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№234-ТС_24 Ремонт помещ. базы\Контракт\"/>
    </mc:Choice>
  </mc:AlternateContent>
  <xr:revisionPtr revIDLastSave="0" documentId="13_ncr:1_{5DB76EDD-A384-4366-856A-E49F0F4A8D71}" xr6:coauthVersionLast="47" xr6:coauthVersionMax="47" xr10:uidLastSave="{00000000-0000-0000-0000-000000000000}"/>
  <bookViews>
    <workbookView xWindow="-120" yWindow="-120" windowWidth="29040" windowHeight="15840" xr2:uid="{6ED50CF5-93B2-4F79-9F54-ABB2C59C9ADF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доп.67'!$29:$29</definedName>
    <definedName name="_xlnm.Print_Area" localSheetId="0">'Смета по ТСН-2001(с доп.67'!$A$2:$K$1372</definedName>
  </definedNames>
  <calcPr calcId="181029"/>
</workbook>
</file>

<file path=xl/calcChain.xml><?xml version="1.0" encoding="utf-8"?>
<calcChain xmlns="http://schemas.openxmlformats.org/spreadsheetml/2006/main">
  <c r="J1369" i="6" l="1"/>
  <c r="C1369" i="6"/>
  <c r="J1368" i="6"/>
  <c r="C1368" i="6"/>
  <c r="J1367" i="6"/>
  <c r="C1367" i="6"/>
  <c r="J24" i="6"/>
  <c r="J21" i="6"/>
  <c r="J20" i="6"/>
  <c r="J19" i="6"/>
  <c r="J18" i="6"/>
  <c r="J17" i="6"/>
  <c r="J16" i="6" s="1"/>
  <c r="I24" i="6"/>
  <c r="H1366" i="6"/>
  <c r="J1366" i="6"/>
  <c r="H1365" i="6"/>
  <c r="J1365" i="6"/>
  <c r="C1362" i="6"/>
  <c r="J1361" i="6"/>
  <c r="C1361" i="6"/>
  <c r="J1360" i="6"/>
  <c r="C1360" i="6"/>
  <c r="J1359" i="6"/>
  <c r="C1359" i="6"/>
  <c r="J1358" i="6"/>
  <c r="C1358" i="6"/>
  <c r="J1357" i="6"/>
  <c r="C1357" i="6"/>
  <c r="J1356" i="6"/>
  <c r="C1356" i="6"/>
  <c r="J1355" i="6"/>
  <c r="C1355" i="6"/>
  <c r="J1354" i="6"/>
  <c r="C1354" i="6"/>
  <c r="J1353" i="6"/>
  <c r="C1353" i="6"/>
  <c r="J1352" i="6"/>
  <c r="C1352" i="6"/>
  <c r="J1351" i="6"/>
  <c r="C1351" i="6"/>
  <c r="J1350" i="6"/>
  <c r="C1350" i="6"/>
  <c r="H1349" i="6"/>
  <c r="J1349" i="6"/>
  <c r="H1348" i="6"/>
  <c r="J1348" i="6"/>
  <c r="A1347" i="6"/>
  <c r="H1345" i="6"/>
  <c r="J1345" i="6"/>
  <c r="H1344" i="6"/>
  <c r="J1344" i="6"/>
  <c r="A1343" i="6"/>
  <c r="AA1340" i="6"/>
  <c r="Z1340" i="6"/>
  <c r="X1340" i="6"/>
  <c r="H1339" i="6"/>
  <c r="J1339" i="6"/>
  <c r="I1337" i="6"/>
  <c r="AB1337" i="6" s="1"/>
  <c r="H1337" i="6"/>
  <c r="G1337" i="6"/>
  <c r="E1337" i="6"/>
  <c r="J1336" i="6"/>
  <c r="E1336" i="6"/>
  <c r="J1335" i="6"/>
  <c r="E1335" i="6"/>
  <c r="J1334" i="6"/>
  <c r="E1334" i="6"/>
  <c r="K1333" i="6"/>
  <c r="J1333" i="6"/>
  <c r="H1333" i="6"/>
  <c r="AA1333" i="6"/>
  <c r="Z1333" i="6"/>
  <c r="X1333" i="6"/>
  <c r="I1333" i="6"/>
  <c r="Y1333" i="6" s="1"/>
  <c r="F1333" i="6"/>
  <c r="V1333" i="6"/>
  <c r="T1333" i="6"/>
  <c r="R1333" i="6"/>
  <c r="U1333" i="6"/>
  <c r="S1333" i="6"/>
  <c r="Q1333" i="6"/>
  <c r="E1333" i="6"/>
  <c r="D1333" i="6"/>
  <c r="B1333" i="6"/>
  <c r="K1332" i="6"/>
  <c r="J1332" i="6"/>
  <c r="I1332" i="6"/>
  <c r="H1332" i="6"/>
  <c r="G1332" i="6"/>
  <c r="F1332" i="6"/>
  <c r="K1331" i="6"/>
  <c r="J1331" i="6"/>
  <c r="I1331" i="6"/>
  <c r="W1331" i="6" s="1"/>
  <c r="H1331" i="6"/>
  <c r="G1331" i="6"/>
  <c r="F1331" i="6"/>
  <c r="K1330" i="6"/>
  <c r="J1330" i="6"/>
  <c r="I1330" i="6"/>
  <c r="H1330" i="6"/>
  <c r="G1330" i="6"/>
  <c r="F1330" i="6"/>
  <c r="K1329" i="6"/>
  <c r="J1329" i="6"/>
  <c r="W1329" i="6"/>
  <c r="I1329" i="6"/>
  <c r="H1329" i="6"/>
  <c r="G1329" i="6"/>
  <c r="F1329" i="6"/>
  <c r="C1328" i="6"/>
  <c r="V1327" i="6"/>
  <c r="T1327" i="6"/>
  <c r="R1327" i="6"/>
  <c r="K1334" i="6" s="1"/>
  <c r="U1327" i="6"/>
  <c r="S1327" i="6"/>
  <c r="Q1327" i="6"/>
  <c r="E1327" i="6"/>
  <c r="D1327" i="6"/>
  <c r="B1327" i="6"/>
  <c r="AA1325" i="6"/>
  <c r="Z1325" i="6"/>
  <c r="X1325" i="6"/>
  <c r="H1324" i="6"/>
  <c r="J1324" i="6"/>
  <c r="I1322" i="6"/>
  <c r="AB1322" i="6" s="1"/>
  <c r="H1322" i="6"/>
  <c r="G1322" i="6"/>
  <c r="E1322" i="6"/>
  <c r="J1321" i="6"/>
  <c r="E1321" i="6"/>
  <c r="J1320" i="6"/>
  <c r="E1320" i="6"/>
  <c r="J1319" i="6"/>
  <c r="E1319" i="6"/>
  <c r="K1318" i="6"/>
  <c r="J1318" i="6"/>
  <c r="H1318" i="6"/>
  <c r="AA1318" i="6"/>
  <c r="Z1318" i="6"/>
  <c r="Y1318" i="6"/>
  <c r="X1318" i="6"/>
  <c r="I1318" i="6"/>
  <c r="F1318" i="6"/>
  <c r="V1318" i="6"/>
  <c r="T1318" i="6"/>
  <c r="R1318" i="6"/>
  <c r="U1318" i="6"/>
  <c r="S1318" i="6"/>
  <c r="Q1318" i="6"/>
  <c r="E1318" i="6"/>
  <c r="D1318" i="6"/>
  <c r="B1318" i="6"/>
  <c r="K1317" i="6"/>
  <c r="J1317" i="6"/>
  <c r="H1317" i="6"/>
  <c r="AA1317" i="6"/>
  <c r="Z1317" i="6"/>
  <c r="X1317" i="6"/>
  <c r="I1317" i="6"/>
  <c r="Y1317" i="6" s="1"/>
  <c r="F1317" i="6"/>
  <c r="V1317" i="6"/>
  <c r="T1317" i="6"/>
  <c r="R1317" i="6"/>
  <c r="U1317" i="6"/>
  <c r="S1317" i="6"/>
  <c r="Q1317" i="6"/>
  <c r="E1317" i="6"/>
  <c r="D1317" i="6"/>
  <c r="B1317" i="6"/>
  <c r="K1316" i="6"/>
  <c r="J1316" i="6"/>
  <c r="H1316" i="6"/>
  <c r="AA1316" i="6"/>
  <c r="Z1316" i="6"/>
  <c r="X1316" i="6"/>
  <c r="I1316" i="6"/>
  <c r="Y1316" i="6" s="1"/>
  <c r="F1316" i="6"/>
  <c r="V1316" i="6"/>
  <c r="T1316" i="6"/>
  <c r="R1316" i="6"/>
  <c r="U1316" i="6"/>
  <c r="S1316" i="6"/>
  <c r="Q1316" i="6"/>
  <c r="E1316" i="6"/>
  <c r="D1316" i="6"/>
  <c r="B1316" i="6"/>
  <c r="K1315" i="6"/>
  <c r="J1315" i="6"/>
  <c r="I1315" i="6"/>
  <c r="H1315" i="6"/>
  <c r="G1315" i="6"/>
  <c r="F1315" i="6"/>
  <c r="K1314" i="6"/>
  <c r="J1314" i="6"/>
  <c r="I1314" i="6"/>
  <c r="W1314" i="6" s="1"/>
  <c r="H1314" i="6"/>
  <c r="G1314" i="6"/>
  <c r="F1314" i="6"/>
  <c r="K1313" i="6"/>
  <c r="J1313" i="6"/>
  <c r="I1313" i="6"/>
  <c r="H1313" i="6"/>
  <c r="G1313" i="6"/>
  <c r="F1313" i="6"/>
  <c r="K1312" i="6"/>
  <c r="J1312" i="6"/>
  <c r="I1312" i="6"/>
  <c r="H1312" i="6"/>
  <c r="G1312" i="6"/>
  <c r="F1312" i="6"/>
  <c r="C1311" i="6"/>
  <c r="V1310" i="6"/>
  <c r="T1310" i="6"/>
  <c r="R1310" i="6"/>
  <c r="U1310" i="6"/>
  <c r="S1310" i="6"/>
  <c r="Q1310" i="6"/>
  <c r="E1310" i="6"/>
  <c r="D1310" i="6"/>
  <c r="B1310" i="6"/>
  <c r="AA1308" i="6"/>
  <c r="Z1308" i="6"/>
  <c r="X1308" i="6"/>
  <c r="H1307" i="6"/>
  <c r="J1307" i="6"/>
  <c r="I1305" i="6"/>
  <c r="AB1305" i="6" s="1"/>
  <c r="H1305" i="6"/>
  <c r="G1305" i="6"/>
  <c r="E1305" i="6"/>
  <c r="J1304" i="6"/>
  <c r="E1304" i="6"/>
  <c r="J1303" i="6"/>
  <c r="E1303" i="6"/>
  <c r="J1302" i="6"/>
  <c r="E1302" i="6"/>
  <c r="K1301" i="6"/>
  <c r="J1301" i="6"/>
  <c r="H1301" i="6"/>
  <c r="AA1301" i="6"/>
  <c r="Z1301" i="6"/>
  <c r="X1301" i="6"/>
  <c r="I1301" i="6"/>
  <c r="Y1301" i="6" s="1"/>
  <c r="F1301" i="6"/>
  <c r="V1301" i="6"/>
  <c r="T1301" i="6"/>
  <c r="R1301" i="6"/>
  <c r="U1301" i="6"/>
  <c r="S1301" i="6"/>
  <c r="Q1301" i="6"/>
  <c r="E1301" i="6"/>
  <c r="D1301" i="6"/>
  <c r="B1301" i="6"/>
  <c r="K1300" i="6"/>
  <c r="J1300" i="6"/>
  <c r="H1300" i="6"/>
  <c r="AA1300" i="6"/>
  <c r="Z1300" i="6"/>
  <c r="X1300" i="6"/>
  <c r="I1300" i="6"/>
  <c r="Y1300" i="6" s="1"/>
  <c r="F1300" i="6"/>
  <c r="V1300" i="6"/>
  <c r="T1300" i="6"/>
  <c r="R1300" i="6"/>
  <c r="U1300" i="6"/>
  <c r="S1300" i="6"/>
  <c r="Q1300" i="6"/>
  <c r="E1300" i="6"/>
  <c r="D1300" i="6"/>
  <c r="B1300" i="6"/>
  <c r="K1299" i="6"/>
  <c r="J1299" i="6"/>
  <c r="H1299" i="6"/>
  <c r="AA1299" i="6"/>
  <c r="Z1299" i="6"/>
  <c r="X1299" i="6"/>
  <c r="I1299" i="6"/>
  <c r="Y1299" i="6" s="1"/>
  <c r="F1299" i="6"/>
  <c r="V1299" i="6"/>
  <c r="T1299" i="6"/>
  <c r="R1299" i="6"/>
  <c r="U1299" i="6"/>
  <c r="S1299" i="6"/>
  <c r="Q1299" i="6"/>
  <c r="E1299" i="6"/>
  <c r="D1299" i="6"/>
  <c r="B1299" i="6"/>
  <c r="K1298" i="6"/>
  <c r="J1298" i="6"/>
  <c r="I1298" i="6"/>
  <c r="H1298" i="6"/>
  <c r="G1298" i="6"/>
  <c r="F1298" i="6"/>
  <c r="K1297" i="6"/>
  <c r="J1297" i="6"/>
  <c r="I1297" i="6"/>
  <c r="W1297" i="6" s="1"/>
  <c r="H1297" i="6"/>
  <c r="G1297" i="6"/>
  <c r="F1297" i="6"/>
  <c r="K1296" i="6"/>
  <c r="J1296" i="6"/>
  <c r="I1296" i="6"/>
  <c r="H1296" i="6"/>
  <c r="G1296" i="6"/>
  <c r="F1296" i="6"/>
  <c r="K1295" i="6"/>
  <c r="J1295" i="6"/>
  <c r="I1295" i="6"/>
  <c r="W1295" i="6" s="1"/>
  <c r="H1295" i="6"/>
  <c r="G1295" i="6"/>
  <c r="F1295" i="6"/>
  <c r="C1294" i="6"/>
  <c r="V1293" i="6"/>
  <c r="T1293" i="6"/>
  <c r="R1293" i="6"/>
  <c r="U1293" i="6"/>
  <c r="S1293" i="6"/>
  <c r="Q1293" i="6"/>
  <c r="E1293" i="6"/>
  <c r="D1293" i="6"/>
  <c r="B1293" i="6"/>
  <c r="AA1291" i="6"/>
  <c r="Z1291" i="6"/>
  <c r="X1291" i="6"/>
  <c r="H1290" i="6"/>
  <c r="J1290" i="6"/>
  <c r="I1288" i="6"/>
  <c r="AB1288" i="6" s="1"/>
  <c r="H1288" i="6"/>
  <c r="G1288" i="6"/>
  <c r="E1288" i="6"/>
  <c r="J1287" i="6"/>
  <c r="E1287" i="6"/>
  <c r="J1286" i="6"/>
  <c r="E1286" i="6"/>
  <c r="J1285" i="6"/>
  <c r="E1285" i="6"/>
  <c r="K1284" i="6"/>
  <c r="J1284" i="6"/>
  <c r="H1284" i="6"/>
  <c r="AA1284" i="6"/>
  <c r="Z1284" i="6"/>
  <c r="X1284" i="6"/>
  <c r="I1284" i="6"/>
  <c r="Y1284" i="6" s="1"/>
  <c r="F1284" i="6"/>
  <c r="V1284" i="6"/>
  <c r="T1284" i="6"/>
  <c r="R1284" i="6"/>
  <c r="U1284" i="6"/>
  <c r="S1284" i="6"/>
  <c r="Q1284" i="6"/>
  <c r="E1284" i="6"/>
  <c r="D1284" i="6"/>
  <c r="B1284" i="6"/>
  <c r="K1283" i="6"/>
  <c r="J1283" i="6"/>
  <c r="I1283" i="6"/>
  <c r="H1283" i="6"/>
  <c r="G1283" i="6"/>
  <c r="F1283" i="6"/>
  <c r="K1282" i="6"/>
  <c r="J1282" i="6"/>
  <c r="I1282" i="6"/>
  <c r="W1282" i="6" s="1"/>
  <c r="H1282" i="6"/>
  <c r="G1282" i="6"/>
  <c r="F1282" i="6"/>
  <c r="K1281" i="6"/>
  <c r="J1281" i="6"/>
  <c r="I1281" i="6"/>
  <c r="H1281" i="6"/>
  <c r="G1281" i="6"/>
  <c r="F1281" i="6"/>
  <c r="K1280" i="6"/>
  <c r="J1280" i="6"/>
  <c r="I1280" i="6"/>
  <c r="W1280" i="6" s="1"/>
  <c r="H1280" i="6"/>
  <c r="G1280" i="6"/>
  <c r="F1280" i="6"/>
  <c r="C1279" i="6"/>
  <c r="V1278" i="6"/>
  <c r="T1278" i="6"/>
  <c r="R1278" i="6"/>
  <c r="U1278" i="6"/>
  <c r="S1278" i="6"/>
  <c r="Q1278" i="6"/>
  <c r="E1278" i="6"/>
  <c r="D1278" i="6"/>
  <c r="B1278" i="6"/>
  <c r="AA1276" i="6"/>
  <c r="Z1276" i="6"/>
  <c r="Y1276" i="6"/>
  <c r="H1275" i="6"/>
  <c r="J1275" i="6"/>
  <c r="I1273" i="6"/>
  <c r="AB1273" i="6" s="1"/>
  <c r="H1273" i="6"/>
  <c r="G1273" i="6"/>
  <c r="E1273" i="6"/>
  <c r="J1272" i="6"/>
  <c r="E1272" i="6"/>
  <c r="J1271" i="6"/>
  <c r="E1271" i="6"/>
  <c r="K1270" i="6"/>
  <c r="J1270" i="6"/>
  <c r="I1270" i="6"/>
  <c r="H1270" i="6"/>
  <c r="G1270" i="6"/>
  <c r="F1270" i="6"/>
  <c r="K1269" i="6"/>
  <c r="J1269" i="6"/>
  <c r="I1269" i="6"/>
  <c r="H1269" i="6"/>
  <c r="G1269" i="6"/>
  <c r="F1269" i="6"/>
  <c r="V1268" i="6"/>
  <c r="T1268" i="6"/>
  <c r="K1272" i="6" s="1"/>
  <c r="R1268" i="6"/>
  <c r="K1271" i="6" s="1"/>
  <c r="U1268" i="6"/>
  <c r="S1268" i="6"/>
  <c r="I1272" i="6" s="1"/>
  <c r="Q1268" i="6"/>
  <c r="I1271" i="6" s="1"/>
  <c r="E1268" i="6"/>
  <c r="D1268" i="6"/>
  <c r="B1268" i="6"/>
  <c r="AA1266" i="6"/>
  <c r="Z1266" i="6"/>
  <c r="X1266" i="6"/>
  <c r="H1265" i="6"/>
  <c r="J1265" i="6"/>
  <c r="I1263" i="6"/>
  <c r="AB1263" i="6" s="1"/>
  <c r="H1263" i="6"/>
  <c r="G1263" i="6"/>
  <c r="E1263" i="6"/>
  <c r="J1262" i="6"/>
  <c r="E1262" i="6"/>
  <c r="J1261" i="6"/>
  <c r="E1261" i="6"/>
  <c r="J1260" i="6"/>
  <c r="E1260" i="6"/>
  <c r="K1259" i="6"/>
  <c r="J1259" i="6"/>
  <c r="H1259" i="6"/>
  <c r="AA1259" i="6"/>
  <c r="Z1259" i="6"/>
  <c r="X1259" i="6"/>
  <c r="I1259" i="6"/>
  <c r="Y1259" i="6" s="1"/>
  <c r="F1259" i="6"/>
  <c r="V1259" i="6"/>
  <c r="T1259" i="6"/>
  <c r="R1259" i="6"/>
  <c r="U1259" i="6"/>
  <c r="S1259" i="6"/>
  <c r="Q1259" i="6"/>
  <c r="E1259" i="6"/>
  <c r="D1259" i="6"/>
  <c r="B1259" i="6"/>
  <c r="K1258" i="6"/>
  <c r="J1258" i="6"/>
  <c r="H1258" i="6"/>
  <c r="AA1258" i="6"/>
  <c r="Z1258" i="6"/>
  <c r="X1258" i="6"/>
  <c r="I1258" i="6"/>
  <c r="Y1258" i="6" s="1"/>
  <c r="F1258" i="6"/>
  <c r="V1258" i="6"/>
  <c r="T1258" i="6"/>
  <c r="R1258" i="6"/>
  <c r="U1258" i="6"/>
  <c r="S1258" i="6"/>
  <c r="Q1258" i="6"/>
  <c r="E1258" i="6"/>
  <c r="D1258" i="6"/>
  <c r="B1258" i="6"/>
  <c r="K1257" i="6"/>
  <c r="J1257" i="6"/>
  <c r="H1257" i="6"/>
  <c r="AA1257" i="6"/>
  <c r="Z1257" i="6"/>
  <c r="X1257" i="6"/>
  <c r="I1257" i="6"/>
  <c r="Y1257" i="6" s="1"/>
  <c r="F1257" i="6"/>
  <c r="V1257" i="6"/>
  <c r="T1257" i="6"/>
  <c r="R1257" i="6"/>
  <c r="U1257" i="6"/>
  <c r="S1257" i="6"/>
  <c r="Q1257" i="6"/>
  <c r="E1257" i="6"/>
  <c r="D1257" i="6"/>
  <c r="B1257" i="6"/>
  <c r="K1256" i="6"/>
  <c r="J1256" i="6"/>
  <c r="I1256" i="6"/>
  <c r="H1256" i="6"/>
  <c r="G1256" i="6"/>
  <c r="F1256" i="6"/>
  <c r="K1255" i="6"/>
  <c r="J1255" i="6"/>
  <c r="I1255" i="6"/>
  <c r="W1255" i="6" s="1"/>
  <c r="H1255" i="6"/>
  <c r="G1255" i="6"/>
  <c r="F1255" i="6"/>
  <c r="K1254" i="6"/>
  <c r="J1254" i="6"/>
  <c r="I1254" i="6"/>
  <c r="H1254" i="6"/>
  <c r="G1254" i="6"/>
  <c r="F1254" i="6"/>
  <c r="K1253" i="6"/>
  <c r="J1253" i="6"/>
  <c r="I1253" i="6"/>
  <c r="H1253" i="6"/>
  <c r="G1253" i="6"/>
  <c r="F1253" i="6"/>
  <c r="C1252" i="6"/>
  <c r="V1251" i="6"/>
  <c r="T1251" i="6"/>
  <c r="R1251" i="6"/>
  <c r="U1251" i="6"/>
  <c r="S1251" i="6"/>
  <c r="Q1251" i="6"/>
  <c r="E1251" i="6"/>
  <c r="D1251" i="6"/>
  <c r="B1251" i="6"/>
  <c r="AA1249" i="6"/>
  <c r="Z1249" i="6"/>
  <c r="X1249" i="6"/>
  <c r="H1248" i="6"/>
  <c r="J1248" i="6"/>
  <c r="I1246" i="6"/>
  <c r="AB1246" i="6" s="1"/>
  <c r="H1246" i="6"/>
  <c r="G1246" i="6"/>
  <c r="E1246" i="6"/>
  <c r="J1245" i="6"/>
  <c r="E1245" i="6"/>
  <c r="J1244" i="6"/>
  <c r="E1244" i="6"/>
  <c r="J1243" i="6"/>
  <c r="E1243" i="6"/>
  <c r="K1242" i="6"/>
  <c r="J1242" i="6"/>
  <c r="H1242" i="6"/>
  <c r="AA1242" i="6"/>
  <c r="Z1242" i="6"/>
  <c r="X1242" i="6"/>
  <c r="I1242" i="6"/>
  <c r="Y1242" i="6" s="1"/>
  <c r="F1242" i="6"/>
  <c r="V1242" i="6"/>
  <c r="T1242" i="6"/>
  <c r="R1242" i="6"/>
  <c r="U1242" i="6"/>
  <c r="S1242" i="6"/>
  <c r="Q1242" i="6"/>
  <c r="E1242" i="6"/>
  <c r="D1242" i="6"/>
  <c r="B1242" i="6"/>
  <c r="K1241" i="6"/>
  <c r="J1241" i="6"/>
  <c r="I1241" i="6"/>
  <c r="H1241" i="6"/>
  <c r="G1241" i="6"/>
  <c r="F1241" i="6"/>
  <c r="K1240" i="6"/>
  <c r="J1240" i="6"/>
  <c r="I1240" i="6"/>
  <c r="W1240" i="6" s="1"/>
  <c r="H1240" i="6"/>
  <c r="G1240" i="6"/>
  <c r="F1240" i="6"/>
  <c r="K1239" i="6"/>
  <c r="J1239" i="6"/>
  <c r="I1239" i="6"/>
  <c r="H1239" i="6"/>
  <c r="G1239" i="6"/>
  <c r="F1239" i="6"/>
  <c r="K1238" i="6"/>
  <c r="J1238" i="6"/>
  <c r="I1238" i="6"/>
  <c r="W1238" i="6" s="1"/>
  <c r="H1238" i="6"/>
  <c r="G1238" i="6"/>
  <c r="F1238" i="6"/>
  <c r="V1237" i="6"/>
  <c r="T1237" i="6"/>
  <c r="R1237" i="6"/>
  <c r="U1237" i="6"/>
  <c r="S1237" i="6"/>
  <c r="Q1237" i="6"/>
  <c r="E1237" i="6"/>
  <c r="D1237" i="6"/>
  <c r="B1237" i="6"/>
  <c r="AA1235" i="6"/>
  <c r="Z1235" i="6"/>
  <c r="X1235" i="6"/>
  <c r="H1234" i="6"/>
  <c r="J1234" i="6"/>
  <c r="I1232" i="6"/>
  <c r="AB1232" i="6" s="1"/>
  <c r="H1232" i="6"/>
  <c r="G1232" i="6"/>
  <c r="E1232" i="6"/>
  <c r="J1231" i="6"/>
  <c r="E1231" i="6"/>
  <c r="J1230" i="6"/>
  <c r="E1230" i="6"/>
  <c r="J1229" i="6"/>
  <c r="E1229" i="6"/>
  <c r="K1228" i="6"/>
  <c r="J1228" i="6"/>
  <c r="H1228" i="6"/>
  <c r="AA1228" i="6"/>
  <c r="Z1228" i="6"/>
  <c r="X1228" i="6"/>
  <c r="I1228" i="6"/>
  <c r="Y1228" i="6" s="1"/>
  <c r="F1228" i="6"/>
  <c r="V1228" i="6"/>
  <c r="T1228" i="6"/>
  <c r="R1228" i="6"/>
  <c r="U1228" i="6"/>
  <c r="S1228" i="6"/>
  <c r="Q1228" i="6"/>
  <c r="E1228" i="6"/>
  <c r="D1228" i="6"/>
  <c r="B1228" i="6"/>
  <c r="K1227" i="6"/>
  <c r="J1227" i="6"/>
  <c r="I1227" i="6"/>
  <c r="H1227" i="6"/>
  <c r="G1227" i="6"/>
  <c r="F1227" i="6"/>
  <c r="K1226" i="6"/>
  <c r="J1226" i="6"/>
  <c r="I1226" i="6"/>
  <c r="W1226" i="6" s="1"/>
  <c r="H1226" i="6"/>
  <c r="G1226" i="6"/>
  <c r="F1226" i="6"/>
  <c r="K1225" i="6"/>
  <c r="J1225" i="6"/>
  <c r="I1225" i="6"/>
  <c r="H1225" i="6"/>
  <c r="G1225" i="6"/>
  <c r="F1225" i="6"/>
  <c r="K1224" i="6"/>
  <c r="J1224" i="6"/>
  <c r="I1224" i="6"/>
  <c r="W1224" i="6" s="1"/>
  <c r="H1224" i="6"/>
  <c r="G1224" i="6"/>
  <c r="F1224" i="6"/>
  <c r="C1223" i="6"/>
  <c r="V1222" i="6"/>
  <c r="T1222" i="6"/>
  <c r="R1222" i="6"/>
  <c r="U1222" i="6"/>
  <c r="S1222" i="6"/>
  <c r="Q1222" i="6"/>
  <c r="E1222" i="6"/>
  <c r="D1222" i="6"/>
  <c r="B1222" i="6"/>
  <c r="AA1220" i="6"/>
  <c r="Z1220" i="6"/>
  <c r="X1220" i="6"/>
  <c r="H1219" i="6"/>
  <c r="J1219" i="6"/>
  <c r="I1217" i="6"/>
  <c r="AB1217" i="6" s="1"/>
  <c r="H1217" i="6"/>
  <c r="G1217" i="6"/>
  <c r="E1217" i="6"/>
  <c r="J1216" i="6"/>
  <c r="E1216" i="6"/>
  <c r="J1215" i="6"/>
  <c r="E1215" i="6"/>
  <c r="J1214" i="6"/>
  <c r="E1214" i="6"/>
  <c r="K1213" i="6"/>
  <c r="J1213" i="6"/>
  <c r="H1213" i="6"/>
  <c r="AA1213" i="6"/>
  <c r="Z1213" i="6"/>
  <c r="X1213" i="6"/>
  <c r="I1213" i="6"/>
  <c r="Y1213" i="6" s="1"/>
  <c r="F1213" i="6"/>
  <c r="V1213" i="6"/>
  <c r="T1213" i="6"/>
  <c r="R1213" i="6"/>
  <c r="U1213" i="6"/>
  <c r="S1213" i="6"/>
  <c r="Q1213" i="6"/>
  <c r="E1213" i="6"/>
  <c r="D1213" i="6"/>
  <c r="B1213" i="6"/>
  <c r="K1212" i="6"/>
  <c r="J1212" i="6"/>
  <c r="I1212" i="6"/>
  <c r="H1212" i="6"/>
  <c r="G1212" i="6"/>
  <c r="F1212" i="6"/>
  <c r="K1211" i="6"/>
  <c r="J1211" i="6"/>
  <c r="I1211" i="6"/>
  <c r="W1211" i="6" s="1"/>
  <c r="H1211" i="6"/>
  <c r="G1211" i="6"/>
  <c r="F1211" i="6"/>
  <c r="K1210" i="6"/>
  <c r="J1210" i="6"/>
  <c r="I1210" i="6"/>
  <c r="H1210" i="6"/>
  <c r="G1210" i="6"/>
  <c r="F1210" i="6"/>
  <c r="K1209" i="6"/>
  <c r="J1209" i="6"/>
  <c r="I1209" i="6"/>
  <c r="H1209" i="6"/>
  <c r="G1209" i="6"/>
  <c r="F1209" i="6"/>
  <c r="C1208" i="6"/>
  <c r="V1207" i="6"/>
  <c r="K1216" i="6" s="1"/>
  <c r="T1207" i="6"/>
  <c r="R1207" i="6"/>
  <c r="U1207" i="6"/>
  <c r="S1207" i="6"/>
  <c r="Q1207" i="6"/>
  <c r="E1207" i="6"/>
  <c r="D1207" i="6"/>
  <c r="B1207" i="6"/>
  <c r="AA1205" i="6"/>
  <c r="Z1205" i="6"/>
  <c r="X1205" i="6"/>
  <c r="H1204" i="6"/>
  <c r="J1204" i="6"/>
  <c r="I1202" i="6"/>
  <c r="AB1202" i="6" s="1"/>
  <c r="H1202" i="6"/>
  <c r="G1202" i="6"/>
  <c r="E1202" i="6"/>
  <c r="J1201" i="6"/>
  <c r="E1201" i="6"/>
  <c r="J1200" i="6"/>
  <c r="E1200" i="6"/>
  <c r="J1199" i="6"/>
  <c r="E1199" i="6"/>
  <c r="K1198" i="6"/>
  <c r="J1198" i="6"/>
  <c r="H1198" i="6"/>
  <c r="AA1198" i="6"/>
  <c r="Z1198" i="6"/>
  <c r="X1198" i="6"/>
  <c r="I1198" i="6"/>
  <c r="Y1198" i="6" s="1"/>
  <c r="F1198" i="6"/>
  <c r="V1198" i="6"/>
  <c r="T1198" i="6"/>
  <c r="R1198" i="6"/>
  <c r="U1198" i="6"/>
  <c r="I1201" i="6" s="1"/>
  <c r="S1198" i="6"/>
  <c r="Q1198" i="6"/>
  <c r="E1198" i="6"/>
  <c r="D1198" i="6"/>
  <c r="B1198" i="6"/>
  <c r="K1197" i="6"/>
  <c r="J1197" i="6"/>
  <c r="I1197" i="6"/>
  <c r="H1197" i="6"/>
  <c r="G1197" i="6"/>
  <c r="F1197" i="6"/>
  <c r="K1196" i="6"/>
  <c r="J1196" i="6"/>
  <c r="I1196" i="6"/>
  <c r="W1196" i="6" s="1"/>
  <c r="H1196" i="6"/>
  <c r="G1196" i="6"/>
  <c r="F1196" i="6"/>
  <c r="K1195" i="6"/>
  <c r="J1195" i="6"/>
  <c r="I1195" i="6"/>
  <c r="H1195" i="6"/>
  <c r="G1195" i="6"/>
  <c r="F1195" i="6"/>
  <c r="K1194" i="6"/>
  <c r="J1194" i="6"/>
  <c r="I1194" i="6"/>
  <c r="H1194" i="6"/>
  <c r="G1194" i="6"/>
  <c r="F1194" i="6"/>
  <c r="C1193" i="6"/>
  <c r="V1192" i="6"/>
  <c r="T1192" i="6"/>
  <c r="K1200" i="6" s="1"/>
  <c r="R1192" i="6"/>
  <c r="U1192" i="6"/>
  <c r="S1192" i="6"/>
  <c r="Q1192" i="6"/>
  <c r="I1199" i="6" s="1"/>
  <c r="E1192" i="6"/>
  <c r="D1192" i="6"/>
  <c r="B1192" i="6"/>
  <c r="AA1190" i="6"/>
  <c r="Z1190" i="6"/>
  <c r="X1190" i="6"/>
  <c r="H1189" i="6"/>
  <c r="J1189" i="6"/>
  <c r="I1187" i="6"/>
  <c r="AB1187" i="6" s="1"/>
  <c r="H1187" i="6"/>
  <c r="G1187" i="6"/>
  <c r="E1187" i="6"/>
  <c r="J1186" i="6"/>
  <c r="E1186" i="6"/>
  <c r="J1185" i="6"/>
  <c r="E1185" i="6"/>
  <c r="K1184" i="6"/>
  <c r="J1184" i="6"/>
  <c r="H1184" i="6"/>
  <c r="AA1184" i="6"/>
  <c r="Z1184" i="6"/>
  <c r="X1184" i="6"/>
  <c r="I1184" i="6"/>
  <c r="Y1184" i="6" s="1"/>
  <c r="F1184" i="6"/>
  <c r="V1184" i="6"/>
  <c r="T1184" i="6"/>
  <c r="R1184" i="6"/>
  <c r="U1184" i="6"/>
  <c r="S1184" i="6"/>
  <c r="Q1184" i="6"/>
  <c r="E1184" i="6"/>
  <c r="D1184" i="6"/>
  <c r="B1184" i="6"/>
  <c r="K1183" i="6"/>
  <c r="J1183" i="6"/>
  <c r="I1183" i="6"/>
  <c r="H1183" i="6"/>
  <c r="G1183" i="6"/>
  <c r="F1183" i="6"/>
  <c r="K1182" i="6"/>
  <c r="J1182" i="6"/>
  <c r="I1182" i="6"/>
  <c r="H1182" i="6"/>
  <c r="G1182" i="6"/>
  <c r="F1182" i="6"/>
  <c r="K1181" i="6"/>
  <c r="J1181" i="6"/>
  <c r="I1181" i="6"/>
  <c r="W1181" i="6" s="1"/>
  <c r="H1181" i="6"/>
  <c r="G1181" i="6"/>
  <c r="F1181" i="6"/>
  <c r="V1180" i="6"/>
  <c r="T1180" i="6"/>
  <c r="K1186" i="6" s="1"/>
  <c r="R1180" i="6"/>
  <c r="U1180" i="6"/>
  <c r="S1180" i="6"/>
  <c r="I1186" i="6" s="1"/>
  <c r="Q1180" i="6"/>
  <c r="I1185" i="6" s="1"/>
  <c r="E1180" i="6"/>
  <c r="D1180" i="6"/>
  <c r="B1180" i="6"/>
  <c r="AA1178" i="6"/>
  <c r="Z1178" i="6"/>
  <c r="X1178" i="6"/>
  <c r="H1177" i="6"/>
  <c r="J1177" i="6"/>
  <c r="I1175" i="6"/>
  <c r="AB1175" i="6" s="1"/>
  <c r="H1175" i="6"/>
  <c r="G1175" i="6"/>
  <c r="E1175" i="6"/>
  <c r="J1174" i="6"/>
  <c r="E1174" i="6"/>
  <c r="J1173" i="6"/>
  <c r="E1173" i="6"/>
  <c r="J1172" i="6"/>
  <c r="E1172" i="6"/>
  <c r="K1171" i="6"/>
  <c r="J1171" i="6"/>
  <c r="H1171" i="6"/>
  <c r="AA1171" i="6"/>
  <c r="Z1171" i="6"/>
  <c r="X1171" i="6"/>
  <c r="I1171" i="6"/>
  <c r="Y1171" i="6" s="1"/>
  <c r="F1171" i="6"/>
  <c r="V1171" i="6"/>
  <c r="T1171" i="6"/>
  <c r="R1171" i="6"/>
  <c r="U1171" i="6"/>
  <c r="S1171" i="6"/>
  <c r="Q1171" i="6"/>
  <c r="E1171" i="6"/>
  <c r="D1171" i="6"/>
  <c r="B1171" i="6"/>
  <c r="K1170" i="6"/>
  <c r="J1170" i="6"/>
  <c r="H1170" i="6"/>
  <c r="AA1170" i="6"/>
  <c r="Z1170" i="6"/>
  <c r="X1170" i="6"/>
  <c r="I1170" i="6"/>
  <c r="Y1170" i="6" s="1"/>
  <c r="F1170" i="6"/>
  <c r="V1170" i="6"/>
  <c r="T1170" i="6"/>
  <c r="R1170" i="6"/>
  <c r="U1170" i="6"/>
  <c r="S1170" i="6"/>
  <c r="Q1170" i="6"/>
  <c r="E1170" i="6"/>
  <c r="D1170" i="6"/>
  <c r="B1170" i="6"/>
  <c r="K1169" i="6"/>
  <c r="J1169" i="6"/>
  <c r="I1169" i="6"/>
  <c r="H1169" i="6"/>
  <c r="G1169" i="6"/>
  <c r="F1169" i="6"/>
  <c r="K1168" i="6"/>
  <c r="J1168" i="6"/>
  <c r="I1168" i="6"/>
  <c r="W1168" i="6" s="1"/>
  <c r="H1168" i="6"/>
  <c r="G1168" i="6"/>
  <c r="F1168" i="6"/>
  <c r="K1167" i="6"/>
  <c r="J1167" i="6"/>
  <c r="I1167" i="6"/>
  <c r="H1167" i="6"/>
  <c r="G1167" i="6"/>
  <c r="F1167" i="6"/>
  <c r="K1166" i="6"/>
  <c r="J1166" i="6"/>
  <c r="I1166" i="6"/>
  <c r="H1166" i="6"/>
  <c r="G1166" i="6"/>
  <c r="F1166" i="6"/>
  <c r="V1165" i="6"/>
  <c r="T1165" i="6"/>
  <c r="R1165" i="6"/>
  <c r="U1165" i="6"/>
  <c r="S1165" i="6"/>
  <c r="Q1165" i="6"/>
  <c r="E1165" i="6"/>
  <c r="D1165" i="6"/>
  <c r="B1165" i="6"/>
  <c r="AA1163" i="6"/>
  <c r="Z1163" i="6"/>
  <c r="X1163" i="6"/>
  <c r="H1162" i="6"/>
  <c r="J1162" i="6"/>
  <c r="I1160" i="6"/>
  <c r="AB1160" i="6" s="1"/>
  <c r="H1160" i="6"/>
  <c r="G1160" i="6"/>
  <c r="E1160" i="6"/>
  <c r="J1159" i="6"/>
  <c r="E1159" i="6"/>
  <c r="J1158" i="6"/>
  <c r="E1158" i="6"/>
  <c r="J1157" i="6"/>
  <c r="E1157" i="6"/>
  <c r="K1156" i="6"/>
  <c r="J1156" i="6"/>
  <c r="H1156" i="6"/>
  <c r="AA1156" i="6"/>
  <c r="Z1156" i="6"/>
  <c r="X1156" i="6"/>
  <c r="I1156" i="6"/>
  <c r="Y1156" i="6" s="1"/>
  <c r="F1156" i="6"/>
  <c r="V1156" i="6"/>
  <c r="T1156" i="6"/>
  <c r="R1156" i="6"/>
  <c r="U1156" i="6"/>
  <c r="S1156" i="6"/>
  <c r="Q1156" i="6"/>
  <c r="E1156" i="6"/>
  <c r="D1156" i="6"/>
  <c r="B1156" i="6"/>
  <c r="K1155" i="6"/>
  <c r="J1155" i="6"/>
  <c r="I1155" i="6"/>
  <c r="H1155" i="6"/>
  <c r="G1155" i="6"/>
  <c r="F1155" i="6"/>
  <c r="K1154" i="6"/>
  <c r="J1154" i="6"/>
  <c r="I1154" i="6"/>
  <c r="W1154" i="6" s="1"/>
  <c r="H1154" i="6"/>
  <c r="G1154" i="6"/>
  <c r="F1154" i="6"/>
  <c r="K1153" i="6"/>
  <c r="J1153" i="6"/>
  <c r="I1153" i="6"/>
  <c r="H1153" i="6"/>
  <c r="G1153" i="6"/>
  <c r="F1153" i="6"/>
  <c r="K1152" i="6"/>
  <c r="J1152" i="6"/>
  <c r="I1152" i="6"/>
  <c r="W1152" i="6" s="1"/>
  <c r="H1152" i="6"/>
  <c r="G1152" i="6"/>
  <c r="F1152" i="6"/>
  <c r="V1151" i="6"/>
  <c r="T1151" i="6"/>
  <c r="R1151" i="6"/>
  <c r="U1151" i="6"/>
  <c r="S1151" i="6"/>
  <c r="Q1151" i="6"/>
  <c r="E1151" i="6"/>
  <c r="D1151" i="6"/>
  <c r="B1151" i="6"/>
  <c r="AA1149" i="6"/>
  <c r="Z1149" i="6"/>
  <c r="X1149" i="6"/>
  <c r="H1148" i="6"/>
  <c r="J1148" i="6"/>
  <c r="I1146" i="6"/>
  <c r="AB1146" i="6" s="1"/>
  <c r="H1146" i="6"/>
  <c r="G1146" i="6"/>
  <c r="E1146" i="6"/>
  <c r="J1145" i="6"/>
  <c r="E1145" i="6"/>
  <c r="J1144" i="6"/>
  <c r="E1144" i="6"/>
  <c r="J1143" i="6"/>
  <c r="E1143" i="6"/>
  <c r="K1142" i="6"/>
  <c r="J1142" i="6"/>
  <c r="H1142" i="6"/>
  <c r="AA1142" i="6"/>
  <c r="Z1142" i="6"/>
  <c r="X1142" i="6"/>
  <c r="I1142" i="6"/>
  <c r="Y1142" i="6" s="1"/>
  <c r="F1142" i="6"/>
  <c r="V1142" i="6"/>
  <c r="T1142" i="6"/>
  <c r="R1142" i="6"/>
  <c r="U1142" i="6"/>
  <c r="S1142" i="6"/>
  <c r="Q1142" i="6"/>
  <c r="E1142" i="6"/>
  <c r="D1142" i="6"/>
  <c r="B1142" i="6"/>
  <c r="K1141" i="6"/>
  <c r="J1141" i="6"/>
  <c r="I1141" i="6"/>
  <c r="H1141" i="6"/>
  <c r="G1141" i="6"/>
  <c r="F1141" i="6"/>
  <c r="K1140" i="6"/>
  <c r="J1140" i="6"/>
  <c r="I1140" i="6"/>
  <c r="W1140" i="6" s="1"/>
  <c r="H1140" i="6"/>
  <c r="G1140" i="6"/>
  <c r="F1140" i="6"/>
  <c r="K1139" i="6"/>
  <c r="J1139" i="6"/>
  <c r="I1139" i="6"/>
  <c r="H1139" i="6"/>
  <c r="G1139" i="6"/>
  <c r="F1139" i="6"/>
  <c r="K1138" i="6"/>
  <c r="J1138" i="6"/>
  <c r="W1138" i="6"/>
  <c r="I1138" i="6"/>
  <c r="H1138" i="6"/>
  <c r="G1138" i="6"/>
  <c r="F1138" i="6"/>
  <c r="C1137" i="6"/>
  <c r="V1136" i="6"/>
  <c r="T1136" i="6"/>
  <c r="R1136" i="6"/>
  <c r="K1143" i="6" s="1"/>
  <c r="U1136" i="6"/>
  <c r="I1145" i="6" s="1"/>
  <c r="S1136" i="6"/>
  <c r="Q1136" i="6"/>
  <c r="E1136" i="6"/>
  <c r="D1136" i="6"/>
  <c r="B1136" i="6"/>
  <c r="AA1134" i="6"/>
  <c r="Z1134" i="6"/>
  <c r="X1134" i="6"/>
  <c r="H1133" i="6"/>
  <c r="J1133" i="6"/>
  <c r="I1131" i="6"/>
  <c r="AB1131" i="6" s="1"/>
  <c r="H1131" i="6"/>
  <c r="G1131" i="6"/>
  <c r="E1131" i="6"/>
  <c r="J1130" i="6"/>
  <c r="E1130" i="6"/>
  <c r="J1129" i="6"/>
  <c r="E1129" i="6"/>
  <c r="J1128" i="6"/>
  <c r="E1128" i="6"/>
  <c r="K1127" i="6"/>
  <c r="J1127" i="6"/>
  <c r="H1127" i="6"/>
  <c r="AA1127" i="6"/>
  <c r="Z1127" i="6"/>
  <c r="X1127" i="6"/>
  <c r="I1127" i="6"/>
  <c r="Y1127" i="6" s="1"/>
  <c r="F1127" i="6"/>
  <c r="V1127" i="6"/>
  <c r="T1127" i="6"/>
  <c r="R1127" i="6"/>
  <c r="U1127" i="6"/>
  <c r="S1127" i="6"/>
  <c r="Q1127" i="6"/>
  <c r="E1127" i="6"/>
  <c r="D1127" i="6"/>
  <c r="B1127" i="6"/>
  <c r="K1126" i="6"/>
  <c r="J1126" i="6"/>
  <c r="H1126" i="6"/>
  <c r="AA1126" i="6"/>
  <c r="Z1126" i="6"/>
  <c r="X1126" i="6"/>
  <c r="I1126" i="6"/>
  <c r="Y1126" i="6" s="1"/>
  <c r="F1126" i="6"/>
  <c r="V1126" i="6"/>
  <c r="T1126" i="6"/>
  <c r="R1126" i="6"/>
  <c r="U1126" i="6"/>
  <c r="S1126" i="6"/>
  <c r="Q1126" i="6"/>
  <c r="E1126" i="6"/>
  <c r="D1126" i="6"/>
  <c r="B1126" i="6"/>
  <c r="K1125" i="6"/>
  <c r="J1125" i="6"/>
  <c r="I1125" i="6"/>
  <c r="H1125" i="6"/>
  <c r="G1125" i="6"/>
  <c r="F1125" i="6"/>
  <c r="K1124" i="6"/>
  <c r="J1124" i="6"/>
  <c r="I1124" i="6"/>
  <c r="W1124" i="6" s="1"/>
  <c r="H1124" i="6"/>
  <c r="G1124" i="6"/>
  <c r="F1124" i="6"/>
  <c r="K1123" i="6"/>
  <c r="J1123" i="6"/>
  <c r="I1123" i="6"/>
  <c r="H1123" i="6"/>
  <c r="G1123" i="6"/>
  <c r="F1123" i="6"/>
  <c r="K1122" i="6"/>
  <c r="J1122" i="6"/>
  <c r="I1122" i="6"/>
  <c r="H1122" i="6"/>
  <c r="G1122" i="6"/>
  <c r="F1122" i="6"/>
  <c r="C1121" i="6"/>
  <c r="V1120" i="6"/>
  <c r="T1120" i="6"/>
  <c r="R1120" i="6"/>
  <c r="U1120" i="6"/>
  <c r="S1120" i="6"/>
  <c r="Q1120" i="6"/>
  <c r="E1120" i="6"/>
  <c r="D1120" i="6"/>
  <c r="B1120" i="6"/>
  <c r="AA1118" i="6"/>
  <c r="Z1118" i="6"/>
  <c r="X1118" i="6"/>
  <c r="H1117" i="6"/>
  <c r="J1117" i="6"/>
  <c r="I1115" i="6"/>
  <c r="AB1115" i="6" s="1"/>
  <c r="H1115" i="6"/>
  <c r="G1115" i="6"/>
  <c r="E1115" i="6"/>
  <c r="J1114" i="6"/>
  <c r="E1114" i="6"/>
  <c r="J1113" i="6"/>
  <c r="E1113" i="6"/>
  <c r="J1112" i="6"/>
  <c r="E1112" i="6"/>
  <c r="K1111" i="6"/>
  <c r="J1111" i="6"/>
  <c r="H1111" i="6"/>
  <c r="AA1111" i="6"/>
  <c r="Z1111" i="6"/>
  <c r="X1111" i="6"/>
  <c r="I1111" i="6"/>
  <c r="Y1111" i="6" s="1"/>
  <c r="F1111" i="6"/>
  <c r="V1111" i="6"/>
  <c r="T1111" i="6"/>
  <c r="R1111" i="6"/>
  <c r="U1111" i="6"/>
  <c r="S1111" i="6"/>
  <c r="Q1111" i="6"/>
  <c r="E1111" i="6"/>
  <c r="D1111" i="6"/>
  <c r="B1111" i="6"/>
  <c r="K1110" i="6"/>
  <c r="J1110" i="6"/>
  <c r="I1110" i="6"/>
  <c r="H1110" i="6"/>
  <c r="G1110" i="6"/>
  <c r="F1110" i="6"/>
  <c r="K1109" i="6"/>
  <c r="J1109" i="6"/>
  <c r="I1109" i="6"/>
  <c r="W1109" i="6" s="1"/>
  <c r="H1109" i="6"/>
  <c r="G1109" i="6"/>
  <c r="F1109" i="6"/>
  <c r="K1108" i="6"/>
  <c r="J1108" i="6"/>
  <c r="I1108" i="6"/>
  <c r="H1108" i="6"/>
  <c r="G1108" i="6"/>
  <c r="F1108" i="6"/>
  <c r="K1107" i="6"/>
  <c r="J1107" i="6"/>
  <c r="I1107" i="6"/>
  <c r="W1107" i="6" s="1"/>
  <c r="H1107" i="6"/>
  <c r="G1107" i="6"/>
  <c r="F1107" i="6"/>
  <c r="C1106" i="6"/>
  <c r="V1105" i="6"/>
  <c r="K1114" i="6" s="1"/>
  <c r="T1105" i="6"/>
  <c r="R1105" i="6"/>
  <c r="U1105" i="6"/>
  <c r="S1105" i="6"/>
  <c r="I1113" i="6" s="1"/>
  <c r="Q1105" i="6"/>
  <c r="E1105" i="6"/>
  <c r="D1105" i="6"/>
  <c r="B1105" i="6"/>
  <c r="AA1103" i="6"/>
  <c r="Z1103" i="6"/>
  <c r="X1103" i="6"/>
  <c r="H1102" i="6"/>
  <c r="J1102" i="6"/>
  <c r="I1100" i="6"/>
  <c r="AB1100" i="6" s="1"/>
  <c r="H1100" i="6"/>
  <c r="G1100" i="6"/>
  <c r="E1100" i="6"/>
  <c r="J1099" i="6"/>
  <c r="E1099" i="6"/>
  <c r="J1098" i="6"/>
  <c r="E1098" i="6"/>
  <c r="J1097" i="6"/>
  <c r="E1097" i="6"/>
  <c r="K1096" i="6"/>
  <c r="J1096" i="6"/>
  <c r="H1096" i="6"/>
  <c r="AA1096" i="6"/>
  <c r="Z1096" i="6"/>
  <c r="X1096" i="6"/>
  <c r="I1096" i="6"/>
  <c r="Y1096" i="6" s="1"/>
  <c r="F1096" i="6"/>
  <c r="V1096" i="6"/>
  <c r="T1096" i="6"/>
  <c r="R1096" i="6"/>
  <c r="U1096" i="6"/>
  <c r="S1096" i="6"/>
  <c r="Q1096" i="6"/>
  <c r="E1096" i="6"/>
  <c r="D1096" i="6"/>
  <c r="B1096" i="6"/>
  <c r="K1095" i="6"/>
  <c r="J1095" i="6"/>
  <c r="I1095" i="6"/>
  <c r="H1095" i="6"/>
  <c r="G1095" i="6"/>
  <c r="F1095" i="6"/>
  <c r="K1094" i="6"/>
  <c r="J1094" i="6"/>
  <c r="I1094" i="6"/>
  <c r="W1094" i="6" s="1"/>
  <c r="H1094" i="6"/>
  <c r="G1094" i="6"/>
  <c r="F1094" i="6"/>
  <c r="K1093" i="6"/>
  <c r="J1093" i="6"/>
  <c r="I1093" i="6"/>
  <c r="H1093" i="6"/>
  <c r="G1093" i="6"/>
  <c r="F1093" i="6"/>
  <c r="K1092" i="6"/>
  <c r="J1092" i="6"/>
  <c r="I1092" i="6"/>
  <c r="H1092" i="6"/>
  <c r="G1092" i="6"/>
  <c r="F1092" i="6"/>
  <c r="C1091" i="6"/>
  <c r="V1090" i="6"/>
  <c r="T1090" i="6"/>
  <c r="R1090" i="6"/>
  <c r="K1097" i="6" s="1"/>
  <c r="U1090" i="6"/>
  <c r="S1090" i="6"/>
  <c r="Q1090" i="6"/>
  <c r="E1090" i="6"/>
  <c r="D1090" i="6"/>
  <c r="B1090" i="6"/>
  <c r="AA1088" i="6"/>
  <c r="Z1088" i="6"/>
  <c r="X1088" i="6"/>
  <c r="H1087" i="6"/>
  <c r="J1087" i="6"/>
  <c r="I1085" i="6"/>
  <c r="AB1085" i="6" s="1"/>
  <c r="H1085" i="6"/>
  <c r="G1085" i="6"/>
  <c r="E1085" i="6"/>
  <c r="J1084" i="6"/>
  <c r="E1084" i="6"/>
  <c r="J1083" i="6"/>
  <c r="E1083" i="6"/>
  <c r="J1082" i="6"/>
  <c r="E1082" i="6"/>
  <c r="K1081" i="6"/>
  <c r="J1081" i="6"/>
  <c r="H1081" i="6"/>
  <c r="AA1081" i="6"/>
  <c r="Z1081" i="6"/>
  <c r="X1081" i="6"/>
  <c r="I1081" i="6"/>
  <c r="Y1081" i="6" s="1"/>
  <c r="F1081" i="6"/>
  <c r="V1081" i="6"/>
  <c r="T1081" i="6"/>
  <c r="R1081" i="6"/>
  <c r="U1081" i="6"/>
  <c r="S1081" i="6"/>
  <c r="Q1081" i="6"/>
  <c r="E1081" i="6"/>
  <c r="D1081" i="6"/>
  <c r="B1081" i="6"/>
  <c r="K1080" i="6"/>
  <c r="J1080" i="6"/>
  <c r="I1080" i="6"/>
  <c r="H1080" i="6"/>
  <c r="G1080" i="6"/>
  <c r="F1080" i="6"/>
  <c r="K1079" i="6"/>
  <c r="J1079" i="6"/>
  <c r="I1079" i="6"/>
  <c r="W1079" i="6" s="1"/>
  <c r="H1079" i="6"/>
  <c r="G1079" i="6"/>
  <c r="F1079" i="6"/>
  <c r="K1078" i="6"/>
  <c r="J1078" i="6"/>
  <c r="I1078" i="6"/>
  <c r="H1078" i="6"/>
  <c r="G1078" i="6"/>
  <c r="F1078" i="6"/>
  <c r="K1077" i="6"/>
  <c r="J1077" i="6"/>
  <c r="I1077" i="6"/>
  <c r="W1077" i="6" s="1"/>
  <c r="H1077" i="6"/>
  <c r="G1077" i="6"/>
  <c r="F1077" i="6"/>
  <c r="C1076" i="6"/>
  <c r="V1075" i="6"/>
  <c r="T1075" i="6"/>
  <c r="R1075" i="6"/>
  <c r="U1075" i="6"/>
  <c r="S1075" i="6"/>
  <c r="Q1075" i="6"/>
  <c r="E1075" i="6"/>
  <c r="D1075" i="6"/>
  <c r="B1075" i="6"/>
  <c r="A1074" i="6"/>
  <c r="H1072" i="6"/>
  <c r="J1072" i="6"/>
  <c r="H1071" i="6"/>
  <c r="J1071" i="6"/>
  <c r="A1070" i="6"/>
  <c r="AA1067" i="6"/>
  <c r="Z1067" i="6"/>
  <c r="Y1067" i="6"/>
  <c r="H1066" i="6"/>
  <c r="J1066" i="6"/>
  <c r="I1064" i="6"/>
  <c r="AB1064" i="6" s="1"/>
  <c r="H1064" i="6"/>
  <c r="G1064" i="6"/>
  <c r="E1064" i="6"/>
  <c r="J1063" i="6"/>
  <c r="E1063" i="6"/>
  <c r="J1062" i="6"/>
  <c r="E1062" i="6"/>
  <c r="J1061" i="6"/>
  <c r="E1061" i="6"/>
  <c r="K1060" i="6"/>
  <c r="J1060" i="6"/>
  <c r="H1060" i="6"/>
  <c r="AA1060" i="6"/>
  <c r="Z1060" i="6"/>
  <c r="Y1060" i="6"/>
  <c r="I1060" i="6"/>
  <c r="X1060" i="6" s="1"/>
  <c r="F1060" i="6"/>
  <c r="V1060" i="6"/>
  <c r="T1060" i="6"/>
  <c r="R1060" i="6"/>
  <c r="U1060" i="6"/>
  <c r="S1060" i="6"/>
  <c r="Q1060" i="6"/>
  <c r="E1060" i="6"/>
  <c r="D1060" i="6"/>
  <c r="B1060" i="6"/>
  <c r="K1059" i="6"/>
  <c r="J1059" i="6"/>
  <c r="H1059" i="6"/>
  <c r="AA1059" i="6"/>
  <c r="Z1059" i="6"/>
  <c r="Y1059" i="6"/>
  <c r="I1059" i="6"/>
  <c r="X1059" i="6" s="1"/>
  <c r="F1059" i="6"/>
  <c r="V1059" i="6"/>
  <c r="T1059" i="6"/>
  <c r="R1059" i="6"/>
  <c r="U1059" i="6"/>
  <c r="S1059" i="6"/>
  <c r="Q1059" i="6"/>
  <c r="E1059" i="6"/>
  <c r="D1059" i="6"/>
  <c r="B1059" i="6"/>
  <c r="K1058" i="6"/>
  <c r="J1058" i="6"/>
  <c r="H1058" i="6"/>
  <c r="AA1058" i="6"/>
  <c r="Z1058" i="6"/>
  <c r="Y1058" i="6"/>
  <c r="I1058" i="6"/>
  <c r="X1058" i="6" s="1"/>
  <c r="F1058" i="6"/>
  <c r="V1058" i="6"/>
  <c r="T1058" i="6"/>
  <c r="R1058" i="6"/>
  <c r="U1058" i="6"/>
  <c r="S1058" i="6"/>
  <c r="Q1058" i="6"/>
  <c r="E1058" i="6"/>
  <c r="D1058" i="6"/>
  <c r="B1058" i="6"/>
  <c r="K1057" i="6"/>
  <c r="J1057" i="6"/>
  <c r="H1057" i="6"/>
  <c r="AA1057" i="6"/>
  <c r="Z1057" i="6"/>
  <c r="Y1057" i="6"/>
  <c r="I1057" i="6"/>
  <c r="X1057" i="6" s="1"/>
  <c r="F1057" i="6"/>
  <c r="V1057" i="6"/>
  <c r="T1057" i="6"/>
  <c r="R1057" i="6"/>
  <c r="U1057" i="6"/>
  <c r="S1057" i="6"/>
  <c r="Q1057" i="6"/>
  <c r="E1057" i="6"/>
  <c r="D1057" i="6"/>
  <c r="B1057" i="6"/>
  <c r="K1056" i="6"/>
  <c r="J1056" i="6"/>
  <c r="I1056" i="6"/>
  <c r="H1056" i="6"/>
  <c r="G1056" i="6"/>
  <c r="F1056" i="6"/>
  <c r="K1055" i="6"/>
  <c r="J1055" i="6"/>
  <c r="I1055" i="6"/>
  <c r="W1055" i="6" s="1"/>
  <c r="H1055" i="6"/>
  <c r="G1055" i="6"/>
  <c r="F1055" i="6"/>
  <c r="K1054" i="6"/>
  <c r="J1054" i="6"/>
  <c r="I1054" i="6"/>
  <c r="H1054" i="6"/>
  <c r="G1054" i="6"/>
  <c r="F1054" i="6"/>
  <c r="K1053" i="6"/>
  <c r="J1053" i="6"/>
  <c r="I1053" i="6"/>
  <c r="H1053" i="6"/>
  <c r="G1053" i="6"/>
  <c r="F1053" i="6"/>
  <c r="C1052" i="6"/>
  <c r="V1051" i="6"/>
  <c r="T1051" i="6"/>
  <c r="R1051" i="6"/>
  <c r="U1051" i="6"/>
  <c r="S1051" i="6"/>
  <c r="Q1051" i="6"/>
  <c r="E1051" i="6"/>
  <c r="D1051" i="6"/>
  <c r="B1051" i="6"/>
  <c r="AA1049" i="6"/>
  <c r="Z1049" i="6"/>
  <c r="X1049" i="6"/>
  <c r="H1048" i="6"/>
  <c r="J1048" i="6"/>
  <c r="I1046" i="6"/>
  <c r="AB1046" i="6" s="1"/>
  <c r="H1046" i="6"/>
  <c r="G1046" i="6"/>
  <c r="E1046" i="6"/>
  <c r="J1045" i="6"/>
  <c r="E1045" i="6"/>
  <c r="J1044" i="6"/>
  <c r="E1044" i="6"/>
  <c r="J1043" i="6"/>
  <c r="E1043" i="6"/>
  <c r="K1042" i="6"/>
  <c r="J1042" i="6"/>
  <c r="H1042" i="6"/>
  <c r="AA1042" i="6"/>
  <c r="Z1042" i="6"/>
  <c r="X1042" i="6"/>
  <c r="I1042" i="6"/>
  <c r="Y1042" i="6" s="1"/>
  <c r="F1042" i="6"/>
  <c r="V1042" i="6"/>
  <c r="T1042" i="6"/>
  <c r="R1042" i="6"/>
  <c r="U1042" i="6"/>
  <c r="S1042" i="6"/>
  <c r="Q1042" i="6"/>
  <c r="E1042" i="6"/>
  <c r="D1042" i="6"/>
  <c r="B1042" i="6"/>
  <c r="K1041" i="6"/>
  <c r="J1041" i="6"/>
  <c r="I1041" i="6"/>
  <c r="H1041" i="6"/>
  <c r="G1041" i="6"/>
  <c r="F1041" i="6"/>
  <c r="K1040" i="6"/>
  <c r="J1040" i="6"/>
  <c r="I1040" i="6"/>
  <c r="W1040" i="6" s="1"/>
  <c r="H1040" i="6"/>
  <c r="G1040" i="6"/>
  <c r="F1040" i="6"/>
  <c r="K1039" i="6"/>
  <c r="J1039" i="6"/>
  <c r="I1039" i="6"/>
  <c r="H1039" i="6"/>
  <c r="G1039" i="6"/>
  <c r="F1039" i="6"/>
  <c r="K1038" i="6"/>
  <c r="J1038" i="6"/>
  <c r="I1038" i="6"/>
  <c r="W1038" i="6" s="1"/>
  <c r="H1038" i="6"/>
  <c r="G1038" i="6"/>
  <c r="F1038" i="6"/>
  <c r="C1037" i="6"/>
  <c r="V1036" i="6"/>
  <c r="T1036" i="6"/>
  <c r="R1036" i="6"/>
  <c r="U1036" i="6"/>
  <c r="S1036" i="6"/>
  <c r="Q1036" i="6"/>
  <c r="E1036" i="6"/>
  <c r="D1036" i="6"/>
  <c r="B1036" i="6"/>
  <c r="AA1034" i="6"/>
  <c r="Z1034" i="6"/>
  <c r="Y1034" i="6"/>
  <c r="I1031" i="6"/>
  <c r="AB1031" i="6" s="1"/>
  <c r="H1031" i="6"/>
  <c r="G1031" i="6"/>
  <c r="E1031" i="6"/>
  <c r="J1030" i="6"/>
  <c r="E1030" i="6"/>
  <c r="J1029" i="6"/>
  <c r="E1029" i="6"/>
  <c r="J1028" i="6"/>
  <c r="E1028" i="6"/>
  <c r="K1027" i="6"/>
  <c r="J1033" i="6" s="1"/>
  <c r="J1027" i="6"/>
  <c r="H1027" i="6"/>
  <c r="AA1027" i="6"/>
  <c r="Y1027" i="6"/>
  <c r="X1027" i="6"/>
  <c r="I1027" i="6"/>
  <c r="H1033" i="6" s="1"/>
  <c r="F1027" i="6"/>
  <c r="V1027" i="6"/>
  <c r="T1027" i="6"/>
  <c r="R1027" i="6"/>
  <c r="U1027" i="6"/>
  <c r="S1027" i="6"/>
  <c r="Q1027" i="6"/>
  <c r="E1027" i="6"/>
  <c r="D1027" i="6"/>
  <c r="B1027" i="6"/>
  <c r="K1026" i="6"/>
  <c r="J1026" i="6"/>
  <c r="I1026" i="6"/>
  <c r="H1026" i="6"/>
  <c r="G1026" i="6"/>
  <c r="F1026" i="6"/>
  <c r="K1025" i="6"/>
  <c r="J1025" i="6"/>
  <c r="I1025" i="6"/>
  <c r="W1025" i="6" s="1"/>
  <c r="H1025" i="6"/>
  <c r="G1025" i="6"/>
  <c r="F1025" i="6"/>
  <c r="K1024" i="6"/>
  <c r="J1024" i="6"/>
  <c r="I1024" i="6"/>
  <c r="H1024" i="6"/>
  <c r="G1024" i="6"/>
  <c r="F1024" i="6"/>
  <c r="K1023" i="6"/>
  <c r="J1023" i="6"/>
  <c r="I1023" i="6"/>
  <c r="H1023" i="6"/>
  <c r="G1023" i="6"/>
  <c r="F1023" i="6"/>
  <c r="V1022" i="6"/>
  <c r="T1022" i="6"/>
  <c r="R1022" i="6"/>
  <c r="U1022" i="6"/>
  <c r="S1022" i="6"/>
  <c r="Q1022" i="6"/>
  <c r="E1022" i="6"/>
  <c r="D1022" i="6"/>
  <c r="B1022" i="6"/>
  <c r="AA1020" i="6"/>
  <c r="Z1020" i="6"/>
  <c r="Y1020" i="6"/>
  <c r="I1017" i="6"/>
  <c r="AB1017" i="6" s="1"/>
  <c r="H1017" i="6"/>
  <c r="G1017" i="6"/>
  <c r="E1017" i="6"/>
  <c r="J1016" i="6"/>
  <c r="E1016" i="6"/>
  <c r="J1015" i="6"/>
  <c r="E1015" i="6"/>
  <c r="J1014" i="6"/>
  <c r="E1014" i="6"/>
  <c r="K1013" i="6"/>
  <c r="J1019" i="6" s="1"/>
  <c r="J1013" i="6"/>
  <c r="H1013" i="6"/>
  <c r="AA1013" i="6"/>
  <c r="Y1013" i="6"/>
  <c r="X1013" i="6"/>
  <c r="I1013" i="6"/>
  <c r="Z1013" i="6" s="1"/>
  <c r="F1013" i="6"/>
  <c r="V1013" i="6"/>
  <c r="T1013" i="6"/>
  <c r="R1013" i="6"/>
  <c r="U1013" i="6"/>
  <c r="S1013" i="6"/>
  <c r="Q1013" i="6"/>
  <c r="E1013" i="6"/>
  <c r="D1013" i="6"/>
  <c r="B1013" i="6"/>
  <c r="K1012" i="6"/>
  <c r="J1012" i="6"/>
  <c r="I1012" i="6"/>
  <c r="H1012" i="6"/>
  <c r="G1012" i="6"/>
  <c r="F1012" i="6"/>
  <c r="K1011" i="6"/>
  <c r="J1011" i="6"/>
  <c r="I1011" i="6"/>
  <c r="W1011" i="6" s="1"/>
  <c r="H1011" i="6"/>
  <c r="G1011" i="6"/>
  <c r="F1011" i="6"/>
  <c r="K1010" i="6"/>
  <c r="J1010" i="6"/>
  <c r="I1010" i="6"/>
  <c r="H1010" i="6"/>
  <c r="G1010" i="6"/>
  <c r="F1010" i="6"/>
  <c r="K1009" i="6"/>
  <c r="J1009" i="6"/>
  <c r="I1009" i="6"/>
  <c r="H1009" i="6"/>
  <c r="G1009" i="6"/>
  <c r="F1009" i="6"/>
  <c r="V1008" i="6"/>
  <c r="T1008" i="6"/>
  <c r="K1015" i="6" s="1"/>
  <c r="R1008" i="6"/>
  <c r="U1008" i="6"/>
  <c r="S1008" i="6"/>
  <c r="Q1008" i="6"/>
  <c r="E1008" i="6"/>
  <c r="D1008" i="6"/>
  <c r="B1008" i="6"/>
  <c r="A1007" i="6"/>
  <c r="H1005" i="6"/>
  <c r="J1005" i="6"/>
  <c r="H1004" i="6"/>
  <c r="J1004" i="6"/>
  <c r="A1003" i="6"/>
  <c r="AA1000" i="6"/>
  <c r="Z1000" i="6"/>
  <c r="Y1000" i="6"/>
  <c r="H999" i="6"/>
  <c r="J999" i="6"/>
  <c r="I997" i="6"/>
  <c r="AB997" i="6" s="1"/>
  <c r="H997" i="6"/>
  <c r="G997" i="6"/>
  <c r="E997" i="6"/>
  <c r="J996" i="6"/>
  <c r="E996" i="6"/>
  <c r="J995" i="6"/>
  <c r="E995" i="6"/>
  <c r="K994" i="6"/>
  <c r="J994" i="6"/>
  <c r="I994" i="6"/>
  <c r="H994" i="6"/>
  <c r="G994" i="6"/>
  <c r="F994" i="6"/>
  <c r="K993" i="6"/>
  <c r="J993" i="6"/>
  <c r="I993" i="6"/>
  <c r="W993" i="6" s="1"/>
  <c r="H993" i="6"/>
  <c r="G993" i="6"/>
  <c r="F993" i="6"/>
  <c r="C992" i="6"/>
  <c r="V991" i="6"/>
  <c r="T991" i="6"/>
  <c r="K996" i="6" s="1"/>
  <c r="R991" i="6"/>
  <c r="K995" i="6" s="1"/>
  <c r="U991" i="6"/>
  <c r="S991" i="6"/>
  <c r="I996" i="6" s="1"/>
  <c r="Q991" i="6"/>
  <c r="I995" i="6" s="1"/>
  <c r="E991" i="6"/>
  <c r="D991" i="6"/>
  <c r="B991" i="6"/>
  <c r="AA989" i="6"/>
  <c r="Y989" i="6"/>
  <c r="X989" i="6"/>
  <c r="K988" i="6"/>
  <c r="P989" i="6" s="1"/>
  <c r="J988" i="6"/>
  <c r="I988" i="6"/>
  <c r="O989" i="6" s="1"/>
  <c r="H988" i="6"/>
  <c r="G988" i="6"/>
  <c r="F988" i="6"/>
  <c r="V988" i="6"/>
  <c r="T988" i="6"/>
  <c r="R988" i="6"/>
  <c r="U988" i="6"/>
  <c r="S988" i="6"/>
  <c r="Q988" i="6"/>
  <c r="E988" i="6"/>
  <c r="D988" i="6"/>
  <c r="B988" i="6"/>
  <c r="AA986" i="6"/>
  <c r="Z986" i="6"/>
  <c r="Y986" i="6"/>
  <c r="H985" i="6"/>
  <c r="J985" i="6"/>
  <c r="I983" i="6"/>
  <c r="AB983" i="6" s="1"/>
  <c r="H983" i="6"/>
  <c r="G983" i="6"/>
  <c r="E983" i="6"/>
  <c r="J982" i="6"/>
  <c r="E982" i="6"/>
  <c r="J981" i="6"/>
  <c r="E981" i="6"/>
  <c r="J980" i="6"/>
  <c r="E980" i="6"/>
  <c r="K979" i="6"/>
  <c r="J979" i="6"/>
  <c r="H979" i="6"/>
  <c r="AA979" i="6"/>
  <c r="Z979" i="6"/>
  <c r="Y979" i="6"/>
  <c r="I979" i="6"/>
  <c r="X979" i="6" s="1"/>
  <c r="F979" i="6"/>
  <c r="V979" i="6"/>
  <c r="T979" i="6"/>
  <c r="R979" i="6"/>
  <c r="U979" i="6"/>
  <c r="S979" i="6"/>
  <c r="Q979" i="6"/>
  <c r="E979" i="6"/>
  <c r="D979" i="6"/>
  <c r="B979" i="6"/>
  <c r="K978" i="6"/>
  <c r="J978" i="6"/>
  <c r="I978" i="6"/>
  <c r="H978" i="6"/>
  <c r="G978" i="6"/>
  <c r="F978" i="6"/>
  <c r="K977" i="6"/>
  <c r="J977" i="6"/>
  <c r="I977" i="6"/>
  <c r="W977" i="6" s="1"/>
  <c r="H977" i="6"/>
  <c r="G977" i="6"/>
  <c r="F977" i="6"/>
  <c r="K976" i="6"/>
  <c r="J976" i="6"/>
  <c r="I976" i="6"/>
  <c r="H976" i="6"/>
  <c r="G976" i="6"/>
  <c r="F976" i="6"/>
  <c r="K975" i="6"/>
  <c r="J975" i="6"/>
  <c r="I975" i="6"/>
  <c r="H975" i="6"/>
  <c r="G975" i="6"/>
  <c r="F975" i="6"/>
  <c r="V974" i="6"/>
  <c r="T974" i="6"/>
  <c r="R974" i="6"/>
  <c r="U974" i="6"/>
  <c r="S974" i="6"/>
  <c r="Q974" i="6"/>
  <c r="E974" i="6"/>
  <c r="D974" i="6"/>
  <c r="B974" i="6"/>
  <c r="AA972" i="6"/>
  <c r="Z972" i="6"/>
  <c r="Y972" i="6"/>
  <c r="H971" i="6"/>
  <c r="J971" i="6"/>
  <c r="I969" i="6"/>
  <c r="AB969" i="6" s="1"/>
  <c r="H969" i="6"/>
  <c r="G969" i="6"/>
  <c r="E969" i="6"/>
  <c r="J968" i="6"/>
  <c r="E968" i="6"/>
  <c r="J967" i="6"/>
  <c r="E967" i="6"/>
  <c r="J966" i="6"/>
  <c r="E966" i="6"/>
  <c r="K965" i="6"/>
  <c r="J965" i="6"/>
  <c r="H965" i="6"/>
  <c r="AA965" i="6"/>
  <c r="Z965" i="6"/>
  <c r="Y965" i="6"/>
  <c r="I965" i="6"/>
  <c r="X965" i="6" s="1"/>
  <c r="F965" i="6"/>
  <c r="V965" i="6"/>
  <c r="T965" i="6"/>
  <c r="R965" i="6"/>
  <c r="U965" i="6"/>
  <c r="S965" i="6"/>
  <c r="Q965" i="6"/>
  <c r="E965" i="6"/>
  <c r="D965" i="6"/>
  <c r="B965" i="6"/>
  <c r="K964" i="6"/>
  <c r="J964" i="6"/>
  <c r="H964" i="6"/>
  <c r="AA964" i="6"/>
  <c r="Z964" i="6"/>
  <c r="Y964" i="6"/>
  <c r="I964" i="6"/>
  <c r="X964" i="6" s="1"/>
  <c r="F964" i="6"/>
  <c r="V964" i="6"/>
  <c r="T964" i="6"/>
  <c r="R964" i="6"/>
  <c r="U964" i="6"/>
  <c r="S964" i="6"/>
  <c r="Q964" i="6"/>
  <c r="E964" i="6"/>
  <c r="D964" i="6"/>
  <c r="B964" i="6"/>
  <c r="K963" i="6"/>
  <c r="J963" i="6"/>
  <c r="I963" i="6"/>
  <c r="H963" i="6"/>
  <c r="G963" i="6"/>
  <c r="F963" i="6"/>
  <c r="K962" i="6"/>
  <c r="J962" i="6"/>
  <c r="I962" i="6"/>
  <c r="W962" i="6" s="1"/>
  <c r="H962" i="6"/>
  <c r="G962" i="6"/>
  <c r="F962" i="6"/>
  <c r="K961" i="6"/>
  <c r="J961" i="6"/>
  <c r="I961" i="6"/>
  <c r="H961" i="6"/>
  <c r="G961" i="6"/>
  <c r="F961" i="6"/>
  <c r="K960" i="6"/>
  <c r="J960" i="6"/>
  <c r="I960" i="6"/>
  <c r="W960" i="6" s="1"/>
  <c r="H960" i="6"/>
  <c r="G960" i="6"/>
  <c r="F960" i="6"/>
  <c r="V959" i="6"/>
  <c r="T959" i="6"/>
  <c r="R959" i="6"/>
  <c r="U959" i="6"/>
  <c r="S959" i="6"/>
  <c r="Q959" i="6"/>
  <c r="E959" i="6"/>
  <c r="D959" i="6"/>
  <c r="B959" i="6"/>
  <c r="AA957" i="6"/>
  <c r="Z957" i="6"/>
  <c r="Y957" i="6"/>
  <c r="H956" i="6"/>
  <c r="J956" i="6"/>
  <c r="I954" i="6"/>
  <c r="AB954" i="6" s="1"/>
  <c r="H954" i="6"/>
  <c r="G954" i="6"/>
  <c r="E954" i="6"/>
  <c r="J953" i="6"/>
  <c r="E953" i="6"/>
  <c r="J952" i="6"/>
  <c r="E952" i="6"/>
  <c r="J951" i="6"/>
  <c r="E951" i="6"/>
  <c r="K950" i="6"/>
  <c r="J950" i="6"/>
  <c r="H950" i="6"/>
  <c r="AA950" i="6"/>
  <c r="Z950" i="6"/>
  <c r="Y950" i="6"/>
  <c r="I950" i="6"/>
  <c r="X950" i="6" s="1"/>
  <c r="F950" i="6"/>
  <c r="V950" i="6"/>
  <c r="T950" i="6"/>
  <c r="R950" i="6"/>
  <c r="U950" i="6"/>
  <c r="S950" i="6"/>
  <c r="Q950" i="6"/>
  <c r="E950" i="6"/>
  <c r="D950" i="6"/>
  <c r="B950" i="6"/>
  <c r="K949" i="6"/>
  <c r="J949" i="6"/>
  <c r="I949" i="6"/>
  <c r="H949" i="6"/>
  <c r="G949" i="6"/>
  <c r="F949" i="6"/>
  <c r="K948" i="6"/>
  <c r="J948" i="6"/>
  <c r="I948" i="6"/>
  <c r="W948" i="6" s="1"/>
  <c r="H948" i="6"/>
  <c r="G948" i="6"/>
  <c r="F948" i="6"/>
  <c r="K947" i="6"/>
  <c r="J947" i="6"/>
  <c r="I947" i="6"/>
  <c r="H947" i="6"/>
  <c r="G947" i="6"/>
  <c r="F947" i="6"/>
  <c r="K946" i="6"/>
  <c r="J946" i="6"/>
  <c r="I946" i="6"/>
  <c r="W946" i="6" s="1"/>
  <c r="H946" i="6"/>
  <c r="G946" i="6"/>
  <c r="F946" i="6"/>
  <c r="V945" i="6"/>
  <c r="T945" i="6"/>
  <c r="R945" i="6"/>
  <c r="U945" i="6"/>
  <c r="S945" i="6"/>
  <c r="Q945" i="6"/>
  <c r="E945" i="6"/>
  <c r="D945" i="6"/>
  <c r="B945" i="6"/>
  <c r="AA943" i="6"/>
  <c r="Z943" i="6"/>
  <c r="Y943" i="6"/>
  <c r="H942" i="6"/>
  <c r="J942" i="6"/>
  <c r="I940" i="6"/>
  <c r="AB940" i="6" s="1"/>
  <c r="H940" i="6"/>
  <c r="G940" i="6"/>
  <c r="E940" i="6"/>
  <c r="J939" i="6"/>
  <c r="E939" i="6"/>
  <c r="J938" i="6"/>
  <c r="E938" i="6"/>
  <c r="J937" i="6"/>
  <c r="E937" i="6"/>
  <c r="K936" i="6"/>
  <c r="J936" i="6"/>
  <c r="H936" i="6"/>
  <c r="AA936" i="6"/>
  <c r="Z936" i="6"/>
  <c r="Y936" i="6"/>
  <c r="I936" i="6"/>
  <c r="X936" i="6" s="1"/>
  <c r="F936" i="6"/>
  <c r="V936" i="6"/>
  <c r="T936" i="6"/>
  <c r="R936" i="6"/>
  <c r="U936" i="6"/>
  <c r="S936" i="6"/>
  <c r="Q936" i="6"/>
  <c r="E936" i="6"/>
  <c r="D936" i="6"/>
  <c r="B936" i="6"/>
  <c r="K935" i="6"/>
  <c r="J935" i="6"/>
  <c r="H935" i="6"/>
  <c r="AA935" i="6"/>
  <c r="Z935" i="6"/>
  <c r="Y935" i="6"/>
  <c r="I935" i="6"/>
  <c r="X935" i="6" s="1"/>
  <c r="F935" i="6"/>
  <c r="V935" i="6"/>
  <c r="T935" i="6"/>
  <c r="R935" i="6"/>
  <c r="U935" i="6"/>
  <c r="S935" i="6"/>
  <c r="Q935" i="6"/>
  <c r="E935" i="6"/>
  <c r="D935" i="6"/>
  <c r="B935" i="6"/>
  <c r="K934" i="6"/>
  <c r="J934" i="6"/>
  <c r="I934" i="6"/>
  <c r="H934" i="6"/>
  <c r="G934" i="6"/>
  <c r="F934" i="6"/>
  <c r="K933" i="6"/>
  <c r="J933" i="6"/>
  <c r="I933" i="6"/>
  <c r="W933" i="6" s="1"/>
  <c r="H933" i="6"/>
  <c r="G933" i="6"/>
  <c r="F933" i="6"/>
  <c r="K932" i="6"/>
  <c r="J932" i="6"/>
  <c r="I932" i="6"/>
  <c r="H932" i="6"/>
  <c r="G932" i="6"/>
  <c r="F932" i="6"/>
  <c r="K931" i="6"/>
  <c r="J931" i="6"/>
  <c r="I931" i="6"/>
  <c r="H931" i="6"/>
  <c r="G931" i="6"/>
  <c r="F931" i="6"/>
  <c r="C930" i="6"/>
  <c r="V929" i="6"/>
  <c r="T929" i="6"/>
  <c r="R929" i="6"/>
  <c r="U929" i="6"/>
  <c r="S929" i="6"/>
  <c r="Q929" i="6"/>
  <c r="E929" i="6"/>
  <c r="D929" i="6"/>
  <c r="B929" i="6"/>
  <c r="AA927" i="6"/>
  <c r="Z927" i="6"/>
  <c r="Y927" i="6"/>
  <c r="H926" i="6"/>
  <c r="J926" i="6"/>
  <c r="I924" i="6"/>
  <c r="AB924" i="6" s="1"/>
  <c r="H924" i="6"/>
  <c r="G924" i="6"/>
  <c r="E924" i="6"/>
  <c r="J923" i="6"/>
  <c r="E923" i="6"/>
  <c r="J922" i="6"/>
  <c r="E922" i="6"/>
  <c r="J921" i="6"/>
  <c r="E921" i="6"/>
  <c r="K920" i="6"/>
  <c r="J920" i="6"/>
  <c r="H920" i="6"/>
  <c r="AA920" i="6"/>
  <c r="Z920" i="6"/>
  <c r="Y920" i="6"/>
  <c r="I920" i="6"/>
  <c r="X920" i="6" s="1"/>
  <c r="F920" i="6"/>
  <c r="V920" i="6"/>
  <c r="T920" i="6"/>
  <c r="R920" i="6"/>
  <c r="U920" i="6"/>
  <c r="S920" i="6"/>
  <c r="Q920" i="6"/>
  <c r="E920" i="6"/>
  <c r="D920" i="6"/>
  <c r="B920" i="6"/>
  <c r="K919" i="6"/>
  <c r="J919" i="6"/>
  <c r="H919" i="6"/>
  <c r="AA919" i="6"/>
  <c r="Z919" i="6"/>
  <c r="Y919" i="6"/>
  <c r="I919" i="6"/>
  <c r="X919" i="6" s="1"/>
  <c r="F919" i="6"/>
  <c r="V919" i="6"/>
  <c r="T919" i="6"/>
  <c r="R919" i="6"/>
  <c r="U919" i="6"/>
  <c r="S919" i="6"/>
  <c r="Q919" i="6"/>
  <c r="E919" i="6"/>
  <c r="D919" i="6"/>
  <c r="B919" i="6"/>
  <c r="K918" i="6"/>
  <c r="J918" i="6"/>
  <c r="I918" i="6"/>
  <c r="H918" i="6"/>
  <c r="G918" i="6"/>
  <c r="F918" i="6"/>
  <c r="K917" i="6"/>
  <c r="J917" i="6"/>
  <c r="I917" i="6"/>
  <c r="W917" i="6" s="1"/>
  <c r="H917" i="6"/>
  <c r="G917" i="6"/>
  <c r="F917" i="6"/>
  <c r="K916" i="6"/>
  <c r="J916" i="6"/>
  <c r="I916" i="6"/>
  <c r="H916" i="6"/>
  <c r="G916" i="6"/>
  <c r="F916" i="6"/>
  <c r="K915" i="6"/>
  <c r="J915" i="6"/>
  <c r="I915" i="6"/>
  <c r="H915" i="6"/>
  <c r="G915" i="6"/>
  <c r="F915" i="6"/>
  <c r="C914" i="6"/>
  <c r="V913" i="6"/>
  <c r="T913" i="6"/>
  <c r="R913" i="6"/>
  <c r="U913" i="6"/>
  <c r="S913" i="6"/>
  <c r="Q913" i="6"/>
  <c r="E913" i="6"/>
  <c r="D913" i="6"/>
  <c r="B913" i="6"/>
  <c r="AA911" i="6"/>
  <c r="Z911" i="6"/>
  <c r="Y911" i="6"/>
  <c r="H910" i="6"/>
  <c r="J910" i="6"/>
  <c r="I908" i="6"/>
  <c r="AB908" i="6" s="1"/>
  <c r="H908" i="6"/>
  <c r="G908" i="6"/>
  <c r="E908" i="6"/>
  <c r="J907" i="6"/>
  <c r="E907" i="6"/>
  <c r="J906" i="6"/>
  <c r="E906" i="6"/>
  <c r="J905" i="6"/>
  <c r="E905" i="6"/>
  <c r="K904" i="6"/>
  <c r="J904" i="6"/>
  <c r="H904" i="6"/>
  <c r="AA904" i="6"/>
  <c r="Z904" i="6"/>
  <c r="Y904" i="6"/>
  <c r="I904" i="6"/>
  <c r="X904" i="6" s="1"/>
  <c r="F904" i="6"/>
  <c r="V904" i="6"/>
  <c r="T904" i="6"/>
  <c r="R904" i="6"/>
  <c r="U904" i="6"/>
  <c r="S904" i="6"/>
  <c r="Q904" i="6"/>
  <c r="E904" i="6"/>
  <c r="D904" i="6"/>
  <c r="B904" i="6"/>
  <c r="K903" i="6"/>
  <c r="J903" i="6"/>
  <c r="H903" i="6"/>
  <c r="AA903" i="6"/>
  <c r="Z903" i="6"/>
  <c r="Y903" i="6"/>
  <c r="I903" i="6"/>
  <c r="X903" i="6" s="1"/>
  <c r="F903" i="6"/>
  <c r="V903" i="6"/>
  <c r="T903" i="6"/>
  <c r="R903" i="6"/>
  <c r="U903" i="6"/>
  <c r="S903" i="6"/>
  <c r="Q903" i="6"/>
  <c r="E903" i="6"/>
  <c r="D903" i="6"/>
  <c r="B903" i="6"/>
  <c r="K902" i="6"/>
  <c r="J902" i="6"/>
  <c r="H902" i="6"/>
  <c r="AA902" i="6"/>
  <c r="Z902" i="6"/>
  <c r="Y902" i="6"/>
  <c r="I902" i="6"/>
  <c r="X902" i="6" s="1"/>
  <c r="F902" i="6"/>
  <c r="V902" i="6"/>
  <c r="T902" i="6"/>
  <c r="R902" i="6"/>
  <c r="U902" i="6"/>
  <c r="S902" i="6"/>
  <c r="Q902" i="6"/>
  <c r="E902" i="6"/>
  <c r="D902" i="6"/>
  <c r="B902" i="6"/>
  <c r="K901" i="6"/>
  <c r="J901" i="6"/>
  <c r="I901" i="6"/>
  <c r="H901" i="6"/>
  <c r="G901" i="6"/>
  <c r="F901" i="6"/>
  <c r="K900" i="6"/>
  <c r="J900" i="6"/>
  <c r="I900" i="6"/>
  <c r="W900" i="6" s="1"/>
  <c r="H900" i="6"/>
  <c r="G900" i="6"/>
  <c r="F900" i="6"/>
  <c r="K899" i="6"/>
  <c r="J899" i="6"/>
  <c r="I899" i="6"/>
  <c r="H899" i="6"/>
  <c r="G899" i="6"/>
  <c r="F899" i="6"/>
  <c r="K898" i="6"/>
  <c r="J898" i="6"/>
  <c r="I898" i="6"/>
  <c r="H898" i="6"/>
  <c r="G898" i="6"/>
  <c r="F898" i="6"/>
  <c r="C897" i="6"/>
  <c r="V896" i="6"/>
  <c r="T896" i="6"/>
  <c r="R896" i="6"/>
  <c r="U896" i="6"/>
  <c r="S896" i="6"/>
  <c r="Q896" i="6"/>
  <c r="E896" i="6"/>
  <c r="D896" i="6"/>
  <c r="B896" i="6"/>
  <c r="AA894" i="6"/>
  <c r="Z894" i="6"/>
  <c r="Y894" i="6"/>
  <c r="H893" i="6"/>
  <c r="J893" i="6"/>
  <c r="I891" i="6"/>
  <c r="AB891" i="6" s="1"/>
  <c r="H891" i="6"/>
  <c r="G891" i="6"/>
  <c r="E891" i="6"/>
  <c r="J890" i="6"/>
  <c r="E890" i="6"/>
  <c r="J889" i="6"/>
  <c r="E889" i="6"/>
  <c r="K888" i="6"/>
  <c r="J888" i="6"/>
  <c r="H888" i="6"/>
  <c r="AA888" i="6"/>
  <c r="Z888" i="6"/>
  <c r="Y888" i="6"/>
  <c r="I888" i="6"/>
  <c r="X888" i="6" s="1"/>
  <c r="F888" i="6"/>
  <c r="V888" i="6"/>
  <c r="T888" i="6"/>
  <c r="R888" i="6"/>
  <c r="U888" i="6"/>
  <c r="S888" i="6"/>
  <c r="Q888" i="6"/>
  <c r="E888" i="6"/>
  <c r="D888" i="6"/>
  <c r="B888" i="6"/>
  <c r="K887" i="6"/>
  <c r="J887" i="6"/>
  <c r="I887" i="6"/>
  <c r="H887" i="6"/>
  <c r="G887" i="6"/>
  <c r="F887" i="6"/>
  <c r="K886" i="6"/>
  <c r="J886" i="6"/>
  <c r="I886" i="6"/>
  <c r="W886" i="6" s="1"/>
  <c r="H886" i="6"/>
  <c r="G886" i="6"/>
  <c r="F886" i="6"/>
  <c r="V885" i="6"/>
  <c r="T885" i="6"/>
  <c r="R885" i="6"/>
  <c r="U885" i="6"/>
  <c r="S885" i="6"/>
  <c r="Q885" i="6"/>
  <c r="E885" i="6"/>
  <c r="D885" i="6"/>
  <c r="B885" i="6"/>
  <c r="AA883" i="6"/>
  <c r="Z883" i="6"/>
  <c r="Y883" i="6"/>
  <c r="H882" i="6"/>
  <c r="J882" i="6"/>
  <c r="I880" i="6"/>
  <c r="AB880" i="6" s="1"/>
  <c r="H880" i="6"/>
  <c r="G880" i="6"/>
  <c r="E880" i="6"/>
  <c r="J879" i="6"/>
  <c r="E879" i="6"/>
  <c r="J878" i="6"/>
  <c r="E878" i="6"/>
  <c r="J877" i="6"/>
  <c r="E877" i="6"/>
  <c r="K876" i="6"/>
  <c r="J876" i="6"/>
  <c r="H876" i="6"/>
  <c r="AA876" i="6"/>
  <c r="Z876" i="6"/>
  <c r="Y876" i="6"/>
  <c r="I876" i="6"/>
  <c r="X876" i="6" s="1"/>
  <c r="F876" i="6"/>
  <c r="V876" i="6"/>
  <c r="T876" i="6"/>
  <c r="R876" i="6"/>
  <c r="U876" i="6"/>
  <c r="S876" i="6"/>
  <c r="Q876" i="6"/>
  <c r="E876" i="6"/>
  <c r="D876" i="6"/>
  <c r="B876" i="6"/>
  <c r="K875" i="6"/>
  <c r="J875" i="6"/>
  <c r="H875" i="6"/>
  <c r="AA875" i="6"/>
  <c r="Z875" i="6"/>
  <c r="Y875" i="6"/>
  <c r="I875" i="6"/>
  <c r="X875" i="6" s="1"/>
  <c r="F875" i="6"/>
  <c r="V875" i="6"/>
  <c r="T875" i="6"/>
  <c r="R875" i="6"/>
  <c r="U875" i="6"/>
  <c r="S875" i="6"/>
  <c r="Q875" i="6"/>
  <c r="E875" i="6"/>
  <c r="D875" i="6"/>
  <c r="B875" i="6"/>
  <c r="K874" i="6"/>
  <c r="J874" i="6"/>
  <c r="H874" i="6"/>
  <c r="AA874" i="6"/>
  <c r="Z874" i="6"/>
  <c r="Y874" i="6"/>
  <c r="I874" i="6"/>
  <c r="X874" i="6" s="1"/>
  <c r="F874" i="6"/>
  <c r="V874" i="6"/>
  <c r="T874" i="6"/>
  <c r="R874" i="6"/>
  <c r="U874" i="6"/>
  <c r="S874" i="6"/>
  <c r="Q874" i="6"/>
  <c r="E874" i="6"/>
  <c r="D874" i="6"/>
  <c r="B874" i="6"/>
  <c r="K873" i="6"/>
  <c r="J873" i="6"/>
  <c r="I873" i="6"/>
  <c r="H873" i="6"/>
  <c r="G873" i="6"/>
  <c r="F873" i="6"/>
  <c r="K872" i="6"/>
  <c r="J872" i="6"/>
  <c r="I872" i="6"/>
  <c r="W872" i="6" s="1"/>
  <c r="H872" i="6"/>
  <c r="G872" i="6"/>
  <c r="F872" i="6"/>
  <c r="K871" i="6"/>
  <c r="J871" i="6"/>
  <c r="I871" i="6"/>
  <c r="H871" i="6"/>
  <c r="G871" i="6"/>
  <c r="F871" i="6"/>
  <c r="K870" i="6"/>
  <c r="J870" i="6"/>
  <c r="I870" i="6"/>
  <c r="H870" i="6"/>
  <c r="G870" i="6"/>
  <c r="F870" i="6"/>
  <c r="V869" i="6"/>
  <c r="T869" i="6"/>
  <c r="R869" i="6"/>
  <c r="U869" i="6"/>
  <c r="S869" i="6"/>
  <c r="Q869" i="6"/>
  <c r="E869" i="6"/>
  <c r="D869" i="6"/>
  <c r="B869" i="6"/>
  <c r="AA867" i="6"/>
  <c r="Z867" i="6"/>
  <c r="Y867" i="6"/>
  <c r="H866" i="6"/>
  <c r="J866" i="6"/>
  <c r="I864" i="6"/>
  <c r="AB864" i="6" s="1"/>
  <c r="H864" i="6"/>
  <c r="G864" i="6"/>
  <c r="E864" i="6"/>
  <c r="J863" i="6"/>
  <c r="E863" i="6"/>
  <c r="J862" i="6"/>
  <c r="E862" i="6"/>
  <c r="J861" i="6"/>
  <c r="E861" i="6"/>
  <c r="K860" i="6"/>
  <c r="J860" i="6"/>
  <c r="H860" i="6"/>
  <c r="AA860" i="6"/>
  <c r="Z860" i="6"/>
  <c r="Y860" i="6"/>
  <c r="I860" i="6"/>
  <c r="X860" i="6" s="1"/>
  <c r="F860" i="6"/>
  <c r="V860" i="6"/>
  <c r="T860" i="6"/>
  <c r="R860" i="6"/>
  <c r="U860" i="6"/>
  <c r="S860" i="6"/>
  <c r="Q860" i="6"/>
  <c r="E860" i="6"/>
  <c r="D860" i="6"/>
  <c r="B860" i="6"/>
  <c r="K859" i="6"/>
  <c r="J859" i="6"/>
  <c r="I859" i="6"/>
  <c r="H859" i="6"/>
  <c r="G859" i="6"/>
  <c r="F859" i="6"/>
  <c r="K858" i="6"/>
  <c r="J858" i="6"/>
  <c r="I858" i="6"/>
  <c r="W858" i="6" s="1"/>
  <c r="H858" i="6"/>
  <c r="G858" i="6"/>
  <c r="F858" i="6"/>
  <c r="K857" i="6"/>
  <c r="J857" i="6"/>
  <c r="I857" i="6"/>
  <c r="H857" i="6"/>
  <c r="G857" i="6"/>
  <c r="F857" i="6"/>
  <c r="K856" i="6"/>
  <c r="J856" i="6"/>
  <c r="I856" i="6"/>
  <c r="W856" i="6" s="1"/>
  <c r="H856" i="6"/>
  <c r="G856" i="6"/>
  <c r="F856" i="6"/>
  <c r="V855" i="6"/>
  <c r="T855" i="6"/>
  <c r="R855" i="6"/>
  <c r="U855" i="6"/>
  <c r="S855" i="6"/>
  <c r="Q855" i="6"/>
  <c r="E855" i="6"/>
  <c r="D855" i="6"/>
  <c r="B855" i="6"/>
  <c r="AA853" i="6"/>
  <c r="Z853" i="6"/>
  <c r="Y853" i="6"/>
  <c r="H852" i="6"/>
  <c r="J852" i="6"/>
  <c r="I850" i="6"/>
  <c r="AB850" i="6" s="1"/>
  <c r="H850" i="6"/>
  <c r="G850" i="6"/>
  <c r="E850" i="6"/>
  <c r="J849" i="6"/>
  <c r="E849" i="6"/>
  <c r="J848" i="6"/>
  <c r="E848" i="6"/>
  <c r="J847" i="6"/>
  <c r="E847" i="6"/>
  <c r="K846" i="6"/>
  <c r="J846" i="6"/>
  <c r="H846" i="6"/>
  <c r="AA846" i="6"/>
  <c r="Z846" i="6"/>
  <c r="Y846" i="6"/>
  <c r="I846" i="6"/>
  <c r="X846" i="6" s="1"/>
  <c r="F846" i="6"/>
  <c r="V846" i="6"/>
  <c r="T846" i="6"/>
  <c r="R846" i="6"/>
  <c r="U846" i="6"/>
  <c r="S846" i="6"/>
  <c r="Q846" i="6"/>
  <c r="E846" i="6"/>
  <c r="D846" i="6"/>
  <c r="B846" i="6"/>
  <c r="K845" i="6"/>
  <c r="J845" i="6"/>
  <c r="H845" i="6"/>
  <c r="AA845" i="6"/>
  <c r="Z845" i="6"/>
  <c r="Y845" i="6"/>
  <c r="I845" i="6"/>
  <c r="X845" i="6" s="1"/>
  <c r="F845" i="6"/>
  <c r="V845" i="6"/>
  <c r="T845" i="6"/>
  <c r="R845" i="6"/>
  <c r="U845" i="6"/>
  <c r="S845" i="6"/>
  <c r="Q845" i="6"/>
  <c r="E845" i="6"/>
  <c r="D845" i="6"/>
  <c r="B845" i="6"/>
  <c r="K844" i="6"/>
  <c r="J844" i="6"/>
  <c r="I844" i="6"/>
  <c r="H844" i="6"/>
  <c r="G844" i="6"/>
  <c r="F844" i="6"/>
  <c r="K843" i="6"/>
  <c r="J843" i="6"/>
  <c r="I843" i="6"/>
  <c r="W843" i="6" s="1"/>
  <c r="H843" i="6"/>
  <c r="G843" i="6"/>
  <c r="F843" i="6"/>
  <c r="K842" i="6"/>
  <c r="J842" i="6"/>
  <c r="I842" i="6"/>
  <c r="H842" i="6"/>
  <c r="G842" i="6"/>
  <c r="F842" i="6"/>
  <c r="K841" i="6"/>
  <c r="J841" i="6"/>
  <c r="I841" i="6"/>
  <c r="W841" i="6" s="1"/>
  <c r="H841" i="6"/>
  <c r="G841" i="6"/>
  <c r="F841" i="6"/>
  <c r="C840" i="6"/>
  <c r="V839" i="6"/>
  <c r="T839" i="6"/>
  <c r="R839" i="6"/>
  <c r="U839" i="6"/>
  <c r="S839" i="6"/>
  <c r="Q839" i="6"/>
  <c r="E839" i="6"/>
  <c r="D839" i="6"/>
  <c r="B839" i="6"/>
  <c r="A838" i="6"/>
  <c r="H836" i="6"/>
  <c r="J836" i="6"/>
  <c r="H835" i="6"/>
  <c r="J835" i="6"/>
  <c r="A834" i="6"/>
  <c r="AA831" i="6"/>
  <c r="Z831" i="6"/>
  <c r="Y831" i="6"/>
  <c r="H830" i="6"/>
  <c r="J830" i="6"/>
  <c r="I828" i="6"/>
  <c r="AB828" i="6" s="1"/>
  <c r="H828" i="6"/>
  <c r="G828" i="6"/>
  <c r="E828" i="6"/>
  <c r="J827" i="6"/>
  <c r="E827" i="6"/>
  <c r="J826" i="6"/>
  <c r="E826" i="6"/>
  <c r="K825" i="6"/>
  <c r="J825" i="6"/>
  <c r="I825" i="6"/>
  <c r="H825" i="6"/>
  <c r="G825" i="6"/>
  <c r="F825" i="6"/>
  <c r="K824" i="6"/>
  <c r="J824" i="6"/>
  <c r="I824" i="6"/>
  <c r="W824" i="6" s="1"/>
  <c r="H824" i="6"/>
  <c r="G824" i="6"/>
  <c r="F824" i="6"/>
  <c r="C823" i="6"/>
  <c r="V822" i="6"/>
  <c r="T822" i="6"/>
  <c r="K827" i="6" s="1"/>
  <c r="R822" i="6"/>
  <c r="K826" i="6" s="1"/>
  <c r="U822" i="6"/>
  <c r="S822" i="6"/>
  <c r="I827" i="6" s="1"/>
  <c r="Q822" i="6"/>
  <c r="I826" i="6" s="1"/>
  <c r="E822" i="6"/>
  <c r="D822" i="6"/>
  <c r="B822" i="6"/>
  <c r="AA820" i="6"/>
  <c r="Z820" i="6"/>
  <c r="Y820" i="6"/>
  <c r="H819" i="6"/>
  <c r="J819" i="6"/>
  <c r="I817" i="6"/>
  <c r="AB817" i="6" s="1"/>
  <c r="H817" i="6"/>
  <c r="G817" i="6"/>
  <c r="E817" i="6"/>
  <c r="J816" i="6"/>
  <c r="E816" i="6"/>
  <c r="J815" i="6"/>
  <c r="E815" i="6"/>
  <c r="J814" i="6"/>
  <c r="E814" i="6"/>
  <c r="K813" i="6"/>
  <c r="J813" i="6"/>
  <c r="H813" i="6"/>
  <c r="AA813" i="6"/>
  <c r="Z813" i="6"/>
  <c r="Y813" i="6"/>
  <c r="I813" i="6"/>
  <c r="X813" i="6" s="1"/>
  <c r="F813" i="6"/>
  <c r="V813" i="6"/>
  <c r="T813" i="6"/>
  <c r="R813" i="6"/>
  <c r="U813" i="6"/>
  <c r="S813" i="6"/>
  <c r="Q813" i="6"/>
  <c r="E813" i="6"/>
  <c r="D813" i="6"/>
  <c r="B813" i="6"/>
  <c r="K812" i="6"/>
  <c r="J812" i="6"/>
  <c r="H812" i="6"/>
  <c r="AA812" i="6"/>
  <c r="Z812" i="6"/>
  <c r="Y812" i="6"/>
  <c r="I812" i="6"/>
  <c r="X812" i="6" s="1"/>
  <c r="F812" i="6"/>
  <c r="V812" i="6"/>
  <c r="T812" i="6"/>
  <c r="R812" i="6"/>
  <c r="U812" i="6"/>
  <c r="S812" i="6"/>
  <c r="Q812" i="6"/>
  <c r="E812" i="6"/>
  <c r="D812" i="6"/>
  <c r="B812" i="6"/>
  <c r="K811" i="6"/>
  <c r="J811" i="6"/>
  <c r="I811" i="6"/>
  <c r="H811" i="6"/>
  <c r="G811" i="6"/>
  <c r="F811" i="6"/>
  <c r="K810" i="6"/>
  <c r="J810" i="6"/>
  <c r="I810" i="6"/>
  <c r="W810" i="6" s="1"/>
  <c r="H810" i="6"/>
  <c r="G810" i="6"/>
  <c r="F810" i="6"/>
  <c r="K809" i="6"/>
  <c r="J809" i="6"/>
  <c r="I809" i="6"/>
  <c r="H809" i="6"/>
  <c r="G809" i="6"/>
  <c r="F809" i="6"/>
  <c r="K808" i="6"/>
  <c r="J808" i="6"/>
  <c r="I808" i="6"/>
  <c r="H808" i="6"/>
  <c r="G808" i="6"/>
  <c r="F808" i="6"/>
  <c r="C807" i="6"/>
  <c r="V806" i="6"/>
  <c r="T806" i="6"/>
  <c r="R806" i="6"/>
  <c r="U806" i="6"/>
  <c r="S806" i="6"/>
  <c r="Q806" i="6"/>
  <c r="E806" i="6"/>
  <c r="D806" i="6"/>
  <c r="B806" i="6"/>
  <c r="AA804" i="6"/>
  <c r="Z804" i="6"/>
  <c r="Y804" i="6"/>
  <c r="H803" i="6"/>
  <c r="J803" i="6"/>
  <c r="I801" i="6"/>
  <c r="AB801" i="6" s="1"/>
  <c r="H801" i="6"/>
  <c r="G801" i="6"/>
  <c r="E801" i="6"/>
  <c r="J800" i="6"/>
  <c r="E800" i="6"/>
  <c r="J799" i="6"/>
  <c r="E799" i="6"/>
  <c r="J798" i="6"/>
  <c r="E798" i="6"/>
  <c r="K797" i="6"/>
  <c r="J797" i="6"/>
  <c r="H797" i="6"/>
  <c r="AA797" i="6"/>
  <c r="Z797" i="6"/>
  <c r="Y797" i="6"/>
  <c r="I797" i="6"/>
  <c r="X797" i="6" s="1"/>
  <c r="F797" i="6"/>
  <c r="V797" i="6"/>
  <c r="T797" i="6"/>
  <c r="R797" i="6"/>
  <c r="U797" i="6"/>
  <c r="S797" i="6"/>
  <c r="Q797" i="6"/>
  <c r="E797" i="6"/>
  <c r="D797" i="6"/>
  <c r="B797" i="6"/>
  <c r="K796" i="6"/>
  <c r="J796" i="6"/>
  <c r="H796" i="6"/>
  <c r="AA796" i="6"/>
  <c r="Z796" i="6"/>
  <c r="Y796" i="6"/>
  <c r="I796" i="6"/>
  <c r="X796" i="6" s="1"/>
  <c r="F796" i="6"/>
  <c r="V796" i="6"/>
  <c r="T796" i="6"/>
  <c r="R796" i="6"/>
  <c r="U796" i="6"/>
  <c r="S796" i="6"/>
  <c r="Q796" i="6"/>
  <c r="E796" i="6"/>
  <c r="D796" i="6"/>
  <c r="B796" i="6"/>
  <c r="K795" i="6"/>
  <c r="J795" i="6"/>
  <c r="H795" i="6"/>
  <c r="AA795" i="6"/>
  <c r="Z795" i="6"/>
  <c r="Y795" i="6"/>
  <c r="I795" i="6"/>
  <c r="X795" i="6" s="1"/>
  <c r="F795" i="6"/>
  <c r="V795" i="6"/>
  <c r="T795" i="6"/>
  <c r="R795" i="6"/>
  <c r="U795" i="6"/>
  <c r="S795" i="6"/>
  <c r="Q795" i="6"/>
  <c r="E795" i="6"/>
  <c r="D795" i="6"/>
  <c r="B795" i="6"/>
  <c r="K794" i="6"/>
  <c r="J794" i="6"/>
  <c r="H794" i="6"/>
  <c r="AA794" i="6"/>
  <c r="Z794" i="6"/>
  <c r="Y794" i="6"/>
  <c r="I794" i="6"/>
  <c r="X794" i="6" s="1"/>
  <c r="F794" i="6"/>
  <c r="V794" i="6"/>
  <c r="T794" i="6"/>
  <c r="R794" i="6"/>
  <c r="U794" i="6"/>
  <c r="S794" i="6"/>
  <c r="Q794" i="6"/>
  <c r="E794" i="6"/>
  <c r="D794" i="6"/>
  <c r="B794" i="6"/>
  <c r="K793" i="6"/>
  <c r="J793" i="6"/>
  <c r="H793" i="6"/>
  <c r="AA793" i="6"/>
  <c r="Z793" i="6"/>
  <c r="Y793" i="6"/>
  <c r="I793" i="6"/>
  <c r="X793" i="6" s="1"/>
  <c r="F793" i="6"/>
  <c r="V793" i="6"/>
  <c r="T793" i="6"/>
  <c r="R793" i="6"/>
  <c r="U793" i="6"/>
  <c r="S793" i="6"/>
  <c r="Q793" i="6"/>
  <c r="E793" i="6"/>
  <c r="D793" i="6"/>
  <c r="B793" i="6"/>
  <c r="K792" i="6"/>
  <c r="J792" i="6"/>
  <c r="I792" i="6"/>
  <c r="H792" i="6"/>
  <c r="G792" i="6"/>
  <c r="F792" i="6"/>
  <c r="K791" i="6"/>
  <c r="J791" i="6"/>
  <c r="I791" i="6"/>
  <c r="W791" i="6" s="1"/>
  <c r="H791" i="6"/>
  <c r="G791" i="6"/>
  <c r="F791" i="6"/>
  <c r="K790" i="6"/>
  <c r="J790" i="6"/>
  <c r="I790" i="6"/>
  <c r="H790" i="6"/>
  <c r="G790" i="6"/>
  <c r="F790" i="6"/>
  <c r="K789" i="6"/>
  <c r="J789" i="6"/>
  <c r="W789" i="6"/>
  <c r="I789" i="6"/>
  <c r="H789" i="6"/>
  <c r="G789" i="6"/>
  <c r="F789" i="6"/>
  <c r="C788" i="6"/>
  <c r="V787" i="6"/>
  <c r="T787" i="6"/>
  <c r="R787" i="6"/>
  <c r="U787" i="6"/>
  <c r="S787" i="6"/>
  <c r="Q787" i="6"/>
  <c r="E787" i="6"/>
  <c r="D787" i="6"/>
  <c r="B787" i="6"/>
  <c r="AA785" i="6"/>
  <c r="Z785" i="6"/>
  <c r="Y785" i="6"/>
  <c r="H784" i="6"/>
  <c r="J784" i="6"/>
  <c r="I782" i="6"/>
  <c r="AB782" i="6" s="1"/>
  <c r="H782" i="6"/>
  <c r="G782" i="6"/>
  <c r="E782" i="6"/>
  <c r="J781" i="6"/>
  <c r="E781" i="6"/>
  <c r="J780" i="6"/>
  <c r="E780" i="6"/>
  <c r="J779" i="6"/>
  <c r="E779" i="6"/>
  <c r="K778" i="6"/>
  <c r="J778" i="6"/>
  <c r="H778" i="6"/>
  <c r="AA778" i="6"/>
  <c r="Z778" i="6"/>
  <c r="Y778" i="6"/>
  <c r="I778" i="6"/>
  <c r="X778" i="6" s="1"/>
  <c r="F778" i="6"/>
  <c r="V778" i="6"/>
  <c r="T778" i="6"/>
  <c r="R778" i="6"/>
  <c r="U778" i="6"/>
  <c r="S778" i="6"/>
  <c r="Q778" i="6"/>
  <c r="E778" i="6"/>
  <c r="D778" i="6"/>
  <c r="B778" i="6"/>
  <c r="K777" i="6"/>
  <c r="J777" i="6"/>
  <c r="H777" i="6"/>
  <c r="AA777" i="6"/>
  <c r="Z777" i="6"/>
  <c r="Y777" i="6"/>
  <c r="I777" i="6"/>
  <c r="X777" i="6" s="1"/>
  <c r="F777" i="6"/>
  <c r="V777" i="6"/>
  <c r="T777" i="6"/>
  <c r="R777" i="6"/>
  <c r="U777" i="6"/>
  <c r="S777" i="6"/>
  <c r="Q777" i="6"/>
  <c r="E777" i="6"/>
  <c r="D777" i="6"/>
  <c r="B777" i="6"/>
  <c r="K776" i="6"/>
  <c r="J776" i="6"/>
  <c r="H776" i="6"/>
  <c r="AA776" i="6"/>
  <c r="Z776" i="6"/>
  <c r="Y776" i="6"/>
  <c r="I776" i="6"/>
  <c r="X776" i="6" s="1"/>
  <c r="F776" i="6"/>
  <c r="V776" i="6"/>
  <c r="T776" i="6"/>
  <c r="R776" i="6"/>
  <c r="U776" i="6"/>
  <c r="S776" i="6"/>
  <c r="Q776" i="6"/>
  <c r="E776" i="6"/>
  <c r="D776" i="6"/>
  <c r="B776" i="6"/>
  <c r="K775" i="6"/>
  <c r="J775" i="6"/>
  <c r="H775" i="6"/>
  <c r="AA775" i="6"/>
  <c r="Z775" i="6"/>
  <c r="Y775" i="6"/>
  <c r="I775" i="6"/>
  <c r="X775" i="6" s="1"/>
  <c r="F775" i="6"/>
  <c r="V775" i="6"/>
  <c r="T775" i="6"/>
  <c r="R775" i="6"/>
  <c r="U775" i="6"/>
  <c r="S775" i="6"/>
  <c r="Q775" i="6"/>
  <c r="E775" i="6"/>
  <c r="D775" i="6"/>
  <c r="B775" i="6"/>
  <c r="K774" i="6"/>
  <c r="J774" i="6"/>
  <c r="H774" i="6"/>
  <c r="AA774" i="6"/>
  <c r="Z774" i="6"/>
  <c r="Y774" i="6"/>
  <c r="I774" i="6"/>
  <c r="X774" i="6" s="1"/>
  <c r="F774" i="6"/>
  <c r="V774" i="6"/>
  <c r="T774" i="6"/>
  <c r="R774" i="6"/>
  <c r="U774" i="6"/>
  <c r="S774" i="6"/>
  <c r="Q774" i="6"/>
  <c r="E774" i="6"/>
  <c r="D774" i="6"/>
  <c r="B774" i="6"/>
  <c r="K773" i="6"/>
  <c r="J773" i="6"/>
  <c r="I773" i="6"/>
  <c r="H773" i="6"/>
  <c r="G773" i="6"/>
  <c r="F773" i="6"/>
  <c r="K772" i="6"/>
  <c r="J772" i="6"/>
  <c r="I772" i="6"/>
  <c r="W772" i="6" s="1"/>
  <c r="H772" i="6"/>
  <c r="G772" i="6"/>
  <c r="F772" i="6"/>
  <c r="K771" i="6"/>
  <c r="J771" i="6"/>
  <c r="I771" i="6"/>
  <c r="H771" i="6"/>
  <c r="G771" i="6"/>
  <c r="F771" i="6"/>
  <c r="K770" i="6"/>
  <c r="J770" i="6"/>
  <c r="I770" i="6"/>
  <c r="W770" i="6" s="1"/>
  <c r="H770" i="6"/>
  <c r="G770" i="6"/>
  <c r="F770" i="6"/>
  <c r="C769" i="6"/>
  <c r="V768" i="6"/>
  <c r="T768" i="6"/>
  <c r="R768" i="6"/>
  <c r="U768" i="6"/>
  <c r="S768" i="6"/>
  <c r="Q768" i="6"/>
  <c r="E768" i="6"/>
  <c r="D768" i="6"/>
  <c r="B768" i="6"/>
  <c r="AA766" i="6"/>
  <c r="Z766" i="6"/>
  <c r="Y766" i="6"/>
  <c r="H765" i="6"/>
  <c r="J765" i="6"/>
  <c r="I763" i="6"/>
  <c r="AB763" i="6" s="1"/>
  <c r="H763" i="6"/>
  <c r="G763" i="6"/>
  <c r="E763" i="6"/>
  <c r="J762" i="6"/>
  <c r="E762" i="6"/>
  <c r="J761" i="6"/>
  <c r="E761" i="6"/>
  <c r="J760" i="6"/>
  <c r="E760" i="6"/>
  <c r="K759" i="6"/>
  <c r="J759" i="6"/>
  <c r="H759" i="6"/>
  <c r="AA759" i="6"/>
  <c r="Z759" i="6"/>
  <c r="Y759" i="6"/>
  <c r="I759" i="6"/>
  <c r="X759" i="6" s="1"/>
  <c r="F759" i="6"/>
  <c r="V759" i="6"/>
  <c r="T759" i="6"/>
  <c r="R759" i="6"/>
  <c r="U759" i="6"/>
  <c r="S759" i="6"/>
  <c r="Q759" i="6"/>
  <c r="E759" i="6"/>
  <c r="D759" i="6"/>
  <c r="B759" i="6"/>
  <c r="K758" i="6"/>
  <c r="J758" i="6"/>
  <c r="I758" i="6"/>
  <c r="H758" i="6"/>
  <c r="G758" i="6"/>
  <c r="F758" i="6"/>
  <c r="K757" i="6"/>
  <c r="J757" i="6"/>
  <c r="I757" i="6"/>
  <c r="W757" i="6" s="1"/>
  <c r="H757" i="6"/>
  <c r="G757" i="6"/>
  <c r="F757" i="6"/>
  <c r="K756" i="6"/>
  <c r="J756" i="6"/>
  <c r="I756" i="6"/>
  <c r="H756" i="6"/>
  <c r="G756" i="6"/>
  <c r="F756" i="6"/>
  <c r="K755" i="6"/>
  <c r="J755" i="6"/>
  <c r="I755" i="6"/>
  <c r="W755" i="6" s="1"/>
  <c r="H755" i="6"/>
  <c r="G755" i="6"/>
  <c r="F755" i="6"/>
  <c r="V754" i="6"/>
  <c r="T754" i="6"/>
  <c r="K761" i="6" s="1"/>
  <c r="R754" i="6"/>
  <c r="U754" i="6"/>
  <c r="S754" i="6"/>
  <c r="Q754" i="6"/>
  <c r="I760" i="6" s="1"/>
  <c r="E754" i="6"/>
  <c r="D754" i="6"/>
  <c r="B754" i="6"/>
  <c r="A753" i="6"/>
  <c r="H751" i="6"/>
  <c r="J751" i="6"/>
  <c r="H750" i="6"/>
  <c r="J750" i="6"/>
  <c r="A749" i="6"/>
  <c r="AA746" i="6"/>
  <c r="Z746" i="6"/>
  <c r="Y746" i="6"/>
  <c r="H745" i="6"/>
  <c r="J745" i="6"/>
  <c r="I743" i="6"/>
  <c r="AB743" i="6" s="1"/>
  <c r="H743" i="6"/>
  <c r="G743" i="6"/>
  <c r="E743" i="6"/>
  <c r="J742" i="6"/>
  <c r="E742" i="6"/>
  <c r="J741" i="6"/>
  <c r="E741" i="6"/>
  <c r="J740" i="6"/>
  <c r="E740" i="6"/>
  <c r="K739" i="6"/>
  <c r="J739" i="6"/>
  <c r="H739" i="6"/>
  <c r="AA739" i="6"/>
  <c r="Z739" i="6"/>
  <c r="Y739" i="6"/>
  <c r="I739" i="6"/>
  <c r="X739" i="6" s="1"/>
  <c r="F739" i="6"/>
  <c r="V739" i="6"/>
  <c r="T739" i="6"/>
  <c r="R739" i="6"/>
  <c r="U739" i="6"/>
  <c r="S739" i="6"/>
  <c r="Q739" i="6"/>
  <c r="E739" i="6"/>
  <c r="D739" i="6"/>
  <c r="B739" i="6"/>
  <c r="K738" i="6"/>
  <c r="J738" i="6"/>
  <c r="I738" i="6"/>
  <c r="H738" i="6"/>
  <c r="G738" i="6"/>
  <c r="F738" i="6"/>
  <c r="K737" i="6"/>
  <c r="J737" i="6"/>
  <c r="I737" i="6"/>
  <c r="W737" i="6" s="1"/>
  <c r="H737" i="6"/>
  <c r="G737" i="6"/>
  <c r="F737" i="6"/>
  <c r="K736" i="6"/>
  <c r="J736" i="6"/>
  <c r="I736" i="6"/>
  <c r="H736" i="6"/>
  <c r="G736" i="6"/>
  <c r="F736" i="6"/>
  <c r="K735" i="6"/>
  <c r="J735" i="6"/>
  <c r="I735" i="6"/>
  <c r="W735" i="6" s="1"/>
  <c r="H735" i="6"/>
  <c r="G735" i="6"/>
  <c r="F735" i="6"/>
  <c r="C734" i="6"/>
  <c r="V733" i="6"/>
  <c r="T733" i="6"/>
  <c r="R733" i="6"/>
  <c r="U733" i="6"/>
  <c r="S733" i="6"/>
  <c r="Q733" i="6"/>
  <c r="E733" i="6"/>
  <c r="D733" i="6"/>
  <c r="B733" i="6"/>
  <c r="AA731" i="6"/>
  <c r="Z731" i="6"/>
  <c r="Y731" i="6"/>
  <c r="H730" i="6"/>
  <c r="J730" i="6"/>
  <c r="I728" i="6"/>
  <c r="AB728" i="6" s="1"/>
  <c r="H728" i="6"/>
  <c r="G728" i="6"/>
  <c r="E728" i="6"/>
  <c r="J727" i="6"/>
  <c r="E727" i="6"/>
  <c r="J726" i="6"/>
  <c r="E726" i="6"/>
  <c r="J725" i="6"/>
  <c r="E725" i="6"/>
  <c r="K724" i="6"/>
  <c r="J724" i="6"/>
  <c r="H724" i="6"/>
  <c r="AA724" i="6"/>
  <c r="Z724" i="6"/>
  <c r="Y724" i="6"/>
  <c r="I724" i="6"/>
  <c r="X724" i="6" s="1"/>
  <c r="F724" i="6"/>
  <c r="V724" i="6"/>
  <c r="T724" i="6"/>
  <c r="R724" i="6"/>
  <c r="U724" i="6"/>
  <c r="S724" i="6"/>
  <c r="Q724" i="6"/>
  <c r="E724" i="6"/>
  <c r="D724" i="6"/>
  <c r="B724" i="6"/>
  <c r="K723" i="6"/>
  <c r="J723" i="6"/>
  <c r="I723" i="6"/>
  <c r="H723" i="6"/>
  <c r="G723" i="6"/>
  <c r="F723" i="6"/>
  <c r="K722" i="6"/>
  <c r="J722" i="6"/>
  <c r="I722" i="6"/>
  <c r="W722" i="6" s="1"/>
  <c r="H722" i="6"/>
  <c r="G722" i="6"/>
  <c r="F722" i="6"/>
  <c r="K721" i="6"/>
  <c r="J721" i="6"/>
  <c r="I721" i="6"/>
  <c r="H721" i="6"/>
  <c r="G721" i="6"/>
  <c r="F721" i="6"/>
  <c r="K720" i="6"/>
  <c r="J720" i="6"/>
  <c r="I720" i="6"/>
  <c r="H720" i="6"/>
  <c r="G720" i="6"/>
  <c r="F720" i="6"/>
  <c r="C719" i="6"/>
  <c r="V718" i="6"/>
  <c r="K727" i="6" s="1"/>
  <c r="T718" i="6"/>
  <c r="R718" i="6"/>
  <c r="U718" i="6"/>
  <c r="S718" i="6"/>
  <c r="I726" i="6" s="1"/>
  <c r="Q718" i="6"/>
  <c r="E718" i="6"/>
  <c r="D718" i="6"/>
  <c r="B718" i="6"/>
  <c r="AA716" i="6"/>
  <c r="Z716" i="6"/>
  <c r="Y716" i="6"/>
  <c r="H715" i="6"/>
  <c r="J715" i="6"/>
  <c r="I713" i="6"/>
  <c r="AB713" i="6" s="1"/>
  <c r="H713" i="6"/>
  <c r="G713" i="6"/>
  <c r="E713" i="6"/>
  <c r="J712" i="6"/>
  <c r="E712" i="6"/>
  <c r="J711" i="6"/>
  <c r="E711" i="6"/>
  <c r="J710" i="6"/>
  <c r="E710" i="6"/>
  <c r="K709" i="6"/>
  <c r="J709" i="6"/>
  <c r="H709" i="6"/>
  <c r="AA709" i="6"/>
  <c r="Z709" i="6"/>
  <c r="Y709" i="6"/>
  <c r="I709" i="6"/>
  <c r="X709" i="6" s="1"/>
  <c r="F709" i="6"/>
  <c r="V709" i="6"/>
  <c r="T709" i="6"/>
  <c r="R709" i="6"/>
  <c r="U709" i="6"/>
  <c r="S709" i="6"/>
  <c r="Q709" i="6"/>
  <c r="E709" i="6"/>
  <c r="D709" i="6"/>
  <c r="B709" i="6"/>
  <c r="K708" i="6"/>
  <c r="J708" i="6"/>
  <c r="H708" i="6"/>
  <c r="AA708" i="6"/>
  <c r="Z708" i="6"/>
  <c r="Y708" i="6"/>
  <c r="I708" i="6"/>
  <c r="X708" i="6" s="1"/>
  <c r="F708" i="6"/>
  <c r="V708" i="6"/>
  <c r="T708" i="6"/>
  <c r="R708" i="6"/>
  <c r="U708" i="6"/>
  <c r="S708" i="6"/>
  <c r="Q708" i="6"/>
  <c r="E708" i="6"/>
  <c r="D708" i="6"/>
  <c r="B708" i="6"/>
  <c r="K707" i="6"/>
  <c r="J707" i="6"/>
  <c r="I707" i="6"/>
  <c r="H707" i="6"/>
  <c r="G707" i="6"/>
  <c r="F707" i="6"/>
  <c r="K706" i="6"/>
  <c r="J706" i="6"/>
  <c r="I706" i="6"/>
  <c r="W706" i="6" s="1"/>
  <c r="H706" i="6"/>
  <c r="G706" i="6"/>
  <c r="F706" i="6"/>
  <c r="K705" i="6"/>
  <c r="J705" i="6"/>
  <c r="I705" i="6"/>
  <c r="H705" i="6"/>
  <c r="G705" i="6"/>
  <c r="F705" i="6"/>
  <c r="K704" i="6"/>
  <c r="J704" i="6"/>
  <c r="I704" i="6"/>
  <c r="W704" i="6" s="1"/>
  <c r="H704" i="6"/>
  <c r="G704" i="6"/>
  <c r="F704" i="6"/>
  <c r="C703" i="6"/>
  <c r="V702" i="6"/>
  <c r="T702" i="6"/>
  <c r="R702" i="6"/>
  <c r="U702" i="6"/>
  <c r="S702" i="6"/>
  <c r="Q702" i="6"/>
  <c r="E702" i="6"/>
  <c r="D702" i="6"/>
  <c r="B702" i="6"/>
  <c r="AA700" i="6"/>
  <c r="Z700" i="6"/>
  <c r="Y700" i="6"/>
  <c r="H699" i="6"/>
  <c r="J699" i="6"/>
  <c r="I697" i="6"/>
  <c r="AB697" i="6" s="1"/>
  <c r="H697" i="6"/>
  <c r="G697" i="6"/>
  <c r="E697" i="6"/>
  <c r="J696" i="6"/>
  <c r="E696" i="6"/>
  <c r="J695" i="6"/>
  <c r="E695" i="6"/>
  <c r="J694" i="6"/>
  <c r="E694" i="6"/>
  <c r="K693" i="6"/>
  <c r="J693" i="6"/>
  <c r="H693" i="6"/>
  <c r="AA693" i="6"/>
  <c r="Z693" i="6"/>
  <c r="Y693" i="6"/>
  <c r="I693" i="6"/>
  <c r="X693" i="6" s="1"/>
  <c r="F693" i="6"/>
  <c r="V693" i="6"/>
  <c r="T693" i="6"/>
  <c r="R693" i="6"/>
  <c r="U693" i="6"/>
  <c r="S693" i="6"/>
  <c r="Q693" i="6"/>
  <c r="E693" i="6"/>
  <c r="D693" i="6"/>
  <c r="B693" i="6"/>
  <c r="K692" i="6"/>
  <c r="J692" i="6"/>
  <c r="H692" i="6"/>
  <c r="AA692" i="6"/>
  <c r="Z692" i="6"/>
  <c r="Y692" i="6"/>
  <c r="I692" i="6"/>
  <c r="X692" i="6" s="1"/>
  <c r="F692" i="6"/>
  <c r="V692" i="6"/>
  <c r="T692" i="6"/>
  <c r="R692" i="6"/>
  <c r="U692" i="6"/>
  <c r="S692" i="6"/>
  <c r="Q692" i="6"/>
  <c r="E692" i="6"/>
  <c r="D692" i="6"/>
  <c r="B692" i="6"/>
  <c r="K691" i="6"/>
  <c r="J691" i="6"/>
  <c r="H691" i="6"/>
  <c r="AA691" i="6"/>
  <c r="Z691" i="6"/>
  <c r="Y691" i="6"/>
  <c r="I691" i="6"/>
  <c r="X691" i="6" s="1"/>
  <c r="F691" i="6"/>
  <c r="V691" i="6"/>
  <c r="T691" i="6"/>
  <c r="R691" i="6"/>
  <c r="U691" i="6"/>
  <c r="S691" i="6"/>
  <c r="Q691" i="6"/>
  <c r="E691" i="6"/>
  <c r="D691" i="6"/>
  <c r="B691" i="6"/>
  <c r="K690" i="6"/>
  <c r="J690" i="6"/>
  <c r="H690" i="6"/>
  <c r="AA690" i="6"/>
  <c r="Z690" i="6"/>
  <c r="Y690" i="6"/>
  <c r="I690" i="6"/>
  <c r="X690" i="6" s="1"/>
  <c r="F690" i="6"/>
  <c r="V690" i="6"/>
  <c r="T690" i="6"/>
  <c r="R690" i="6"/>
  <c r="U690" i="6"/>
  <c r="S690" i="6"/>
  <c r="Q690" i="6"/>
  <c r="E690" i="6"/>
  <c r="D690" i="6"/>
  <c r="B690" i="6"/>
  <c r="K689" i="6"/>
  <c r="J689" i="6"/>
  <c r="I689" i="6"/>
  <c r="H689" i="6"/>
  <c r="G689" i="6"/>
  <c r="F689" i="6"/>
  <c r="K688" i="6"/>
  <c r="J688" i="6"/>
  <c r="I688" i="6"/>
  <c r="W688" i="6" s="1"/>
  <c r="H688" i="6"/>
  <c r="G688" i="6"/>
  <c r="F688" i="6"/>
  <c r="K687" i="6"/>
  <c r="J687" i="6"/>
  <c r="I687" i="6"/>
  <c r="H687" i="6"/>
  <c r="G687" i="6"/>
  <c r="F687" i="6"/>
  <c r="K686" i="6"/>
  <c r="J686" i="6"/>
  <c r="I686" i="6"/>
  <c r="H686" i="6"/>
  <c r="G686" i="6"/>
  <c r="F686" i="6"/>
  <c r="C685" i="6"/>
  <c r="V684" i="6"/>
  <c r="T684" i="6"/>
  <c r="R684" i="6"/>
  <c r="U684" i="6"/>
  <c r="S684" i="6"/>
  <c r="Q684" i="6"/>
  <c r="E684" i="6"/>
  <c r="D684" i="6"/>
  <c r="B684" i="6"/>
  <c r="A683" i="6"/>
  <c r="H681" i="6"/>
  <c r="J681" i="6"/>
  <c r="H680" i="6"/>
  <c r="J680" i="6"/>
  <c r="A679" i="6"/>
  <c r="AA676" i="6"/>
  <c r="Z676" i="6"/>
  <c r="Y676" i="6"/>
  <c r="H675" i="6"/>
  <c r="J675" i="6"/>
  <c r="I673" i="6"/>
  <c r="AB673" i="6" s="1"/>
  <c r="H673" i="6"/>
  <c r="G673" i="6"/>
  <c r="E673" i="6"/>
  <c r="J672" i="6"/>
  <c r="E672" i="6"/>
  <c r="J671" i="6"/>
  <c r="E671" i="6"/>
  <c r="J670" i="6"/>
  <c r="E670" i="6"/>
  <c r="K669" i="6"/>
  <c r="J669" i="6"/>
  <c r="H669" i="6"/>
  <c r="AA669" i="6"/>
  <c r="Z669" i="6"/>
  <c r="Y669" i="6"/>
  <c r="I669" i="6"/>
  <c r="X669" i="6" s="1"/>
  <c r="F669" i="6"/>
  <c r="V669" i="6"/>
  <c r="T669" i="6"/>
  <c r="R669" i="6"/>
  <c r="U669" i="6"/>
  <c r="S669" i="6"/>
  <c r="Q669" i="6"/>
  <c r="E669" i="6"/>
  <c r="D669" i="6"/>
  <c r="B669" i="6"/>
  <c r="K668" i="6"/>
  <c r="J668" i="6"/>
  <c r="I668" i="6"/>
  <c r="H668" i="6"/>
  <c r="G668" i="6"/>
  <c r="F668" i="6"/>
  <c r="K667" i="6"/>
  <c r="J667" i="6"/>
  <c r="I667" i="6"/>
  <c r="W667" i="6" s="1"/>
  <c r="H667" i="6"/>
  <c r="G667" i="6"/>
  <c r="F667" i="6"/>
  <c r="K666" i="6"/>
  <c r="J666" i="6"/>
  <c r="I666" i="6"/>
  <c r="H666" i="6"/>
  <c r="G666" i="6"/>
  <c r="F666" i="6"/>
  <c r="K665" i="6"/>
  <c r="J665" i="6"/>
  <c r="I665" i="6"/>
  <c r="W665" i="6" s="1"/>
  <c r="H665" i="6"/>
  <c r="G665" i="6"/>
  <c r="F665" i="6"/>
  <c r="C664" i="6"/>
  <c r="V663" i="6"/>
  <c r="T663" i="6"/>
  <c r="R663" i="6"/>
  <c r="U663" i="6"/>
  <c r="S663" i="6"/>
  <c r="I671" i="6" s="1"/>
  <c r="Q663" i="6"/>
  <c r="E663" i="6"/>
  <c r="D663" i="6"/>
  <c r="B663" i="6"/>
  <c r="AA661" i="6"/>
  <c r="Z661" i="6"/>
  <c r="Y661" i="6"/>
  <c r="H660" i="6"/>
  <c r="J660" i="6"/>
  <c r="I658" i="6"/>
  <c r="AB658" i="6" s="1"/>
  <c r="H658" i="6"/>
  <c r="G658" i="6"/>
  <c r="E658" i="6"/>
  <c r="J657" i="6"/>
  <c r="E657" i="6"/>
  <c r="J656" i="6"/>
  <c r="E656" i="6"/>
  <c r="J655" i="6"/>
  <c r="E655" i="6"/>
  <c r="K654" i="6"/>
  <c r="J654" i="6"/>
  <c r="H654" i="6"/>
  <c r="AA654" i="6"/>
  <c r="Z654" i="6"/>
  <c r="Y654" i="6"/>
  <c r="I654" i="6"/>
  <c r="X654" i="6" s="1"/>
  <c r="F654" i="6"/>
  <c r="V654" i="6"/>
  <c r="T654" i="6"/>
  <c r="R654" i="6"/>
  <c r="U654" i="6"/>
  <c r="S654" i="6"/>
  <c r="Q654" i="6"/>
  <c r="E654" i="6"/>
  <c r="D654" i="6"/>
  <c r="B654" i="6"/>
  <c r="K653" i="6"/>
  <c r="J653" i="6"/>
  <c r="I653" i="6"/>
  <c r="H653" i="6"/>
  <c r="G653" i="6"/>
  <c r="F653" i="6"/>
  <c r="K652" i="6"/>
  <c r="J652" i="6"/>
  <c r="I652" i="6"/>
  <c r="W652" i="6" s="1"/>
  <c r="H652" i="6"/>
  <c r="G652" i="6"/>
  <c r="F652" i="6"/>
  <c r="K651" i="6"/>
  <c r="J651" i="6"/>
  <c r="I651" i="6"/>
  <c r="H651" i="6"/>
  <c r="G651" i="6"/>
  <c r="F651" i="6"/>
  <c r="K650" i="6"/>
  <c r="J650" i="6"/>
  <c r="I650" i="6"/>
  <c r="H650" i="6"/>
  <c r="G650" i="6"/>
  <c r="F650" i="6"/>
  <c r="V649" i="6"/>
  <c r="T649" i="6"/>
  <c r="R649" i="6"/>
  <c r="U649" i="6"/>
  <c r="S649" i="6"/>
  <c r="Q649" i="6"/>
  <c r="E649" i="6"/>
  <c r="D649" i="6"/>
  <c r="B649" i="6"/>
  <c r="AA647" i="6"/>
  <c r="Z647" i="6"/>
  <c r="Y647" i="6"/>
  <c r="H646" i="6"/>
  <c r="J646" i="6"/>
  <c r="I644" i="6"/>
  <c r="AB644" i="6" s="1"/>
  <c r="H644" i="6"/>
  <c r="G644" i="6"/>
  <c r="E644" i="6"/>
  <c r="J643" i="6"/>
  <c r="E643" i="6"/>
  <c r="J642" i="6"/>
  <c r="E642" i="6"/>
  <c r="J641" i="6"/>
  <c r="E641" i="6"/>
  <c r="K640" i="6"/>
  <c r="J640" i="6"/>
  <c r="H640" i="6"/>
  <c r="AA640" i="6"/>
  <c r="Z640" i="6"/>
  <c r="Y640" i="6"/>
  <c r="I640" i="6"/>
  <c r="X640" i="6" s="1"/>
  <c r="F640" i="6"/>
  <c r="V640" i="6"/>
  <c r="T640" i="6"/>
  <c r="R640" i="6"/>
  <c r="U640" i="6"/>
  <c r="S640" i="6"/>
  <c r="Q640" i="6"/>
  <c r="E640" i="6"/>
  <c r="D640" i="6"/>
  <c r="B640" i="6"/>
  <c r="K639" i="6"/>
  <c r="J639" i="6"/>
  <c r="H639" i="6"/>
  <c r="AA639" i="6"/>
  <c r="Z639" i="6"/>
  <c r="Y639" i="6"/>
  <c r="I639" i="6"/>
  <c r="X639" i="6" s="1"/>
  <c r="F639" i="6"/>
  <c r="V639" i="6"/>
  <c r="T639" i="6"/>
  <c r="R639" i="6"/>
  <c r="U639" i="6"/>
  <c r="S639" i="6"/>
  <c r="Q639" i="6"/>
  <c r="E639" i="6"/>
  <c r="D639" i="6"/>
  <c r="B639" i="6"/>
  <c r="K638" i="6"/>
  <c r="J638" i="6"/>
  <c r="H638" i="6"/>
  <c r="AA638" i="6"/>
  <c r="Z638" i="6"/>
  <c r="Y638" i="6"/>
  <c r="I638" i="6"/>
  <c r="X638" i="6" s="1"/>
  <c r="F638" i="6"/>
  <c r="V638" i="6"/>
  <c r="T638" i="6"/>
  <c r="R638" i="6"/>
  <c r="U638" i="6"/>
  <c r="S638" i="6"/>
  <c r="Q638" i="6"/>
  <c r="E638" i="6"/>
  <c r="D638" i="6"/>
  <c r="B638" i="6"/>
  <c r="K637" i="6"/>
  <c r="J637" i="6"/>
  <c r="I637" i="6"/>
  <c r="H637" i="6"/>
  <c r="G637" i="6"/>
  <c r="F637" i="6"/>
  <c r="K636" i="6"/>
  <c r="J636" i="6"/>
  <c r="I636" i="6"/>
  <c r="W636" i="6" s="1"/>
  <c r="H636" i="6"/>
  <c r="G636" i="6"/>
  <c r="F636" i="6"/>
  <c r="K635" i="6"/>
  <c r="J635" i="6"/>
  <c r="I635" i="6"/>
  <c r="H635" i="6"/>
  <c r="G635" i="6"/>
  <c r="F635" i="6"/>
  <c r="K634" i="6"/>
  <c r="J634" i="6"/>
  <c r="I634" i="6"/>
  <c r="H634" i="6"/>
  <c r="G634" i="6"/>
  <c r="F634" i="6"/>
  <c r="C633" i="6"/>
  <c r="V632" i="6"/>
  <c r="T632" i="6"/>
  <c r="R632" i="6"/>
  <c r="U632" i="6"/>
  <c r="S632" i="6"/>
  <c r="Q632" i="6"/>
  <c r="E632" i="6"/>
  <c r="D632" i="6"/>
  <c r="B632" i="6"/>
  <c r="A631" i="6"/>
  <c r="H629" i="6"/>
  <c r="J629" i="6"/>
  <c r="H628" i="6"/>
  <c r="J628" i="6"/>
  <c r="A627" i="6"/>
  <c r="AA624" i="6"/>
  <c r="Z624" i="6"/>
  <c r="Y624" i="6"/>
  <c r="H623" i="6"/>
  <c r="J623" i="6"/>
  <c r="I621" i="6"/>
  <c r="AB621" i="6" s="1"/>
  <c r="H621" i="6"/>
  <c r="G621" i="6"/>
  <c r="E621" i="6"/>
  <c r="J620" i="6"/>
  <c r="E620" i="6"/>
  <c r="J619" i="6"/>
  <c r="E619" i="6"/>
  <c r="J618" i="6"/>
  <c r="E618" i="6"/>
  <c r="K617" i="6"/>
  <c r="J617" i="6"/>
  <c r="H617" i="6"/>
  <c r="AA617" i="6"/>
  <c r="Z617" i="6"/>
  <c r="Y617" i="6"/>
  <c r="I617" i="6"/>
  <c r="X617" i="6" s="1"/>
  <c r="F617" i="6"/>
  <c r="V617" i="6"/>
  <c r="T617" i="6"/>
  <c r="R617" i="6"/>
  <c r="U617" i="6"/>
  <c r="S617" i="6"/>
  <c r="Q617" i="6"/>
  <c r="E617" i="6"/>
  <c r="D617" i="6"/>
  <c r="B617" i="6"/>
  <c r="K616" i="6"/>
  <c r="J616" i="6"/>
  <c r="H616" i="6"/>
  <c r="AA616" i="6"/>
  <c r="Z616" i="6"/>
  <c r="Y616" i="6"/>
  <c r="I616" i="6"/>
  <c r="X616" i="6" s="1"/>
  <c r="F616" i="6"/>
  <c r="V616" i="6"/>
  <c r="T616" i="6"/>
  <c r="R616" i="6"/>
  <c r="U616" i="6"/>
  <c r="S616" i="6"/>
  <c r="Q616" i="6"/>
  <c r="E616" i="6"/>
  <c r="D616" i="6"/>
  <c r="B616" i="6"/>
  <c r="K615" i="6"/>
  <c r="J615" i="6"/>
  <c r="I615" i="6"/>
  <c r="W615" i="6" s="1"/>
  <c r="H615" i="6"/>
  <c r="G615" i="6"/>
  <c r="F615" i="6"/>
  <c r="K614" i="6"/>
  <c r="J614" i="6"/>
  <c r="I614" i="6"/>
  <c r="H614" i="6"/>
  <c r="G614" i="6"/>
  <c r="F614" i="6"/>
  <c r="K613" i="6"/>
  <c r="J613" i="6"/>
  <c r="I613" i="6"/>
  <c r="W613" i="6" s="1"/>
  <c r="H613" i="6"/>
  <c r="G613" i="6"/>
  <c r="F613" i="6"/>
  <c r="C612" i="6"/>
  <c r="V611" i="6"/>
  <c r="T611" i="6"/>
  <c r="R611" i="6"/>
  <c r="U611" i="6"/>
  <c r="S611" i="6"/>
  <c r="Q611" i="6"/>
  <c r="E611" i="6"/>
  <c r="D611" i="6"/>
  <c r="B611" i="6"/>
  <c r="AA609" i="6"/>
  <c r="Z609" i="6"/>
  <c r="Y609" i="6"/>
  <c r="H608" i="6"/>
  <c r="J608" i="6"/>
  <c r="I606" i="6"/>
  <c r="AB606" i="6" s="1"/>
  <c r="H606" i="6"/>
  <c r="G606" i="6"/>
  <c r="E606" i="6"/>
  <c r="J605" i="6"/>
  <c r="E605" i="6"/>
  <c r="J604" i="6"/>
  <c r="E604" i="6"/>
  <c r="J603" i="6"/>
  <c r="E603" i="6"/>
  <c r="K602" i="6"/>
  <c r="J602" i="6"/>
  <c r="H602" i="6"/>
  <c r="AA602" i="6"/>
  <c r="Z602" i="6"/>
  <c r="Y602" i="6"/>
  <c r="I602" i="6"/>
  <c r="X602" i="6" s="1"/>
  <c r="F602" i="6"/>
  <c r="V602" i="6"/>
  <c r="T602" i="6"/>
  <c r="R602" i="6"/>
  <c r="U602" i="6"/>
  <c r="S602" i="6"/>
  <c r="Q602" i="6"/>
  <c r="E602" i="6"/>
  <c r="D602" i="6"/>
  <c r="B602" i="6"/>
  <c r="K601" i="6"/>
  <c r="J601" i="6"/>
  <c r="H601" i="6"/>
  <c r="AA601" i="6"/>
  <c r="Z601" i="6"/>
  <c r="Y601" i="6"/>
  <c r="I601" i="6"/>
  <c r="X601" i="6" s="1"/>
  <c r="F601" i="6"/>
  <c r="V601" i="6"/>
  <c r="T601" i="6"/>
  <c r="R601" i="6"/>
  <c r="U601" i="6"/>
  <c r="S601" i="6"/>
  <c r="Q601" i="6"/>
  <c r="E601" i="6"/>
  <c r="D601" i="6"/>
  <c r="B601" i="6"/>
  <c r="K600" i="6"/>
  <c r="J600" i="6"/>
  <c r="I600" i="6"/>
  <c r="H600" i="6"/>
  <c r="G600" i="6"/>
  <c r="F600" i="6"/>
  <c r="K599" i="6"/>
  <c r="J599" i="6"/>
  <c r="I599" i="6"/>
  <c r="W599" i="6" s="1"/>
  <c r="H599" i="6"/>
  <c r="G599" i="6"/>
  <c r="F599" i="6"/>
  <c r="K598" i="6"/>
  <c r="J598" i="6"/>
  <c r="I598" i="6"/>
  <c r="H598" i="6"/>
  <c r="G598" i="6"/>
  <c r="F598" i="6"/>
  <c r="K597" i="6"/>
  <c r="J597" i="6"/>
  <c r="I597" i="6"/>
  <c r="H597" i="6"/>
  <c r="G597" i="6"/>
  <c r="F597" i="6"/>
  <c r="C596" i="6"/>
  <c r="V595" i="6"/>
  <c r="T595" i="6"/>
  <c r="R595" i="6"/>
  <c r="U595" i="6"/>
  <c r="S595" i="6"/>
  <c r="Q595" i="6"/>
  <c r="E595" i="6"/>
  <c r="D595" i="6"/>
  <c r="B595" i="6"/>
  <c r="AA593" i="6"/>
  <c r="Z593" i="6"/>
  <c r="Y593" i="6"/>
  <c r="H592" i="6"/>
  <c r="J592" i="6"/>
  <c r="I590" i="6"/>
  <c r="AB590" i="6" s="1"/>
  <c r="H590" i="6"/>
  <c r="G590" i="6"/>
  <c r="E590" i="6"/>
  <c r="J589" i="6"/>
  <c r="E589" i="6"/>
  <c r="J588" i="6"/>
  <c r="E588" i="6"/>
  <c r="J587" i="6"/>
  <c r="E587" i="6"/>
  <c r="K586" i="6"/>
  <c r="J586" i="6"/>
  <c r="H586" i="6"/>
  <c r="AA586" i="6"/>
  <c r="Z586" i="6"/>
  <c r="Y586" i="6"/>
  <c r="I586" i="6"/>
  <c r="X586" i="6" s="1"/>
  <c r="F586" i="6"/>
  <c r="V586" i="6"/>
  <c r="T586" i="6"/>
  <c r="R586" i="6"/>
  <c r="U586" i="6"/>
  <c r="S586" i="6"/>
  <c r="Q586" i="6"/>
  <c r="E586" i="6"/>
  <c r="D586" i="6"/>
  <c r="B586" i="6"/>
  <c r="K585" i="6"/>
  <c r="J585" i="6"/>
  <c r="H585" i="6"/>
  <c r="AA585" i="6"/>
  <c r="Z585" i="6"/>
  <c r="Y585" i="6"/>
  <c r="I585" i="6"/>
  <c r="X585" i="6" s="1"/>
  <c r="F585" i="6"/>
  <c r="V585" i="6"/>
  <c r="T585" i="6"/>
  <c r="R585" i="6"/>
  <c r="U585" i="6"/>
  <c r="S585" i="6"/>
  <c r="Q585" i="6"/>
  <c r="E585" i="6"/>
  <c r="D585" i="6"/>
  <c r="B585" i="6"/>
  <c r="K584" i="6"/>
  <c r="J584" i="6"/>
  <c r="H584" i="6"/>
  <c r="AA584" i="6"/>
  <c r="Z584" i="6"/>
  <c r="Y584" i="6"/>
  <c r="I584" i="6"/>
  <c r="X584" i="6" s="1"/>
  <c r="F584" i="6"/>
  <c r="V584" i="6"/>
  <c r="T584" i="6"/>
  <c r="R584" i="6"/>
  <c r="U584" i="6"/>
  <c r="S584" i="6"/>
  <c r="Q584" i="6"/>
  <c r="E584" i="6"/>
  <c r="D584" i="6"/>
  <c r="B584" i="6"/>
  <c r="K583" i="6"/>
  <c r="J583" i="6"/>
  <c r="I583" i="6"/>
  <c r="H583" i="6"/>
  <c r="G583" i="6"/>
  <c r="F583" i="6"/>
  <c r="K582" i="6"/>
  <c r="J582" i="6"/>
  <c r="I582" i="6"/>
  <c r="W582" i="6" s="1"/>
  <c r="H582" i="6"/>
  <c r="G582" i="6"/>
  <c r="F582" i="6"/>
  <c r="K581" i="6"/>
  <c r="J581" i="6"/>
  <c r="I581" i="6"/>
  <c r="H581" i="6"/>
  <c r="G581" i="6"/>
  <c r="F581" i="6"/>
  <c r="K580" i="6"/>
  <c r="J580" i="6"/>
  <c r="I580" i="6"/>
  <c r="W580" i="6" s="1"/>
  <c r="H580" i="6"/>
  <c r="G580" i="6"/>
  <c r="F580" i="6"/>
  <c r="C579" i="6"/>
  <c r="V578" i="6"/>
  <c r="T578" i="6"/>
  <c r="R578" i="6"/>
  <c r="U578" i="6"/>
  <c r="S578" i="6"/>
  <c r="Q578" i="6"/>
  <c r="E578" i="6"/>
  <c r="D578" i="6"/>
  <c r="B578" i="6"/>
  <c r="AA576" i="6"/>
  <c r="Z576" i="6"/>
  <c r="Y576" i="6"/>
  <c r="H575" i="6"/>
  <c r="J575" i="6"/>
  <c r="I573" i="6"/>
  <c r="AB573" i="6" s="1"/>
  <c r="H573" i="6"/>
  <c r="G573" i="6"/>
  <c r="E573" i="6"/>
  <c r="J572" i="6"/>
  <c r="E572" i="6"/>
  <c r="J571" i="6"/>
  <c r="E571" i="6"/>
  <c r="J570" i="6"/>
  <c r="E570" i="6"/>
  <c r="K569" i="6"/>
  <c r="J569" i="6"/>
  <c r="H569" i="6"/>
  <c r="AA569" i="6"/>
  <c r="Z569" i="6"/>
  <c r="Y569" i="6"/>
  <c r="I569" i="6"/>
  <c r="X569" i="6" s="1"/>
  <c r="F569" i="6"/>
  <c r="V569" i="6"/>
  <c r="T569" i="6"/>
  <c r="R569" i="6"/>
  <c r="U569" i="6"/>
  <c r="S569" i="6"/>
  <c r="Q569" i="6"/>
  <c r="E569" i="6"/>
  <c r="D569" i="6"/>
  <c r="B569" i="6"/>
  <c r="K568" i="6"/>
  <c r="J568" i="6"/>
  <c r="I568" i="6"/>
  <c r="H568" i="6"/>
  <c r="G568" i="6"/>
  <c r="F568" i="6"/>
  <c r="K567" i="6"/>
  <c r="J567" i="6"/>
  <c r="I567" i="6"/>
  <c r="W567" i="6" s="1"/>
  <c r="H567" i="6"/>
  <c r="G567" i="6"/>
  <c r="F567" i="6"/>
  <c r="K566" i="6"/>
  <c r="J566" i="6"/>
  <c r="I566" i="6"/>
  <c r="H566" i="6"/>
  <c r="G566" i="6"/>
  <c r="F566" i="6"/>
  <c r="K565" i="6"/>
  <c r="J565" i="6"/>
  <c r="I565" i="6"/>
  <c r="H565" i="6"/>
  <c r="G565" i="6"/>
  <c r="F565" i="6"/>
  <c r="C564" i="6"/>
  <c r="V563" i="6"/>
  <c r="T563" i="6"/>
  <c r="R563" i="6"/>
  <c r="U563" i="6"/>
  <c r="S563" i="6"/>
  <c r="Q563" i="6"/>
  <c r="E563" i="6"/>
  <c r="D563" i="6"/>
  <c r="B563" i="6"/>
  <c r="AA561" i="6"/>
  <c r="Z561" i="6"/>
  <c r="Y561" i="6"/>
  <c r="H560" i="6"/>
  <c r="J560" i="6"/>
  <c r="I558" i="6"/>
  <c r="AB558" i="6" s="1"/>
  <c r="H558" i="6"/>
  <c r="G558" i="6"/>
  <c r="E558" i="6"/>
  <c r="J557" i="6"/>
  <c r="E557" i="6"/>
  <c r="J556" i="6"/>
  <c r="E556" i="6"/>
  <c r="J555" i="6"/>
  <c r="E555" i="6"/>
  <c r="K554" i="6"/>
  <c r="J554" i="6"/>
  <c r="H554" i="6"/>
  <c r="AA554" i="6"/>
  <c r="Z554" i="6"/>
  <c r="Y554" i="6"/>
  <c r="I554" i="6"/>
  <c r="X554" i="6" s="1"/>
  <c r="F554" i="6"/>
  <c r="V554" i="6"/>
  <c r="T554" i="6"/>
  <c r="R554" i="6"/>
  <c r="U554" i="6"/>
  <c r="S554" i="6"/>
  <c r="Q554" i="6"/>
  <c r="E554" i="6"/>
  <c r="D554" i="6"/>
  <c r="B554" i="6"/>
  <c r="K553" i="6"/>
  <c r="J553" i="6"/>
  <c r="H553" i="6"/>
  <c r="AA553" i="6"/>
  <c r="Z553" i="6"/>
  <c r="Y553" i="6"/>
  <c r="I553" i="6"/>
  <c r="X553" i="6" s="1"/>
  <c r="F553" i="6"/>
  <c r="V553" i="6"/>
  <c r="T553" i="6"/>
  <c r="R553" i="6"/>
  <c r="U553" i="6"/>
  <c r="S553" i="6"/>
  <c r="Q553" i="6"/>
  <c r="E553" i="6"/>
  <c r="D553" i="6"/>
  <c r="B553" i="6"/>
  <c r="K552" i="6"/>
  <c r="J552" i="6"/>
  <c r="H552" i="6"/>
  <c r="AA552" i="6"/>
  <c r="Z552" i="6"/>
  <c r="Y552" i="6"/>
  <c r="I552" i="6"/>
  <c r="X552" i="6" s="1"/>
  <c r="F552" i="6"/>
  <c r="V552" i="6"/>
  <c r="T552" i="6"/>
  <c r="R552" i="6"/>
  <c r="U552" i="6"/>
  <c r="S552" i="6"/>
  <c r="Q552" i="6"/>
  <c r="E552" i="6"/>
  <c r="D552" i="6"/>
  <c r="B552" i="6"/>
  <c r="K551" i="6"/>
  <c r="J551" i="6"/>
  <c r="I551" i="6"/>
  <c r="H551" i="6"/>
  <c r="G551" i="6"/>
  <c r="F551" i="6"/>
  <c r="K550" i="6"/>
  <c r="J550" i="6"/>
  <c r="I550" i="6"/>
  <c r="W550" i="6" s="1"/>
  <c r="H550" i="6"/>
  <c r="G550" i="6"/>
  <c r="F550" i="6"/>
  <c r="K549" i="6"/>
  <c r="J549" i="6"/>
  <c r="I549" i="6"/>
  <c r="H549" i="6"/>
  <c r="G549" i="6"/>
  <c r="F549" i="6"/>
  <c r="K548" i="6"/>
  <c r="J548" i="6"/>
  <c r="I548" i="6"/>
  <c r="H548" i="6"/>
  <c r="G548" i="6"/>
  <c r="F548" i="6"/>
  <c r="C547" i="6"/>
  <c r="V546" i="6"/>
  <c r="T546" i="6"/>
  <c r="R546" i="6"/>
  <c r="U546" i="6"/>
  <c r="S546" i="6"/>
  <c r="Q546" i="6"/>
  <c r="E546" i="6"/>
  <c r="D546" i="6"/>
  <c r="B546" i="6"/>
  <c r="AA544" i="6"/>
  <c r="Z544" i="6"/>
  <c r="Y544" i="6"/>
  <c r="H543" i="6"/>
  <c r="J543" i="6"/>
  <c r="I541" i="6"/>
  <c r="AB541" i="6" s="1"/>
  <c r="H541" i="6"/>
  <c r="G541" i="6"/>
  <c r="E541" i="6"/>
  <c r="J540" i="6"/>
  <c r="E540" i="6"/>
  <c r="J539" i="6"/>
  <c r="E539" i="6"/>
  <c r="J538" i="6"/>
  <c r="E538" i="6"/>
  <c r="K537" i="6"/>
  <c r="J537" i="6"/>
  <c r="H537" i="6"/>
  <c r="AA537" i="6"/>
  <c r="Z537" i="6"/>
  <c r="Y537" i="6"/>
  <c r="I537" i="6"/>
  <c r="X537" i="6" s="1"/>
  <c r="F537" i="6"/>
  <c r="V537" i="6"/>
  <c r="T537" i="6"/>
  <c r="R537" i="6"/>
  <c r="U537" i="6"/>
  <c r="S537" i="6"/>
  <c r="Q537" i="6"/>
  <c r="E537" i="6"/>
  <c r="D537" i="6"/>
  <c r="B537" i="6"/>
  <c r="K536" i="6"/>
  <c r="J536" i="6"/>
  <c r="I536" i="6"/>
  <c r="H536" i="6"/>
  <c r="G536" i="6"/>
  <c r="F536" i="6"/>
  <c r="K535" i="6"/>
  <c r="J535" i="6"/>
  <c r="I535" i="6"/>
  <c r="W535" i="6" s="1"/>
  <c r="H535" i="6"/>
  <c r="G535" i="6"/>
  <c r="F535" i="6"/>
  <c r="K534" i="6"/>
  <c r="J534" i="6"/>
  <c r="I534" i="6"/>
  <c r="H534" i="6"/>
  <c r="G534" i="6"/>
  <c r="F534" i="6"/>
  <c r="K533" i="6"/>
  <c r="J533" i="6"/>
  <c r="I533" i="6"/>
  <c r="H533" i="6"/>
  <c r="G533" i="6"/>
  <c r="F533" i="6"/>
  <c r="C532" i="6"/>
  <c r="V531" i="6"/>
  <c r="T531" i="6"/>
  <c r="R531" i="6"/>
  <c r="U531" i="6"/>
  <c r="S531" i="6"/>
  <c r="Q531" i="6"/>
  <c r="E531" i="6"/>
  <c r="D531" i="6"/>
  <c r="B531" i="6"/>
  <c r="AA529" i="6"/>
  <c r="Z529" i="6"/>
  <c r="Y529" i="6"/>
  <c r="H528" i="6"/>
  <c r="J528" i="6"/>
  <c r="I526" i="6"/>
  <c r="AB526" i="6" s="1"/>
  <c r="H526" i="6"/>
  <c r="G526" i="6"/>
  <c r="E526" i="6"/>
  <c r="J525" i="6"/>
  <c r="E525" i="6"/>
  <c r="J524" i="6"/>
  <c r="E524" i="6"/>
  <c r="J523" i="6"/>
  <c r="E523" i="6"/>
  <c r="K522" i="6"/>
  <c r="J522" i="6"/>
  <c r="H522" i="6"/>
  <c r="AA522" i="6"/>
  <c r="Z522" i="6"/>
  <c r="Y522" i="6"/>
  <c r="I522" i="6"/>
  <c r="X522" i="6" s="1"/>
  <c r="F522" i="6"/>
  <c r="V522" i="6"/>
  <c r="T522" i="6"/>
  <c r="R522" i="6"/>
  <c r="U522" i="6"/>
  <c r="S522" i="6"/>
  <c r="Q522" i="6"/>
  <c r="E522" i="6"/>
  <c r="D522" i="6"/>
  <c r="B522" i="6"/>
  <c r="K521" i="6"/>
  <c r="J521" i="6"/>
  <c r="I521" i="6"/>
  <c r="W521" i="6" s="1"/>
  <c r="H521" i="6"/>
  <c r="G521" i="6"/>
  <c r="F521" i="6"/>
  <c r="K520" i="6"/>
  <c r="J520" i="6"/>
  <c r="I520" i="6"/>
  <c r="H520" i="6"/>
  <c r="G520" i="6"/>
  <c r="F520" i="6"/>
  <c r="K519" i="6"/>
  <c r="J519" i="6"/>
  <c r="I519" i="6"/>
  <c r="H519" i="6"/>
  <c r="G519" i="6"/>
  <c r="F519" i="6"/>
  <c r="C518" i="6"/>
  <c r="V517" i="6"/>
  <c r="T517" i="6"/>
  <c r="R517" i="6"/>
  <c r="K523" i="6" s="1"/>
  <c r="U517" i="6"/>
  <c r="I525" i="6" s="1"/>
  <c r="S517" i="6"/>
  <c r="Q517" i="6"/>
  <c r="E517" i="6"/>
  <c r="D517" i="6"/>
  <c r="B517" i="6"/>
  <c r="AA515" i="6"/>
  <c r="Z515" i="6"/>
  <c r="Y515" i="6"/>
  <c r="H514" i="6"/>
  <c r="J514" i="6"/>
  <c r="I512" i="6"/>
  <c r="AB512" i="6" s="1"/>
  <c r="H512" i="6"/>
  <c r="G512" i="6"/>
  <c r="E512" i="6"/>
  <c r="J511" i="6"/>
  <c r="E511" i="6"/>
  <c r="J510" i="6"/>
  <c r="E510" i="6"/>
  <c r="J509" i="6"/>
  <c r="E509" i="6"/>
  <c r="K508" i="6"/>
  <c r="J508" i="6"/>
  <c r="H508" i="6"/>
  <c r="AA508" i="6"/>
  <c r="Z508" i="6"/>
  <c r="Y508" i="6"/>
  <c r="I508" i="6"/>
  <c r="X508" i="6" s="1"/>
  <c r="F508" i="6"/>
  <c r="V508" i="6"/>
  <c r="T508" i="6"/>
  <c r="R508" i="6"/>
  <c r="U508" i="6"/>
  <c r="S508" i="6"/>
  <c r="Q508" i="6"/>
  <c r="E508" i="6"/>
  <c r="D508" i="6"/>
  <c r="B508" i="6"/>
  <c r="K507" i="6"/>
  <c r="J507" i="6"/>
  <c r="I507" i="6"/>
  <c r="H507" i="6"/>
  <c r="G507" i="6"/>
  <c r="F507" i="6"/>
  <c r="K506" i="6"/>
  <c r="J506" i="6"/>
  <c r="I506" i="6"/>
  <c r="W506" i="6" s="1"/>
  <c r="H506" i="6"/>
  <c r="G506" i="6"/>
  <c r="F506" i="6"/>
  <c r="K505" i="6"/>
  <c r="J505" i="6"/>
  <c r="I505" i="6"/>
  <c r="H505" i="6"/>
  <c r="G505" i="6"/>
  <c r="F505" i="6"/>
  <c r="K504" i="6"/>
  <c r="J504" i="6"/>
  <c r="I504" i="6"/>
  <c r="H504" i="6"/>
  <c r="G504" i="6"/>
  <c r="F504" i="6"/>
  <c r="V503" i="6"/>
  <c r="T503" i="6"/>
  <c r="R503" i="6"/>
  <c r="U503" i="6"/>
  <c r="S503" i="6"/>
  <c r="Q503" i="6"/>
  <c r="E503" i="6"/>
  <c r="D503" i="6"/>
  <c r="B503" i="6"/>
  <c r="AA501" i="6"/>
  <c r="Z501" i="6"/>
  <c r="Y501" i="6"/>
  <c r="H500" i="6"/>
  <c r="J500" i="6"/>
  <c r="I498" i="6"/>
  <c r="AB498" i="6" s="1"/>
  <c r="H498" i="6"/>
  <c r="G498" i="6"/>
  <c r="E498" i="6"/>
  <c r="J497" i="6"/>
  <c r="E497" i="6"/>
  <c r="J496" i="6"/>
  <c r="E496" i="6"/>
  <c r="K495" i="6"/>
  <c r="J495" i="6"/>
  <c r="H495" i="6"/>
  <c r="AA495" i="6"/>
  <c r="Z495" i="6"/>
  <c r="Y495" i="6"/>
  <c r="I495" i="6"/>
  <c r="X495" i="6" s="1"/>
  <c r="F495" i="6"/>
  <c r="V495" i="6"/>
  <c r="T495" i="6"/>
  <c r="R495" i="6"/>
  <c r="U495" i="6"/>
  <c r="S495" i="6"/>
  <c r="Q495" i="6"/>
  <c r="E495" i="6"/>
  <c r="D495" i="6"/>
  <c r="B495" i="6"/>
  <c r="K494" i="6"/>
  <c r="J494" i="6"/>
  <c r="I494" i="6"/>
  <c r="H494" i="6"/>
  <c r="G494" i="6"/>
  <c r="F494" i="6"/>
  <c r="K493" i="6"/>
  <c r="J493" i="6"/>
  <c r="I493" i="6"/>
  <c r="W493" i="6" s="1"/>
  <c r="H493" i="6"/>
  <c r="G493" i="6"/>
  <c r="F493" i="6"/>
  <c r="C492" i="6"/>
  <c r="V491" i="6"/>
  <c r="T491" i="6"/>
  <c r="R491" i="6"/>
  <c r="U491" i="6"/>
  <c r="S491" i="6"/>
  <c r="Q491" i="6"/>
  <c r="E491" i="6"/>
  <c r="D491" i="6"/>
  <c r="B491" i="6"/>
  <c r="AA489" i="6"/>
  <c r="Z489" i="6"/>
  <c r="Y489" i="6"/>
  <c r="H488" i="6"/>
  <c r="J488" i="6"/>
  <c r="I486" i="6"/>
  <c r="AB486" i="6" s="1"/>
  <c r="H486" i="6"/>
  <c r="G486" i="6"/>
  <c r="E486" i="6"/>
  <c r="J485" i="6"/>
  <c r="E485" i="6"/>
  <c r="J484" i="6"/>
  <c r="E484" i="6"/>
  <c r="K483" i="6"/>
  <c r="J483" i="6"/>
  <c r="H483" i="6"/>
  <c r="AA483" i="6"/>
  <c r="Z483" i="6"/>
  <c r="Y483" i="6"/>
  <c r="I483" i="6"/>
  <c r="X483" i="6" s="1"/>
  <c r="F483" i="6"/>
  <c r="V483" i="6"/>
  <c r="T483" i="6"/>
  <c r="R483" i="6"/>
  <c r="U483" i="6"/>
  <c r="S483" i="6"/>
  <c r="Q483" i="6"/>
  <c r="E483" i="6"/>
  <c r="D483" i="6"/>
  <c r="B483" i="6"/>
  <c r="K482" i="6"/>
  <c r="J482" i="6"/>
  <c r="I482" i="6"/>
  <c r="H482" i="6"/>
  <c r="G482" i="6"/>
  <c r="F482" i="6"/>
  <c r="K481" i="6"/>
  <c r="J481" i="6"/>
  <c r="I481" i="6"/>
  <c r="H481" i="6"/>
  <c r="G481" i="6"/>
  <c r="F481" i="6"/>
  <c r="K480" i="6"/>
  <c r="J480" i="6"/>
  <c r="I480" i="6"/>
  <c r="H480" i="6"/>
  <c r="G480" i="6"/>
  <c r="F480" i="6"/>
  <c r="C479" i="6"/>
  <c r="V478" i="6"/>
  <c r="T478" i="6"/>
  <c r="K485" i="6" s="1"/>
  <c r="R478" i="6"/>
  <c r="U478" i="6"/>
  <c r="S478" i="6"/>
  <c r="I485" i="6" s="1"/>
  <c r="Q478" i="6"/>
  <c r="E478" i="6"/>
  <c r="D478" i="6"/>
  <c r="B478" i="6"/>
  <c r="AA476" i="6"/>
  <c r="Z476" i="6"/>
  <c r="Y476" i="6"/>
  <c r="H475" i="6"/>
  <c r="J475" i="6"/>
  <c r="I473" i="6"/>
  <c r="AB473" i="6" s="1"/>
  <c r="H473" i="6"/>
  <c r="G473" i="6"/>
  <c r="E473" i="6"/>
  <c r="J472" i="6"/>
  <c r="E472" i="6"/>
  <c r="J471" i="6"/>
  <c r="E471" i="6"/>
  <c r="J470" i="6"/>
  <c r="E470" i="6"/>
  <c r="K469" i="6"/>
  <c r="J469" i="6"/>
  <c r="H469" i="6"/>
  <c r="AA469" i="6"/>
  <c r="Z469" i="6"/>
  <c r="Y469" i="6"/>
  <c r="I469" i="6"/>
  <c r="X469" i="6" s="1"/>
  <c r="F469" i="6"/>
  <c r="V469" i="6"/>
  <c r="T469" i="6"/>
  <c r="R469" i="6"/>
  <c r="U469" i="6"/>
  <c r="S469" i="6"/>
  <c r="Q469" i="6"/>
  <c r="E469" i="6"/>
  <c r="D469" i="6"/>
  <c r="B469" i="6"/>
  <c r="K468" i="6"/>
  <c r="J468" i="6"/>
  <c r="I468" i="6"/>
  <c r="W468" i="6" s="1"/>
  <c r="H468" i="6"/>
  <c r="G468" i="6"/>
  <c r="F468" i="6"/>
  <c r="K467" i="6"/>
  <c r="J467" i="6"/>
  <c r="I467" i="6"/>
  <c r="H467" i="6"/>
  <c r="G467" i="6"/>
  <c r="F467" i="6"/>
  <c r="K466" i="6"/>
  <c r="J466" i="6"/>
  <c r="I466" i="6"/>
  <c r="W466" i="6" s="1"/>
  <c r="H466" i="6"/>
  <c r="G466" i="6"/>
  <c r="F466" i="6"/>
  <c r="C465" i="6"/>
  <c r="V464" i="6"/>
  <c r="T464" i="6"/>
  <c r="R464" i="6"/>
  <c r="K470" i="6" s="1"/>
  <c r="U464" i="6"/>
  <c r="S464" i="6"/>
  <c r="I471" i="6" s="1"/>
  <c r="Q464" i="6"/>
  <c r="E464" i="6"/>
  <c r="D464" i="6"/>
  <c r="B464" i="6"/>
  <c r="AA462" i="6"/>
  <c r="Z462" i="6"/>
  <c r="Y462" i="6"/>
  <c r="H461" i="6"/>
  <c r="J461" i="6"/>
  <c r="I459" i="6"/>
  <c r="AB459" i="6" s="1"/>
  <c r="H459" i="6"/>
  <c r="G459" i="6"/>
  <c r="E459" i="6"/>
  <c r="J458" i="6"/>
  <c r="E458" i="6"/>
  <c r="J457" i="6"/>
  <c r="E457" i="6"/>
  <c r="J456" i="6"/>
  <c r="E456" i="6"/>
  <c r="K455" i="6"/>
  <c r="J455" i="6"/>
  <c r="H455" i="6"/>
  <c r="AA455" i="6"/>
  <c r="Z455" i="6"/>
  <c r="Y455" i="6"/>
  <c r="I455" i="6"/>
  <c r="X455" i="6" s="1"/>
  <c r="F455" i="6"/>
  <c r="V455" i="6"/>
  <c r="T455" i="6"/>
  <c r="R455" i="6"/>
  <c r="U455" i="6"/>
  <c r="S455" i="6"/>
  <c r="Q455" i="6"/>
  <c r="E455" i="6"/>
  <c r="D455" i="6"/>
  <c r="B455" i="6"/>
  <c r="K454" i="6"/>
  <c r="J454" i="6"/>
  <c r="I454" i="6"/>
  <c r="W454" i="6" s="1"/>
  <c r="H454" i="6"/>
  <c r="G454" i="6"/>
  <c r="F454" i="6"/>
  <c r="K453" i="6"/>
  <c r="J453" i="6"/>
  <c r="I453" i="6"/>
  <c r="H453" i="6"/>
  <c r="G453" i="6"/>
  <c r="F453" i="6"/>
  <c r="K452" i="6"/>
  <c r="J452" i="6"/>
  <c r="I452" i="6"/>
  <c r="H452" i="6"/>
  <c r="G452" i="6"/>
  <c r="F452" i="6"/>
  <c r="C451" i="6"/>
  <c r="V450" i="6"/>
  <c r="T450" i="6"/>
  <c r="R450" i="6"/>
  <c r="U450" i="6"/>
  <c r="I458" i="6" s="1"/>
  <c r="S450" i="6"/>
  <c r="I457" i="6" s="1"/>
  <c r="Q450" i="6"/>
  <c r="I456" i="6" s="1"/>
  <c r="E450" i="6"/>
  <c r="D450" i="6"/>
  <c r="B450" i="6"/>
  <c r="A449" i="6"/>
  <c r="H447" i="6"/>
  <c r="J447" i="6"/>
  <c r="H446" i="6"/>
  <c r="J446" i="6"/>
  <c r="A445" i="6"/>
  <c r="H443" i="6"/>
  <c r="J443" i="6"/>
  <c r="H442" i="6"/>
  <c r="J442" i="6"/>
  <c r="A441" i="6"/>
  <c r="AA438" i="6"/>
  <c r="Z438" i="6"/>
  <c r="Y438" i="6"/>
  <c r="H437" i="6"/>
  <c r="J437" i="6"/>
  <c r="I435" i="6"/>
  <c r="AB435" i="6" s="1"/>
  <c r="H435" i="6"/>
  <c r="G435" i="6"/>
  <c r="E435" i="6"/>
  <c r="J434" i="6"/>
  <c r="E434" i="6"/>
  <c r="J433" i="6"/>
  <c r="E433" i="6"/>
  <c r="J432" i="6"/>
  <c r="E432" i="6"/>
  <c r="K431" i="6"/>
  <c r="J431" i="6"/>
  <c r="H431" i="6"/>
  <c r="AA431" i="6"/>
  <c r="Z431" i="6"/>
  <c r="Y431" i="6"/>
  <c r="I431" i="6"/>
  <c r="X431" i="6" s="1"/>
  <c r="F431" i="6"/>
  <c r="V431" i="6"/>
  <c r="T431" i="6"/>
  <c r="R431" i="6"/>
  <c r="U431" i="6"/>
  <c r="S431" i="6"/>
  <c r="Q431" i="6"/>
  <c r="E431" i="6"/>
  <c r="D431" i="6"/>
  <c r="B431" i="6"/>
  <c r="K430" i="6"/>
  <c r="J430" i="6"/>
  <c r="H430" i="6"/>
  <c r="AA430" i="6"/>
  <c r="Z430" i="6"/>
  <c r="Y430" i="6"/>
  <c r="I430" i="6"/>
  <c r="X430" i="6" s="1"/>
  <c r="F430" i="6"/>
  <c r="V430" i="6"/>
  <c r="T430" i="6"/>
  <c r="R430" i="6"/>
  <c r="U430" i="6"/>
  <c r="S430" i="6"/>
  <c r="Q430" i="6"/>
  <c r="E430" i="6"/>
  <c r="D430" i="6"/>
  <c r="B430" i="6"/>
  <c r="K429" i="6"/>
  <c r="J429" i="6"/>
  <c r="I429" i="6"/>
  <c r="H429" i="6"/>
  <c r="G429" i="6"/>
  <c r="F429" i="6"/>
  <c r="K428" i="6"/>
  <c r="J428" i="6"/>
  <c r="I428" i="6"/>
  <c r="W428" i="6" s="1"/>
  <c r="H428" i="6"/>
  <c r="G428" i="6"/>
  <c r="F428" i="6"/>
  <c r="K427" i="6"/>
  <c r="J427" i="6"/>
  <c r="I427" i="6"/>
  <c r="H427" i="6"/>
  <c r="G427" i="6"/>
  <c r="F427" i="6"/>
  <c r="K426" i="6"/>
  <c r="J426" i="6"/>
  <c r="I426" i="6"/>
  <c r="H426" i="6"/>
  <c r="G426" i="6"/>
  <c r="F426" i="6"/>
  <c r="C425" i="6"/>
  <c r="V424" i="6"/>
  <c r="T424" i="6"/>
  <c r="R424" i="6"/>
  <c r="U424" i="6"/>
  <c r="S424" i="6"/>
  <c r="Q424" i="6"/>
  <c r="E424" i="6"/>
  <c r="D424" i="6"/>
  <c r="B424" i="6"/>
  <c r="AA422" i="6"/>
  <c r="Z422" i="6"/>
  <c r="Y422" i="6"/>
  <c r="H421" i="6"/>
  <c r="J421" i="6"/>
  <c r="I419" i="6"/>
  <c r="AB419" i="6" s="1"/>
  <c r="H419" i="6"/>
  <c r="G419" i="6"/>
  <c r="E419" i="6"/>
  <c r="J418" i="6"/>
  <c r="E418" i="6"/>
  <c r="J417" i="6"/>
  <c r="E417" i="6"/>
  <c r="J416" i="6"/>
  <c r="E416" i="6"/>
  <c r="K415" i="6"/>
  <c r="J415" i="6"/>
  <c r="H415" i="6"/>
  <c r="AA415" i="6"/>
  <c r="Z415" i="6"/>
  <c r="Y415" i="6"/>
  <c r="I415" i="6"/>
  <c r="X415" i="6" s="1"/>
  <c r="F415" i="6"/>
  <c r="V415" i="6"/>
  <c r="T415" i="6"/>
  <c r="R415" i="6"/>
  <c r="U415" i="6"/>
  <c r="S415" i="6"/>
  <c r="Q415" i="6"/>
  <c r="E415" i="6"/>
  <c r="D415" i="6"/>
  <c r="B415" i="6"/>
  <c r="K414" i="6"/>
  <c r="J414" i="6"/>
  <c r="H414" i="6"/>
  <c r="AA414" i="6"/>
  <c r="Z414" i="6"/>
  <c r="Y414" i="6"/>
  <c r="I414" i="6"/>
  <c r="X414" i="6" s="1"/>
  <c r="F414" i="6"/>
  <c r="V414" i="6"/>
  <c r="T414" i="6"/>
  <c r="R414" i="6"/>
  <c r="U414" i="6"/>
  <c r="S414" i="6"/>
  <c r="Q414" i="6"/>
  <c r="E414" i="6"/>
  <c r="D414" i="6"/>
  <c r="B414" i="6"/>
  <c r="K413" i="6"/>
  <c r="J413" i="6"/>
  <c r="H413" i="6"/>
  <c r="AA413" i="6"/>
  <c r="Z413" i="6"/>
  <c r="Y413" i="6"/>
  <c r="I413" i="6"/>
  <c r="X413" i="6" s="1"/>
  <c r="F413" i="6"/>
  <c r="V413" i="6"/>
  <c r="T413" i="6"/>
  <c r="R413" i="6"/>
  <c r="U413" i="6"/>
  <c r="S413" i="6"/>
  <c r="Q413" i="6"/>
  <c r="E413" i="6"/>
  <c r="D413" i="6"/>
  <c r="B413" i="6"/>
  <c r="K412" i="6"/>
  <c r="J412" i="6"/>
  <c r="I412" i="6"/>
  <c r="H412" i="6"/>
  <c r="G412" i="6"/>
  <c r="F412" i="6"/>
  <c r="K411" i="6"/>
  <c r="J411" i="6"/>
  <c r="I411" i="6"/>
  <c r="W411" i="6" s="1"/>
  <c r="H411" i="6"/>
  <c r="G411" i="6"/>
  <c r="F411" i="6"/>
  <c r="K410" i="6"/>
  <c r="J410" i="6"/>
  <c r="I410" i="6"/>
  <c r="H410" i="6"/>
  <c r="G410" i="6"/>
  <c r="F410" i="6"/>
  <c r="K409" i="6"/>
  <c r="J409" i="6"/>
  <c r="I409" i="6"/>
  <c r="H409" i="6"/>
  <c r="G409" i="6"/>
  <c r="F409" i="6"/>
  <c r="C408" i="6"/>
  <c r="V407" i="6"/>
  <c r="T407" i="6"/>
  <c r="R407" i="6"/>
  <c r="U407" i="6"/>
  <c r="S407" i="6"/>
  <c r="Q407" i="6"/>
  <c r="E407" i="6"/>
  <c r="D407" i="6"/>
  <c r="B407" i="6"/>
  <c r="AA405" i="6"/>
  <c r="Z405" i="6"/>
  <c r="Y405" i="6"/>
  <c r="H404" i="6"/>
  <c r="J404" i="6"/>
  <c r="I402" i="6"/>
  <c r="AB402" i="6" s="1"/>
  <c r="H402" i="6"/>
  <c r="G402" i="6"/>
  <c r="E402" i="6"/>
  <c r="J401" i="6"/>
  <c r="E401" i="6"/>
  <c r="J400" i="6"/>
  <c r="E400" i="6"/>
  <c r="J399" i="6"/>
  <c r="E399" i="6"/>
  <c r="K398" i="6"/>
  <c r="J398" i="6"/>
  <c r="H398" i="6"/>
  <c r="AA398" i="6"/>
  <c r="Z398" i="6"/>
  <c r="Y398" i="6"/>
  <c r="I398" i="6"/>
  <c r="X398" i="6" s="1"/>
  <c r="F398" i="6"/>
  <c r="V398" i="6"/>
  <c r="T398" i="6"/>
  <c r="R398" i="6"/>
  <c r="U398" i="6"/>
  <c r="S398" i="6"/>
  <c r="Q398" i="6"/>
  <c r="E398" i="6"/>
  <c r="D398" i="6"/>
  <c r="B398" i="6"/>
  <c r="K397" i="6"/>
  <c r="J397" i="6"/>
  <c r="H397" i="6"/>
  <c r="AA397" i="6"/>
  <c r="Z397" i="6"/>
  <c r="Y397" i="6"/>
  <c r="I397" i="6"/>
  <c r="X397" i="6" s="1"/>
  <c r="F397" i="6"/>
  <c r="V397" i="6"/>
  <c r="T397" i="6"/>
  <c r="R397" i="6"/>
  <c r="U397" i="6"/>
  <c r="S397" i="6"/>
  <c r="Q397" i="6"/>
  <c r="E397" i="6"/>
  <c r="D397" i="6"/>
  <c r="B397" i="6"/>
  <c r="K396" i="6"/>
  <c r="J396" i="6"/>
  <c r="H396" i="6"/>
  <c r="AA396" i="6"/>
  <c r="Z396" i="6"/>
  <c r="Y396" i="6"/>
  <c r="I396" i="6"/>
  <c r="X396" i="6" s="1"/>
  <c r="F396" i="6"/>
  <c r="V396" i="6"/>
  <c r="T396" i="6"/>
  <c r="R396" i="6"/>
  <c r="U396" i="6"/>
  <c r="S396" i="6"/>
  <c r="Q396" i="6"/>
  <c r="E396" i="6"/>
  <c r="D396" i="6"/>
  <c r="B396" i="6"/>
  <c r="K395" i="6"/>
  <c r="J395" i="6"/>
  <c r="H395" i="6"/>
  <c r="AA395" i="6"/>
  <c r="Z395" i="6"/>
  <c r="Y395" i="6"/>
  <c r="I395" i="6"/>
  <c r="X395" i="6" s="1"/>
  <c r="F395" i="6"/>
  <c r="V395" i="6"/>
  <c r="T395" i="6"/>
  <c r="R395" i="6"/>
  <c r="U395" i="6"/>
  <c r="S395" i="6"/>
  <c r="Q395" i="6"/>
  <c r="E395" i="6"/>
  <c r="D395" i="6"/>
  <c r="B395" i="6"/>
  <c r="K394" i="6"/>
  <c r="J394" i="6"/>
  <c r="H394" i="6"/>
  <c r="AA394" i="6"/>
  <c r="Z394" i="6"/>
  <c r="Y394" i="6"/>
  <c r="I394" i="6"/>
  <c r="X394" i="6" s="1"/>
  <c r="F394" i="6"/>
  <c r="V394" i="6"/>
  <c r="T394" i="6"/>
  <c r="R394" i="6"/>
  <c r="U394" i="6"/>
  <c r="S394" i="6"/>
  <c r="Q394" i="6"/>
  <c r="E394" i="6"/>
  <c r="D394" i="6"/>
  <c r="B394" i="6"/>
  <c r="K393" i="6"/>
  <c r="J393" i="6"/>
  <c r="H393" i="6"/>
  <c r="AA393" i="6"/>
  <c r="Z393" i="6"/>
  <c r="Y393" i="6"/>
  <c r="I393" i="6"/>
  <c r="X393" i="6" s="1"/>
  <c r="F393" i="6"/>
  <c r="V393" i="6"/>
  <c r="T393" i="6"/>
  <c r="R393" i="6"/>
  <c r="U393" i="6"/>
  <c r="S393" i="6"/>
  <c r="Q393" i="6"/>
  <c r="E393" i="6"/>
  <c r="D393" i="6"/>
  <c r="B393" i="6"/>
  <c r="K392" i="6"/>
  <c r="J392" i="6"/>
  <c r="I392" i="6"/>
  <c r="H392" i="6"/>
  <c r="G392" i="6"/>
  <c r="F392" i="6"/>
  <c r="K391" i="6"/>
  <c r="J391" i="6"/>
  <c r="I391" i="6"/>
  <c r="W391" i="6" s="1"/>
  <c r="H391" i="6"/>
  <c r="G391" i="6"/>
  <c r="F391" i="6"/>
  <c r="K390" i="6"/>
  <c r="J390" i="6"/>
  <c r="I390" i="6"/>
  <c r="H390" i="6"/>
  <c r="G390" i="6"/>
  <c r="F390" i="6"/>
  <c r="K389" i="6"/>
  <c r="J389" i="6"/>
  <c r="I389" i="6"/>
  <c r="W389" i="6" s="1"/>
  <c r="H389" i="6"/>
  <c r="G389" i="6"/>
  <c r="F389" i="6"/>
  <c r="C388" i="6"/>
  <c r="V387" i="6"/>
  <c r="T387" i="6"/>
  <c r="R387" i="6"/>
  <c r="U387" i="6"/>
  <c r="S387" i="6"/>
  <c r="Q387" i="6"/>
  <c r="E387" i="6"/>
  <c r="D387" i="6"/>
  <c r="B387" i="6"/>
  <c r="AA385" i="6"/>
  <c r="Z385" i="6"/>
  <c r="Y385" i="6"/>
  <c r="H384" i="6"/>
  <c r="J384" i="6"/>
  <c r="I382" i="6"/>
  <c r="AB382" i="6" s="1"/>
  <c r="H382" i="6"/>
  <c r="G382" i="6"/>
  <c r="E382" i="6"/>
  <c r="J381" i="6"/>
  <c r="E381" i="6"/>
  <c r="J380" i="6"/>
  <c r="E380" i="6"/>
  <c r="K379" i="6"/>
  <c r="J379" i="6"/>
  <c r="H379" i="6"/>
  <c r="AA379" i="6"/>
  <c r="Z379" i="6"/>
  <c r="Y379" i="6"/>
  <c r="I379" i="6"/>
  <c r="X379" i="6" s="1"/>
  <c r="F379" i="6"/>
  <c r="V379" i="6"/>
  <c r="T379" i="6"/>
  <c r="R379" i="6"/>
  <c r="U379" i="6"/>
  <c r="S379" i="6"/>
  <c r="Q379" i="6"/>
  <c r="E379" i="6"/>
  <c r="D379" i="6"/>
  <c r="B379" i="6"/>
  <c r="K378" i="6"/>
  <c r="J378" i="6"/>
  <c r="I378" i="6"/>
  <c r="H378" i="6"/>
  <c r="G378" i="6"/>
  <c r="F378" i="6"/>
  <c r="K377" i="6"/>
  <c r="J377" i="6"/>
  <c r="I377" i="6"/>
  <c r="W377" i="6" s="1"/>
  <c r="H377" i="6"/>
  <c r="G377" i="6"/>
  <c r="F377" i="6"/>
  <c r="C376" i="6"/>
  <c r="V375" i="6"/>
  <c r="T375" i="6"/>
  <c r="R375" i="6"/>
  <c r="U375" i="6"/>
  <c r="S375" i="6"/>
  <c r="Q375" i="6"/>
  <c r="E375" i="6"/>
  <c r="D375" i="6"/>
  <c r="B375" i="6"/>
  <c r="AA373" i="6"/>
  <c r="Z373" i="6"/>
  <c r="Y373" i="6"/>
  <c r="H372" i="6"/>
  <c r="J372" i="6"/>
  <c r="I370" i="6"/>
  <c r="AB370" i="6" s="1"/>
  <c r="H370" i="6"/>
  <c r="G370" i="6"/>
  <c r="E370" i="6"/>
  <c r="J369" i="6"/>
  <c r="E369" i="6"/>
  <c r="J368" i="6"/>
  <c r="E368" i="6"/>
  <c r="K367" i="6"/>
  <c r="J367" i="6"/>
  <c r="H367" i="6"/>
  <c r="AA367" i="6"/>
  <c r="Z367" i="6"/>
  <c r="Y367" i="6"/>
  <c r="I367" i="6"/>
  <c r="X367" i="6" s="1"/>
  <c r="F367" i="6"/>
  <c r="V367" i="6"/>
  <c r="T367" i="6"/>
  <c r="R367" i="6"/>
  <c r="U367" i="6"/>
  <c r="S367" i="6"/>
  <c r="Q367" i="6"/>
  <c r="E367" i="6"/>
  <c r="D367" i="6"/>
  <c r="B367" i="6"/>
  <c r="K366" i="6"/>
  <c r="J366" i="6"/>
  <c r="H366" i="6"/>
  <c r="AA366" i="6"/>
  <c r="Z366" i="6"/>
  <c r="Y366" i="6"/>
  <c r="I366" i="6"/>
  <c r="X366" i="6" s="1"/>
  <c r="F366" i="6"/>
  <c r="V366" i="6"/>
  <c r="T366" i="6"/>
  <c r="R366" i="6"/>
  <c r="U366" i="6"/>
  <c r="S366" i="6"/>
  <c r="Q366" i="6"/>
  <c r="E366" i="6"/>
  <c r="D366" i="6"/>
  <c r="B366" i="6"/>
  <c r="K365" i="6"/>
  <c r="J365" i="6"/>
  <c r="H365" i="6"/>
  <c r="AA365" i="6"/>
  <c r="Z365" i="6"/>
  <c r="Y365" i="6"/>
  <c r="I365" i="6"/>
  <c r="X365" i="6" s="1"/>
  <c r="F365" i="6"/>
  <c r="V365" i="6"/>
  <c r="T365" i="6"/>
  <c r="R365" i="6"/>
  <c r="U365" i="6"/>
  <c r="S365" i="6"/>
  <c r="Q365" i="6"/>
  <c r="E365" i="6"/>
  <c r="D365" i="6"/>
  <c r="B365" i="6"/>
  <c r="K364" i="6"/>
  <c r="J364" i="6"/>
  <c r="H364" i="6"/>
  <c r="AA364" i="6"/>
  <c r="Z364" i="6"/>
  <c r="Y364" i="6"/>
  <c r="I364" i="6"/>
  <c r="X364" i="6" s="1"/>
  <c r="F364" i="6"/>
  <c r="V364" i="6"/>
  <c r="T364" i="6"/>
  <c r="R364" i="6"/>
  <c r="U364" i="6"/>
  <c r="S364" i="6"/>
  <c r="Q364" i="6"/>
  <c r="E364" i="6"/>
  <c r="D364" i="6"/>
  <c r="B364" i="6"/>
  <c r="K363" i="6"/>
  <c r="J363" i="6"/>
  <c r="H363" i="6"/>
  <c r="AA363" i="6"/>
  <c r="Z363" i="6"/>
  <c r="Y363" i="6"/>
  <c r="I363" i="6"/>
  <c r="X363" i="6" s="1"/>
  <c r="F363" i="6"/>
  <c r="V363" i="6"/>
  <c r="T363" i="6"/>
  <c r="R363" i="6"/>
  <c r="U363" i="6"/>
  <c r="S363" i="6"/>
  <c r="Q363" i="6"/>
  <c r="E363" i="6"/>
  <c r="D363" i="6"/>
  <c r="B363" i="6"/>
  <c r="K362" i="6"/>
  <c r="J362" i="6"/>
  <c r="H362" i="6"/>
  <c r="AA362" i="6"/>
  <c r="Z362" i="6"/>
  <c r="Y362" i="6"/>
  <c r="I362" i="6"/>
  <c r="X362" i="6" s="1"/>
  <c r="F362" i="6"/>
  <c r="V362" i="6"/>
  <c r="T362" i="6"/>
  <c r="R362" i="6"/>
  <c r="U362" i="6"/>
  <c r="S362" i="6"/>
  <c r="Q362" i="6"/>
  <c r="E362" i="6"/>
  <c r="D362" i="6"/>
  <c r="B362" i="6"/>
  <c r="K361" i="6"/>
  <c r="J361" i="6"/>
  <c r="I361" i="6"/>
  <c r="W361" i="6" s="1"/>
  <c r="H361" i="6"/>
  <c r="G361" i="6"/>
  <c r="F361" i="6"/>
  <c r="C360" i="6"/>
  <c r="V359" i="6"/>
  <c r="T359" i="6"/>
  <c r="R359" i="6"/>
  <c r="U359" i="6"/>
  <c r="S359" i="6"/>
  <c r="Q359" i="6"/>
  <c r="E359" i="6"/>
  <c r="D359" i="6"/>
  <c r="B359" i="6"/>
  <c r="AA357" i="6"/>
  <c r="Z357" i="6"/>
  <c r="Y357" i="6"/>
  <c r="H356" i="6"/>
  <c r="J356" i="6"/>
  <c r="I354" i="6"/>
  <c r="AB354" i="6" s="1"/>
  <c r="H354" i="6"/>
  <c r="G354" i="6"/>
  <c r="E354" i="6"/>
  <c r="J353" i="6"/>
  <c r="E353" i="6"/>
  <c r="J352" i="6"/>
  <c r="E352" i="6"/>
  <c r="K351" i="6"/>
  <c r="J351" i="6"/>
  <c r="H351" i="6"/>
  <c r="AA351" i="6"/>
  <c r="Z351" i="6"/>
  <c r="Y351" i="6"/>
  <c r="I351" i="6"/>
  <c r="X351" i="6" s="1"/>
  <c r="F351" i="6"/>
  <c r="V351" i="6"/>
  <c r="T351" i="6"/>
  <c r="R351" i="6"/>
  <c r="U351" i="6"/>
  <c r="S351" i="6"/>
  <c r="Q351" i="6"/>
  <c r="E351" i="6"/>
  <c r="D351" i="6"/>
  <c r="B351" i="6"/>
  <c r="K350" i="6"/>
  <c r="J350" i="6"/>
  <c r="H350" i="6"/>
  <c r="AA350" i="6"/>
  <c r="Z350" i="6"/>
  <c r="Y350" i="6"/>
  <c r="I350" i="6"/>
  <c r="X350" i="6" s="1"/>
  <c r="F350" i="6"/>
  <c r="V350" i="6"/>
  <c r="T350" i="6"/>
  <c r="R350" i="6"/>
  <c r="U350" i="6"/>
  <c r="S350" i="6"/>
  <c r="Q350" i="6"/>
  <c r="E350" i="6"/>
  <c r="D350" i="6"/>
  <c r="B350" i="6"/>
  <c r="K349" i="6"/>
  <c r="J349" i="6"/>
  <c r="I349" i="6"/>
  <c r="H349" i="6"/>
  <c r="G349" i="6"/>
  <c r="F349" i="6"/>
  <c r="K348" i="6"/>
  <c r="J348" i="6"/>
  <c r="I348" i="6"/>
  <c r="H348" i="6"/>
  <c r="G348" i="6"/>
  <c r="F348" i="6"/>
  <c r="K347" i="6"/>
  <c r="J347" i="6"/>
  <c r="I347" i="6"/>
  <c r="H347" i="6"/>
  <c r="G347" i="6"/>
  <c r="F347" i="6"/>
  <c r="V346" i="6"/>
  <c r="T346" i="6"/>
  <c r="R346" i="6"/>
  <c r="U346" i="6"/>
  <c r="S346" i="6"/>
  <c r="Q346" i="6"/>
  <c r="E346" i="6"/>
  <c r="D346" i="6"/>
  <c r="B346" i="6"/>
  <c r="AA344" i="6"/>
  <c r="Z344" i="6"/>
  <c r="Y344" i="6"/>
  <c r="H343" i="6"/>
  <c r="J343" i="6"/>
  <c r="I341" i="6"/>
  <c r="AB341" i="6" s="1"/>
  <c r="H341" i="6"/>
  <c r="G341" i="6"/>
  <c r="E341" i="6"/>
  <c r="J340" i="6"/>
  <c r="E340" i="6"/>
  <c r="J339" i="6"/>
  <c r="E339" i="6"/>
  <c r="J338" i="6"/>
  <c r="E338" i="6"/>
  <c r="K337" i="6"/>
  <c r="J337" i="6"/>
  <c r="H337" i="6"/>
  <c r="AA337" i="6"/>
  <c r="Z337" i="6"/>
  <c r="Y337" i="6"/>
  <c r="I337" i="6"/>
  <c r="X337" i="6" s="1"/>
  <c r="F337" i="6"/>
  <c r="V337" i="6"/>
  <c r="T337" i="6"/>
  <c r="R337" i="6"/>
  <c r="U337" i="6"/>
  <c r="S337" i="6"/>
  <c r="Q337" i="6"/>
  <c r="E337" i="6"/>
  <c r="D337" i="6"/>
  <c r="B337" i="6"/>
  <c r="K336" i="6"/>
  <c r="J336" i="6"/>
  <c r="I336" i="6"/>
  <c r="W336" i="6" s="1"/>
  <c r="H336" i="6"/>
  <c r="G336" i="6"/>
  <c r="F336" i="6"/>
  <c r="K335" i="6"/>
  <c r="J335" i="6"/>
  <c r="I335" i="6"/>
  <c r="H335" i="6"/>
  <c r="G335" i="6"/>
  <c r="F335" i="6"/>
  <c r="K334" i="6"/>
  <c r="J334" i="6"/>
  <c r="I334" i="6"/>
  <c r="W334" i="6" s="1"/>
  <c r="H334" i="6"/>
  <c r="G334" i="6"/>
  <c r="F334" i="6"/>
  <c r="C333" i="6"/>
  <c r="V332" i="6"/>
  <c r="T332" i="6"/>
  <c r="K339" i="6" s="1"/>
  <c r="R332" i="6"/>
  <c r="U332" i="6"/>
  <c r="S332" i="6"/>
  <c r="Q332" i="6"/>
  <c r="I338" i="6" s="1"/>
  <c r="E332" i="6"/>
  <c r="D332" i="6"/>
  <c r="B332" i="6"/>
  <c r="AA330" i="6"/>
  <c r="Z330" i="6"/>
  <c r="Y330" i="6"/>
  <c r="H329" i="6"/>
  <c r="J329" i="6"/>
  <c r="I327" i="6"/>
  <c r="AB327" i="6" s="1"/>
  <c r="H327" i="6"/>
  <c r="G327" i="6"/>
  <c r="E327" i="6"/>
  <c r="J326" i="6"/>
  <c r="E326" i="6"/>
  <c r="J325" i="6"/>
  <c r="E325" i="6"/>
  <c r="J324" i="6"/>
  <c r="E324" i="6"/>
  <c r="K323" i="6"/>
  <c r="J323" i="6"/>
  <c r="H323" i="6"/>
  <c r="AA323" i="6"/>
  <c r="Z323" i="6"/>
  <c r="Y323" i="6"/>
  <c r="I323" i="6"/>
  <c r="X323" i="6" s="1"/>
  <c r="F323" i="6"/>
  <c r="V323" i="6"/>
  <c r="T323" i="6"/>
  <c r="K325" i="6" s="1"/>
  <c r="R323" i="6"/>
  <c r="U323" i="6"/>
  <c r="S323" i="6"/>
  <c r="Q323" i="6"/>
  <c r="I324" i="6" s="1"/>
  <c r="E323" i="6"/>
  <c r="D323" i="6"/>
  <c r="B323" i="6"/>
  <c r="K322" i="6"/>
  <c r="J322" i="6"/>
  <c r="I322" i="6"/>
  <c r="H322" i="6"/>
  <c r="G322" i="6"/>
  <c r="F322" i="6"/>
  <c r="K321" i="6"/>
  <c r="J321" i="6"/>
  <c r="I321" i="6"/>
  <c r="W321" i="6" s="1"/>
  <c r="H321" i="6"/>
  <c r="G321" i="6"/>
  <c r="F321" i="6"/>
  <c r="K320" i="6"/>
  <c r="J320" i="6"/>
  <c r="I320" i="6"/>
  <c r="H320" i="6"/>
  <c r="G320" i="6"/>
  <c r="F320" i="6"/>
  <c r="K319" i="6"/>
  <c r="J319" i="6"/>
  <c r="I319" i="6"/>
  <c r="W319" i="6" s="1"/>
  <c r="H319" i="6"/>
  <c r="G319" i="6"/>
  <c r="F319" i="6"/>
  <c r="V318" i="6"/>
  <c r="T318" i="6"/>
  <c r="R318" i="6"/>
  <c r="U318" i="6"/>
  <c r="S318" i="6"/>
  <c r="I325" i="6" s="1"/>
  <c r="Q318" i="6"/>
  <c r="E318" i="6"/>
  <c r="D318" i="6"/>
  <c r="B318" i="6"/>
  <c r="AA316" i="6"/>
  <c r="Z316" i="6"/>
  <c r="Y316" i="6"/>
  <c r="H315" i="6"/>
  <c r="J315" i="6"/>
  <c r="I313" i="6"/>
  <c r="AB313" i="6" s="1"/>
  <c r="H313" i="6"/>
  <c r="G313" i="6"/>
  <c r="E313" i="6"/>
  <c r="J312" i="6"/>
  <c r="E312" i="6"/>
  <c r="J311" i="6"/>
  <c r="E311" i="6"/>
  <c r="J310" i="6"/>
  <c r="E310" i="6"/>
  <c r="K309" i="6"/>
  <c r="J309" i="6"/>
  <c r="H309" i="6"/>
  <c r="AA309" i="6"/>
  <c r="Z309" i="6"/>
  <c r="Y309" i="6"/>
  <c r="I309" i="6"/>
  <c r="X309" i="6" s="1"/>
  <c r="F309" i="6"/>
  <c r="V309" i="6"/>
  <c r="T309" i="6"/>
  <c r="R309" i="6"/>
  <c r="U309" i="6"/>
  <c r="S309" i="6"/>
  <c r="Q309" i="6"/>
  <c r="E309" i="6"/>
  <c r="D309" i="6"/>
  <c r="B309" i="6"/>
  <c r="K308" i="6"/>
  <c r="J308" i="6"/>
  <c r="H308" i="6"/>
  <c r="AA308" i="6"/>
  <c r="Z308" i="6"/>
  <c r="Y308" i="6"/>
  <c r="I308" i="6"/>
  <c r="X308" i="6" s="1"/>
  <c r="F308" i="6"/>
  <c r="V308" i="6"/>
  <c r="T308" i="6"/>
  <c r="R308" i="6"/>
  <c r="U308" i="6"/>
  <c r="S308" i="6"/>
  <c r="Q308" i="6"/>
  <c r="E308" i="6"/>
  <c r="D308" i="6"/>
  <c r="B308" i="6"/>
  <c r="K307" i="6"/>
  <c r="J307" i="6"/>
  <c r="I307" i="6"/>
  <c r="H307" i="6"/>
  <c r="G307" i="6"/>
  <c r="F307" i="6"/>
  <c r="K306" i="6"/>
  <c r="J306" i="6"/>
  <c r="I306" i="6"/>
  <c r="W306" i="6" s="1"/>
  <c r="H306" i="6"/>
  <c r="G306" i="6"/>
  <c r="F306" i="6"/>
  <c r="K305" i="6"/>
  <c r="J305" i="6"/>
  <c r="I305" i="6"/>
  <c r="H305" i="6"/>
  <c r="G305" i="6"/>
  <c r="F305" i="6"/>
  <c r="K304" i="6"/>
  <c r="J304" i="6"/>
  <c r="I304" i="6"/>
  <c r="H304" i="6"/>
  <c r="G304" i="6"/>
  <c r="F304" i="6"/>
  <c r="C303" i="6"/>
  <c r="V302" i="6"/>
  <c r="T302" i="6"/>
  <c r="R302" i="6"/>
  <c r="U302" i="6"/>
  <c r="S302" i="6"/>
  <c r="Q302" i="6"/>
  <c r="E302" i="6"/>
  <c r="D302" i="6"/>
  <c r="B302" i="6"/>
  <c r="A301" i="6"/>
  <c r="H299" i="6"/>
  <c r="J299" i="6"/>
  <c r="H298" i="6"/>
  <c r="J298" i="6"/>
  <c r="A297" i="6"/>
  <c r="AA294" i="6"/>
  <c r="Z294" i="6"/>
  <c r="Y294" i="6"/>
  <c r="H293" i="6"/>
  <c r="J293" i="6"/>
  <c r="I291" i="6"/>
  <c r="AB291" i="6" s="1"/>
  <c r="H291" i="6"/>
  <c r="G291" i="6"/>
  <c r="E291" i="6"/>
  <c r="J290" i="6"/>
  <c r="E290" i="6"/>
  <c r="J289" i="6"/>
  <c r="E289" i="6"/>
  <c r="J288" i="6"/>
  <c r="E288" i="6"/>
  <c r="K287" i="6"/>
  <c r="J287" i="6"/>
  <c r="H287" i="6"/>
  <c r="AA287" i="6"/>
  <c r="Z287" i="6"/>
  <c r="Y287" i="6"/>
  <c r="I287" i="6"/>
  <c r="X287" i="6" s="1"/>
  <c r="F287" i="6"/>
  <c r="V287" i="6"/>
  <c r="T287" i="6"/>
  <c r="R287" i="6"/>
  <c r="U287" i="6"/>
  <c r="S287" i="6"/>
  <c r="Q287" i="6"/>
  <c r="E287" i="6"/>
  <c r="D287" i="6"/>
  <c r="B287" i="6"/>
  <c r="K286" i="6"/>
  <c r="J286" i="6"/>
  <c r="I286" i="6"/>
  <c r="H286" i="6"/>
  <c r="G286" i="6"/>
  <c r="F286" i="6"/>
  <c r="K285" i="6"/>
  <c r="J285" i="6"/>
  <c r="I285" i="6"/>
  <c r="W285" i="6" s="1"/>
  <c r="H285" i="6"/>
  <c r="G285" i="6"/>
  <c r="F285" i="6"/>
  <c r="K284" i="6"/>
  <c r="J284" i="6"/>
  <c r="I284" i="6"/>
  <c r="H284" i="6"/>
  <c r="G284" i="6"/>
  <c r="F284" i="6"/>
  <c r="K283" i="6"/>
  <c r="J283" i="6"/>
  <c r="I283" i="6"/>
  <c r="H283" i="6"/>
  <c r="G283" i="6"/>
  <c r="F283" i="6"/>
  <c r="C282" i="6"/>
  <c r="V281" i="6"/>
  <c r="T281" i="6"/>
  <c r="R281" i="6"/>
  <c r="U281" i="6"/>
  <c r="S281" i="6"/>
  <c r="Q281" i="6"/>
  <c r="E281" i="6"/>
  <c r="D281" i="6"/>
  <c r="B281" i="6"/>
  <c r="AA279" i="6"/>
  <c r="Z279" i="6"/>
  <c r="Y279" i="6"/>
  <c r="H278" i="6"/>
  <c r="J278" i="6"/>
  <c r="I276" i="6"/>
  <c r="AB276" i="6" s="1"/>
  <c r="H276" i="6"/>
  <c r="G276" i="6"/>
  <c r="E276" i="6"/>
  <c r="J275" i="6"/>
  <c r="E275" i="6"/>
  <c r="J274" i="6"/>
  <c r="E274" i="6"/>
  <c r="J273" i="6"/>
  <c r="E273" i="6"/>
  <c r="K272" i="6"/>
  <c r="J272" i="6"/>
  <c r="H272" i="6"/>
  <c r="AA272" i="6"/>
  <c r="Z272" i="6"/>
  <c r="Y272" i="6"/>
  <c r="I272" i="6"/>
  <c r="X272" i="6" s="1"/>
  <c r="F272" i="6"/>
  <c r="V272" i="6"/>
  <c r="T272" i="6"/>
  <c r="R272" i="6"/>
  <c r="U272" i="6"/>
  <c r="S272" i="6"/>
  <c r="Q272" i="6"/>
  <c r="E272" i="6"/>
  <c r="D272" i="6"/>
  <c r="B272" i="6"/>
  <c r="K271" i="6"/>
  <c r="J271" i="6"/>
  <c r="I271" i="6"/>
  <c r="H271" i="6"/>
  <c r="G271" i="6"/>
  <c r="F271" i="6"/>
  <c r="K270" i="6"/>
  <c r="J270" i="6"/>
  <c r="I270" i="6"/>
  <c r="W270" i="6" s="1"/>
  <c r="H270" i="6"/>
  <c r="G270" i="6"/>
  <c r="F270" i="6"/>
  <c r="K269" i="6"/>
  <c r="J269" i="6"/>
  <c r="I269" i="6"/>
  <c r="H269" i="6"/>
  <c r="G269" i="6"/>
  <c r="F269" i="6"/>
  <c r="K268" i="6"/>
  <c r="J268" i="6"/>
  <c r="I268" i="6"/>
  <c r="H268" i="6"/>
  <c r="G268" i="6"/>
  <c r="F268" i="6"/>
  <c r="V267" i="6"/>
  <c r="T267" i="6"/>
  <c r="R267" i="6"/>
  <c r="U267" i="6"/>
  <c r="S267" i="6"/>
  <c r="Q267" i="6"/>
  <c r="E267" i="6"/>
  <c r="D267" i="6"/>
  <c r="B267" i="6"/>
  <c r="AA265" i="6"/>
  <c r="Z265" i="6"/>
  <c r="Y265" i="6"/>
  <c r="H264" i="6"/>
  <c r="J264" i="6"/>
  <c r="I262" i="6"/>
  <c r="AB262" i="6" s="1"/>
  <c r="H262" i="6"/>
  <c r="G262" i="6"/>
  <c r="E262" i="6"/>
  <c r="J261" i="6"/>
  <c r="E261" i="6"/>
  <c r="J260" i="6"/>
  <c r="E260" i="6"/>
  <c r="J259" i="6"/>
  <c r="E259" i="6"/>
  <c r="K258" i="6"/>
  <c r="J258" i="6"/>
  <c r="H258" i="6"/>
  <c r="AA258" i="6"/>
  <c r="Z258" i="6"/>
  <c r="Y258" i="6"/>
  <c r="I258" i="6"/>
  <c r="X258" i="6" s="1"/>
  <c r="F258" i="6"/>
  <c r="V258" i="6"/>
  <c r="T258" i="6"/>
  <c r="R258" i="6"/>
  <c r="U258" i="6"/>
  <c r="S258" i="6"/>
  <c r="Q258" i="6"/>
  <c r="E258" i="6"/>
  <c r="D258" i="6"/>
  <c r="B258" i="6"/>
  <c r="K257" i="6"/>
  <c r="J257" i="6"/>
  <c r="I257" i="6"/>
  <c r="H257" i="6"/>
  <c r="G257" i="6"/>
  <c r="F257" i="6"/>
  <c r="K256" i="6"/>
  <c r="J256" i="6"/>
  <c r="I256" i="6"/>
  <c r="W256" i="6" s="1"/>
  <c r="H256" i="6"/>
  <c r="G256" i="6"/>
  <c r="F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C253" i="6"/>
  <c r="V252" i="6"/>
  <c r="T252" i="6"/>
  <c r="R252" i="6"/>
  <c r="U252" i="6"/>
  <c r="S252" i="6"/>
  <c r="Q252" i="6"/>
  <c r="E252" i="6"/>
  <c r="D252" i="6"/>
  <c r="B252" i="6"/>
  <c r="AA250" i="6"/>
  <c r="Z250" i="6"/>
  <c r="Y250" i="6"/>
  <c r="H249" i="6"/>
  <c r="J249" i="6"/>
  <c r="I247" i="6"/>
  <c r="AB247" i="6" s="1"/>
  <c r="H247" i="6"/>
  <c r="G247" i="6"/>
  <c r="E247" i="6"/>
  <c r="J246" i="6"/>
  <c r="E246" i="6"/>
  <c r="J245" i="6"/>
  <c r="E245" i="6"/>
  <c r="J244" i="6"/>
  <c r="E244" i="6"/>
  <c r="K243" i="6"/>
  <c r="J243" i="6"/>
  <c r="H243" i="6"/>
  <c r="AA243" i="6"/>
  <c r="Z243" i="6"/>
  <c r="Y243" i="6"/>
  <c r="I243" i="6"/>
  <c r="X243" i="6" s="1"/>
  <c r="F243" i="6"/>
  <c r="V243" i="6"/>
  <c r="T243" i="6"/>
  <c r="R243" i="6"/>
  <c r="U243" i="6"/>
  <c r="S243" i="6"/>
  <c r="Q243" i="6"/>
  <c r="E243" i="6"/>
  <c r="D243" i="6"/>
  <c r="B243" i="6"/>
  <c r="K242" i="6"/>
  <c r="J242" i="6"/>
  <c r="I242" i="6"/>
  <c r="W242" i="6" s="1"/>
  <c r="H242" i="6"/>
  <c r="G242" i="6"/>
  <c r="F242" i="6"/>
  <c r="K241" i="6"/>
  <c r="J241" i="6"/>
  <c r="I241" i="6"/>
  <c r="H241" i="6"/>
  <c r="G241" i="6"/>
  <c r="F241" i="6"/>
  <c r="K240" i="6"/>
  <c r="J240" i="6"/>
  <c r="I240" i="6"/>
  <c r="W240" i="6" s="1"/>
  <c r="H240" i="6"/>
  <c r="G240" i="6"/>
  <c r="F240" i="6"/>
  <c r="V239" i="6"/>
  <c r="T239" i="6"/>
  <c r="R239" i="6"/>
  <c r="U239" i="6"/>
  <c r="I246" i="6" s="1"/>
  <c r="S239" i="6"/>
  <c r="Q239" i="6"/>
  <c r="I244" i="6" s="1"/>
  <c r="E239" i="6"/>
  <c r="D239" i="6"/>
  <c r="B239" i="6"/>
  <c r="AA237" i="6"/>
  <c r="Z237" i="6"/>
  <c r="Y237" i="6"/>
  <c r="H236" i="6"/>
  <c r="J236" i="6"/>
  <c r="I234" i="6"/>
  <c r="AB234" i="6" s="1"/>
  <c r="H234" i="6"/>
  <c r="G234" i="6"/>
  <c r="E234" i="6"/>
  <c r="J233" i="6"/>
  <c r="E233" i="6"/>
  <c r="J232" i="6"/>
  <c r="E232" i="6"/>
  <c r="J231" i="6"/>
  <c r="E231" i="6"/>
  <c r="K230" i="6"/>
  <c r="J230" i="6"/>
  <c r="H230" i="6"/>
  <c r="AA230" i="6"/>
  <c r="Z230" i="6"/>
  <c r="Y230" i="6"/>
  <c r="I230" i="6"/>
  <c r="X230" i="6" s="1"/>
  <c r="F230" i="6"/>
  <c r="V230" i="6"/>
  <c r="T230" i="6"/>
  <c r="R230" i="6"/>
  <c r="U230" i="6"/>
  <c r="S230" i="6"/>
  <c r="Q230" i="6"/>
  <c r="E230" i="6"/>
  <c r="D230" i="6"/>
  <c r="B230" i="6"/>
  <c r="K229" i="6"/>
  <c r="J229" i="6"/>
  <c r="H229" i="6"/>
  <c r="AA229" i="6"/>
  <c r="Z229" i="6"/>
  <c r="Y229" i="6"/>
  <c r="I229" i="6"/>
  <c r="X229" i="6" s="1"/>
  <c r="F229" i="6"/>
  <c r="V229" i="6"/>
  <c r="T229" i="6"/>
  <c r="R229" i="6"/>
  <c r="U229" i="6"/>
  <c r="S229" i="6"/>
  <c r="Q229" i="6"/>
  <c r="E229" i="6"/>
  <c r="D229" i="6"/>
  <c r="B229" i="6"/>
  <c r="K228" i="6"/>
  <c r="J228" i="6"/>
  <c r="H228" i="6"/>
  <c r="AA228" i="6"/>
  <c r="Z228" i="6"/>
  <c r="Y228" i="6"/>
  <c r="I228" i="6"/>
  <c r="X228" i="6" s="1"/>
  <c r="F228" i="6"/>
  <c r="V228" i="6"/>
  <c r="T228" i="6"/>
  <c r="R228" i="6"/>
  <c r="U228" i="6"/>
  <c r="S228" i="6"/>
  <c r="Q228" i="6"/>
  <c r="E228" i="6"/>
  <c r="D228" i="6"/>
  <c r="B228" i="6"/>
  <c r="K227" i="6"/>
  <c r="J227" i="6"/>
  <c r="H227" i="6"/>
  <c r="AA227" i="6"/>
  <c r="Z227" i="6"/>
  <c r="Y227" i="6"/>
  <c r="I227" i="6"/>
  <c r="X227" i="6" s="1"/>
  <c r="F227" i="6"/>
  <c r="V227" i="6"/>
  <c r="T227" i="6"/>
  <c r="R227" i="6"/>
  <c r="U227" i="6"/>
  <c r="S227" i="6"/>
  <c r="Q227" i="6"/>
  <c r="E227" i="6"/>
  <c r="D227" i="6"/>
  <c r="B227" i="6"/>
  <c r="K226" i="6"/>
  <c r="J226" i="6"/>
  <c r="H226" i="6"/>
  <c r="AA226" i="6"/>
  <c r="Z226" i="6"/>
  <c r="Y226" i="6"/>
  <c r="I226" i="6"/>
  <c r="X226" i="6" s="1"/>
  <c r="F226" i="6"/>
  <c r="V226" i="6"/>
  <c r="T226" i="6"/>
  <c r="R226" i="6"/>
  <c r="U226" i="6"/>
  <c r="S226" i="6"/>
  <c r="Q226" i="6"/>
  <c r="E226" i="6"/>
  <c r="D226" i="6"/>
  <c r="B226" i="6"/>
  <c r="K225" i="6"/>
  <c r="J225" i="6"/>
  <c r="H225" i="6"/>
  <c r="AA225" i="6"/>
  <c r="Z225" i="6"/>
  <c r="Y225" i="6"/>
  <c r="I225" i="6"/>
  <c r="X225" i="6" s="1"/>
  <c r="F225" i="6"/>
  <c r="V225" i="6"/>
  <c r="T225" i="6"/>
  <c r="R225" i="6"/>
  <c r="U225" i="6"/>
  <c r="S225" i="6"/>
  <c r="Q225" i="6"/>
  <c r="E225" i="6"/>
  <c r="D225" i="6"/>
  <c r="B225" i="6"/>
  <c r="K224" i="6"/>
  <c r="J224" i="6"/>
  <c r="H224" i="6"/>
  <c r="AA224" i="6"/>
  <c r="Z224" i="6"/>
  <c r="Y224" i="6"/>
  <c r="I224" i="6"/>
  <c r="X224" i="6" s="1"/>
  <c r="F224" i="6"/>
  <c r="V224" i="6"/>
  <c r="T224" i="6"/>
  <c r="R224" i="6"/>
  <c r="U224" i="6"/>
  <c r="S224" i="6"/>
  <c r="Q224" i="6"/>
  <c r="E224" i="6"/>
  <c r="D224" i="6"/>
  <c r="B224" i="6"/>
  <c r="K223" i="6"/>
  <c r="J223" i="6"/>
  <c r="I223" i="6"/>
  <c r="H223" i="6"/>
  <c r="G223" i="6"/>
  <c r="F223" i="6"/>
  <c r="K222" i="6"/>
  <c r="J222" i="6"/>
  <c r="I222" i="6"/>
  <c r="W222" i="6" s="1"/>
  <c r="H222" i="6"/>
  <c r="G222" i="6"/>
  <c r="F222" i="6"/>
  <c r="K221" i="6"/>
  <c r="J221" i="6"/>
  <c r="I221" i="6"/>
  <c r="H221" i="6"/>
  <c r="G221" i="6"/>
  <c r="F221" i="6"/>
  <c r="K220" i="6"/>
  <c r="J220" i="6"/>
  <c r="I220" i="6"/>
  <c r="H220" i="6"/>
  <c r="G220" i="6"/>
  <c r="F220" i="6"/>
  <c r="V219" i="6"/>
  <c r="T219" i="6"/>
  <c r="R219" i="6"/>
  <c r="U219" i="6"/>
  <c r="S219" i="6"/>
  <c r="Q219" i="6"/>
  <c r="E219" i="6"/>
  <c r="D219" i="6"/>
  <c r="B219" i="6"/>
  <c r="A218" i="6"/>
  <c r="A216" i="6"/>
  <c r="H214" i="6"/>
  <c r="J214" i="6"/>
  <c r="H213" i="6"/>
  <c r="J213" i="6"/>
  <c r="A212" i="6"/>
  <c r="AA209" i="6"/>
  <c r="Z209" i="6"/>
  <c r="Y209" i="6"/>
  <c r="H208" i="6"/>
  <c r="J208" i="6"/>
  <c r="I206" i="6"/>
  <c r="AB206" i="6" s="1"/>
  <c r="H206" i="6"/>
  <c r="G206" i="6"/>
  <c r="E206" i="6"/>
  <c r="J205" i="6"/>
  <c r="E205" i="6"/>
  <c r="J204" i="6"/>
  <c r="E204" i="6"/>
  <c r="J203" i="6"/>
  <c r="E203" i="6"/>
  <c r="K202" i="6"/>
  <c r="J202" i="6"/>
  <c r="H202" i="6"/>
  <c r="AA202" i="6"/>
  <c r="Z202" i="6"/>
  <c r="Y202" i="6"/>
  <c r="I202" i="6"/>
  <c r="X202" i="6" s="1"/>
  <c r="F202" i="6"/>
  <c r="V202" i="6"/>
  <c r="T202" i="6"/>
  <c r="R202" i="6"/>
  <c r="U202" i="6"/>
  <c r="S202" i="6"/>
  <c r="Q202" i="6"/>
  <c r="E202" i="6"/>
  <c r="D202" i="6"/>
  <c r="B202" i="6"/>
  <c r="K201" i="6"/>
  <c r="J201" i="6"/>
  <c r="H201" i="6"/>
  <c r="AA201" i="6"/>
  <c r="Z201" i="6"/>
  <c r="Y201" i="6"/>
  <c r="I201" i="6"/>
  <c r="X201" i="6" s="1"/>
  <c r="F201" i="6"/>
  <c r="V201" i="6"/>
  <c r="T201" i="6"/>
  <c r="R201" i="6"/>
  <c r="U201" i="6"/>
  <c r="S201" i="6"/>
  <c r="Q201" i="6"/>
  <c r="E201" i="6"/>
  <c r="D201" i="6"/>
  <c r="B201" i="6"/>
  <c r="K200" i="6"/>
  <c r="J200" i="6"/>
  <c r="I200" i="6"/>
  <c r="H200" i="6"/>
  <c r="G200" i="6"/>
  <c r="F200" i="6"/>
  <c r="K199" i="6"/>
  <c r="J199" i="6"/>
  <c r="I199" i="6"/>
  <c r="W199" i="6" s="1"/>
  <c r="H199" i="6"/>
  <c r="G199" i="6"/>
  <c r="F199" i="6"/>
  <c r="K198" i="6"/>
  <c r="J198" i="6"/>
  <c r="I198" i="6"/>
  <c r="H198" i="6"/>
  <c r="G198" i="6"/>
  <c r="F198" i="6"/>
  <c r="K197" i="6"/>
  <c r="J197" i="6"/>
  <c r="I197" i="6"/>
  <c r="H197" i="6"/>
  <c r="G197" i="6"/>
  <c r="F197" i="6"/>
  <c r="C196" i="6"/>
  <c r="V195" i="6"/>
  <c r="T195" i="6"/>
  <c r="R195" i="6"/>
  <c r="U195" i="6"/>
  <c r="S195" i="6"/>
  <c r="Q195" i="6"/>
  <c r="E195" i="6"/>
  <c r="D195" i="6"/>
  <c r="B195" i="6"/>
  <c r="AA193" i="6"/>
  <c r="Z193" i="6"/>
  <c r="Y193" i="6"/>
  <c r="H192" i="6"/>
  <c r="J192" i="6"/>
  <c r="I190" i="6"/>
  <c r="AB190" i="6" s="1"/>
  <c r="H190" i="6"/>
  <c r="G190" i="6"/>
  <c r="E190" i="6"/>
  <c r="J189" i="6"/>
  <c r="E189" i="6"/>
  <c r="J188" i="6"/>
  <c r="E188" i="6"/>
  <c r="J187" i="6"/>
  <c r="E187" i="6"/>
  <c r="K186" i="6"/>
  <c r="J186" i="6"/>
  <c r="H186" i="6"/>
  <c r="AA186" i="6"/>
  <c r="Z186" i="6"/>
  <c r="Y186" i="6"/>
  <c r="I186" i="6"/>
  <c r="X186" i="6" s="1"/>
  <c r="F186" i="6"/>
  <c r="V186" i="6"/>
  <c r="T186" i="6"/>
  <c r="R186" i="6"/>
  <c r="U186" i="6"/>
  <c r="S186" i="6"/>
  <c r="Q186" i="6"/>
  <c r="E186" i="6"/>
  <c r="D186" i="6"/>
  <c r="B186" i="6"/>
  <c r="K185" i="6"/>
  <c r="J185" i="6"/>
  <c r="I185" i="6"/>
  <c r="H185" i="6"/>
  <c r="G185" i="6"/>
  <c r="F185" i="6"/>
  <c r="K184" i="6"/>
  <c r="J184" i="6"/>
  <c r="I184" i="6"/>
  <c r="W184" i="6" s="1"/>
  <c r="H184" i="6"/>
  <c r="G184" i="6"/>
  <c r="F184" i="6"/>
  <c r="K183" i="6"/>
  <c r="J183" i="6"/>
  <c r="I183" i="6"/>
  <c r="H183" i="6"/>
  <c r="G183" i="6"/>
  <c r="F183" i="6"/>
  <c r="K182" i="6"/>
  <c r="J182" i="6"/>
  <c r="I182" i="6"/>
  <c r="W182" i="6" s="1"/>
  <c r="H182" i="6"/>
  <c r="G182" i="6"/>
  <c r="F182" i="6"/>
  <c r="C181" i="6"/>
  <c r="V180" i="6"/>
  <c r="T180" i="6"/>
  <c r="R180" i="6"/>
  <c r="U180" i="6"/>
  <c r="I189" i="6" s="1"/>
  <c r="S180" i="6"/>
  <c r="Q180" i="6"/>
  <c r="E180" i="6"/>
  <c r="D180" i="6"/>
  <c r="B180" i="6"/>
  <c r="AA178" i="6"/>
  <c r="Z178" i="6"/>
  <c r="Y178" i="6"/>
  <c r="H177" i="6"/>
  <c r="J177" i="6"/>
  <c r="I175" i="6"/>
  <c r="AB175" i="6" s="1"/>
  <c r="H175" i="6"/>
  <c r="G175" i="6"/>
  <c r="E175" i="6"/>
  <c r="J174" i="6"/>
  <c r="E174" i="6"/>
  <c r="J173" i="6"/>
  <c r="E173" i="6"/>
  <c r="J172" i="6"/>
  <c r="E172" i="6"/>
  <c r="K171" i="6"/>
  <c r="J171" i="6"/>
  <c r="H171" i="6"/>
  <c r="AA171" i="6"/>
  <c r="Z171" i="6"/>
  <c r="Y171" i="6"/>
  <c r="I171" i="6"/>
  <c r="X171" i="6" s="1"/>
  <c r="F171" i="6"/>
  <c r="V171" i="6"/>
  <c r="T171" i="6"/>
  <c r="R171" i="6"/>
  <c r="U171" i="6"/>
  <c r="S171" i="6"/>
  <c r="Q171" i="6"/>
  <c r="E171" i="6"/>
  <c r="D171" i="6"/>
  <c r="B171" i="6"/>
  <c r="K170" i="6"/>
  <c r="J170" i="6"/>
  <c r="H170" i="6"/>
  <c r="AA170" i="6"/>
  <c r="Z170" i="6"/>
  <c r="Y170" i="6"/>
  <c r="I170" i="6"/>
  <c r="X170" i="6" s="1"/>
  <c r="F170" i="6"/>
  <c r="V170" i="6"/>
  <c r="T170" i="6"/>
  <c r="R170" i="6"/>
  <c r="U170" i="6"/>
  <c r="S170" i="6"/>
  <c r="Q170" i="6"/>
  <c r="E170" i="6"/>
  <c r="D170" i="6"/>
  <c r="B170" i="6"/>
  <c r="K169" i="6"/>
  <c r="J169" i="6"/>
  <c r="I169" i="6"/>
  <c r="H169" i="6"/>
  <c r="G169" i="6"/>
  <c r="F169" i="6"/>
  <c r="K168" i="6"/>
  <c r="J168" i="6"/>
  <c r="I168" i="6"/>
  <c r="W168" i="6" s="1"/>
  <c r="H168" i="6"/>
  <c r="G168" i="6"/>
  <c r="F168" i="6"/>
  <c r="K167" i="6"/>
  <c r="J167" i="6"/>
  <c r="I167" i="6"/>
  <c r="H167" i="6"/>
  <c r="G167" i="6"/>
  <c r="F167" i="6"/>
  <c r="K166" i="6"/>
  <c r="J166" i="6"/>
  <c r="I166" i="6"/>
  <c r="W166" i="6" s="1"/>
  <c r="H166" i="6"/>
  <c r="G166" i="6"/>
  <c r="F166" i="6"/>
  <c r="C165" i="6"/>
  <c r="V164" i="6"/>
  <c r="T164" i="6"/>
  <c r="R164" i="6"/>
  <c r="U164" i="6"/>
  <c r="S164" i="6"/>
  <c r="Q164" i="6"/>
  <c r="E164" i="6"/>
  <c r="D164" i="6"/>
  <c r="B164" i="6"/>
  <c r="AA162" i="6"/>
  <c r="Z162" i="6"/>
  <c r="Y162" i="6"/>
  <c r="H161" i="6"/>
  <c r="J161" i="6"/>
  <c r="I159" i="6"/>
  <c r="AB159" i="6" s="1"/>
  <c r="H159" i="6"/>
  <c r="G159" i="6"/>
  <c r="E159" i="6"/>
  <c r="J158" i="6"/>
  <c r="E158" i="6"/>
  <c r="J157" i="6"/>
  <c r="E157" i="6"/>
  <c r="J156" i="6"/>
  <c r="E156" i="6"/>
  <c r="K155" i="6"/>
  <c r="J155" i="6"/>
  <c r="H155" i="6"/>
  <c r="AA155" i="6"/>
  <c r="Z155" i="6"/>
  <c r="Y155" i="6"/>
  <c r="I155" i="6"/>
  <c r="X155" i="6" s="1"/>
  <c r="F155" i="6"/>
  <c r="V155" i="6"/>
  <c r="T155" i="6"/>
  <c r="R155" i="6"/>
  <c r="U155" i="6"/>
  <c r="S155" i="6"/>
  <c r="Q155" i="6"/>
  <c r="E155" i="6"/>
  <c r="D155" i="6"/>
  <c r="B155" i="6"/>
  <c r="K154" i="6"/>
  <c r="J154" i="6"/>
  <c r="I154" i="6"/>
  <c r="H154" i="6"/>
  <c r="G154" i="6"/>
  <c r="F154" i="6"/>
  <c r="K153" i="6"/>
  <c r="J153" i="6"/>
  <c r="I153" i="6"/>
  <c r="W153" i="6" s="1"/>
  <c r="H153" i="6"/>
  <c r="G153" i="6"/>
  <c r="F153" i="6"/>
  <c r="K152" i="6"/>
  <c r="J152" i="6"/>
  <c r="I152" i="6"/>
  <c r="H152" i="6"/>
  <c r="G152" i="6"/>
  <c r="F152" i="6"/>
  <c r="K151" i="6"/>
  <c r="J151" i="6"/>
  <c r="I151" i="6"/>
  <c r="H151" i="6"/>
  <c r="G151" i="6"/>
  <c r="F151" i="6"/>
  <c r="C150" i="6"/>
  <c r="V149" i="6"/>
  <c r="T149" i="6"/>
  <c r="R149" i="6"/>
  <c r="U149" i="6"/>
  <c r="S149" i="6"/>
  <c r="Q149" i="6"/>
  <c r="E149" i="6"/>
  <c r="D149" i="6"/>
  <c r="B149" i="6"/>
  <c r="AA147" i="6"/>
  <c r="Z147" i="6"/>
  <c r="Y147" i="6"/>
  <c r="H146" i="6"/>
  <c r="J146" i="6"/>
  <c r="I144" i="6"/>
  <c r="AB144" i="6" s="1"/>
  <c r="H144" i="6"/>
  <c r="G144" i="6"/>
  <c r="E144" i="6"/>
  <c r="J143" i="6"/>
  <c r="E143" i="6"/>
  <c r="J142" i="6"/>
  <c r="E142" i="6"/>
  <c r="J141" i="6"/>
  <c r="E141" i="6"/>
  <c r="K140" i="6"/>
  <c r="J140" i="6"/>
  <c r="H140" i="6"/>
  <c r="AA140" i="6"/>
  <c r="Z140" i="6"/>
  <c r="Y140" i="6"/>
  <c r="I140" i="6"/>
  <c r="X140" i="6" s="1"/>
  <c r="F140" i="6"/>
  <c r="V140" i="6"/>
  <c r="T140" i="6"/>
  <c r="R140" i="6"/>
  <c r="U140" i="6"/>
  <c r="S140" i="6"/>
  <c r="Q140" i="6"/>
  <c r="E140" i="6"/>
  <c r="D140" i="6"/>
  <c r="B140" i="6"/>
  <c r="K139" i="6"/>
  <c r="J139" i="6"/>
  <c r="I139" i="6"/>
  <c r="H139" i="6"/>
  <c r="G139" i="6"/>
  <c r="F139" i="6"/>
  <c r="K138" i="6"/>
  <c r="J138" i="6"/>
  <c r="I138" i="6"/>
  <c r="W138" i="6" s="1"/>
  <c r="H138" i="6"/>
  <c r="G138" i="6"/>
  <c r="F138" i="6"/>
  <c r="K137" i="6"/>
  <c r="J137" i="6"/>
  <c r="I137" i="6"/>
  <c r="H137" i="6"/>
  <c r="G137" i="6"/>
  <c r="F137" i="6"/>
  <c r="K136" i="6"/>
  <c r="J136" i="6"/>
  <c r="I136" i="6"/>
  <c r="W136" i="6" s="1"/>
  <c r="H136" i="6"/>
  <c r="G136" i="6"/>
  <c r="F136" i="6"/>
  <c r="V135" i="6"/>
  <c r="T135" i="6"/>
  <c r="R135" i="6"/>
  <c r="U135" i="6"/>
  <c r="I143" i="6" s="1"/>
  <c r="S135" i="6"/>
  <c r="Q135" i="6"/>
  <c r="E135" i="6"/>
  <c r="D135" i="6"/>
  <c r="B135" i="6"/>
  <c r="AA133" i="6"/>
  <c r="Z133" i="6"/>
  <c r="Y133" i="6"/>
  <c r="H132" i="6"/>
  <c r="J132" i="6"/>
  <c r="AB130" i="6"/>
  <c r="I130" i="6"/>
  <c r="H130" i="6"/>
  <c r="G130" i="6"/>
  <c r="E130" i="6"/>
  <c r="J129" i="6"/>
  <c r="E129" i="6"/>
  <c r="J128" i="6"/>
  <c r="E128" i="6"/>
  <c r="J127" i="6"/>
  <c r="E127" i="6"/>
  <c r="K126" i="6"/>
  <c r="J126" i="6"/>
  <c r="H126" i="6"/>
  <c r="AA126" i="6"/>
  <c r="Z126" i="6"/>
  <c r="Y126" i="6"/>
  <c r="I126" i="6"/>
  <c r="X126" i="6" s="1"/>
  <c r="F126" i="6"/>
  <c r="V126" i="6"/>
  <c r="T126" i="6"/>
  <c r="R126" i="6"/>
  <c r="U126" i="6"/>
  <c r="S126" i="6"/>
  <c r="Q126" i="6"/>
  <c r="E126" i="6"/>
  <c r="D126" i="6"/>
  <c r="B126" i="6"/>
  <c r="K125" i="6"/>
  <c r="J125" i="6"/>
  <c r="I125" i="6"/>
  <c r="H125" i="6"/>
  <c r="G125" i="6"/>
  <c r="F125" i="6"/>
  <c r="K124" i="6"/>
  <c r="J124" i="6"/>
  <c r="I124" i="6"/>
  <c r="W124" i="6" s="1"/>
  <c r="H124" i="6"/>
  <c r="G124" i="6"/>
  <c r="F124" i="6"/>
  <c r="K123" i="6"/>
  <c r="J123" i="6"/>
  <c r="I123" i="6"/>
  <c r="H123" i="6"/>
  <c r="G123" i="6"/>
  <c r="F123" i="6"/>
  <c r="K122" i="6"/>
  <c r="J122" i="6"/>
  <c r="I122" i="6"/>
  <c r="W122" i="6" s="1"/>
  <c r="H122" i="6"/>
  <c r="G122" i="6"/>
  <c r="F122" i="6"/>
  <c r="V121" i="6"/>
  <c r="T121" i="6"/>
  <c r="R121" i="6"/>
  <c r="K127" i="6" s="1"/>
  <c r="U121" i="6"/>
  <c r="S121" i="6"/>
  <c r="Q121" i="6"/>
  <c r="E121" i="6"/>
  <c r="D121" i="6"/>
  <c r="B121" i="6"/>
  <c r="A120" i="6"/>
  <c r="H118" i="6"/>
  <c r="J118" i="6"/>
  <c r="H117" i="6"/>
  <c r="J117" i="6"/>
  <c r="A116" i="6"/>
  <c r="AA113" i="6"/>
  <c r="Z113" i="6"/>
  <c r="Y113" i="6"/>
  <c r="H112" i="6"/>
  <c r="J112" i="6"/>
  <c r="I110" i="6"/>
  <c r="AB110" i="6" s="1"/>
  <c r="H110" i="6"/>
  <c r="G110" i="6"/>
  <c r="E110" i="6"/>
  <c r="J109" i="6"/>
  <c r="E109" i="6"/>
  <c r="J108" i="6"/>
  <c r="E108" i="6"/>
  <c r="J107" i="6"/>
  <c r="E107" i="6"/>
  <c r="K106" i="6"/>
  <c r="J106" i="6"/>
  <c r="I106" i="6"/>
  <c r="W106" i="6" s="1"/>
  <c r="H106" i="6"/>
  <c r="G106" i="6"/>
  <c r="F106" i="6"/>
  <c r="K105" i="6"/>
  <c r="J105" i="6"/>
  <c r="I105" i="6"/>
  <c r="H105" i="6"/>
  <c r="G105" i="6"/>
  <c r="F105" i="6"/>
  <c r="K104" i="6"/>
  <c r="J104" i="6"/>
  <c r="I104" i="6"/>
  <c r="W104" i="6" s="1"/>
  <c r="H104" i="6"/>
  <c r="G104" i="6"/>
  <c r="F104" i="6"/>
  <c r="C103" i="6"/>
  <c r="V102" i="6"/>
  <c r="K109" i="6" s="1"/>
  <c r="T102" i="6"/>
  <c r="K108" i="6" s="1"/>
  <c r="R102" i="6"/>
  <c r="K107" i="6" s="1"/>
  <c r="U102" i="6"/>
  <c r="I109" i="6" s="1"/>
  <c r="S102" i="6"/>
  <c r="I108" i="6" s="1"/>
  <c r="Q102" i="6"/>
  <c r="I107" i="6" s="1"/>
  <c r="E102" i="6"/>
  <c r="D102" i="6"/>
  <c r="B102" i="6"/>
  <c r="AA100" i="6"/>
  <c r="Z100" i="6"/>
  <c r="Y100" i="6"/>
  <c r="K99" i="6"/>
  <c r="J99" i="6"/>
  <c r="I99" i="6"/>
  <c r="X100" i="6" s="1"/>
  <c r="H99" i="6"/>
  <c r="G99" i="6"/>
  <c r="F99" i="6"/>
  <c r="V99" i="6"/>
  <c r="T99" i="6"/>
  <c r="R99" i="6"/>
  <c r="U99" i="6"/>
  <c r="S99" i="6"/>
  <c r="Q99" i="6"/>
  <c r="E99" i="6"/>
  <c r="D99" i="6"/>
  <c r="B99" i="6"/>
  <c r="AA97" i="6"/>
  <c r="Z97" i="6"/>
  <c r="Y97" i="6"/>
  <c r="H96" i="6"/>
  <c r="J96" i="6"/>
  <c r="I94" i="6"/>
  <c r="AB94" i="6" s="1"/>
  <c r="H94" i="6"/>
  <c r="G94" i="6"/>
  <c r="E94" i="6"/>
  <c r="J93" i="6"/>
  <c r="E93" i="6"/>
  <c r="J92" i="6"/>
  <c r="E92" i="6"/>
  <c r="K91" i="6"/>
  <c r="J91" i="6"/>
  <c r="I91" i="6"/>
  <c r="H91" i="6"/>
  <c r="G91" i="6"/>
  <c r="F91" i="6"/>
  <c r="C90" i="6"/>
  <c r="V89" i="6"/>
  <c r="T89" i="6"/>
  <c r="K93" i="6" s="1"/>
  <c r="R89" i="6"/>
  <c r="K92" i="6" s="1"/>
  <c r="U89" i="6"/>
  <c r="S89" i="6"/>
  <c r="I93" i="6" s="1"/>
  <c r="Q89" i="6"/>
  <c r="I92" i="6" s="1"/>
  <c r="E89" i="6"/>
  <c r="D89" i="6"/>
  <c r="B89" i="6"/>
  <c r="AA87" i="6"/>
  <c r="Z87" i="6"/>
  <c r="Y87" i="6"/>
  <c r="H86" i="6"/>
  <c r="J86" i="6"/>
  <c r="J84" i="6"/>
  <c r="E84" i="6"/>
  <c r="K83" i="6"/>
  <c r="J83" i="6"/>
  <c r="I83" i="6"/>
  <c r="W83" i="6" s="1"/>
  <c r="H83" i="6"/>
  <c r="G83" i="6"/>
  <c r="F83" i="6"/>
  <c r="K82" i="6"/>
  <c r="J82" i="6"/>
  <c r="I82" i="6"/>
  <c r="H82" i="6"/>
  <c r="G82" i="6"/>
  <c r="F82" i="6"/>
  <c r="C81" i="6"/>
  <c r="V80" i="6"/>
  <c r="K84" i="6" s="1"/>
  <c r="T80" i="6"/>
  <c r="R80" i="6"/>
  <c r="U80" i="6"/>
  <c r="I84" i="6" s="1"/>
  <c r="S80" i="6"/>
  <c r="Q80" i="6"/>
  <c r="E80" i="6"/>
  <c r="D80" i="6"/>
  <c r="B80" i="6"/>
  <c r="AA78" i="6"/>
  <c r="Z78" i="6"/>
  <c r="Y78" i="6"/>
  <c r="H77" i="6"/>
  <c r="J77" i="6"/>
  <c r="I75" i="6"/>
  <c r="AB75" i="6" s="1"/>
  <c r="H75" i="6"/>
  <c r="G75" i="6"/>
  <c r="E75" i="6"/>
  <c r="J74" i="6"/>
  <c r="E74" i="6"/>
  <c r="J73" i="6"/>
  <c r="E73" i="6"/>
  <c r="K72" i="6"/>
  <c r="J72" i="6"/>
  <c r="I72" i="6"/>
  <c r="H72" i="6"/>
  <c r="G72" i="6"/>
  <c r="F72" i="6"/>
  <c r="C71" i="6"/>
  <c r="V70" i="6"/>
  <c r="T70" i="6"/>
  <c r="K74" i="6" s="1"/>
  <c r="J76" i="6" s="1"/>
  <c r="R70" i="6"/>
  <c r="K73" i="6" s="1"/>
  <c r="U70" i="6"/>
  <c r="S70" i="6"/>
  <c r="I74" i="6" s="1"/>
  <c r="Q70" i="6"/>
  <c r="I73" i="6" s="1"/>
  <c r="E70" i="6"/>
  <c r="D70" i="6"/>
  <c r="B70" i="6"/>
  <c r="AA68" i="6"/>
  <c r="Z68" i="6"/>
  <c r="Y68" i="6"/>
  <c r="H67" i="6"/>
  <c r="J67" i="6"/>
  <c r="I65" i="6"/>
  <c r="AB65" i="6" s="1"/>
  <c r="H65" i="6"/>
  <c r="G65" i="6"/>
  <c r="E65" i="6"/>
  <c r="J64" i="6"/>
  <c r="E64" i="6"/>
  <c r="J63" i="6"/>
  <c r="E63" i="6"/>
  <c r="J62" i="6"/>
  <c r="E62" i="6"/>
  <c r="K61" i="6"/>
  <c r="J61" i="6"/>
  <c r="I61" i="6"/>
  <c r="W61" i="6" s="1"/>
  <c r="H61" i="6"/>
  <c r="G61" i="6"/>
  <c r="F61" i="6"/>
  <c r="K60" i="6"/>
  <c r="J60" i="6"/>
  <c r="I60" i="6"/>
  <c r="H60" i="6"/>
  <c r="G60" i="6"/>
  <c r="F60" i="6"/>
  <c r="K59" i="6"/>
  <c r="J59" i="6"/>
  <c r="I59" i="6"/>
  <c r="W59" i="6" s="1"/>
  <c r="H59" i="6"/>
  <c r="G59" i="6"/>
  <c r="F59" i="6"/>
  <c r="C58" i="6"/>
  <c r="V57" i="6"/>
  <c r="K64" i="6" s="1"/>
  <c r="T57" i="6"/>
  <c r="K63" i="6" s="1"/>
  <c r="R57" i="6"/>
  <c r="K62" i="6" s="1"/>
  <c r="U57" i="6"/>
  <c r="I64" i="6" s="1"/>
  <c r="S57" i="6"/>
  <c r="I63" i="6" s="1"/>
  <c r="Q57" i="6"/>
  <c r="I62" i="6" s="1"/>
  <c r="E57" i="6"/>
  <c r="D57" i="6"/>
  <c r="B57" i="6"/>
  <c r="AA55" i="6"/>
  <c r="Z55" i="6"/>
  <c r="Y55" i="6"/>
  <c r="H54" i="6"/>
  <c r="J54" i="6"/>
  <c r="I52" i="6"/>
  <c r="AB52" i="6" s="1"/>
  <c r="H52" i="6"/>
  <c r="G52" i="6"/>
  <c r="E52" i="6"/>
  <c r="J51" i="6"/>
  <c r="E51" i="6"/>
  <c r="J50" i="6"/>
  <c r="E50" i="6"/>
  <c r="K49" i="6"/>
  <c r="J49" i="6"/>
  <c r="I49" i="6"/>
  <c r="H49" i="6"/>
  <c r="G49" i="6"/>
  <c r="F49" i="6"/>
  <c r="C48" i="6"/>
  <c r="V47" i="6"/>
  <c r="T47" i="6"/>
  <c r="K51" i="6" s="1"/>
  <c r="R47" i="6"/>
  <c r="K50" i="6" s="1"/>
  <c r="U47" i="6"/>
  <c r="S47" i="6"/>
  <c r="I51" i="6" s="1"/>
  <c r="Q47" i="6"/>
  <c r="I50" i="6" s="1"/>
  <c r="E47" i="6"/>
  <c r="D47" i="6"/>
  <c r="B47" i="6"/>
  <c r="AA45" i="6"/>
  <c r="Z45" i="6"/>
  <c r="Y45" i="6"/>
  <c r="H44" i="6"/>
  <c r="J44" i="6"/>
  <c r="I42" i="6"/>
  <c r="AB42" i="6" s="1"/>
  <c r="H42" i="6"/>
  <c r="G42" i="6"/>
  <c r="E42" i="6"/>
  <c r="J41" i="6"/>
  <c r="E41" i="6"/>
  <c r="J40" i="6"/>
  <c r="E40" i="6"/>
  <c r="J39" i="6"/>
  <c r="E39" i="6"/>
  <c r="K38" i="6"/>
  <c r="J38" i="6"/>
  <c r="I38" i="6"/>
  <c r="W38" i="6" s="1"/>
  <c r="H38" i="6"/>
  <c r="G38" i="6"/>
  <c r="F38" i="6"/>
  <c r="K37" i="6"/>
  <c r="J37" i="6"/>
  <c r="I37" i="6"/>
  <c r="H37" i="6"/>
  <c r="G37" i="6"/>
  <c r="F37" i="6"/>
  <c r="K36" i="6"/>
  <c r="J36" i="6"/>
  <c r="I36" i="6"/>
  <c r="H36" i="6"/>
  <c r="G36" i="6"/>
  <c r="F36" i="6"/>
  <c r="C35" i="6"/>
  <c r="V34" i="6"/>
  <c r="K41" i="6" s="1"/>
  <c r="T34" i="6"/>
  <c r="K40" i="6" s="1"/>
  <c r="R34" i="6"/>
  <c r="K39" i="6" s="1"/>
  <c r="U34" i="6"/>
  <c r="I41" i="6" s="1"/>
  <c r="S34" i="6"/>
  <c r="I40" i="6" s="1"/>
  <c r="Q34" i="6"/>
  <c r="I39" i="6" s="1"/>
  <c r="E34" i="6"/>
  <c r="D34" i="6"/>
  <c r="B34" i="6"/>
  <c r="A33" i="6"/>
  <c r="A31" i="6"/>
  <c r="A13" i="6"/>
  <c r="A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" i="3"/>
  <c r="Y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U4" i="3"/>
  <c r="CY4" i="3"/>
  <c r="CZ4" i="3"/>
  <c r="DB4" i="3" s="1"/>
  <c r="DA4" i="3"/>
  <c r="DC4" i="3"/>
  <c r="A5" i="3"/>
  <c r="Y5" i="3"/>
  <c r="CW5" i="3" s="1"/>
  <c r="CX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U7" i="3"/>
  <c r="CV7" i="3"/>
  <c r="CX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W9" i="3" s="1"/>
  <c r="CX9" i="3"/>
  <c r="CY9" i="3"/>
  <c r="CZ9" i="3"/>
  <c r="DB9" i="3" s="1"/>
  <c r="DA9" i="3"/>
  <c r="DC9" i="3"/>
  <c r="DH9" i="3"/>
  <c r="A10" i="3"/>
  <c r="Y10" i="3"/>
  <c r="CX10" i="3" s="1"/>
  <c r="DG10" i="3" s="1"/>
  <c r="CW10" i="3"/>
  <c r="CY10" i="3"/>
  <c r="CZ10" i="3"/>
  <c r="DA10" i="3"/>
  <c r="DB10" i="3"/>
  <c r="DC10" i="3"/>
  <c r="DF10" i="3"/>
  <c r="DH10" i="3"/>
  <c r="DI10" i="3"/>
  <c r="DJ10" i="3"/>
  <c r="A11" i="3"/>
  <c r="Y11" i="3"/>
  <c r="CX11" i="3" s="1"/>
  <c r="CW11" i="3"/>
  <c r="CY11" i="3"/>
  <c r="CZ11" i="3"/>
  <c r="DA11" i="3"/>
  <c r="DB11" i="3"/>
  <c r="DC11" i="3"/>
  <c r="DF11" i="3"/>
  <c r="DG11" i="3"/>
  <c r="DJ11" i="3" s="1"/>
  <c r="DH11" i="3"/>
  <c r="DI11" i="3"/>
  <c r="A12" i="3"/>
  <c r="Y12" i="3"/>
  <c r="CX12" i="3"/>
  <c r="CY12" i="3"/>
  <c r="CZ12" i="3"/>
  <c r="DB12" i="3" s="1"/>
  <c r="DA12" i="3"/>
  <c r="DC12" i="3"/>
  <c r="DH12" i="3"/>
  <c r="A13" i="3"/>
  <c r="Y13" i="3"/>
  <c r="CX13" i="3" s="1"/>
  <c r="DH13" i="3" s="1"/>
  <c r="CY13" i="3"/>
  <c r="CZ13" i="3"/>
  <c r="DA13" i="3"/>
  <c r="DB13" i="3"/>
  <c r="DC13" i="3"/>
  <c r="DF13" i="3"/>
  <c r="DJ13" i="3" s="1"/>
  <c r="DG13" i="3"/>
  <c r="DI13" i="3"/>
  <c r="A14" i="3"/>
  <c r="Y14" i="3"/>
  <c r="CU14" i="3"/>
  <c r="CV14" i="3"/>
  <c r="CX14" i="3"/>
  <c r="CY14" i="3"/>
  <c r="CZ14" i="3"/>
  <c r="DA14" i="3"/>
  <c r="DB14" i="3"/>
  <c r="DC14" i="3"/>
  <c r="A15" i="3"/>
  <c r="Y15" i="3"/>
  <c r="CW15" i="3" s="1"/>
  <c r="CX15" i="3"/>
  <c r="CY15" i="3"/>
  <c r="CZ15" i="3"/>
  <c r="DB15" i="3" s="1"/>
  <c r="DA15" i="3"/>
  <c r="DC15" i="3"/>
  <c r="A16" i="3"/>
  <c r="Y16" i="3"/>
  <c r="CX16" i="3" s="1"/>
  <c r="CW16" i="3"/>
  <c r="CY16" i="3"/>
  <c r="CZ16" i="3"/>
  <c r="DA16" i="3"/>
  <c r="DB16" i="3"/>
  <c r="DC16" i="3"/>
  <c r="A17" i="3"/>
  <c r="Y17" i="3"/>
  <c r="CW17" i="3"/>
  <c r="CX17" i="3"/>
  <c r="CY17" i="3"/>
  <c r="CZ17" i="3"/>
  <c r="DB17" i="3" s="1"/>
  <c r="DA17" i="3"/>
  <c r="DC17" i="3"/>
  <c r="A18" i="3"/>
  <c r="Y18" i="3"/>
  <c r="CX18" i="3" s="1"/>
  <c r="CW18" i="3"/>
  <c r="CY18" i="3"/>
  <c r="CZ18" i="3"/>
  <c r="DA18" i="3"/>
  <c r="DB18" i="3"/>
  <c r="DC18" i="3"/>
  <c r="A19" i="3"/>
  <c r="Y19" i="3"/>
  <c r="CX19" i="3" s="1"/>
  <c r="CY19" i="3"/>
  <c r="CZ19" i="3"/>
  <c r="DA19" i="3"/>
  <c r="DB19" i="3"/>
  <c r="DC19" i="3"/>
  <c r="A20" i="3"/>
  <c r="Y20" i="3"/>
  <c r="CX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DG23" i="3"/>
  <c r="DI23" i="3"/>
  <c r="A24" i="3"/>
  <c r="Y24" i="3"/>
  <c r="CX24" i="3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/>
  <c r="DF26" i="3" s="1"/>
  <c r="CY26" i="3"/>
  <c r="CZ26" i="3"/>
  <c r="DA26" i="3"/>
  <c r="DB26" i="3"/>
  <c r="DC26" i="3"/>
  <c r="DG26" i="3"/>
  <c r="DH26" i="3"/>
  <c r="DI26" i="3"/>
  <c r="DJ26" i="3"/>
  <c r="A27" i="3"/>
  <c r="Y27" i="3"/>
  <c r="CV27" i="3" s="1"/>
  <c r="CU27" i="3"/>
  <c r="CX27" i="3"/>
  <c r="CY27" i="3"/>
  <c r="CZ27" i="3"/>
  <c r="DA27" i="3"/>
  <c r="DB27" i="3"/>
  <c r="DC27" i="3"/>
  <c r="A28" i="3"/>
  <c r="Y28" i="3"/>
  <c r="CX28" i="3" s="1"/>
  <c r="CY28" i="3"/>
  <c r="CZ28" i="3"/>
  <c r="DA28" i="3"/>
  <c r="DB28" i="3"/>
  <c r="DC28" i="3"/>
  <c r="DF28" i="3"/>
  <c r="A29" i="3"/>
  <c r="Y29" i="3"/>
  <c r="CW29" i="3"/>
  <c r="CX29" i="3"/>
  <c r="CY29" i="3"/>
  <c r="CZ29" i="3"/>
  <c r="DB29" i="3" s="1"/>
  <c r="DA29" i="3"/>
  <c r="DC29" i="3"/>
  <c r="DF29" i="3"/>
  <c r="DG29" i="3"/>
  <c r="DJ29" i="3" s="1"/>
  <c r="DH29" i="3"/>
  <c r="DI29" i="3"/>
  <c r="A30" i="3"/>
  <c r="Y30" i="3"/>
  <c r="CX30" i="3" s="1"/>
  <c r="CY30" i="3"/>
  <c r="CZ30" i="3"/>
  <c r="DB30" i="3" s="1"/>
  <c r="DA30" i="3"/>
  <c r="DC30" i="3"/>
  <c r="A31" i="3"/>
  <c r="Y31" i="3"/>
  <c r="CU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DH34" i="3"/>
  <c r="DI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X57" i="3" s="1"/>
  <c r="CU57" i="3"/>
  <c r="CV57" i="3"/>
  <c r="CY57" i="3"/>
  <c r="CZ57" i="3"/>
  <c r="DB57" i="3" s="1"/>
  <c r="DA57" i="3"/>
  <c r="DC57" i="3"/>
  <c r="DF57" i="3"/>
  <c r="DG57" i="3"/>
  <c r="DH57" i="3"/>
  <c r="DI57" i="3"/>
  <c r="DJ57" i="3" s="1"/>
  <c r="A58" i="3"/>
  <c r="Y58" i="3"/>
  <c r="CW58" i="3"/>
  <c r="CX58" i="3"/>
  <c r="DH58" i="3" s="1"/>
  <c r="CY58" i="3"/>
  <c r="CZ58" i="3"/>
  <c r="DB58" i="3" s="1"/>
  <c r="DA58" i="3"/>
  <c r="DC58" i="3"/>
  <c r="DF58" i="3"/>
  <c r="DG58" i="3"/>
  <c r="DJ58" i="3" s="1"/>
  <c r="DI58" i="3"/>
  <c r="A59" i="3"/>
  <c r="Y59" i="3"/>
  <c r="CX59" i="3" s="1"/>
  <c r="CY59" i="3"/>
  <c r="CZ59" i="3"/>
  <c r="DB59" i="3" s="1"/>
  <c r="DA59" i="3"/>
  <c r="DC59" i="3"/>
  <c r="A60" i="3"/>
  <c r="Y60" i="3"/>
  <c r="CX60" i="3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U62" i="3"/>
  <c r="CV62" i="3"/>
  <c r="CX62" i="3"/>
  <c r="CY62" i="3"/>
  <c r="CZ62" i="3"/>
  <c r="DB62" i="3" s="1"/>
  <c r="DA62" i="3"/>
  <c r="DC62" i="3"/>
  <c r="DI62" i="3"/>
  <c r="DJ62" i="3"/>
  <c r="A63" i="3"/>
  <c r="Y63" i="3"/>
  <c r="CX63" i="3" s="1"/>
  <c r="DF63" i="3" s="1"/>
  <c r="CW63" i="3"/>
  <c r="CY63" i="3"/>
  <c r="CZ63" i="3"/>
  <c r="DA63" i="3"/>
  <c r="DB63" i="3"/>
  <c r="DC63" i="3"/>
  <c r="DG63" i="3"/>
  <c r="DH63" i="3"/>
  <c r="DI63" i="3"/>
  <c r="DJ63" i="3"/>
  <c r="A64" i="3"/>
  <c r="Y64" i="3"/>
  <c r="CX64" i="3" s="1"/>
  <c r="DF64" i="3" s="1"/>
  <c r="CY64" i="3"/>
  <c r="CZ64" i="3"/>
  <c r="DB64" i="3" s="1"/>
  <c r="DA64" i="3"/>
  <c r="DC64" i="3"/>
  <c r="DG64" i="3"/>
  <c r="DH64" i="3"/>
  <c r="DI64" i="3"/>
  <c r="DJ64" i="3"/>
  <c r="A65" i="3"/>
  <c r="Y65" i="3"/>
  <c r="CX65" i="3" s="1"/>
  <c r="CY65" i="3"/>
  <c r="CZ65" i="3"/>
  <c r="DB65" i="3" s="1"/>
  <c r="DA65" i="3"/>
  <c r="DC65" i="3"/>
  <c r="DH65" i="3"/>
  <c r="DI65" i="3"/>
  <c r="A66" i="3"/>
  <c r="Y66" i="3"/>
  <c r="CX66" i="3"/>
  <c r="CY66" i="3"/>
  <c r="CZ66" i="3"/>
  <c r="DB66" i="3" s="1"/>
  <c r="DA66" i="3"/>
  <c r="DC66" i="3"/>
  <c r="DI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W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X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X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X113" i="3" s="1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X146" i="3" s="1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U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V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X203" i="3" s="1"/>
  <c r="DF203" i="3" s="1"/>
  <c r="CU203" i="3"/>
  <c r="CV203" i="3"/>
  <c r="CY203" i="3"/>
  <c r="CZ203" i="3"/>
  <c r="DB203" i="3" s="1"/>
  <c r="DA203" i="3"/>
  <c r="DC203" i="3"/>
  <c r="DG203" i="3"/>
  <c r="DH203" i="3"/>
  <c r="DI203" i="3"/>
  <c r="DJ203" i="3" s="1"/>
  <c r="A204" i="3"/>
  <c r="Y204" i="3"/>
  <c r="CY204" i="3"/>
  <c r="CZ204" i="3"/>
  <c r="DA204" i="3"/>
  <c r="DB204" i="3"/>
  <c r="DC204" i="3"/>
  <c r="A205" i="3"/>
  <c r="Y205" i="3"/>
  <c r="CW205" i="3" s="1"/>
  <c r="CX205" i="3"/>
  <c r="CY205" i="3"/>
  <c r="CZ205" i="3"/>
  <c r="DB205" i="3" s="1"/>
  <c r="DA205" i="3"/>
  <c r="DC205" i="3"/>
  <c r="DF205" i="3"/>
  <c r="DG205" i="3"/>
  <c r="DJ205" i="3" s="1"/>
  <c r="DH205" i="3"/>
  <c r="DI205" i="3"/>
  <c r="A206" i="3"/>
  <c r="Y206" i="3"/>
  <c r="CX206" i="3" s="1"/>
  <c r="CY206" i="3"/>
  <c r="CZ206" i="3"/>
  <c r="DB206" i="3" s="1"/>
  <c r="DA206" i="3"/>
  <c r="DC206" i="3"/>
  <c r="DF206" i="3"/>
  <c r="DG206" i="3"/>
  <c r="DH206" i="3"/>
  <c r="DI206" i="3"/>
  <c r="DJ206" i="3"/>
  <c r="A207" i="3"/>
  <c r="Y207" i="3"/>
  <c r="CX207" i="3"/>
  <c r="CY207" i="3"/>
  <c r="CZ207" i="3"/>
  <c r="DB207" i="3" s="1"/>
  <c r="DA207" i="3"/>
  <c r="DC207" i="3"/>
  <c r="DF207" i="3"/>
  <c r="DJ207" i="3" s="1"/>
  <c r="DG207" i="3"/>
  <c r="DH207" i="3"/>
  <c r="DI207" i="3"/>
  <c r="A208" i="3"/>
  <c r="Y208" i="3"/>
  <c r="CU208" i="3"/>
  <c r="CV208" i="3"/>
  <c r="CX208" i="3"/>
  <c r="CY208" i="3"/>
  <c r="CZ208" i="3"/>
  <c r="DA208" i="3"/>
  <c r="DB208" i="3"/>
  <c r="DC208" i="3"/>
  <c r="DF208" i="3"/>
  <c r="DI208" i="3"/>
  <c r="DJ208" i="3" s="1"/>
  <c r="A209" i="3"/>
  <c r="Y209" i="3"/>
  <c r="CW209" i="3"/>
  <c r="CX209" i="3"/>
  <c r="CY209" i="3"/>
  <c r="CZ209" i="3"/>
  <c r="DA209" i="3"/>
  <c r="DB209" i="3"/>
  <c r="DC209" i="3"/>
  <c r="DH209" i="3"/>
  <c r="DI209" i="3"/>
  <c r="A210" i="3"/>
  <c r="Y210" i="3"/>
  <c r="CW210" i="3"/>
  <c r="CX210" i="3"/>
  <c r="DF210" i="3" s="1"/>
  <c r="CY210" i="3"/>
  <c r="CZ210" i="3"/>
  <c r="DB210" i="3" s="1"/>
  <c r="DA210" i="3"/>
  <c r="DC210" i="3"/>
  <c r="DG210" i="3"/>
  <c r="DJ210" i="3" s="1"/>
  <c r="DH210" i="3"/>
  <c r="DI210" i="3"/>
  <c r="A211" i="3"/>
  <c r="Y211" i="3"/>
  <c r="CX211" i="3"/>
  <c r="DI211" i="3" s="1"/>
  <c r="CY211" i="3"/>
  <c r="CZ211" i="3"/>
  <c r="DA211" i="3"/>
  <c r="DB211" i="3"/>
  <c r="DC211" i="3"/>
  <c r="DF211" i="3"/>
  <c r="DJ211" i="3" s="1"/>
  <c r="DG211" i="3"/>
  <c r="DH211" i="3"/>
  <c r="A212" i="3"/>
  <c r="Y212" i="3"/>
  <c r="CX212" i="3" s="1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W217" i="3"/>
  <c r="CX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X224" i="3" s="1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X235" i="3" s="1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X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X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U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X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X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X376" i="3" s="1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V397" i="3" s="1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X411" i="3" s="1"/>
  <c r="CU411" i="3"/>
  <c r="CY411" i="3"/>
  <c r="CZ411" i="3"/>
  <c r="DA411" i="3"/>
  <c r="DB411" i="3"/>
  <c r="DC411" i="3"/>
  <c r="DI411" i="3"/>
  <c r="DJ411" i="3"/>
  <c r="A412" i="3"/>
  <c r="Y412" i="3"/>
  <c r="CY412" i="3"/>
  <c r="CZ412" i="3"/>
  <c r="DA412" i="3"/>
  <c r="DB412" i="3"/>
  <c r="DC412" i="3"/>
  <c r="A413" i="3"/>
  <c r="Y413" i="3"/>
  <c r="CW413" i="3" s="1"/>
  <c r="CX413" i="3"/>
  <c r="CY413" i="3"/>
  <c r="CZ413" i="3"/>
  <c r="DB413" i="3" s="1"/>
  <c r="DA413" i="3"/>
  <c r="DC413" i="3"/>
  <c r="A414" i="3"/>
  <c r="Y414" i="3"/>
  <c r="CX414" i="3" s="1"/>
  <c r="CY414" i="3"/>
  <c r="CZ414" i="3"/>
  <c r="DA414" i="3"/>
  <c r="DB414" i="3"/>
  <c r="DC414" i="3"/>
  <c r="DH414" i="3"/>
  <c r="A415" i="3"/>
  <c r="Y415" i="3"/>
  <c r="CX415" i="3" s="1"/>
  <c r="CY415" i="3"/>
  <c r="CZ415" i="3"/>
  <c r="DB415" i="3" s="1"/>
  <c r="DA415" i="3"/>
  <c r="DC415" i="3"/>
  <c r="DF415" i="3"/>
  <c r="DJ415" i="3" s="1"/>
  <c r="A416" i="3"/>
  <c r="Y416" i="3"/>
  <c r="CX416" i="3" s="1"/>
  <c r="CY416" i="3"/>
  <c r="CZ416" i="3"/>
  <c r="DB416" i="3" s="1"/>
  <c r="DA416" i="3"/>
  <c r="DC416" i="3"/>
  <c r="A417" i="3"/>
  <c r="Y417" i="3"/>
  <c r="CX417" i="3" s="1"/>
  <c r="CY417" i="3"/>
  <c r="CZ417" i="3"/>
  <c r="DB417" i="3" s="1"/>
  <c r="DA417" i="3"/>
  <c r="DC417" i="3"/>
  <c r="DH417" i="3"/>
  <c r="A418" i="3"/>
  <c r="Y418" i="3"/>
  <c r="CX418" i="3" s="1"/>
  <c r="CY418" i="3"/>
  <c r="CZ418" i="3"/>
  <c r="DA418" i="3"/>
  <c r="DB418" i="3"/>
  <c r="DC418" i="3"/>
  <c r="DG418" i="3"/>
  <c r="DI418" i="3"/>
  <c r="A419" i="3"/>
  <c r="Y419" i="3"/>
  <c r="CU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W421" i="3" s="1"/>
  <c r="CY421" i="3"/>
  <c r="CZ421" i="3"/>
  <c r="DA421" i="3"/>
  <c r="DB421" i="3"/>
  <c r="DC421" i="3"/>
  <c r="A422" i="3"/>
  <c r="Y422" i="3"/>
  <c r="CX422" i="3" s="1"/>
  <c r="CY422" i="3"/>
  <c r="CZ422" i="3"/>
  <c r="DB422" i="3" s="1"/>
  <c r="DA422" i="3"/>
  <c r="DC422" i="3"/>
  <c r="A423" i="3"/>
  <c r="Y423" i="3"/>
  <c r="CX423" i="3"/>
  <c r="CY423" i="3"/>
  <c r="CZ423" i="3"/>
  <c r="DB423" i="3" s="1"/>
  <c r="DA423" i="3"/>
  <c r="DC423" i="3"/>
  <c r="A424" i="3"/>
  <c r="Y424" i="3"/>
  <c r="CX424" i="3"/>
  <c r="DH424" i="3" s="1"/>
  <c r="CY424" i="3"/>
  <c r="CZ424" i="3"/>
  <c r="DB424" i="3" s="1"/>
  <c r="DA424" i="3"/>
  <c r="DC424" i="3"/>
  <c r="DF424" i="3"/>
  <c r="DJ424" i="3" s="1"/>
  <c r="DG424" i="3"/>
  <c r="DI424" i="3"/>
  <c r="A425" i="3"/>
  <c r="Y425" i="3"/>
  <c r="CX425" i="3"/>
  <c r="DG425" i="3" s="1"/>
  <c r="CY425" i="3"/>
  <c r="CZ425" i="3"/>
  <c r="DB425" i="3" s="1"/>
  <c r="DA425" i="3"/>
  <c r="DC425" i="3"/>
  <c r="DF425" i="3"/>
  <c r="DJ425" i="3" s="1"/>
  <c r="DH425" i="3"/>
  <c r="DI425" i="3"/>
  <c r="A426" i="3"/>
  <c r="Y426" i="3"/>
  <c r="CX426" i="3" s="1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X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X495" i="3" s="1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X500" i="3" s="1"/>
  <c r="CY500" i="3"/>
  <c r="CZ500" i="3"/>
  <c r="DA500" i="3"/>
  <c r="DB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X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V531" i="3" s="1"/>
  <c r="CU531" i="3"/>
  <c r="CX531" i="3"/>
  <c r="CY531" i="3"/>
  <c r="CZ531" i="3"/>
  <c r="DB531" i="3" s="1"/>
  <c r="DA531" i="3"/>
  <c r="DC531" i="3"/>
  <c r="A532" i="3"/>
  <c r="Y532" i="3"/>
  <c r="CW532" i="3"/>
  <c r="CX532" i="3"/>
  <c r="CY532" i="3"/>
  <c r="CZ532" i="3"/>
  <c r="DB532" i="3" s="1"/>
  <c r="DA532" i="3"/>
  <c r="DC532" i="3"/>
  <c r="A533" i="3"/>
  <c r="Y533" i="3"/>
  <c r="CX533" i="3" s="1"/>
  <c r="CY533" i="3"/>
  <c r="CZ533" i="3"/>
  <c r="DB533" i="3" s="1"/>
  <c r="DA533" i="3"/>
  <c r="DC533" i="3"/>
  <c r="A534" i="3"/>
  <c r="Y534" i="3"/>
  <c r="CX534" i="3" s="1"/>
  <c r="CY534" i="3"/>
  <c r="CZ534" i="3"/>
  <c r="DA534" i="3"/>
  <c r="DB534" i="3"/>
  <c r="DC534" i="3"/>
  <c r="A535" i="3"/>
  <c r="Y535" i="3"/>
  <c r="CX535" i="3" s="1"/>
  <c r="CU535" i="3"/>
  <c r="CV535" i="3"/>
  <c r="CY535" i="3"/>
  <c r="CZ535" i="3"/>
  <c r="DB535" i="3" s="1"/>
  <c r="DA535" i="3"/>
  <c r="DC535" i="3"/>
  <c r="DF535" i="3"/>
  <c r="A536" i="3"/>
  <c r="Y536" i="3"/>
  <c r="CW536" i="3"/>
  <c r="CX536" i="3"/>
  <c r="CY536" i="3"/>
  <c r="CZ536" i="3"/>
  <c r="DB536" i="3" s="1"/>
  <c r="DA536" i="3"/>
  <c r="DC536" i="3"/>
  <c r="A537" i="3"/>
  <c r="Y537" i="3"/>
  <c r="CX537" i="3"/>
  <c r="CY537" i="3"/>
  <c r="CZ537" i="3"/>
  <c r="DB537" i="3" s="1"/>
  <c r="DA537" i="3"/>
  <c r="DC537" i="3"/>
  <c r="DG537" i="3"/>
  <c r="A538" i="3"/>
  <c r="Y538" i="3"/>
  <c r="CX538" i="3"/>
  <c r="CY538" i="3"/>
  <c r="CZ538" i="3"/>
  <c r="DA538" i="3"/>
  <c r="DB538" i="3"/>
  <c r="DC538" i="3"/>
  <c r="DG538" i="3"/>
  <c r="DI538" i="3"/>
  <c r="A539" i="3"/>
  <c r="Y539" i="3"/>
  <c r="CU539" i="3"/>
  <c r="CV539" i="3"/>
  <c r="CX539" i="3"/>
  <c r="CY539" i="3"/>
  <c r="CZ539" i="3"/>
  <c r="DB539" i="3" s="1"/>
  <c r="DA539" i="3"/>
  <c r="DC539" i="3"/>
  <c r="DH539" i="3"/>
  <c r="A540" i="3"/>
  <c r="Y540" i="3"/>
  <c r="CW540" i="3"/>
  <c r="CX540" i="3"/>
  <c r="CY540" i="3"/>
  <c r="CZ540" i="3"/>
  <c r="DA540" i="3"/>
  <c r="DB540" i="3"/>
  <c r="DC540" i="3"/>
  <c r="DF540" i="3"/>
  <c r="A541" i="3"/>
  <c r="Y541" i="3"/>
  <c r="CX541" i="3" s="1"/>
  <c r="CY541" i="3"/>
  <c r="CZ541" i="3"/>
  <c r="DA541" i="3"/>
  <c r="DB541" i="3"/>
  <c r="DC541" i="3"/>
  <c r="DF541" i="3"/>
  <c r="DJ541" i="3"/>
  <c r="A542" i="3"/>
  <c r="Y542" i="3"/>
  <c r="CX542" i="3"/>
  <c r="CY542" i="3"/>
  <c r="CZ542" i="3"/>
  <c r="DB542" i="3" s="1"/>
  <c r="DA542" i="3"/>
  <c r="DC542" i="3"/>
  <c r="DI542" i="3"/>
  <c r="A543" i="3"/>
  <c r="Y543" i="3"/>
  <c r="CX543" i="3" s="1"/>
  <c r="CY543" i="3"/>
  <c r="CZ543" i="3"/>
  <c r="DB543" i="3" s="1"/>
  <c r="DA543" i="3"/>
  <c r="DC543" i="3"/>
  <c r="A544" i="3"/>
  <c r="Y544" i="3"/>
  <c r="CX544" i="3"/>
  <c r="CY544" i="3"/>
  <c r="CZ544" i="3"/>
  <c r="DA544" i="3"/>
  <c r="DB544" i="3"/>
  <c r="DC544" i="3"/>
  <c r="DF544" i="3"/>
  <c r="DJ544" i="3" s="1"/>
  <c r="DG544" i="3"/>
  <c r="DH544" i="3"/>
  <c r="DI544" i="3"/>
  <c r="A545" i="3"/>
  <c r="Y545" i="3"/>
  <c r="CX545" i="3" s="1"/>
  <c r="CU545" i="3"/>
  <c r="CV545" i="3"/>
  <c r="CY545" i="3"/>
  <c r="CZ545" i="3"/>
  <c r="DB545" i="3" s="1"/>
  <c r="DA545" i="3"/>
  <c r="DC545" i="3"/>
  <c r="A546" i="3"/>
  <c r="Y546" i="3"/>
  <c r="CW546" i="3"/>
  <c r="CX546" i="3"/>
  <c r="CY546" i="3"/>
  <c r="CZ546" i="3"/>
  <c r="DB546" i="3" s="1"/>
  <c r="DA546" i="3"/>
  <c r="DC546" i="3"/>
  <c r="DH546" i="3"/>
  <c r="DI546" i="3"/>
  <c r="A547" i="3"/>
  <c r="Y547" i="3"/>
  <c r="CX547" i="3"/>
  <c r="CY547" i="3"/>
  <c r="CZ547" i="3"/>
  <c r="DB547" i="3" s="1"/>
  <c r="DA547" i="3"/>
  <c r="DC547" i="3"/>
  <c r="DH547" i="3"/>
  <c r="DI547" i="3"/>
  <c r="A548" i="3"/>
  <c r="Y548" i="3"/>
  <c r="CX548" i="3"/>
  <c r="CY548" i="3"/>
  <c r="CZ548" i="3"/>
  <c r="DB548" i="3" s="1"/>
  <c r="DA548" i="3"/>
  <c r="DC548" i="3"/>
  <c r="DI548" i="3"/>
  <c r="A549" i="3"/>
  <c r="Y549" i="3"/>
  <c r="CX549" i="3" s="1"/>
  <c r="CY549" i="3"/>
  <c r="CZ549" i="3"/>
  <c r="DB549" i="3" s="1"/>
  <c r="DA549" i="3"/>
  <c r="DC549" i="3"/>
  <c r="A550" i="3"/>
  <c r="Y550" i="3"/>
  <c r="CX550" i="3"/>
  <c r="CY550" i="3"/>
  <c r="CZ550" i="3"/>
  <c r="DA550" i="3"/>
  <c r="DB550" i="3"/>
  <c r="DC550" i="3"/>
  <c r="A551" i="3"/>
  <c r="Y551" i="3"/>
  <c r="CV551" i="3" s="1"/>
  <c r="CU551" i="3"/>
  <c r="CX551" i="3"/>
  <c r="CY551" i="3"/>
  <c r="CZ551" i="3"/>
  <c r="DA551" i="3"/>
  <c r="DB551" i="3"/>
  <c r="DC551" i="3"/>
  <c r="DH551" i="3"/>
  <c r="A552" i="3"/>
  <c r="Y552" i="3"/>
  <c r="CX552" i="3"/>
  <c r="CY552" i="3"/>
  <c r="CZ552" i="3"/>
  <c r="DB552" i="3" s="1"/>
  <c r="DA552" i="3"/>
  <c r="DC552" i="3"/>
  <c r="A553" i="3"/>
  <c r="Y553" i="3"/>
  <c r="CX553" i="3" s="1"/>
  <c r="CY553" i="3"/>
  <c r="CZ553" i="3"/>
  <c r="DB553" i="3" s="1"/>
  <c r="DA553" i="3"/>
  <c r="DC553" i="3"/>
  <c r="A554" i="3"/>
  <c r="Y554" i="3"/>
  <c r="CX554" i="3" s="1"/>
  <c r="CY554" i="3"/>
  <c r="CZ554" i="3"/>
  <c r="DA554" i="3"/>
  <c r="DB554" i="3"/>
  <c r="DC554" i="3"/>
  <c r="A555" i="3"/>
  <c r="Y555" i="3"/>
  <c r="CX555" i="3"/>
  <c r="CY555" i="3"/>
  <c r="CZ555" i="3"/>
  <c r="DA555" i="3"/>
  <c r="DB555" i="3"/>
  <c r="DC555" i="3"/>
  <c r="A556" i="3"/>
  <c r="Y556" i="3"/>
  <c r="CV556" i="3" s="1"/>
  <c r="CU556" i="3"/>
  <c r="CX556" i="3"/>
  <c r="CY556" i="3"/>
  <c r="CZ556" i="3"/>
  <c r="DB556" i="3" s="1"/>
  <c r="DA556" i="3"/>
  <c r="DC556" i="3"/>
  <c r="A557" i="3"/>
  <c r="Y557" i="3"/>
  <c r="CX557" i="3"/>
  <c r="CY557" i="3"/>
  <c r="CZ557" i="3"/>
  <c r="DA557" i="3"/>
  <c r="DB557" i="3"/>
  <c r="DC557" i="3"/>
  <c r="DF557" i="3"/>
  <c r="DJ557" i="3" s="1"/>
  <c r="A558" i="3"/>
  <c r="Y558" i="3"/>
  <c r="CX558" i="3"/>
  <c r="CY558" i="3"/>
  <c r="CZ558" i="3"/>
  <c r="DA558" i="3"/>
  <c r="DB558" i="3"/>
  <c r="DC558" i="3"/>
  <c r="DG558" i="3"/>
  <c r="A559" i="3"/>
  <c r="Y559" i="3"/>
  <c r="CX559" i="3" s="1"/>
  <c r="CY559" i="3"/>
  <c r="CZ559" i="3"/>
  <c r="DA559" i="3"/>
  <c r="DB559" i="3"/>
  <c r="DC559" i="3"/>
  <c r="A560" i="3"/>
  <c r="Y560" i="3"/>
  <c r="CX560" i="3" s="1"/>
  <c r="CY560" i="3"/>
  <c r="CZ560" i="3"/>
  <c r="DB560" i="3" s="1"/>
  <c r="DA560" i="3"/>
  <c r="DC560" i="3"/>
  <c r="DF560" i="3"/>
  <c r="DH560" i="3"/>
  <c r="DJ560" i="3"/>
  <c r="A561" i="3"/>
  <c r="Y561" i="3"/>
  <c r="CY561" i="3"/>
  <c r="CZ561" i="3"/>
  <c r="DA561" i="3"/>
  <c r="DB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X566" i="3" s="1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B576" i="3" s="1"/>
  <c r="DA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A579" i="3"/>
  <c r="DB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B588" i="3" s="1"/>
  <c r="DA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A599" i="3"/>
  <c r="DB599" i="3"/>
  <c r="DC599" i="3"/>
  <c r="A600" i="3"/>
  <c r="Y600" i="3"/>
  <c r="CX600" i="3"/>
  <c r="CY600" i="3"/>
  <c r="CZ600" i="3"/>
  <c r="DA600" i="3"/>
  <c r="DB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B602" i="3" s="1"/>
  <c r="DA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B608" i="3" s="1"/>
  <c r="DA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W611" i="3"/>
  <c r="CY611" i="3"/>
  <c r="CZ611" i="3"/>
  <c r="DA611" i="3"/>
  <c r="DB611" i="3"/>
  <c r="DC611" i="3"/>
  <c r="A612" i="3"/>
  <c r="Y612" i="3"/>
  <c r="CY612" i="3"/>
  <c r="CZ612" i="3"/>
  <c r="DB612" i="3" s="1"/>
  <c r="DA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A617" i="3"/>
  <c r="DB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B622" i="3" s="1"/>
  <c r="DA622" i="3"/>
  <c r="DC622" i="3"/>
  <c r="A623" i="3"/>
  <c r="Y623" i="3"/>
  <c r="CU623" i="3"/>
  <c r="CV623" i="3"/>
  <c r="CX623" i="3"/>
  <c r="CY623" i="3"/>
  <c r="CZ623" i="3"/>
  <c r="DA623" i="3"/>
  <c r="DB623" i="3"/>
  <c r="DC623" i="3"/>
  <c r="DH623" i="3"/>
  <c r="A624" i="3"/>
  <c r="Y624" i="3"/>
  <c r="CW624" i="3" s="1"/>
  <c r="CX624" i="3"/>
  <c r="CY624" i="3"/>
  <c r="CZ624" i="3"/>
  <c r="DB624" i="3" s="1"/>
  <c r="DA624" i="3"/>
  <c r="DC624" i="3"/>
  <c r="A625" i="3"/>
  <c r="Y625" i="3"/>
  <c r="CX625" i="3"/>
  <c r="CY625" i="3"/>
  <c r="CZ625" i="3"/>
  <c r="DA625" i="3"/>
  <c r="DB625" i="3"/>
  <c r="DC625" i="3"/>
  <c r="DF625" i="3"/>
  <c r="DJ625" i="3" s="1"/>
  <c r="A626" i="3"/>
  <c r="Y626" i="3"/>
  <c r="CX626" i="3"/>
  <c r="CY626" i="3"/>
  <c r="CZ626" i="3"/>
  <c r="DA626" i="3"/>
  <c r="DB626" i="3"/>
  <c r="DC626" i="3"/>
  <c r="DG626" i="3"/>
  <c r="A627" i="3"/>
  <c r="Y627" i="3"/>
  <c r="CX627" i="3"/>
  <c r="DH627" i="3" s="1"/>
  <c r="CY627" i="3"/>
  <c r="CZ627" i="3"/>
  <c r="DB627" i="3" s="1"/>
  <c r="DA627" i="3"/>
  <c r="DC627" i="3"/>
  <c r="DF627" i="3"/>
  <c r="DJ627" i="3" s="1"/>
  <c r="DG627" i="3"/>
  <c r="DI627" i="3"/>
  <c r="A628" i="3"/>
  <c r="Y628" i="3"/>
  <c r="CX628" i="3"/>
  <c r="CY628" i="3"/>
  <c r="CZ628" i="3"/>
  <c r="DB628" i="3" s="1"/>
  <c r="DA628" i="3"/>
  <c r="DC628" i="3"/>
  <c r="DI628" i="3"/>
  <c r="A629" i="3"/>
  <c r="Y629" i="3"/>
  <c r="CX629" i="3"/>
  <c r="CY629" i="3"/>
  <c r="CZ629" i="3"/>
  <c r="DB629" i="3" s="1"/>
  <c r="DA629" i="3"/>
  <c r="DC629" i="3"/>
  <c r="A630" i="3"/>
  <c r="Y630" i="3"/>
  <c r="CX630" i="3" s="1"/>
  <c r="CU630" i="3"/>
  <c r="CV630" i="3"/>
  <c r="CY630" i="3"/>
  <c r="CZ630" i="3"/>
  <c r="DB630" i="3" s="1"/>
  <c r="DA630" i="3"/>
  <c r="DC630" i="3"/>
  <c r="DH630" i="3"/>
  <c r="A631" i="3"/>
  <c r="Y631" i="3"/>
  <c r="CW631" i="3"/>
  <c r="CX631" i="3"/>
  <c r="CY631" i="3"/>
  <c r="CZ631" i="3"/>
  <c r="DB631" i="3" s="1"/>
  <c r="DA631" i="3"/>
  <c r="DC631" i="3"/>
  <c r="DI631" i="3"/>
  <c r="A632" i="3"/>
  <c r="Y632" i="3"/>
  <c r="CX632" i="3"/>
  <c r="CY632" i="3"/>
  <c r="CZ632" i="3"/>
  <c r="DB632" i="3" s="1"/>
  <c r="DA632" i="3"/>
  <c r="DC632" i="3"/>
  <c r="A633" i="3"/>
  <c r="Y633" i="3"/>
  <c r="CX633" i="3"/>
  <c r="CY633" i="3"/>
  <c r="CZ633" i="3"/>
  <c r="DB633" i="3" s="1"/>
  <c r="DA633" i="3"/>
  <c r="DC633" i="3"/>
  <c r="A634" i="3"/>
  <c r="Y634" i="3"/>
  <c r="CX634" i="3" s="1"/>
  <c r="CY634" i="3"/>
  <c r="CZ634" i="3"/>
  <c r="DA634" i="3"/>
  <c r="DB634" i="3"/>
  <c r="DC634" i="3"/>
  <c r="A635" i="3"/>
  <c r="Y635" i="3"/>
  <c r="CX635" i="3" s="1"/>
  <c r="CY635" i="3"/>
  <c r="CZ635" i="3"/>
  <c r="DB635" i="3" s="1"/>
  <c r="DA635" i="3"/>
  <c r="DC635" i="3"/>
  <c r="A636" i="3"/>
  <c r="Y636" i="3"/>
  <c r="CX636" i="3" s="1"/>
  <c r="CY636" i="3"/>
  <c r="CZ636" i="3"/>
  <c r="DB636" i="3" s="1"/>
  <c r="DA636" i="3"/>
  <c r="DC636" i="3"/>
  <c r="A637" i="3"/>
  <c r="Y637" i="3"/>
  <c r="CX637" i="3" s="1"/>
  <c r="CU637" i="3"/>
  <c r="CV637" i="3"/>
  <c r="CY637" i="3"/>
  <c r="CZ637" i="3"/>
  <c r="DA637" i="3"/>
  <c r="DB637" i="3"/>
  <c r="DC637" i="3"/>
  <c r="DF637" i="3"/>
  <c r="A638" i="3"/>
  <c r="Y638" i="3"/>
  <c r="CX638" i="3" s="1"/>
  <c r="CW638" i="3"/>
  <c r="CY638" i="3"/>
  <c r="CZ638" i="3"/>
  <c r="DB638" i="3" s="1"/>
  <c r="DA638" i="3"/>
  <c r="DC638" i="3"/>
  <c r="DF638" i="3"/>
  <c r="DG638" i="3"/>
  <c r="DH638" i="3"/>
  <c r="DI638" i="3"/>
  <c r="DJ638" i="3"/>
  <c r="A639" i="3"/>
  <c r="Y639" i="3"/>
  <c r="CX639" i="3"/>
  <c r="CY639" i="3"/>
  <c r="CZ639" i="3"/>
  <c r="DA639" i="3"/>
  <c r="DB639" i="3"/>
  <c r="DC639" i="3"/>
  <c r="DI639" i="3"/>
  <c r="A640" i="3"/>
  <c r="Y640" i="3"/>
  <c r="CX640" i="3"/>
  <c r="CY640" i="3"/>
  <c r="CZ640" i="3"/>
  <c r="DA640" i="3"/>
  <c r="DB640" i="3"/>
  <c r="DC640" i="3"/>
  <c r="A641" i="3"/>
  <c r="Y641" i="3"/>
  <c r="CX641" i="3" s="1"/>
  <c r="CY641" i="3"/>
  <c r="CZ641" i="3"/>
  <c r="DB641" i="3" s="1"/>
  <c r="DA641" i="3"/>
  <c r="DC641" i="3"/>
  <c r="A642" i="3"/>
  <c r="Y642" i="3"/>
  <c r="CX642" i="3"/>
  <c r="CY642" i="3"/>
  <c r="CZ642" i="3"/>
  <c r="DA642" i="3"/>
  <c r="DB642" i="3"/>
  <c r="DC642" i="3"/>
  <c r="DF642" i="3"/>
  <c r="DJ642" i="3" s="1"/>
  <c r="DG642" i="3"/>
  <c r="A643" i="3"/>
  <c r="Y643" i="3"/>
  <c r="CX643" i="3" s="1"/>
  <c r="CY643" i="3"/>
  <c r="CZ643" i="3"/>
  <c r="DA643" i="3"/>
  <c r="DB643" i="3"/>
  <c r="DC643" i="3"/>
  <c r="DH643" i="3"/>
  <c r="DI643" i="3"/>
  <c r="A644" i="3"/>
  <c r="Y644" i="3"/>
  <c r="CX644" i="3" s="1"/>
  <c r="CY644" i="3"/>
  <c r="CZ644" i="3"/>
  <c r="DA644" i="3"/>
  <c r="DB644" i="3"/>
  <c r="DC644" i="3"/>
  <c r="A645" i="3"/>
  <c r="Y645" i="3"/>
  <c r="CX645" i="3" s="1"/>
  <c r="CY645" i="3"/>
  <c r="CZ645" i="3"/>
  <c r="DA645" i="3"/>
  <c r="DB645" i="3"/>
  <c r="DC645" i="3"/>
  <c r="A646" i="3"/>
  <c r="Y646" i="3"/>
  <c r="CU646" i="3"/>
  <c r="CV646" i="3"/>
  <c r="CX646" i="3"/>
  <c r="CY646" i="3"/>
  <c r="CZ646" i="3"/>
  <c r="DA646" i="3"/>
  <c r="DB646" i="3"/>
  <c r="DC646" i="3"/>
  <c r="A647" i="3"/>
  <c r="Y647" i="3"/>
  <c r="CX647" i="3" s="1"/>
  <c r="CW647" i="3"/>
  <c r="CY647" i="3"/>
  <c r="CZ647" i="3"/>
  <c r="DA647" i="3"/>
  <c r="DB647" i="3"/>
  <c r="DC647" i="3"/>
  <c r="A648" i="3"/>
  <c r="Y648" i="3"/>
  <c r="CX648" i="3"/>
  <c r="CY648" i="3"/>
  <c r="CZ648" i="3"/>
  <c r="DB648" i="3" s="1"/>
  <c r="DA648" i="3"/>
  <c r="DC648" i="3"/>
  <c r="DG648" i="3"/>
  <c r="A649" i="3"/>
  <c r="Y649" i="3"/>
  <c r="CX649" i="3"/>
  <c r="CY649" i="3"/>
  <c r="CZ649" i="3"/>
  <c r="DA649" i="3"/>
  <c r="DB649" i="3"/>
  <c r="DC649" i="3"/>
  <c r="A650" i="3"/>
  <c r="Y650" i="3"/>
  <c r="CX650" i="3"/>
  <c r="CY650" i="3"/>
  <c r="CZ650" i="3"/>
  <c r="DA650" i="3"/>
  <c r="DB650" i="3"/>
  <c r="DC650" i="3"/>
  <c r="A651" i="3"/>
  <c r="Y651" i="3"/>
  <c r="CX651" i="3"/>
  <c r="CY651" i="3"/>
  <c r="CZ651" i="3"/>
  <c r="DA651" i="3"/>
  <c r="DB651" i="3"/>
  <c r="DC651" i="3"/>
  <c r="DF651" i="3"/>
  <c r="DJ651" i="3" s="1"/>
  <c r="A652" i="3"/>
  <c r="Y652" i="3"/>
  <c r="CX652" i="3"/>
  <c r="CY652" i="3"/>
  <c r="CZ652" i="3"/>
  <c r="DA652" i="3"/>
  <c r="DB652" i="3"/>
  <c r="DC652" i="3"/>
  <c r="DF652" i="3"/>
  <c r="DJ652" i="3" s="1"/>
  <c r="A653" i="3"/>
  <c r="Y653" i="3"/>
  <c r="CX653" i="3"/>
  <c r="CY653" i="3"/>
  <c r="CZ653" i="3"/>
  <c r="DA653" i="3"/>
  <c r="DB653" i="3"/>
  <c r="DC653" i="3"/>
  <c r="A654" i="3"/>
  <c r="Y654" i="3"/>
  <c r="CX654" i="3"/>
  <c r="CY654" i="3"/>
  <c r="CZ654" i="3"/>
  <c r="DA654" i="3"/>
  <c r="DB654" i="3"/>
  <c r="DC654" i="3"/>
  <c r="A655" i="3"/>
  <c r="Y655" i="3"/>
  <c r="CU655" i="3"/>
  <c r="CY655" i="3"/>
  <c r="CZ655" i="3"/>
  <c r="DA655" i="3"/>
  <c r="DB655" i="3"/>
  <c r="DC655" i="3"/>
  <c r="A656" i="3"/>
  <c r="Y656" i="3"/>
  <c r="CX656" i="3" s="1"/>
  <c r="CW656" i="3"/>
  <c r="CY656" i="3"/>
  <c r="CZ656" i="3"/>
  <c r="DA656" i="3"/>
  <c r="DB656" i="3"/>
  <c r="DC656" i="3"/>
  <c r="DF656" i="3"/>
  <c r="DG656" i="3"/>
  <c r="DH656" i="3"/>
  <c r="DI656" i="3"/>
  <c r="DJ656" i="3"/>
  <c r="A657" i="3"/>
  <c r="Y657" i="3"/>
  <c r="CW657" i="3"/>
  <c r="CX657" i="3"/>
  <c r="DI657" i="3" s="1"/>
  <c r="CY657" i="3"/>
  <c r="CZ657" i="3"/>
  <c r="DB657" i="3" s="1"/>
  <c r="DA657" i="3"/>
  <c r="DC657" i="3"/>
  <c r="DF657" i="3"/>
  <c r="DG657" i="3"/>
  <c r="DJ657" i="3" s="1"/>
  <c r="DH657" i="3"/>
  <c r="A658" i="3"/>
  <c r="Y658" i="3"/>
  <c r="CW658" i="3" s="1"/>
  <c r="CX658" i="3"/>
  <c r="CY658" i="3"/>
  <c r="CZ658" i="3"/>
  <c r="DA658" i="3"/>
  <c r="DB658" i="3"/>
  <c r="DC658" i="3"/>
  <c r="DF658" i="3"/>
  <c r="DG658" i="3"/>
  <c r="DJ658" i="3"/>
  <c r="A659" i="3"/>
  <c r="Y659" i="3"/>
  <c r="CW659" i="3" s="1"/>
  <c r="CX659" i="3"/>
  <c r="CY659" i="3"/>
  <c r="CZ659" i="3"/>
  <c r="DA659" i="3"/>
  <c r="DB659" i="3"/>
  <c r="DC659" i="3"/>
  <c r="A660" i="3"/>
  <c r="Y660" i="3"/>
  <c r="CX660" i="3" s="1"/>
  <c r="CY660" i="3"/>
  <c r="CZ660" i="3"/>
  <c r="DB660" i="3" s="1"/>
  <c r="DA660" i="3"/>
  <c r="DC660" i="3"/>
  <c r="DF660" i="3"/>
  <c r="DJ660" i="3" s="1"/>
  <c r="A661" i="3"/>
  <c r="Y661" i="3"/>
  <c r="CX661" i="3" s="1"/>
  <c r="CY661" i="3"/>
  <c r="CZ661" i="3"/>
  <c r="DB661" i="3" s="1"/>
  <c r="DA661" i="3"/>
  <c r="DC661" i="3"/>
  <c r="DI661" i="3"/>
  <c r="A662" i="3"/>
  <c r="Y662" i="3"/>
  <c r="CX662" i="3"/>
  <c r="DF662" i="3" s="1"/>
  <c r="CY662" i="3"/>
  <c r="CZ662" i="3"/>
  <c r="DA662" i="3"/>
  <c r="DB662" i="3"/>
  <c r="DC662" i="3"/>
  <c r="DG662" i="3"/>
  <c r="DH662" i="3"/>
  <c r="DI662" i="3"/>
  <c r="DJ662" i="3"/>
  <c r="A663" i="3"/>
  <c r="Y663" i="3"/>
  <c r="CX663" i="3"/>
  <c r="CY663" i="3"/>
  <c r="CZ663" i="3"/>
  <c r="DA663" i="3"/>
  <c r="DB663" i="3"/>
  <c r="DC663" i="3"/>
  <c r="DF663" i="3"/>
  <c r="DG663" i="3"/>
  <c r="DH663" i="3"/>
  <c r="DI663" i="3"/>
  <c r="DJ663" i="3"/>
  <c r="A664" i="3"/>
  <c r="Y664" i="3"/>
  <c r="CV664" i="3" s="1"/>
  <c r="CU664" i="3"/>
  <c r="CX664" i="3"/>
  <c r="DI664" i="3" s="1"/>
  <c r="DJ664" i="3" s="1"/>
  <c r="CY664" i="3"/>
  <c r="CZ664" i="3"/>
  <c r="DB664" i="3" s="1"/>
  <c r="DA664" i="3"/>
  <c r="DC664" i="3"/>
  <c r="DF664" i="3"/>
  <c r="DG664" i="3"/>
  <c r="DH664" i="3"/>
  <c r="A665" i="3"/>
  <c r="Y665" i="3"/>
  <c r="CY665" i="3"/>
  <c r="CZ665" i="3"/>
  <c r="DB665" i="3" s="1"/>
  <c r="DA665" i="3"/>
  <c r="DC665" i="3"/>
  <c r="A666" i="3"/>
  <c r="Y666" i="3"/>
  <c r="CX666" i="3" s="1"/>
  <c r="CY666" i="3"/>
  <c r="CZ666" i="3"/>
  <c r="DB666" i="3" s="1"/>
  <c r="DA666" i="3"/>
  <c r="DC666" i="3"/>
  <c r="A667" i="3"/>
  <c r="Y667" i="3"/>
  <c r="CW667" i="3" s="1"/>
  <c r="CX667" i="3"/>
  <c r="CY667" i="3"/>
  <c r="CZ667" i="3"/>
  <c r="DB667" i="3" s="1"/>
  <c r="DA667" i="3"/>
  <c r="DC667" i="3"/>
  <c r="DF667" i="3"/>
  <c r="A668" i="3"/>
  <c r="Y668" i="3"/>
  <c r="CX668" i="3" s="1"/>
  <c r="CW668" i="3"/>
  <c r="CY668" i="3"/>
  <c r="CZ668" i="3"/>
  <c r="DA668" i="3"/>
  <c r="DB668" i="3"/>
  <c r="DC668" i="3"/>
  <c r="DH668" i="3"/>
  <c r="A669" i="3"/>
  <c r="Y669" i="3"/>
  <c r="CX669" i="3" s="1"/>
  <c r="CY669" i="3"/>
  <c r="CZ669" i="3"/>
  <c r="DA669" i="3"/>
  <c r="DB669" i="3"/>
  <c r="DC669" i="3"/>
  <c r="DI669" i="3"/>
  <c r="A670" i="3"/>
  <c r="Y670" i="3"/>
  <c r="CX670" i="3"/>
  <c r="CY670" i="3"/>
  <c r="CZ670" i="3"/>
  <c r="DB670" i="3" s="1"/>
  <c r="DA670" i="3"/>
  <c r="DC670" i="3"/>
  <c r="A671" i="3"/>
  <c r="Y671" i="3"/>
  <c r="CX671" i="3" s="1"/>
  <c r="CY671" i="3"/>
  <c r="CZ671" i="3"/>
  <c r="DA671" i="3"/>
  <c r="DB671" i="3"/>
  <c r="DC671" i="3"/>
  <c r="A672" i="3"/>
  <c r="Y672" i="3"/>
  <c r="CX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B675" i="3" s="1"/>
  <c r="DA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U683" i="3"/>
  <c r="CY683" i="3"/>
  <c r="CZ683" i="3"/>
  <c r="DB683" i="3" s="1"/>
  <c r="DA683" i="3"/>
  <c r="DC683" i="3"/>
  <c r="A684" i="3"/>
  <c r="Y684" i="3"/>
  <c r="CW684" i="3"/>
  <c r="CX684" i="3"/>
  <c r="DH684" i="3" s="1"/>
  <c r="CY684" i="3"/>
  <c r="CZ684" i="3"/>
  <c r="DB684" i="3" s="1"/>
  <c r="DA684" i="3"/>
  <c r="DC684" i="3"/>
  <c r="DF684" i="3"/>
  <c r="DG684" i="3"/>
  <c r="DI684" i="3"/>
  <c r="DJ684" i="3"/>
  <c r="A685" i="3"/>
  <c r="Y685" i="3"/>
  <c r="CW685" i="3"/>
  <c r="CX685" i="3"/>
  <c r="DF685" i="3" s="1"/>
  <c r="CY685" i="3"/>
  <c r="CZ685" i="3"/>
  <c r="DA685" i="3"/>
  <c r="DB685" i="3"/>
  <c r="DC685" i="3"/>
  <c r="DG685" i="3"/>
  <c r="DH685" i="3"/>
  <c r="DI685" i="3"/>
  <c r="DJ685" i="3"/>
  <c r="A686" i="3"/>
  <c r="Y686" i="3"/>
  <c r="CX686" i="3" s="1"/>
  <c r="CY686" i="3"/>
  <c r="CZ686" i="3"/>
  <c r="DA686" i="3"/>
  <c r="DB686" i="3"/>
  <c r="DC686" i="3"/>
  <c r="DF686" i="3"/>
  <c r="DG686" i="3"/>
  <c r="DJ686" i="3" s="1"/>
  <c r="DH686" i="3"/>
  <c r="DI686" i="3"/>
  <c r="A687" i="3"/>
  <c r="Y687" i="3"/>
  <c r="CW687" i="3"/>
  <c r="CX687" i="3"/>
  <c r="CY687" i="3"/>
  <c r="CZ687" i="3"/>
  <c r="DB687" i="3" s="1"/>
  <c r="DA687" i="3"/>
  <c r="DC687" i="3"/>
  <c r="A688" i="3"/>
  <c r="Y688" i="3"/>
  <c r="CW688" i="3"/>
  <c r="CX688" i="3"/>
  <c r="CY688" i="3"/>
  <c r="CZ688" i="3"/>
  <c r="DA688" i="3"/>
  <c r="DB688" i="3"/>
  <c r="DC688" i="3"/>
  <c r="A689" i="3"/>
  <c r="Y689" i="3"/>
  <c r="CX689" i="3" s="1"/>
  <c r="CY689" i="3"/>
  <c r="CZ689" i="3"/>
  <c r="DA689" i="3"/>
  <c r="DB689" i="3"/>
  <c r="DC689" i="3"/>
  <c r="DF689" i="3"/>
  <c r="DJ689" i="3" s="1"/>
  <c r="A690" i="3"/>
  <c r="Y690" i="3"/>
  <c r="CX690" i="3"/>
  <c r="CY690" i="3"/>
  <c r="CZ690" i="3"/>
  <c r="DA690" i="3"/>
  <c r="DB690" i="3"/>
  <c r="DC690" i="3"/>
  <c r="DG690" i="3"/>
  <c r="A691" i="3"/>
  <c r="Y691" i="3"/>
  <c r="CX691" i="3" s="1"/>
  <c r="CY691" i="3"/>
  <c r="CZ691" i="3"/>
  <c r="DA691" i="3"/>
  <c r="DB691" i="3"/>
  <c r="DC691" i="3"/>
  <c r="A692" i="3"/>
  <c r="Y692" i="3"/>
  <c r="CX692" i="3"/>
  <c r="CY692" i="3"/>
  <c r="CZ692" i="3"/>
  <c r="DB692" i="3" s="1"/>
  <c r="DA692" i="3"/>
  <c r="DC692" i="3"/>
  <c r="A693" i="3"/>
  <c r="Y693" i="3"/>
  <c r="CX693" i="3" s="1"/>
  <c r="CY693" i="3"/>
  <c r="CZ693" i="3"/>
  <c r="DA693" i="3"/>
  <c r="DB693" i="3"/>
  <c r="DC693" i="3"/>
  <c r="DI693" i="3"/>
  <c r="A694" i="3"/>
  <c r="Y694" i="3"/>
  <c r="CX694" i="3" s="1"/>
  <c r="CY694" i="3"/>
  <c r="CZ694" i="3"/>
  <c r="DA694" i="3"/>
  <c r="DB694" i="3"/>
  <c r="DC694" i="3"/>
  <c r="DI694" i="3"/>
  <c r="A695" i="3"/>
  <c r="Y695" i="3"/>
  <c r="CV695" i="3" s="1"/>
  <c r="CU695" i="3"/>
  <c r="CX695" i="3"/>
  <c r="DF695" i="3" s="1"/>
  <c r="CY695" i="3"/>
  <c r="CZ695" i="3"/>
  <c r="DB695" i="3" s="1"/>
  <c r="DA695" i="3"/>
  <c r="DC695" i="3"/>
  <c r="DG695" i="3"/>
  <c r="DH695" i="3"/>
  <c r="DI695" i="3"/>
  <c r="DJ695" i="3" s="1"/>
  <c r="A696" i="3"/>
  <c r="Y696" i="3"/>
  <c r="CX696" i="3" s="1"/>
  <c r="CW696" i="3"/>
  <c r="CY696" i="3"/>
  <c r="CZ696" i="3"/>
  <c r="DB696" i="3" s="1"/>
  <c r="DA696" i="3"/>
  <c r="DC696" i="3"/>
  <c r="DF696" i="3"/>
  <c r="DG696" i="3"/>
  <c r="DJ696" i="3" s="1"/>
  <c r="A697" i="3"/>
  <c r="Y697" i="3"/>
  <c r="CW697" i="3" s="1"/>
  <c r="CX697" i="3"/>
  <c r="CY697" i="3"/>
  <c r="CZ697" i="3"/>
  <c r="DB697" i="3" s="1"/>
  <c r="DA697" i="3"/>
  <c r="DC697" i="3"/>
  <c r="DF697" i="3"/>
  <c r="DI697" i="3"/>
  <c r="A698" i="3"/>
  <c r="Y698" i="3"/>
  <c r="CX698" i="3" s="1"/>
  <c r="DF698" i="3" s="1"/>
  <c r="CW698" i="3"/>
  <c r="CY698" i="3"/>
  <c r="CZ698" i="3"/>
  <c r="DB698" i="3" s="1"/>
  <c r="DA698" i="3"/>
  <c r="DC698" i="3"/>
  <c r="DG698" i="3"/>
  <c r="DH698" i="3"/>
  <c r="DI698" i="3"/>
  <c r="DJ698" i="3"/>
  <c r="A699" i="3"/>
  <c r="Y699" i="3"/>
  <c r="CX699" i="3" s="1"/>
  <c r="DF699" i="3" s="1"/>
  <c r="CW699" i="3"/>
  <c r="CY699" i="3"/>
  <c r="CZ699" i="3"/>
  <c r="DB699" i="3" s="1"/>
  <c r="DA699" i="3"/>
  <c r="DC699" i="3"/>
  <c r="DG699" i="3"/>
  <c r="DH699" i="3"/>
  <c r="DI699" i="3"/>
  <c r="DJ699" i="3"/>
  <c r="A700" i="3"/>
  <c r="Y700" i="3"/>
  <c r="CW700" i="3" s="1"/>
  <c r="CX700" i="3"/>
  <c r="DI700" i="3" s="1"/>
  <c r="CY700" i="3"/>
  <c r="CZ700" i="3"/>
  <c r="DA700" i="3"/>
  <c r="DB700" i="3"/>
  <c r="DC700" i="3"/>
  <c r="DF700" i="3"/>
  <c r="DG700" i="3"/>
  <c r="DJ700" i="3" s="1"/>
  <c r="DH700" i="3"/>
  <c r="A701" i="3"/>
  <c r="Y701" i="3"/>
  <c r="CX701" i="3" s="1"/>
  <c r="DI701" i="3" s="1"/>
  <c r="CY701" i="3"/>
  <c r="CZ701" i="3"/>
  <c r="DA701" i="3"/>
  <c r="DB701" i="3"/>
  <c r="DC701" i="3"/>
  <c r="DF701" i="3"/>
  <c r="DJ701" i="3" s="1"/>
  <c r="DG701" i="3"/>
  <c r="DH701" i="3"/>
  <c r="A702" i="3"/>
  <c r="Y702" i="3"/>
  <c r="CX702" i="3"/>
  <c r="CY702" i="3"/>
  <c r="CZ702" i="3"/>
  <c r="DA702" i="3"/>
  <c r="DB702" i="3"/>
  <c r="DC702" i="3"/>
  <c r="DF702" i="3"/>
  <c r="DJ702" i="3" s="1"/>
  <c r="DG702" i="3"/>
  <c r="DH702" i="3"/>
  <c r="DI702" i="3"/>
  <c r="A703" i="3"/>
  <c r="Y703" i="3"/>
  <c r="CX703" i="3" s="1"/>
  <c r="CY703" i="3"/>
  <c r="CZ703" i="3"/>
  <c r="DA703" i="3"/>
  <c r="DB703" i="3"/>
  <c r="DC703" i="3"/>
  <c r="DF703" i="3"/>
  <c r="DJ703" i="3" s="1"/>
  <c r="DG703" i="3"/>
  <c r="DH703" i="3"/>
  <c r="DI703" i="3"/>
  <c r="A704" i="3"/>
  <c r="Y704" i="3"/>
  <c r="CX704" i="3" s="1"/>
  <c r="DI704" i="3" s="1"/>
  <c r="CY704" i="3"/>
  <c r="CZ704" i="3"/>
  <c r="DA704" i="3"/>
  <c r="DB704" i="3"/>
  <c r="DC704" i="3"/>
  <c r="DF704" i="3"/>
  <c r="DJ704" i="3" s="1"/>
  <c r="DG704" i="3"/>
  <c r="DH704" i="3"/>
  <c r="A705" i="3"/>
  <c r="Y705" i="3"/>
  <c r="CX705" i="3" s="1"/>
  <c r="DH705" i="3" s="1"/>
  <c r="CY705" i="3"/>
  <c r="CZ705" i="3"/>
  <c r="DA705" i="3"/>
  <c r="DB705" i="3"/>
  <c r="DC705" i="3"/>
  <c r="DF705" i="3"/>
  <c r="DJ705" i="3" s="1"/>
  <c r="DG705" i="3"/>
  <c r="DI705" i="3"/>
  <c r="A706" i="3"/>
  <c r="Y706" i="3"/>
  <c r="CX706" i="3" s="1"/>
  <c r="CY706" i="3"/>
  <c r="CZ706" i="3"/>
  <c r="DB706" i="3" s="1"/>
  <c r="DA706" i="3"/>
  <c r="DC706" i="3"/>
  <c r="DH706" i="3"/>
  <c r="DI706" i="3"/>
  <c r="A707" i="3"/>
  <c r="Y707" i="3"/>
  <c r="CU707" i="3"/>
  <c r="CY707" i="3"/>
  <c r="CZ707" i="3"/>
  <c r="DB707" i="3" s="1"/>
  <c r="DA707" i="3"/>
  <c r="DC707" i="3"/>
  <c r="A708" i="3"/>
  <c r="Y708" i="3"/>
  <c r="CX708" i="3" s="1"/>
  <c r="DI708" i="3" s="1"/>
  <c r="CW708" i="3"/>
  <c r="CY708" i="3"/>
  <c r="CZ708" i="3"/>
  <c r="DA708" i="3"/>
  <c r="DB708" i="3"/>
  <c r="DC708" i="3"/>
  <c r="DF708" i="3"/>
  <c r="DG708" i="3"/>
  <c r="DH708" i="3"/>
  <c r="DJ708" i="3"/>
  <c r="A709" i="3"/>
  <c r="Y709" i="3"/>
  <c r="CY709" i="3"/>
  <c r="CZ709" i="3"/>
  <c r="DA709" i="3"/>
  <c r="DB709" i="3"/>
  <c r="DC709" i="3"/>
  <c r="A710" i="3"/>
  <c r="Y710" i="3"/>
  <c r="CW710" i="3"/>
  <c r="CX710" i="3"/>
  <c r="DF710" i="3" s="1"/>
  <c r="CY710" i="3"/>
  <c r="CZ710" i="3"/>
  <c r="DB710" i="3" s="1"/>
  <c r="DA710" i="3"/>
  <c r="DC710" i="3"/>
  <c r="DG710" i="3"/>
  <c r="DJ710" i="3" s="1"/>
  <c r="DH710" i="3"/>
  <c r="DI710" i="3"/>
  <c r="A711" i="3"/>
  <c r="Y711" i="3"/>
  <c r="CY711" i="3"/>
  <c r="CZ711" i="3"/>
  <c r="DB711" i="3" s="1"/>
  <c r="DA711" i="3"/>
  <c r="DC711" i="3"/>
  <c r="A712" i="3"/>
  <c r="Y712" i="3"/>
  <c r="CX712" i="3"/>
  <c r="DG712" i="3" s="1"/>
  <c r="CY712" i="3"/>
  <c r="CZ712" i="3"/>
  <c r="DB712" i="3" s="1"/>
  <c r="DA712" i="3"/>
  <c r="DC712" i="3"/>
  <c r="DF712" i="3"/>
  <c r="DH712" i="3"/>
  <c r="DI712" i="3"/>
  <c r="DJ712" i="3"/>
  <c r="A713" i="3"/>
  <c r="Y713" i="3"/>
  <c r="CX713" i="3"/>
  <c r="DF713" i="3" s="1"/>
  <c r="CY713" i="3"/>
  <c r="CZ713" i="3"/>
  <c r="DB713" i="3" s="1"/>
  <c r="DA713" i="3"/>
  <c r="DC713" i="3"/>
  <c r="DG713" i="3"/>
  <c r="DH713" i="3"/>
  <c r="DI713" i="3"/>
  <c r="DJ713" i="3"/>
  <c r="A714" i="3"/>
  <c r="Y714" i="3"/>
  <c r="CX714" i="3"/>
  <c r="CY714" i="3"/>
  <c r="CZ714" i="3"/>
  <c r="DB714" i="3" s="1"/>
  <c r="DA714" i="3"/>
  <c r="DC714" i="3"/>
  <c r="DF714" i="3"/>
  <c r="DG714" i="3"/>
  <c r="DH714" i="3"/>
  <c r="DI714" i="3"/>
  <c r="DJ714" i="3"/>
  <c r="A715" i="3"/>
  <c r="Y715" i="3"/>
  <c r="CU715" i="3"/>
  <c r="CV715" i="3"/>
  <c r="CX715" i="3"/>
  <c r="CY715" i="3"/>
  <c r="CZ715" i="3"/>
  <c r="DA715" i="3"/>
  <c r="DB715" i="3"/>
  <c r="DC715" i="3"/>
  <c r="A716" i="3"/>
  <c r="Y716" i="3"/>
  <c r="CX716" i="3" s="1"/>
  <c r="CW716" i="3"/>
  <c r="CY716" i="3"/>
  <c r="CZ716" i="3"/>
  <c r="DB716" i="3" s="1"/>
  <c r="DA716" i="3"/>
  <c r="DC716" i="3"/>
  <c r="DF716" i="3"/>
  <c r="A717" i="3"/>
  <c r="Y717" i="3"/>
  <c r="CW717" i="3"/>
  <c r="CX717" i="3"/>
  <c r="CY717" i="3"/>
  <c r="CZ717" i="3"/>
  <c r="DB717" i="3" s="1"/>
  <c r="DA717" i="3"/>
  <c r="DC717" i="3"/>
  <c r="DI717" i="3"/>
  <c r="A718" i="3"/>
  <c r="Y718" i="3"/>
  <c r="CW718" i="3"/>
  <c r="CX718" i="3"/>
  <c r="CY718" i="3"/>
  <c r="CZ718" i="3"/>
  <c r="DB718" i="3" s="1"/>
  <c r="DA718" i="3"/>
  <c r="DC718" i="3"/>
  <c r="A719" i="3"/>
  <c r="Y719" i="3"/>
  <c r="CX719" i="3" s="1"/>
  <c r="CW719" i="3"/>
  <c r="CY719" i="3"/>
  <c r="CZ719" i="3"/>
  <c r="DB719" i="3" s="1"/>
  <c r="DA719" i="3"/>
  <c r="DC719" i="3"/>
  <c r="A720" i="3"/>
  <c r="Y720" i="3"/>
  <c r="CX720" i="3"/>
  <c r="CY720" i="3"/>
  <c r="CZ720" i="3"/>
  <c r="DB720" i="3" s="1"/>
  <c r="DA720" i="3"/>
  <c r="DC720" i="3"/>
  <c r="DH720" i="3"/>
  <c r="A721" i="3"/>
  <c r="Y721" i="3"/>
  <c r="CX721" i="3" s="1"/>
  <c r="CY721" i="3"/>
  <c r="CZ721" i="3"/>
  <c r="DB721" i="3" s="1"/>
  <c r="DA721" i="3"/>
  <c r="DC721" i="3"/>
  <c r="DH721" i="3"/>
  <c r="A722" i="3"/>
  <c r="Y722" i="3"/>
  <c r="CX722" i="3" s="1"/>
  <c r="CY722" i="3"/>
  <c r="CZ722" i="3"/>
  <c r="DA722" i="3"/>
  <c r="DB722" i="3"/>
  <c r="DC722" i="3"/>
  <c r="DI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B725" i="3" s="1"/>
  <c r="DA725" i="3"/>
  <c r="DC725" i="3"/>
  <c r="A726" i="3"/>
  <c r="Y726" i="3"/>
  <c r="CY726" i="3"/>
  <c r="CZ726" i="3"/>
  <c r="DA726" i="3"/>
  <c r="DB726" i="3"/>
  <c r="DC726" i="3"/>
  <c r="A727" i="3"/>
  <c r="Y727" i="3"/>
  <c r="CY727" i="3"/>
  <c r="CZ727" i="3"/>
  <c r="DA727" i="3"/>
  <c r="DB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A731" i="3"/>
  <c r="DB731" i="3"/>
  <c r="DC731" i="3"/>
  <c r="A732" i="3"/>
  <c r="Y732" i="3"/>
  <c r="CY732" i="3"/>
  <c r="CZ732" i="3"/>
  <c r="DA732" i="3"/>
  <c r="DB732" i="3"/>
  <c r="DC732" i="3"/>
  <c r="A733" i="3"/>
  <c r="Y733" i="3"/>
  <c r="CY733" i="3"/>
  <c r="CZ733" i="3"/>
  <c r="DB733" i="3" s="1"/>
  <c r="DA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B736" i="3" s="1"/>
  <c r="DA736" i="3"/>
  <c r="DC736" i="3"/>
  <c r="A737" i="3"/>
  <c r="Y737" i="3"/>
  <c r="CX737" i="3" s="1"/>
  <c r="CY737" i="3"/>
  <c r="CZ737" i="3"/>
  <c r="DA737" i="3"/>
  <c r="DB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A740" i="3"/>
  <c r="DB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B742" i="3" s="1"/>
  <c r="DA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A744" i="3"/>
  <c r="DB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A746" i="3"/>
  <c r="DB746" i="3"/>
  <c r="DC746" i="3"/>
  <c r="A747" i="3"/>
  <c r="Y747" i="3"/>
  <c r="CY747" i="3"/>
  <c r="CZ747" i="3"/>
  <c r="DA747" i="3"/>
  <c r="DB747" i="3"/>
  <c r="DC747" i="3"/>
  <c r="A748" i="3"/>
  <c r="Y748" i="3"/>
  <c r="CX748" i="3" s="1"/>
  <c r="CY748" i="3"/>
  <c r="CZ748" i="3"/>
  <c r="DB748" i="3" s="1"/>
  <c r="DA748" i="3"/>
  <c r="DC748" i="3"/>
  <c r="A749" i="3"/>
  <c r="Y749" i="3"/>
  <c r="CY749" i="3"/>
  <c r="CZ749" i="3"/>
  <c r="DB749" i="3" s="1"/>
  <c r="DA749" i="3"/>
  <c r="DC749" i="3"/>
  <c r="A750" i="3"/>
  <c r="Y750" i="3"/>
  <c r="CX750" i="3"/>
  <c r="CY750" i="3"/>
  <c r="CZ750" i="3"/>
  <c r="DB750" i="3" s="1"/>
  <c r="DA750" i="3"/>
  <c r="DC750" i="3"/>
  <c r="A751" i="3"/>
  <c r="Y751" i="3"/>
  <c r="CY751" i="3"/>
  <c r="CZ751" i="3"/>
  <c r="DA751" i="3"/>
  <c r="DB751" i="3"/>
  <c r="DC751" i="3"/>
  <c r="A752" i="3"/>
  <c r="Y752" i="3"/>
  <c r="CV752" i="3"/>
  <c r="CY752" i="3"/>
  <c r="CZ752" i="3"/>
  <c r="DA752" i="3"/>
  <c r="DB752" i="3"/>
  <c r="DC752" i="3"/>
  <c r="A753" i="3"/>
  <c r="Y753" i="3"/>
  <c r="CY753" i="3"/>
  <c r="CZ753" i="3"/>
  <c r="DB753" i="3" s="1"/>
  <c r="DA753" i="3"/>
  <c r="DC753" i="3"/>
  <c r="A754" i="3"/>
  <c r="Y754" i="3"/>
  <c r="CY754" i="3"/>
  <c r="CZ754" i="3"/>
  <c r="DB754" i="3" s="1"/>
  <c r="DA754" i="3"/>
  <c r="DC754" i="3"/>
  <c r="A755" i="3"/>
  <c r="Y755" i="3"/>
  <c r="CY755" i="3"/>
  <c r="CZ755" i="3"/>
  <c r="DB755" i="3" s="1"/>
  <c r="DA755" i="3"/>
  <c r="DC755" i="3"/>
  <c r="A756" i="3"/>
  <c r="Y756" i="3"/>
  <c r="CY756" i="3"/>
  <c r="CZ756" i="3"/>
  <c r="DA756" i="3"/>
  <c r="DB756" i="3"/>
  <c r="DC756" i="3"/>
  <c r="A757" i="3"/>
  <c r="Y757" i="3"/>
  <c r="CY757" i="3"/>
  <c r="CZ757" i="3"/>
  <c r="DA757" i="3"/>
  <c r="DB757" i="3"/>
  <c r="DC757" i="3"/>
  <c r="A758" i="3"/>
  <c r="Y758" i="3"/>
  <c r="CY758" i="3"/>
  <c r="CZ758" i="3"/>
  <c r="DA758" i="3"/>
  <c r="DB758" i="3"/>
  <c r="DC758" i="3"/>
  <c r="A759" i="3"/>
  <c r="Y759" i="3"/>
  <c r="CY759" i="3"/>
  <c r="CZ759" i="3"/>
  <c r="DA759" i="3"/>
  <c r="DB759" i="3"/>
  <c r="DC759" i="3"/>
  <c r="A760" i="3"/>
  <c r="Y760" i="3"/>
  <c r="CY760" i="3"/>
  <c r="CZ760" i="3"/>
  <c r="DA760" i="3"/>
  <c r="DB760" i="3"/>
  <c r="DC760" i="3"/>
  <c r="A761" i="3"/>
  <c r="Y761" i="3"/>
  <c r="CY761" i="3"/>
  <c r="CZ761" i="3"/>
  <c r="DA761" i="3"/>
  <c r="DB761" i="3"/>
  <c r="DC761" i="3"/>
  <c r="A762" i="3"/>
  <c r="Y762" i="3"/>
  <c r="CY762" i="3"/>
  <c r="CZ762" i="3"/>
  <c r="DA762" i="3"/>
  <c r="DB762" i="3"/>
  <c r="DC762" i="3"/>
  <c r="A763" i="3"/>
  <c r="Y763" i="3"/>
  <c r="CY763" i="3"/>
  <c r="CZ763" i="3"/>
  <c r="DB763" i="3" s="1"/>
  <c r="DA763" i="3"/>
  <c r="DC763" i="3"/>
  <c r="A764" i="3"/>
  <c r="Y764" i="3"/>
  <c r="CY764" i="3"/>
  <c r="CZ764" i="3"/>
  <c r="DA764" i="3"/>
  <c r="DB764" i="3"/>
  <c r="DC764" i="3"/>
  <c r="A765" i="3"/>
  <c r="Y765" i="3"/>
  <c r="CX765" i="3"/>
  <c r="CY765" i="3"/>
  <c r="CZ765" i="3"/>
  <c r="DB765" i="3" s="1"/>
  <c r="DA765" i="3"/>
  <c r="DC765" i="3"/>
  <c r="A766" i="3"/>
  <c r="Y766" i="3"/>
  <c r="CY766" i="3"/>
  <c r="CZ766" i="3"/>
  <c r="DB766" i="3" s="1"/>
  <c r="DA766" i="3"/>
  <c r="DC766" i="3"/>
  <c r="A767" i="3"/>
  <c r="Y767" i="3"/>
  <c r="CY767" i="3"/>
  <c r="CZ767" i="3"/>
  <c r="DA767" i="3"/>
  <c r="DB767" i="3"/>
  <c r="DC767" i="3"/>
  <c r="A768" i="3"/>
  <c r="Y768" i="3"/>
  <c r="CY768" i="3"/>
  <c r="CZ768" i="3"/>
  <c r="DA768" i="3"/>
  <c r="DB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B772" i="3" s="1"/>
  <c r="DA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B775" i="3" s="1"/>
  <c r="DA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A777" i="3"/>
  <c r="DB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A779" i="3"/>
  <c r="DB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B781" i="3" s="1"/>
  <c r="DA781" i="3"/>
  <c r="DC781" i="3"/>
  <c r="A782" i="3"/>
  <c r="Y782" i="3"/>
  <c r="CY782" i="3"/>
  <c r="CZ782" i="3"/>
  <c r="DA782" i="3"/>
  <c r="DB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B784" i="3" s="1"/>
  <c r="DA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A790" i="3"/>
  <c r="DB790" i="3"/>
  <c r="DC790" i="3"/>
  <c r="A791" i="3"/>
  <c r="Y791" i="3"/>
  <c r="CY791" i="3"/>
  <c r="CZ791" i="3"/>
  <c r="DA791" i="3"/>
  <c r="DB791" i="3"/>
  <c r="DC791" i="3"/>
  <c r="A792" i="3"/>
  <c r="Y792" i="3"/>
  <c r="CY792" i="3"/>
  <c r="CZ792" i="3"/>
  <c r="DA792" i="3"/>
  <c r="DB792" i="3"/>
  <c r="DC792" i="3"/>
  <c r="A793" i="3"/>
  <c r="Y793" i="3"/>
  <c r="CX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B802" i="3" s="1"/>
  <c r="DA802" i="3"/>
  <c r="DC802" i="3"/>
  <c r="A803" i="3"/>
  <c r="Y803" i="3"/>
  <c r="CX803" i="3" s="1"/>
  <c r="CU803" i="3"/>
  <c r="CV803" i="3"/>
  <c r="CY803" i="3"/>
  <c r="CZ803" i="3"/>
  <c r="DB803" i="3" s="1"/>
  <c r="DA803" i="3"/>
  <c r="DC803" i="3"/>
  <c r="A804" i="3"/>
  <c r="Y804" i="3"/>
  <c r="CW804" i="3" s="1"/>
  <c r="CX804" i="3"/>
  <c r="CY804" i="3"/>
  <c r="CZ804" i="3"/>
  <c r="DB804" i="3" s="1"/>
  <c r="DA804" i="3"/>
  <c r="DC804" i="3"/>
  <c r="A805" i="3"/>
  <c r="Y805" i="3"/>
  <c r="CW805" i="3"/>
  <c r="CX805" i="3"/>
  <c r="CY805" i="3"/>
  <c r="CZ805" i="3"/>
  <c r="DA805" i="3"/>
  <c r="DB805" i="3"/>
  <c r="DC805" i="3"/>
  <c r="A806" i="3"/>
  <c r="Y806" i="3"/>
  <c r="CX806" i="3"/>
  <c r="CY806" i="3"/>
  <c r="CZ806" i="3"/>
  <c r="DA806" i="3"/>
  <c r="DB806" i="3"/>
  <c r="DC806" i="3"/>
  <c r="A807" i="3"/>
  <c r="Y807" i="3"/>
  <c r="CX807" i="3" s="1"/>
  <c r="CY807" i="3"/>
  <c r="CZ807" i="3"/>
  <c r="DA807" i="3"/>
  <c r="DB807" i="3"/>
  <c r="DC807" i="3"/>
  <c r="A808" i="3"/>
  <c r="Y808" i="3"/>
  <c r="CX808" i="3" s="1"/>
  <c r="CY808" i="3"/>
  <c r="CZ808" i="3"/>
  <c r="DA808" i="3"/>
  <c r="DB808" i="3"/>
  <c r="DC808" i="3"/>
  <c r="DH808" i="3"/>
  <c r="A809" i="3"/>
  <c r="Y809" i="3"/>
  <c r="CX809" i="3" s="1"/>
  <c r="CY809" i="3"/>
  <c r="CZ809" i="3"/>
  <c r="DA809" i="3"/>
  <c r="DB809" i="3"/>
  <c r="DC809" i="3"/>
  <c r="A810" i="3"/>
  <c r="Y810" i="3"/>
  <c r="CX810" i="3" s="1"/>
  <c r="CY810" i="3"/>
  <c r="CZ810" i="3"/>
  <c r="DB810" i="3" s="1"/>
  <c r="DA810" i="3"/>
  <c r="DC810" i="3"/>
  <c r="A811" i="3"/>
  <c r="Y811" i="3"/>
  <c r="CX811" i="3"/>
  <c r="CY811" i="3"/>
  <c r="CZ811" i="3"/>
  <c r="DA811" i="3"/>
  <c r="DB811" i="3"/>
  <c r="DC811" i="3"/>
  <c r="A812" i="3"/>
  <c r="Y812" i="3"/>
  <c r="CX812" i="3" s="1"/>
  <c r="CY812" i="3"/>
  <c r="CZ812" i="3"/>
  <c r="DA812" i="3"/>
  <c r="DB812" i="3"/>
  <c r="DC812" i="3"/>
  <c r="DG812" i="3"/>
  <c r="DH812" i="3"/>
  <c r="A813" i="3"/>
  <c r="Y813" i="3"/>
  <c r="CV813" i="3" s="1"/>
  <c r="CU813" i="3"/>
  <c r="CX813" i="3"/>
  <c r="CY813" i="3"/>
  <c r="CZ813" i="3"/>
  <c r="DA813" i="3"/>
  <c r="DB813" i="3"/>
  <c r="DC813" i="3"/>
  <c r="DF813" i="3"/>
  <c r="DG813" i="3"/>
  <c r="DH813" i="3"/>
  <c r="DI813" i="3"/>
  <c r="DJ813" i="3" s="1"/>
  <c r="A814" i="3"/>
  <c r="Y814" i="3"/>
  <c r="CW814" i="3"/>
  <c r="CX814" i="3"/>
  <c r="CY814" i="3"/>
  <c r="CZ814" i="3"/>
  <c r="DA814" i="3"/>
  <c r="DB814" i="3"/>
  <c r="DC814" i="3"/>
  <c r="DF814" i="3"/>
  <c r="DG814" i="3"/>
  <c r="DJ814" i="3" s="1"/>
  <c r="A815" i="3"/>
  <c r="Y815" i="3"/>
  <c r="CX815" i="3" s="1"/>
  <c r="CW815" i="3"/>
  <c r="CY815" i="3"/>
  <c r="CZ815" i="3"/>
  <c r="DA815" i="3"/>
  <c r="DB815" i="3"/>
  <c r="DC815" i="3"/>
  <c r="DF815" i="3"/>
  <c r="A816" i="3"/>
  <c r="Y816" i="3"/>
  <c r="CX816" i="3"/>
  <c r="CY816" i="3"/>
  <c r="CZ816" i="3"/>
  <c r="DB816" i="3" s="1"/>
  <c r="DA816" i="3"/>
  <c r="DC816" i="3"/>
  <c r="A817" i="3"/>
  <c r="Y817" i="3"/>
  <c r="CX817" i="3"/>
  <c r="CY817" i="3"/>
  <c r="CZ817" i="3"/>
  <c r="DB817" i="3" s="1"/>
  <c r="DA817" i="3"/>
  <c r="DC817" i="3"/>
  <c r="A818" i="3"/>
  <c r="Y818" i="3"/>
  <c r="CX818" i="3" s="1"/>
  <c r="CY818" i="3"/>
  <c r="CZ818" i="3"/>
  <c r="DB818" i="3" s="1"/>
  <c r="DA818" i="3"/>
  <c r="DC818" i="3"/>
  <c r="A819" i="3"/>
  <c r="Y819" i="3"/>
  <c r="CX819" i="3"/>
  <c r="CY819" i="3"/>
  <c r="CZ819" i="3"/>
  <c r="DB819" i="3" s="1"/>
  <c r="DA819" i="3"/>
  <c r="DC819" i="3"/>
  <c r="DI819" i="3"/>
  <c r="A820" i="3"/>
  <c r="Y820" i="3"/>
  <c r="CX820" i="3"/>
  <c r="CY820" i="3"/>
  <c r="CZ820" i="3"/>
  <c r="DA820" i="3"/>
  <c r="DB820" i="3"/>
  <c r="DC820" i="3"/>
  <c r="A821" i="3"/>
  <c r="Y821" i="3"/>
  <c r="CX821" i="3"/>
  <c r="CY821" i="3"/>
  <c r="CZ821" i="3"/>
  <c r="DB821" i="3" s="1"/>
  <c r="DA821" i="3"/>
  <c r="DC821" i="3"/>
  <c r="DG821" i="3"/>
  <c r="A822" i="3"/>
  <c r="Y822" i="3"/>
  <c r="CX822" i="3" s="1"/>
  <c r="CY822" i="3"/>
  <c r="CZ822" i="3"/>
  <c r="DB822" i="3" s="1"/>
  <c r="DA822" i="3"/>
  <c r="DC822" i="3"/>
  <c r="A823" i="3"/>
  <c r="Y823" i="3"/>
  <c r="CU823" i="3"/>
  <c r="CV823" i="3"/>
  <c r="CX823" i="3"/>
  <c r="DI823" i="3" s="1"/>
  <c r="CY823" i="3"/>
  <c r="CZ823" i="3"/>
  <c r="DA823" i="3"/>
  <c r="DB823" i="3"/>
  <c r="DC823" i="3"/>
  <c r="DF823" i="3"/>
  <c r="DG823" i="3"/>
  <c r="DH823" i="3"/>
  <c r="DJ823" i="3"/>
  <c r="A824" i="3"/>
  <c r="Y824" i="3"/>
  <c r="CX824" i="3" s="1"/>
  <c r="DG824" i="3" s="1"/>
  <c r="CY824" i="3"/>
  <c r="CZ824" i="3"/>
  <c r="DA824" i="3"/>
  <c r="DB824" i="3"/>
  <c r="DC824" i="3"/>
  <c r="DF824" i="3"/>
  <c r="DH824" i="3"/>
  <c r="DI824" i="3"/>
  <c r="DJ824" i="3"/>
  <c r="A825" i="3"/>
  <c r="Y825" i="3"/>
  <c r="CY825" i="3"/>
  <c r="CZ825" i="3"/>
  <c r="DB825" i="3" s="1"/>
  <c r="DA825" i="3"/>
  <c r="DC825" i="3"/>
  <c r="A826" i="3"/>
  <c r="Y826" i="3"/>
  <c r="CW826" i="3" s="1"/>
  <c r="CX826" i="3"/>
  <c r="DI826" i="3" s="1"/>
  <c r="CY826" i="3"/>
  <c r="CZ826" i="3"/>
  <c r="DB826" i="3" s="1"/>
  <c r="DA826" i="3"/>
  <c r="DC826" i="3"/>
  <c r="DF826" i="3"/>
  <c r="DG826" i="3"/>
  <c r="DJ826" i="3" s="1"/>
  <c r="DH826" i="3"/>
  <c r="A827" i="3"/>
  <c r="Y827" i="3"/>
  <c r="CY827" i="3"/>
  <c r="CZ827" i="3"/>
  <c r="DB827" i="3" s="1"/>
  <c r="DA827" i="3"/>
  <c r="DC827" i="3"/>
  <c r="A828" i="3"/>
  <c r="Y828" i="3"/>
  <c r="CX828" i="3" s="1"/>
  <c r="CY828" i="3"/>
  <c r="CZ828" i="3"/>
  <c r="DB828" i="3" s="1"/>
  <c r="DA828" i="3"/>
  <c r="DC828" i="3"/>
  <c r="A829" i="3"/>
  <c r="Y829" i="3"/>
  <c r="CX829" i="3"/>
  <c r="CY829" i="3"/>
  <c r="CZ829" i="3"/>
  <c r="DA829" i="3"/>
  <c r="DB829" i="3"/>
  <c r="DC829" i="3"/>
  <c r="DI829" i="3"/>
  <c r="A830" i="3"/>
  <c r="Y830" i="3"/>
  <c r="CX830" i="3" s="1"/>
  <c r="CY830" i="3"/>
  <c r="CZ830" i="3"/>
  <c r="DA830" i="3"/>
  <c r="DB830" i="3"/>
  <c r="DC830" i="3"/>
  <c r="DH830" i="3"/>
  <c r="DI830" i="3"/>
  <c r="A831" i="3"/>
  <c r="Y831" i="3"/>
  <c r="CX831" i="3" s="1"/>
  <c r="CY831" i="3"/>
  <c r="CZ831" i="3"/>
  <c r="DA831" i="3"/>
  <c r="DB831" i="3"/>
  <c r="DC831" i="3"/>
  <c r="A832" i="3"/>
  <c r="Y832" i="3"/>
  <c r="CX832" i="3" s="1"/>
  <c r="CY832" i="3"/>
  <c r="CZ832" i="3"/>
  <c r="DB832" i="3" s="1"/>
  <c r="DA832" i="3"/>
  <c r="DC832" i="3"/>
  <c r="A833" i="3"/>
  <c r="Y833" i="3"/>
  <c r="CX833" i="3" s="1"/>
  <c r="CY833" i="3"/>
  <c r="CZ833" i="3"/>
  <c r="DB833" i="3" s="1"/>
  <c r="DA833" i="3"/>
  <c r="DC833" i="3"/>
  <c r="A834" i="3"/>
  <c r="Y834" i="3"/>
  <c r="CX834" i="3" s="1"/>
  <c r="CY834" i="3"/>
  <c r="CZ834" i="3"/>
  <c r="DA834" i="3"/>
  <c r="DB834" i="3"/>
  <c r="DC834" i="3"/>
  <c r="A835" i="3"/>
  <c r="Y835" i="3"/>
  <c r="CX835" i="3"/>
  <c r="CY835" i="3"/>
  <c r="CZ835" i="3"/>
  <c r="DB835" i="3" s="1"/>
  <c r="DA835" i="3"/>
  <c r="DC835" i="3"/>
  <c r="DI835" i="3"/>
  <c r="A836" i="3"/>
  <c r="Y836" i="3"/>
  <c r="CX836" i="3"/>
  <c r="CY836" i="3"/>
  <c r="CZ836" i="3"/>
  <c r="DB836" i="3" s="1"/>
  <c r="DA836" i="3"/>
  <c r="DC836" i="3"/>
  <c r="A837" i="3"/>
  <c r="Y837" i="3"/>
  <c r="CX837" i="3"/>
  <c r="DF837" i="3" s="1"/>
  <c r="CY837" i="3"/>
  <c r="CZ837" i="3"/>
  <c r="DB837" i="3" s="1"/>
  <c r="DA837" i="3"/>
  <c r="DC837" i="3"/>
  <c r="DG837" i="3"/>
  <c r="DH837" i="3"/>
  <c r="DI837" i="3"/>
  <c r="DJ837" i="3"/>
  <c r="A838" i="3"/>
  <c r="Y838" i="3"/>
  <c r="CX838" i="3" s="1"/>
  <c r="CY838" i="3"/>
  <c r="CZ838" i="3"/>
  <c r="DB838" i="3" s="1"/>
  <c r="DA838" i="3"/>
  <c r="DC838" i="3"/>
  <c r="DF838" i="3"/>
  <c r="DJ838" i="3" s="1"/>
  <c r="DG838" i="3"/>
  <c r="DH838" i="3"/>
  <c r="DI838" i="3"/>
  <c r="A839" i="3"/>
  <c r="Y839" i="3"/>
  <c r="CX839" i="3" s="1"/>
  <c r="CY839" i="3"/>
  <c r="CZ839" i="3"/>
  <c r="DA839" i="3"/>
  <c r="DB839" i="3"/>
  <c r="DC839" i="3"/>
  <c r="DF839" i="3"/>
  <c r="DJ839" i="3" s="1"/>
  <c r="DG839" i="3"/>
  <c r="DH839" i="3"/>
  <c r="DI839" i="3"/>
  <c r="A840" i="3"/>
  <c r="Y840" i="3"/>
  <c r="CX840" i="3"/>
  <c r="CY840" i="3"/>
  <c r="CZ840" i="3"/>
  <c r="DA840" i="3"/>
  <c r="DB840" i="3"/>
  <c r="DC840" i="3"/>
  <c r="DF840" i="3"/>
  <c r="DJ840" i="3" s="1"/>
  <c r="DG840" i="3"/>
  <c r="DH840" i="3"/>
  <c r="DI840" i="3"/>
  <c r="A841" i="3"/>
  <c r="Y841" i="3"/>
  <c r="CU841" i="3"/>
  <c r="CY841" i="3"/>
  <c r="CZ841" i="3"/>
  <c r="DB841" i="3" s="1"/>
  <c r="DA841" i="3"/>
  <c r="DC841" i="3"/>
  <c r="A842" i="3"/>
  <c r="Y842" i="3"/>
  <c r="CW842" i="3"/>
  <c r="CX842" i="3"/>
  <c r="CY842" i="3"/>
  <c r="CZ842" i="3"/>
  <c r="DB842" i="3" s="1"/>
  <c r="DA842" i="3"/>
  <c r="DC842" i="3"/>
  <c r="A843" i="3"/>
  <c r="Y843" i="3"/>
  <c r="CX843" i="3" s="1"/>
  <c r="CW843" i="3"/>
  <c r="CY843" i="3"/>
  <c r="CZ843" i="3"/>
  <c r="DA843" i="3"/>
  <c r="DB843" i="3"/>
  <c r="DC843" i="3"/>
  <c r="DI843" i="3"/>
  <c r="A844" i="3"/>
  <c r="Y844" i="3"/>
  <c r="CY844" i="3"/>
  <c r="CZ844" i="3"/>
  <c r="DB844" i="3" s="1"/>
  <c r="DA844" i="3"/>
  <c r="DC844" i="3"/>
  <c r="A845" i="3"/>
  <c r="Y845" i="3"/>
  <c r="CY845" i="3"/>
  <c r="CZ845" i="3"/>
  <c r="DA845" i="3"/>
  <c r="DB845" i="3"/>
  <c r="DC845" i="3"/>
  <c r="A846" i="3"/>
  <c r="Y846" i="3"/>
  <c r="CX846" i="3" s="1"/>
  <c r="CY846" i="3"/>
  <c r="CZ846" i="3"/>
  <c r="DA846" i="3"/>
  <c r="DB846" i="3"/>
  <c r="DC846" i="3"/>
  <c r="A847" i="3"/>
  <c r="Y847" i="3"/>
  <c r="CX847" i="3" s="1"/>
  <c r="CY847" i="3"/>
  <c r="CZ847" i="3"/>
  <c r="DA847" i="3"/>
  <c r="DB847" i="3"/>
  <c r="DC847" i="3"/>
  <c r="DF847" i="3"/>
  <c r="DJ847" i="3" s="1"/>
  <c r="DG847" i="3"/>
  <c r="DH847" i="3"/>
  <c r="DI847" i="3"/>
  <c r="A848" i="3"/>
  <c r="Y848" i="3"/>
  <c r="CX848" i="3"/>
  <c r="CY848" i="3"/>
  <c r="CZ848" i="3"/>
  <c r="DB848" i="3" s="1"/>
  <c r="DA848" i="3"/>
  <c r="DC848" i="3"/>
  <c r="DF848" i="3"/>
  <c r="DJ848" i="3" s="1"/>
  <c r="DG848" i="3"/>
  <c r="DH848" i="3"/>
  <c r="DI848" i="3"/>
  <c r="A849" i="3"/>
  <c r="Y849" i="3"/>
  <c r="CX849" i="3" s="1"/>
  <c r="CY849" i="3"/>
  <c r="CZ849" i="3"/>
  <c r="DA849" i="3"/>
  <c r="DB849" i="3"/>
  <c r="DC849" i="3"/>
  <c r="A850" i="3"/>
  <c r="Y850" i="3"/>
  <c r="CX850" i="3"/>
  <c r="CY850" i="3"/>
  <c r="CZ850" i="3"/>
  <c r="DB850" i="3" s="1"/>
  <c r="DA850" i="3"/>
  <c r="DC850" i="3"/>
  <c r="A851" i="3"/>
  <c r="Y851" i="3"/>
  <c r="CX851" i="3" s="1"/>
  <c r="CY851" i="3"/>
  <c r="CZ851" i="3"/>
  <c r="DA851" i="3"/>
  <c r="DB851" i="3"/>
  <c r="DC851" i="3"/>
  <c r="DF851" i="3"/>
  <c r="DJ851" i="3" s="1"/>
  <c r="DG851" i="3"/>
  <c r="A852" i="3"/>
  <c r="Y852" i="3"/>
  <c r="CX852" i="3" s="1"/>
  <c r="CY852" i="3"/>
  <c r="CZ852" i="3"/>
  <c r="DA852" i="3"/>
  <c r="DB852" i="3"/>
  <c r="DC852" i="3"/>
  <c r="DF852" i="3"/>
  <c r="DJ852" i="3"/>
  <c r="A853" i="3"/>
  <c r="Y853" i="3"/>
  <c r="CX853" i="3"/>
  <c r="CY853" i="3"/>
  <c r="CZ853" i="3"/>
  <c r="DB853" i="3" s="1"/>
  <c r="DA853" i="3"/>
  <c r="DC853" i="3"/>
  <c r="A854" i="3"/>
  <c r="Y854" i="3"/>
  <c r="CX854" i="3"/>
  <c r="CY854" i="3"/>
  <c r="CZ854" i="3"/>
  <c r="DB854" i="3" s="1"/>
  <c r="DA854" i="3"/>
  <c r="DC854" i="3"/>
  <c r="A855" i="3"/>
  <c r="Y855" i="3"/>
  <c r="CX855" i="3"/>
  <c r="CY855" i="3"/>
  <c r="CZ855" i="3"/>
  <c r="DB855" i="3" s="1"/>
  <c r="DA855" i="3"/>
  <c r="DC855" i="3"/>
  <c r="A856" i="3"/>
  <c r="Y856" i="3"/>
  <c r="CX856" i="3"/>
  <c r="CY856" i="3"/>
  <c r="CZ856" i="3"/>
  <c r="DB856" i="3" s="1"/>
  <c r="DA856" i="3"/>
  <c r="DC856" i="3"/>
  <c r="DF856" i="3"/>
  <c r="DJ856" i="3" s="1"/>
  <c r="A857" i="3"/>
  <c r="Y857" i="3"/>
  <c r="CX857" i="3" s="1"/>
  <c r="CY857" i="3"/>
  <c r="CZ857" i="3"/>
  <c r="DA857" i="3"/>
  <c r="DB857" i="3"/>
  <c r="DC857" i="3"/>
  <c r="A858" i="3"/>
  <c r="Y858" i="3"/>
  <c r="CX858" i="3"/>
  <c r="CY858" i="3"/>
  <c r="CZ858" i="3"/>
  <c r="DA858" i="3"/>
  <c r="DB858" i="3"/>
  <c r="DC858" i="3"/>
  <c r="A859" i="3"/>
  <c r="Y859" i="3"/>
  <c r="CU859" i="3"/>
  <c r="CY859" i="3"/>
  <c r="CZ859" i="3"/>
  <c r="DB859" i="3" s="1"/>
  <c r="DA859" i="3"/>
  <c r="DC859" i="3"/>
  <c r="A860" i="3"/>
  <c r="Y860" i="3"/>
  <c r="CW860" i="3"/>
  <c r="CX860" i="3"/>
  <c r="CY860" i="3"/>
  <c r="CZ860" i="3"/>
  <c r="DB860" i="3" s="1"/>
  <c r="DA860" i="3"/>
  <c r="DC860" i="3"/>
  <c r="A861" i="3"/>
  <c r="Y861" i="3"/>
  <c r="CW861" i="3"/>
  <c r="CX861" i="3"/>
  <c r="CY861" i="3"/>
  <c r="CZ861" i="3"/>
  <c r="DB861" i="3" s="1"/>
  <c r="DA861" i="3"/>
  <c r="DC861" i="3"/>
  <c r="A862" i="3"/>
  <c r="Y862" i="3"/>
  <c r="CX862" i="3" s="1"/>
  <c r="CY862" i="3"/>
  <c r="CZ862" i="3"/>
  <c r="DA862" i="3"/>
  <c r="DB862" i="3"/>
  <c r="DC862" i="3"/>
  <c r="A863" i="3"/>
  <c r="Y863" i="3"/>
  <c r="CX863" i="3"/>
  <c r="CY863" i="3"/>
  <c r="CZ863" i="3"/>
  <c r="DB863" i="3" s="1"/>
  <c r="DA863" i="3"/>
  <c r="DC863" i="3"/>
  <c r="A864" i="3"/>
  <c r="Y864" i="3"/>
  <c r="CX864" i="3" s="1"/>
  <c r="CY864" i="3"/>
  <c r="CZ864" i="3"/>
  <c r="DB864" i="3" s="1"/>
  <c r="DA864" i="3"/>
  <c r="DC864" i="3"/>
  <c r="DG864" i="3"/>
  <c r="A865" i="3"/>
  <c r="Y865" i="3"/>
  <c r="CX865" i="3"/>
  <c r="CY865" i="3"/>
  <c r="CZ865" i="3"/>
  <c r="DA865" i="3"/>
  <c r="DB865" i="3"/>
  <c r="DC865" i="3"/>
  <c r="A866" i="3"/>
  <c r="Y866" i="3"/>
  <c r="CX866" i="3"/>
  <c r="CY866" i="3"/>
  <c r="CZ866" i="3"/>
  <c r="DA866" i="3"/>
  <c r="DB866" i="3"/>
  <c r="DC866" i="3"/>
  <c r="DF866" i="3"/>
  <c r="DJ866" i="3" s="1"/>
  <c r="A867" i="3"/>
  <c r="Y867" i="3"/>
  <c r="CX867" i="3" s="1"/>
  <c r="CY867" i="3"/>
  <c r="CZ867" i="3"/>
  <c r="DA867" i="3"/>
  <c r="DB867" i="3"/>
  <c r="DC867" i="3"/>
  <c r="A868" i="3"/>
  <c r="Y868" i="3"/>
  <c r="CX868" i="3"/>
  <c r="CY868" i="3"/>
  <c r="CZ868" i="3"/>
  <c r="DB868" i="3" s="1"/>
  <c r="DA868" i="3"/>
  <c r="DC868" i="3"/>
  <c r="DF868" i="3"/>
  <c r="DG868" i="3"/>
  <c r="DH868" i="3"/>
  <c r="DI868" i="3"/>
  <c r="DJ868" i="3"/>
  <c r="A869" i="3"/>
  <c r="Y869" i="3"/>
  <c r="CX869" i="3" s="1"/>
  <c r="CY869" i="3"/>
  <c r="CZ869" i="3"/>
  <c r="DB869" i="3" s="1"/>
  <c r="DA869" i="3"/>
  <c r="DC869" i="3"/>
  <c r="A870" i="3"/>
  <c r="Y870" i="3"/>
  <c r="CX870" i="3"/>
  <c r="CY870" i="3"/>
  <c r="CZ870" i="3"/>
  <c r="DA870" i="3"/>
  <c r="DB870" i="3"/>
  <c r="DC870" i="3"/>
  <c r="A871" i="3"/>
  <c r="Y871" i="3"/>
  <c r="CX871" i="3"/>
  <c r="CY871" i="3"/>
  <c r="CZ871" i="3"/>
  <c r="DB871" i="3" s="1"/>
  <c r="DA871" i="3"/>
  <c r="DC871" i="3"/>
  <c r="DF871" i="3"/>
  <c r="DJ871" i="3" s="1"/>
  <c r="A872" i="3"/>
  <c r="Y872" i="3"/>
  <c r="CX872" i="3"/>
  <c r="CY872" i="3"/>
  <c r="CZ872" i="3"/>
  <c r="DB872" i="3" s="1"/>
  <c r="DA872" i="3"/>
  <c r="DC872" i="3"/>
  <c r="DF872" i="3"/>
  <c r="DJ872" i="3" s="1"/>
  <c r="A873" i="3"/>
  <c r="Y873" i="3"/>
  <c r="CX873" i="3"/>
  <c r="CY873" i="3"/>
  <c r="CZ873" i="3"/>
  <c r="DB873" i="3" s="1"/>
  <c r="DA873" i="3"/>
  <c r="DC873" i="3"/>
  <c r="DI873" i="3"/>
  <c r="A874" i="3"/>
  <c r="Y874" i="3"/>
  <c r="CU874" i="3"/>
  <c r="CY874" i="3"/>
  <c r="CZ874" i="3"/>
  <c r="DB874" i="3" s="1"/>
  <c r="DA874" i="3"/>
  <c r="DC874" i="3"/>
  <c r="A875" i="3"/>
  <c r="Y875" i="3"/>
  <c r="CX875" i="3" s="1"/>
  <c r="CW875" i="3"/>
  <c r="CY875" i="3"/>
  <c r="CZ875" i="3"/>
  <c r="DA875" i="3"/>
  <c r="DB875" i="3"/>
  <c r="DC875" i="3"/>
  <c r="A876" i="3"/>
  <c r="Y876" i="3"/>
  <c r="CY876" i="3"/>
  <c r="CZ876" i="3"/>
  <c r="DB876" i="3" s="1"/>
  <c r="DA876" i="3"/>
  <c r="DC876" i="3"/>
  <c r="A877" i="3"/>
  <c r="Y877" i="3"/>
  <c r="CX877" i="3"/>
  <c r="CY877" i="3"/>
  <c r="CZ877" i="3"/>
  <c r="DB877" i="3" s="1"/>
  <c r="DA877" i="3"/>
  <c r="DC877" i="3"/>
  <c r="DF877" i="3"/>
  <c r="DJ877" i="3" s="1"/>
  <c r="DG877" i="3"/>
  <c r="DH877" i="3"/>
  <c r="DI877" i="3"/>
  <c r="A878" i="3"/>
  <c r="Y878" i="3"/>
  <c r="CX878" i="3"/>
  <c r="CY878" i="3"/>
  <c r="CZ878" i="3"/>
  <c r="DB878" i="3" s="1"/>
  <c r="DA878" i="3"/>
  <c r="DC878" i="3"/>
  <c r="DF878" i="3"/>
  <c r="DJ878" i="3" s="1"/>
  <c r="A879" i="3"/>
  <c r="Y879" i="3"/>
  <c r="CX879" i="3" s="1"/>
  <c r="CY879" i="3"/>
  <c r="CZ879" i="3"/>
  <c r="DA879" i="3"/>
  <c r="DB879" i="3"/>
  <c r="DC879" i="3"/>
  <c r="DF879" i="3"/>
  <c r="DJ879" i="3" s="1"/>
  <c r="DG879" i="3"/>
  <c r="A880" i="3"/>
  <c r="Y880" i="3"/>
  <c r="CX880" i="3" s="1"/>
  <c r="CY880" i="3"/>
  <c r="CZ880" i="3"/>
  <c r="DA880" i="3"/>
  <c r="DB880" i="3"/>
  <c r="DC880" i="3"/>
  <c r="DF880" i="3"/>
  <c r="DJ880" i="3" s="1"/>
  <c r="A881" i="3"/>
  <c r="Y881" i="3"/>
  <c r="CX881" i="3"/>
  <c r="CY881" i="3"/>
  <c r="CZ881" i="3"/>
  <c r="DB881" i="3" s="1"/>
  <c r="DA881" i="3"/>
  <c r="DC881" i="3"/>
  <c r="A882" i="3"/>
  <c r="Y882" i="3"/>
  <c r="CX882" i="3" s="1"/>
  <c r="CY882" i="3"/>
  <c r="CZ882" i="3"/>
  <c r="DB882" i="3" s="1"/>
  <c r="DA882" i="3"/>
  <c r="DC882" i="3"/>
  <c r="A883" i="3"/>
  <c r="Y883" i="3"/>
  <c r="CX883" i="3"/>
  <c r="CY883" i="3"/>
  <c r="CZ883" i="3"/>
  <c r="DB883" i="3" s="1"/>
  <c r="DA883" i="3"/>
  <c r="DC883" i="3"/>
  <c r="A884" i="3"/>
  <c r="Y884" i="3"/>
  <c r="CX884" i="3" s="1"/>
  <c r="CY884" i="3"/>
  <c r="CZ884" i="3"/>
  <c r="DB884" i="3" s="1"/>
  <c r="DA884" i="3"/>
  <c r="DC884" i="3"/>
  <c r="DF884" i="3"/>
  <c r="DJ884" i="3" s="1"/>
  <c r="A885" i="3"/>
  <c r="Y885" i="3"/>
  <c r="CX885" i="3"/>
  <c r="CY885" i="3"/>
  <c r="CZ885" i="3"/>
  <c r="DA885" i="3"/>
  <c r="DB885" i="3"/>
  <c r="DC885" i="3"/>
  <c r="A886" i="3"/>
  <c r="Y886" i="3"/>
  <c r="CX886" i="3" s="1"/>
  <c r="CY886" i="3"/>
  <c r="CZ886" i="3"/>
  <c r="DA886" i="3"/>
  <c r="DB886" i="3"/>
  <c r="DC886" i="3"/>
  <c r="A887" i="3"/>
  <c r="Y887" i="3"/>
  <c r="CX887" i="3" s="1"/>
  <c r="CY887" i="3"/>
  <c r="CZ887" i="3"/>
  <c r="DA887" i="3"/>
  <c r="DB887" i="3"/>
  <c r="DC887" i="3"/>
  <c r="DH887" i="3"/>
  <c r="A888" i="3"/>
  <c r="Y888" i="3"/>
  <c r="CX888" i="3"/>
  <c r="CY888" i="3"/>
  <c r="CZ888" i="3"/>
  <c r="DB888" i="3" s="1"/>
  <c r="DA888" i="3"/>
  <c r="DC888" i="3"/>
  <c r="DF888" i="3"/>
  <c r="DG888" i="3"/>
  <c r="DH888" i="3"/>
  <c r="DI888" i="3"/>
  <c r="DJ888" i="3"/>
  <c r="A889" i="3"/>
  <c r="Y889" i="3"/>
  <c r="CX889" i="3"/>
  <c r="CY889" i="3"/>
  <c r="CZ889" i="3"/>
  <c r="DB889" i="3" s="1"/>
  <c r="DA889" i="3"/>
  <c r="DC889" i="3"/>
  <c r="A890" i="3"/>
  <c r="Y890" i="3"/>
  <c r="CW890" i="3" s="1"/>
  <c r="CY890" i="3"/>
  <c r="CZ890" i="3"/>
  <c r="DB890" i="3" s="1"/>
  <c r="DA890" i="3"/>
  <c r="DC890" i="3"/>
  <c r="A891" i="3"/>
  <c r="Y891" i="3"/>
  <c r="CY891" i="3"/>
  <c r="CZ891" i="3"/>
  <c r="DB891" i="3" s="1"/>
  <c r="DA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A893" i="3"/>
  <c r="DB893" i="3"/>
  <c r="DC893" i="3"/>
  <c r="A894" i="3"/>
  <c r="Y894" i="3"/>
  <c r="CY894" i="3"/>
  <c r="CZ894" i="3"/>
  <c r="DA894" i="3"/>
  <c r="DB894" i="3"/>
  <c r="DC894" i="3"/>
  <c r="A895" i="3"/>
  <c r="Y895" i="3"/>
  <c r="CX895" i="3" s="1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A901" i="3"/>
  <c r="DB901" i="3"/>
  <c r="DC901" i="3"/>
  <c r="A902" i="3"/>
  <c r="Y902" i="3"/>
  <c r="CY902" i="3"/>
  <c r="CZ902" i="3"/>
  <c r="DA902" i="3"/>
  <c r="DB902" i="3"/>
  <c r="DC902" i="3"/>
  <c r="A903" i="3"/>
  <c r="Y903" i="3"/>
  <c r="CY903" i="3"/>
  <c r="CZ903" i="3"/>
  <c r="DA903" i="3"/>
  <c r="DB903" i="3"/>
  <c r="DC903" i="3"/>
  <c r="A904" i="3"/>
  <c r="Y904" i="3"/>
  <c r="CY904" i="3"/>
  <c r="CZ904" i="3"/>
  <c r="DB904" i="3" s="1"/>
  <c r="DA904" i="3"/>
  <c r="DC904" i="3"/>
  <c r="A905" i="3"/>
  <c r="Y905" i="3"/>
  <c r="CY905" i="3"/>
  <c r="CZ905" i="3"/>
  <c r="DA905" i="3"/>
  <c r="DB905" i="3"/>
  <c r="DC905" i="3"/>
  <c r="A906" i="3"/>
  <c r="Y906" i="3"/>
  <c r="CY906" i="3"/>
  <c r="CZ906" i="3"/>
  <c r="DB906" i="3" s="1"/>
  <c r="DA906" i="3"/>
  <c r="DC906" i="3"/>
  <c r="A907" i="3"/>
  <c r="Y907" i="3"/>
  <c r="CY907" i="3"/>
  <c r="CZ907" i="3"/>
  <c r="DA907" i="3"/>
  <c r="DB907" i="3"/>
  <c r="DC907" i="3"/>
  <c r="A908" i="3"/>
  <c r="Y908" i="3"/>
  <c r="CY908" i="3"/>
  <c r="CZ908" i="3"/>
  <c r="DA908" i="3"/>
  <c r="DB908" i="3"/>
  <c r="DC908" i="3"/>
  <c r="A909" i="3"/>
  <c r="Y909" i="3"/>
  <c r="CY909" i="3"/>
  <c r="CZ909" i="3"/>
  <c r="DA909" i="3"/>
  <c r="DB909" i="3"/>
  <c r="DC909" i="3"/>
  <c r="A910" i="3"/>
  <c r="Y910" i="3"/>
  <c r="CY910" i="3"/>
  <c r="CZ910" i="3"/>
  <c r="DA910" i="3"/>
  <c r="DB910" i="3"/>
  <c r="DC910" i="3"/>
  <c r="A911" i="3"/>
  <c r="Y911" i="3"/>
  <c r="CY911" i="3"/>
  <c r="CZ911" i="3"/>
  <c r="DB911" i="3" s="1"/>
  <c r="DA911" i="3"/>
  <c r="DC911" i="3"/>
  <c r="A912" i="3"/>
  <c r="Y912" i="3"/>
  <c r="CY912" i="3"/>
  <c r="CZ912" i="3"/>
  <c r="DA912" i="3"/>
  <c r="DB912" i="3"/>
  <c r="DC912" i="3"/>
  <c r="A913" i="3"/>
  <c r="Y913" i="3"/>
  <c r="CY913" i="3"/>
  <c r="CZ913" i="3"/>
  <c r="DB913" i="3" s="1"/>
  <c r="DA913" i="3"/>
  <c r="DC913" i="3"/>
  <c r="A914" i="3"/>
  <c r="Y914" i="3"/>
  <c r="CY914" i="3"/>
  <c r="CZ914" i="3"/>
  <c r="DB914" i="3" s="1"/>
  <c r="DA914" i="3"/>
  <c r="DC914" i="3"/>
  <c r="A915" i="3"/>
  <c r="Y915" i="3"/>
  <c r="CY915" i="3"/>
  <c r="CZ915" i="3"/>
  <c r="DB915" i="3" s="1"/>
  <c r="DA915" i="3"/>
  <c r="DC915" i="3"/>
  <c r="A916" i="3"/>
  <c r="Y916" i="3"/>
  <c r="CY916" i="3"/>
  <c r="CZ916" i="3"/>
  <c r="DA916" i="3"/>
  <c r="DB916" i="3"/>
  <c r="DC916" i="3"/>
  <c r="A917" i="3"/>
  <c r="Y917" i="3"/>
  <c r="CY917" i="3"/>
  <c r="CZ917" i="3"/>
  <c r="DA917" i="3"/>
  <c r="DB917" i="3"/>
  <c r="DC917" i="3"/>
  <c r="A918" i="3"/>
  <c r="Y918" i="3"/>
  <c r="CY918" i="3"/>
  <c r="CZ918" i="3"/>
  <c r="DB918" i="3" s="1"/>
  <c r="DA918" i="3"/>
  <c r="DC918" i="3"/>
  <c r="A919" i="3"/>
  <c r="Y919" i="3"/>
  <c r="CW919" i="3"/>
  <c r="CX919" i="3"/>
  <c r="CY919" i="3"/>
  <c r="CZ919" i="3"/>
  <c r="DB919" i="3" s="1"/>
  <c r="DA919" i="3"/>
  <c r="DC919" i="3"/>
  <c r="A920" i="3"/>
  <c r="Y920" i="3"/>
  <c r="CY920" i="3"/>
  <c r="CZ920" i="3"/>
  <c r="DA920" i="3"/>
  <c r="DB920" i="3"/>
  <c r="DC920" i="3"/>
  <c r="A921" i="3"/>
  <c r="Y921" i="3"/>
  <c r="CY921" i="3"/>
  <c r="CZ921" i="3"/>
  <c r="DB921" i="3" s="1"/>
  <c r="DA921" i="3"/>
  <c r="DC921" i="3"/>
  <c r="A922" i="3"/>
  <c r="Y922" i="3"/>
  <c r="CX922" i="3"/>
  <c r="CY922" i="3"/>
  <c r="CZ922" i="3"/>
  <c r="DA922" i="3"/>
  <c r="DB922" i="3"/>
  <c r="DC922" i="3"/>
  <c r="A923" i="3"/>
  <c r="Y923" i="3"/>
  <c r="CU923" i="3"/>
  <c r="CY923" i="3"/>
  <c r="CZ923" i="3"/>
  <c r="DA923" i="3"/>
  <c r="DB923" i="3"/>
  <c r="DC923" i="3"/>
  <c r="A924" i="3"/>
  <c r="Y924" i="3"/>
  <c r="CX924" i="3"/>
  <c r="CY924" i="3"/>
  <c r="CZ924" i="3"/>
  <c r="DA924" i="3"/>
  <c r="DB924" i="3"/>
  <c r="DC924" i="3"/>
  <c r="DF924" i="3"/>
  <c r="DG924" i="3"/>
  <c r="DH924" i="3"/>
  <c r="DI924" i="3"/>
  <c r="DJ924" i="3"/>
  <c r="A925" i="3"/>
  <c r="Y925" i="3"/>
  <c r="CU925" i="3"/>
  <c r="CY925" i="3"/>
  <c r="CZ925" i="3"/>
  <c r="DB925" i="3" s="1"/>
  <c r="DA925" i="3"/>
  <c r="DC925" i="3"/>
  <c r="A926" i="3"/>
  <c r="Y926" i="3"/>
  <c r="CX926" i="3"/>
  <c r="DI926" i="3" s="1"/>
  <c r="CY926" i="3"/>
  <c r="CZ926" i="3"/>
  <c r="DB926" i="3" s="1"/>
  <c r="DA926" i="3"/>
  <c r="DC926" i="3"/>
  <c r="DF926" i="3"/>
  <c r="DJ926" i="3" s="1"/>
  <c r="DG926" i="3"/>
  <c r="DH926" i="3"/>
  <c r="A927" i="3"/>
  <c r="Y927" i="3"/>
  <c r="CY927" i="3"/>
  <c r="CZ927" i="3"/>
  <c r="DB927" i="3" s="1"/>
  <c r="DA927" i="3"/>
  <c r="DC927" i="3"/>
  <c r="A928" i="3"/>
  <c r="Y928" i="3"/>
  <c r="CY928" i="3"/>
  <c r="CZ928" i="3"/>
  <c r="DB928" i="3" s="1"/>
  <c r="DA928" i="3"/>
  <c r="DC928" i="3"/>
  <c r="A929" i="3"/>
  <c r="Y929" i="3"/>
  <c r="CY929" i="3"/>
  <c r="CZ929" i="3"/>
  <c r="DA929" i="3"/>
  <c r="DB929" i="3"/>
  <c r="DC929" i="3"/>
  <c r="A930" i="3"/>
  <c r="Y930" i="3"/>
  <c r="CY930" i="3"/>
  <c r="CZ930" i="3"/>
  <c r="DA930" i="3"/>
  <c r="DB930" i="3"/>
  <c r="DC930" i="3"/>
  <c r="A931" i="3"/>
  <c r="Y931" i="3"/>
  <c r="CY931" i="3"/>
  <c r="CZ931" i="3"/>
  <c r="DA931" i="3"/>
  <c r="DB931" i="3"/>
  <c r="DC931" i="3"/>
  <c r="A932" i="3"/>
  <c r="Y932" i="3"/>
  <c r="CY932" i="3"/>
  <c r="CZ932" i="3"/>
  <c r="DA932" i="3"/>
  <c r="DB932" i="3"/>
  <c r="DC932" i="3"/>
  <c r="A933" i="3"/>
  <c r="Y933" i="3"/>
  <c r="CY933" i="3"/>
  <c r="CZ933" i="3"/>
  <c r="DB933" i="3" s="1"/>
  <c r="DA933" i="3"/>
  <c r="DC933" i="3"/>
  <c r="A934" i="3"/>
  <c r="Y934" i="3"/>
  <c r="CY934" i="3"/>
  <c r="CZ934" i="3"/>
  <c r="DB934" i="3" s="1"/>
  <c r="DA934" i="3"/>
  <c r="DC934" i="3"/>
  <c r="A935" i="3"/>
  <c r="Y935" i="3"/>
  <c r="CY935" i="3"/>
  <c r="CZ935" i="3"/>
  <c r="DB935" i="3" s="1"/>
  <c r="DA935" i="3"/>
  <c r="DC935" i="3"/>
  <c r="A936" i="3"/>
  <c r="Y936" i="3"/>
  <c r="CY936" i="3"/>
  <c r="CZ936" i="3"/>
  <c r="DA936" i="3"/>
  <c r="DB936" i="3"/>
  <c r="DC936" i="3"/>
  <c r="A937" i="3"/>
  <c r="Y937" i="3"/>
  <c r="CY937" i="3"/>
  <c r="CZ937" i="3"/>
  <c r="DB937" i="3" s="1"/>
  <c r="DA937" i="3"/>
  <c r="DC937" i="3"/>
  <c r="A938" i="3"/>
  <c r="Y938" i="3"/>
  <c r="CY938" i="3"/>
  <c r="CZ938" i="3"/>
  <c r="DA938" i="3"/>
  <c r="DB938" i="3"/>
  <c r="DC938" i="3"/>
  <c r="A939" i="3"/>
  <c r="Y939" i="3"/>
  <c r="CY939" i="3"/>
  <c r="CZ939" i="3"/>
  <c r="DA939" i="3"/>
  <c r="DB939" i="3"/>
  <c r="DC939" i="3"/>
  <c r="A940" i="3"/>
  <c r="Y940" i="3"/>
  <c r="CY940" i="3"/>
  <c r="CZ940" i="3"/>
  <c r="DA940" i="3"/>
  <c r="DB940" i="3"/>
  <c r="DC940" i="3"/>
  <c r="A941" i="3"/>
  <c r="Y941" i="3"/>
  <c r="CY941" i="3"/>
  <c r="CZ941" i="3"/>
  <c r="DB941" i="3" s="1"/>
  <c r="DA941" i="3"/>
  <c r="DC941" i="3"/>
  <c r="A942" i="3"/>
  <c r="Y942" i="3"/>
  <c r="CY942" i="3"/>
  <c r="CZ942" i="3"/>
  <c r="DA942" i="3"/>
  <c r="DB942" i="3"/>
  <c r="DC942" i="3"/>
  <c r="A943" i="3"/>
  <c r="Y943" i="3"/>
  <c r="CY943" i="3"/>
  <c r="CZ943" i="3"/>
  <c r="DA943" i="3"/>
  <c r="DB943" i="3"/>
  <c r="DC943" i="3"/>
  <c r="A944" i="3"/>
  <c r="Y944" i="3"/>
  <c r="CY944" i="3"/>
  <c r="CZ944" i="3"/>
  <c r="DB944" i="3" s="1"/>
  <c r="DA944" i="3"/>
  <c r="DC944" i="3"/>
  <c r="A945" i="3"/>
  <c r="Y945" i="3"/>
  <c r="CX945" i="3" s="1"/>
  <c r="CY945" i="3"/>
  <c r="CZ945" i="3"/>
  <c r="DB945" i="3" s="1"/>
  <c r="DA945" i="3"/>
  <c r="DC945" i="3"/>
  <c r="A946" i="3"/>
  <c r="Y946" i="3"/>
  <c r="CY946" i="3"/>
  <c r="CZ946" i="3"/>
  <c r="DA946" i="3"/>
  <c r="DB946" i="3"/>
  <c r="DC946" i="3"/>
  <c r="A947" i="3"/>
  <c r="Y947" i="3"/>
  <c r="CX947" i="3" s="1"/>
  <c r="CU947" i="3"/>
  <c r="CY947" i="3"/>
  <c r="CZ947" i="3"/>
  <c r="DA947" i="3"/>
  <c r="DB947" i="3"/>
  <c r="DC947" i="3"/>
  <c r="A948" i="3"/>
  <c r="Y948" i="3"/>
  <c r="CX948" i="3"/>
  <c r="CY948" i="3"/>
  <c r="CZ948" i="3"/>
  <c r="DA948" i="3"/>
  <c r="DB948" i="3"/>
  <c r="DC948" i="3"/>
  <c r="A949" i="3"/>
  <c r="Y949" i="3"/>
  <c r="CU949" i="3"/>
  <c r="CY949" i="3"/>
  <c r="CZ949" i="3"/>
  <c r="DB949" i="3" s="1"/>
  <c r="DA949" i="3"/>
  <c r="DC949" i="3"/>
  <c r="A950" i="3"/>
  <c r="Y950" i="3"/>
  <c r="CX950" i="3"/>
  <c r="DI950" i="3" s="1"/>
  <c r="CY950" i="3"/>
  <c r="CZ950" i="3"/>
  <c r="DB950" i="3" s="1"/>
  <c r="DA950" i="3"/>
  <c r="DC950" i="3"/>
  <c r="DF950" i="3"/>
  <c r="DJ950" i="3" s="1"/>
  <c r="DG950" i="3"/>
  <c r="DH950" i="3"/>
  <c r="A951" i="3"/>
  <c r="Y951" i="3"/>
  <c r="CY951" i="3"/>
  <c r="CZ951" i="3"/>
  <c r="DB951" i="3" s="1"/>
  <c r="DA951" i="3"/>
  <c r="DC951" i="3"/>
  <c r="A952" i="3"/>
  <c r="Y952" i="3"/>
  <c r="CY952" i="3"/>
  <c r="CZ952" i="3"/>
  <c r="DB952" i="3" s="1"/>
  <c r="DA952" i="3"/>
  <c r="DC952" i="3"/>
  <c r="A953" i="3"/>
  <c r="Y953" i="3"/>
  <c r="CY953" i="3"/>
  <c r="CZ953" i="3"/>
  <c r="DA953" i="3"/>
  <c r="DB953" i="3"/>
  <c r="DC953" i="3"/>
  <c r="A954" i="3"/>
  <c r="Y954" i="3"/>
  <c r="CX954" i="3"/>
  <c r="CY954" i="3"/>
  <c r="CZ954" i="3"/>
  <c r="DA954" i="3"/>
  <c r="DB954" i="3"/>
  <c r="DC954" i="3"/>
  <c r="A955" i="3"/>
  <c r="Y955" i="3"/>
  <c r="CY955" i="3"/>
  <c r="CZ955" i="3"/>
  <c r="DA955" i="3"/>
  <c r="DB955" i="3"/>
  <c r="DC955" i="3"/>
  <c r="A956" i="3"/>
  <c r="Y956" i="3"/>
  <c r="CY956" i="3"/>
  <c r="CZ956" i="3"/>
  <c r="DB956" i="3" s="1"/>
  <c r="DA956" i="3"/>
  <c r="DC956" i="3"/>
  <c r="A957" i="3"/>
  <c r="Y957" i="3"/>
  <c r="CY957" i="3"/>
  <c r="CZ957" i="3"/>
  <c r="DA957" i="3"/>
  <c r="DB957" i="3"/>
  <c r="DC957" i="3"/>
  <c r="A958" i="3"/>
  <c r="Y958" i="3"/>
  <c r="CY958" i="3"/>
  <c r="CZ958" i="3"/>
  <c r="DA958" i="3"/>
  <c r="DB958" i="3"/>
  <c r="DC958" i="3"/>
  <c r="A959" i="3"/>
  <c r="Y959" i="3"/>
  <c r="CY959" i="3"/>
  <c r="CZ959" i="3"/>
  <c r="DB959" i="3" s="1"/>
  <c r="DA959" i="3"/>
  <c r="DC959" i="3"/>
  <c r="A960" i="3"/>
  <c r="Y960" i="3"/>
  <c r="CX960" i="3" s="1"/>
  <c r="CY960" i="3"/>
  <c r="CZ960" i="3"/>
  <c r="DB960" i="3" s="1"/>
  <c r="DA960" i="3"/>
  <c r="DC960" i="3"/>
  <c r="DH960" i="3"/>
  <c r="A961" i="3"/>
  <c r="Y961" i="3"/>
  <c r="CY961" i="3"/>
  <c r="CZ961" i="3"/>
  <c r="DA961" i="3"/>
  <c r="DB961" i="3"/>
  <c r="DC961" i="3"/>
  <c r="A962" i="3"/>
  <c r="Y962" i="3"/>
  <c r="CX962" i="3"/>
  <c r="CY962" i="3"/>
  <c r="CZ962" i="3"/>
  <c r="DA962" i="3"/>
  <c r="DB962" i="3"/>
  <c r="DC962" i="3"/>
  <c r="A963" i="3"/>
  <c r="Y963" i="3"/>
  <c r="CY963" i="3"/>
  <c r="CZ963" i="3"/>
  <c r="DB963" i="3" s="1"/>
  <c r="DA963" i="3"/>
  <c r="DC963" i="3"/>
  <c r="A964" i="3"/>
  <c r="Y964" i="3"/>
  <c r="CY964" i="3"/>
  <c r="CZ964" i="3"/>
  <c r="DA964" i="3"/>
  <c r="DB964" i="3"/>
  <c r="DC964" i="3"/>
  <c r="A965" i="3"/>
  <c r="Y965" i="3"/>
  <c r="CW965" i="3"/>
  <c r="CY965" i="3"/>
  <c r="CZ965" i="3"/>
  <c r="DB965" i="3" s="1"/>
  <c r="DA965" i="3"/>
  <c r="DC965" i="3"/>
  <c r="A966" i="3"/>
  <c r="Y966" i="3"/>
  <c r="CY966" i="3"/>
  <c r="CZ966" i="3"/>
  <c r="DB966" i="3" s="1"/>
  <c r="DA966" i="3"/>
  <c r="DC966" i="3"/>
  <c r="A967" i="3"/>
  <c r="Y967" i="3"/>
  <c r="CY967" i="3"/>
  <c r="CZ967" i="3"/>
  <c r="DB967" i="3" s="1"/>
  <c r="DA967" i="3"/>
  <c r="DC967" i="3"/>
  <c r="A968" i="3"/>
  <c r="Y968" i="3"/>
  <c r="CX968" i="3" s="1"/>
  <c r="CY968" i="3"/>
  <c r="CZ968" i="3"/>
  <c r="DB968" i="3" s="1"/>
  <c r="DA968" i="3"/>
  <c r="DC968" i="3"/>
  <c r="A969" i="3"/>
  <c r="Y969" i="3"/>
  <c r="CY969" i="3"/>
  <c r="CZ969" i="3"/>
  <c r="DA969" i="3"/>
  <c r="DB969" i="3"/>
  <c r="DC969" i="3"/>
  <c r="A970" i="3"/>
  <c r="Y970" i="3"/>
  <c r="CY970" i="3"/>
  <c r="CZ970" i="3"/>
  <c r="DA970" i="3"/>
  <c r="DB970" i="3"/>
  <c r="DC970" i="3"/>
  <c r="A971" i="3"/>
  <c r="Y971" i="3"/>
  <c r="CX971" i="3" s="1"/>
  <c r="CY971" i="3"/>
  <c r="CZ971" i="3"/>
  <c r="DA971" i="3"/>
  <c r="DB971" i="3"/>
  <c r="DC971" i="3"/>
  <c r="A972" i="3"/>
  <c r="Y972" i="3"/>
  <c r="CY972" i="3"/>
  <c r="CZ972" i="3"/>
  <c r="DB972" i="3" s="1"/>
  <c r="DA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B974" i="3" s="1"/>
  <c r="DA974" i="3"/>
  <c r="DC974" i="3"/>
  <c r="A975" i="3"/>
  <c r="Y975" i="3"/>
  <c r="CX975" i="3" s="1"/>
  <c r="CY975" i="3"/>
  <c r="CZ975" i="3"/>
  <c r="DB975" i="3" s="1"/>
  <c r="DA975" i="3"/>
  <c r="DC975" i="3"/>
  <c r="A976" i="3"/>
  <c r="Y976" i="3"/>
  <c r="CY976" i="3"/>
  <c r="CZ976" i="3"/>
  <c r="DB976" i="3" s="1"/>
  <c r="DA976" i="3"/>
  <c r="DC976" i="3"/>
  <c r="A977" i="3"/>
  <c r="Y977" i="3"/>
  <c r="CX977" i="3" s="1"/>
  <c r="CY977" i="3"/>
  <c r="CZ977" i="3"/>
  <c r="DA977" i="3"/>
  <c r="DB977" i="3"/>
  <c r="DC977" i="3"/>
  <c r="A978" i="3"/>
  <c r="Y978" i="3"/>
  <c r="CY978" i="3"/>
  <c r="CZ978" i="3"/>
  <c r="DA978" i="3"/>
  <c r="DB978" i="3"/>
  <c r="DC978" i="3"/>
  <c r="A979" i="3"/>
  <c r="Y979" i="3"/>
  <c r="CY979" i="3"/>
  <c r="CZ979" i="3"/>
  <c r="DA979" i="3"/>
  <c r="DB979" i="3"/>
  <c r="DC979" i="3"/>
  <c r="A980" i="3"/>
  <c r="Y980" i="3"/>
  <c r="CY980" i="3"/>
  <c r="CZ980" i="3"/>
  <c r="DB980" i="3" s="1"/>
  <c r="DA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B982" i="3" s="1"/>
  <c r="DA982" i="3"/>
  <c r="DC982" i="3"/>
  <c r="A983" i="3"/>
  <c r="Y983" i="3"/>
  <c r="CX983" i="3"/>
  <c r="CY983" i="3"/>
  <c r="CZ983" i="3"/>
  <c r="DB983" i="3" s="1"/>
  <c r="DA983" i="3"/>
  <c r="DC983" i="3"/>
  <c r="A984" i="3"/>
  <c r="Y984" i="3"/>
  <c r="CY984" i="3"/>
  <c r="CZ984" i="3"/>
  <c r="DB984" i="3" s="1"/>
  <c r="DA984" i="3"/>
  <c r="DC984" i="3"/>
  <c r="A985" i="3"/>
  <c r="Y985" i="3"/>
  <c r="CY985" i="3"/>
  <c r="CZ985" i="3"/>
  <c r="DA985" i="3"/>
  <c r="DB985" i="3"/>
  <c r="DC985" i="3"/>
  <c r="A986" i="3"/>
  <c r="Y986" i="3"/>
  <c r="CX986" i="3"/>
  <c r="CY986" i="3"/>
  <c r="CZ986" i="3"/>
  <c r="DB986" i="3" s="1"/>
  <c r="DA986" i="3"/>
  <c r="DC986" i="3"/>
  <c r="A987" i="3"/>
  <c r="Y987" i="3"/>
  <c r="CY987" i="3"/>
  <c r="CZ987" i="3"/>
  <c r="DA987" i="3"/>
  <c r="DB987" i="3"/>
  <c r="DC987" i="3"/>
  <c r="A988" i="3"/>
  <c r="Y988" i="3"/>
  <c r="CY988" i="3"/>
  <c r="CZ988" i="3"/>
  <c r="DB988" i="3" s="1"/>
  <c r="DA988" i="3"/>
  <c r="DC988" i="3"/>
  <c r="A989" i="3"/>
  <c r="Y989" i="3"/>
  <c r="CX989" i="3" s="1"/>
  <c r="CY989" i="3"/>
  <c r="CZ989" i="3"/>
  <c r="DB989" i="3" s="1"/>
  <c r="DA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B991" i="3" s="1"/>
  <c r="DA991" i="3"/>
  <c r="DC991" i="3"/>
  <c r="A992" i="3"/>
  <c r="Y992" i="3"/>
  <c r="CX992" i="3" s="1"/>
  <c r="CY992" i="3"/>
  <c r="CZ992" i="3"/>
  <c r="DB992" i="3" s="1"/>
  <c r="DA992" i="3"/>
  <c r="DC992" i="3"/>
  <c r="A993" i="3"/>
  <c r="Y993" i="3"/>
  <c r="CU993" i="3"/>
  <c r="CV993" i="3"/>
  <c r="CX993" i="3"/>
  <c r="CY993" i="3"/>
  <c r="CZ993" i="3"/>
  <c r="DB993" i="3" s="1"/>
  <c r="DA993" i="3"/>
  <c r="DC993" i="3"/>
  <c r="A994" i="3"/>
  <c r="Y994" i="3"/>
  <c r="CY994" i="3"/>
  <c r="CZ994" i="3"/>
  <c r="DA994" i="3"/>
  <c r="DB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B996" i="3" s="1"/>
  <c r="DA996" i="3"/>
  <c r="DC996" i="3"/>
  <c r="A997" i="3"/>
  <c r="Y997" i="3"/>
  <c r="CY997" i="3"/>
  <c r="CZ997" i="3"/>
  <c r="DB997" i="3" s="1"/>
  <c r="DA997" i="3"/>
  <c r="DC997" i="3"/>
  <c r="A998" i="3"/>
  <c r="Y998" i="3"/>
  <c r="CX998" i="3"/>
  <c r="CY998" i="3"/>
  <c r="CZ998" i="3"/>
  <c r="DB998" i="3" s="1"/>
  <c r="DA998" i="3"/>
  <c r="DC998" i="3"/>
  <c r="A999" i="3"/>
  <c r="Y999" i="3"/>
  <c r="CY999" i="3"/>
  <c r="CZ999" i="3"/>
  <c r="DA999" i="3"/>
  <c r="DB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A1002" i="3"/>
  <c r="DB1002" i="3"/>
  <c r="DC1002" i="3"/>
  <c r="A1003" i="3"/>
  <c r="Y1003" i="3"/>
  <c r="CU1003" i="3"/>
  <c r="CV1003" i="3"/>
  <c r="CY1003" i="3"/>
  <c r="CZ1003" i="3"/>
  <c r="DA1003" i="3"/>
  <c r="DB1003" i="3"/>
  <c r="DC1003" i="3"/>
  <c r="A1004" i="3"/>
  <c r="Y1004" i="3"/>
  <c r="CY1004" i="3"/>
  <c r="CZ1004" i="3"/>
  <c r="DA1004" i="3"/>
  <c r="DB1004" i="3"/>
  <c r="DC1004" i="3"/>
  <c r="A1005" i="3"/>
  <c r="Y1005" i="3"/>
  <c r="CY1005" i="3"/>
  <c r="CZ1005" i="3"/>
  <c r="DB1005" i="3" s="1"/>
  <c r="DA1005" i="3"/>
  <c r="DC1005" i="3"/>
  <c r="A1006" i="3"/>
  <c r="Y1006" i="3"/>
  <c r="CX1006" i="3" s="1"/>
  <c r="CY1006" i="3"/>
  <c r="CZ1006" i="3"/>
  <c r="DB1006" i="3" s="1"/>
  <c r="DA1006" i="3"/>
  <c r="DC1006" i="3"/>
  <c r="DH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B1009" i="3" s="1"/>
  <c r="DA1009" i="3"/>
  <c r="DC1009" i="3"/>
  <c r="A1010" i="3"/>
  <c r="Y1010" i="3"/>
  <c r="CX1010" i="3" s="1"/>
  <c r="CY1010" i="3"/>
  <c r="CZ1010" i="3"/>
  <c r="DB1010" i="3" s="1"/>
  <c r="DA1010" i="3"/>
  <c r="DC1010" i="3"/>
  <c r="A1011" i="3"/>
  <c r="Y1011" i="3"/>
  <c r="CY1011" i="3"/>
  <c r="CZ1011" i="3"/>
  <c r="DA1011" i="3"/>
  <c r="DB1011" i="3"/>
  <c r="DC1011" i="3"/>
  <c r="A1012" i="3"/>
  <c r="Y1012" i="3"/>
  <c r="CY1012" i="3"/>
  <c r="CZ1012" i="3"/>
  <c r="DA1012" i="3"/>
  <c r="DB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A1014" i="3"/>
  <c r="DB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B1016" i="3" s="1"/>
  <c r="DA1016" i="3"/>
  <c r="DC1016" i="3"/>
  <c r="A1017" i="3"/>
  <c r="Y1017" i="3"/>
  <c r="CY1017" i="3"/>
  <c r="CZ1017" i="3"/>
  <c r="DB1017" i="3" s="1"/>
  <c r="DA1017" i="3"/>
  <c r="DC1017" i="3"/>
  <c r="A1018" i="3"/>
  <c r="Y1018" i="3"/>
  <c r="CY1018" i="3"/>
  <c r="CZ1018" i="3"/>
  <c r="DB1018" i="3" s="1"/>
  <c r="DA1018" i="3"/>
  <c r="DC10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U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Q28" i="1"/>
  <c r="R28" i="1"/>
  <c r="S28" i="1"/>
  <c r="W28" i="1"/>
  <c r="AC28" i="1"/>
  <c r="AE28" i="1"/>
  <c r="AF28" i="1"/>
  <c r="CT28" i="1" s="1"/>
  <c r="AG28" i="1"/>
  <c r="CU28" i="1" s="1"/>
  <c r="T28" i="1" s="1"/>
  <c r="AH28" i="1"/>
  <c r="CV28" i="1" s="1"/>
  <c r="U28" i="1" s="1"/>
  <c r="AI28" i="1"/>
  <c r="AJ28" i="1"/>
  <c r="CX28" i="1" s="1"/>
  <c r="CQ28" i="1"/>
  <c r="CR28" i="1"/>
  <c r="CW28" i="1"/>
  <c r="V28" i="1" s="1"/>
  <c r="FR28" i="1"/>
  <c r="GL28" i="1"/>
  <c r="BZ45" i="1" s="1"/>
  <c r="GO28" i="1"/>
  <c r="GP28" i="1"/>
  <c r="GV28" i="1"/>
  <c r="HC28" i="1"/>
  <c r="GX28" i="1" s="1"/>
  <c r="C29" i="1"/>
  <c r="D29" i="1"/>
  <c r="I29" i="1"/>
  <c r="K29" i="1"/>
  <c r="P29" i="1"/>
  <c r="Q29" i="1"/>
  <c r="S29" i="1"/>
  <c r="AC29" i="1"/>
  <c r="CQ29" i="1" s="1"/>
  <c r="AE29" i="1"/>
  <c r="AF29" i="1"/>
  <c r="CT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GO29" i="1"/>
  <c r="FU45" i="1" s="1"/>
  <c r="EL45" i="1" s="1"/>
  <c r="GP29" i="1"/>
  <c r="GV29" i="1"/>
  <c r="HC29" i="1" s="1"/>
  <c r="GX29" i="1"/>
  <c r="I30" i="1"/>
  <c r="K30" i="1"/>
  <c r="AC30" i="1"/>
  <c r="AE30" i="1"/>
  <c r="AD30" i="1" s="1"/>
  <c r="AF30" i="1"/>
  <c r="AG30" i="1"/>
  <c r="CU30" i="1" s="1"/>
  <c r="T30" i="1" s="1"/>
  <c r="AH30" i="1"/>
  <c r="CV30" i="1" s="1"/>
  <c r="AI30" i="1"/>
  <c r="CW30" i="1" s="1"/>
  <c r="V30" i="1" s="1"/>
  <c r="AJ30" i="1"/>
  <c r="CR30" i="1"/>
  <c r="CS30" i="1"/>
  <c r="CT30" i="1"/>
  <c r="CX30" i="1"/>
  <c r="W30" i="1" s="1"/>
  <c r="FR30" i="1"/>
  <c r="GL30" i="1"/>
  <c r="GO30" i="1"/>
  <c r="GP30" i="1"/>
  <c r="GV30" i="1"/>
  <c r="HC30" i="1"/>
  <c r="I31" i="1"/>
  <c r="K31" i="1"/>
  <c r="P31" i="1"/>
  <c r="S31" i="1"/>
  <c r="T31" i="1"/>
  <c r="AC31" i="1"/>
  <c r="AE31" i="1"/>
  <c r="AF31" i="1"/>
  <c r="AG31" i="1"/>
  <c r="CU31" i="1" s="1"/>
  <c r="AH31" i="1"/>
  <c r="CV31" i="1" s="1"/>
  <c r="U31" i="1" s="1"/>
  <c r="AI31" i="1"/>
  <c r="AJ31" i="1"/>
  <c r="CQ31" i="1"/>
  <c r="CT31" i="1"/>
  <c r="CW31" i="1"/>
  <c r="CX31" i="1"/>
  <c r="W31" i="1" s="1"/>
  <c r="FR31" i="1"/>
  <c r="GL31" i="1"/>
  <c r="FR45" i="1" s="1"/>
  <c r="GO31" i="1"/>
  <c r="GP31" i="1"/>
  <c r="GV31" i="1"/>
  <c r="GX31" i="1"/>
  <c r="HC31" i="1"/>
  <c r="AC32" i="1"/>
  <c r="AE32" i="1"/>
  <c r="AF32" i="1"/>
  <c r="AG32" i="1"/>
  <c r="CU32" i="1" s="1"/>
  <c r="AH32" i="1"/>
  <c r="CV32" i="1" s="1"/>
  <c r="AI32" i="1"/>
  <c r="AJ32" i="1"/>
  <c r="CQ32" i="1"/>
  <c r="CW32" i="1"/>
  <c r="CX32" i="1"/>
  <c r="FR32" i="1"/>
  <c r="GL32" i="1"/>
  <c r="GO32" i="1"/>
  <c r="GP32" i="1"/>
  <c r="GV32" i="1"/>
  <c r="HC32" i="1"/>
  <c r="I33" i="1"/>
  <c r="GX33" i="1" s="1"/>
  <c r="K33" i="1"/>
  <c r="P33" i="1"/>
  <c r="Q33" i="1"/>
  <c r="R33" i="1"/>
  <c r="V33" i="1"/>
  <c r="AC33" i="1"/>
  <c r="AE33" i="1"/>
  <c r="AF33" i="1"/>
  <c r="AG33" i="1"/>
  <c r="AH33" i="1"/>
  <c r="AI33" i="1"/>
  <c r="AJ33" i="1"/>
  <c r="CX33" i="1" s="1"/>
  <c r="CQ33" i="1"/>
  <c r="CR33" i="1"/>
  <c r="CU33" i="1"/>
  <c r="CV33" i="1"/>
  <c r="CW33" i="1"/>
  <c r="FR33" i="1"/>
  <c r="GK33" i="1"/>
  <c r="GL33" i="1"/>
  <c r="GO33" i="1"/>
  <c r="GP33" i="1"/>
  <c r="GV33" i="1"/>
  <c r="HC33" i="1" s="1"/>
  <c r="AC34" i="1"/>
  <c r="AE34" i="1"/>
  <c r="AF34" i="1"/>
  <c r="AG34" i="1"/>
  <c r="AH34" i="1"/>
  <c r="AI34" i="1"/>
  <c r="AJ34" i="1"/>
  <c r="CX34" i="1" s="1"/>
  <c r="CU34" i="1"/>
  <c r="CV34" i="1"/>
  <c r="CW34" i="1"/>
  <c r="FR34" i="1"/>
  <c r="GL34" i="1"/>
  <c r="GO34" i="1"/>
  <c r="GP34" i="1"/>
  <c r="GV34" i="1"/>
  <c r="HC34" i="1"/>
  <c r="AB35" i="1"/>
  <c r="AC35" i="1"/>
  <c r="AD35" i="1"/>
  <c r="AE35" i="1"/>
  <c r="AF35" i="1"/>
  <c r="AG35" i="1"/>
  <c r="AH35" i="1"/>
  <c r="CV35" i="1" s="1"/>
  <c r="AI35" i="1"/>
  <c r="CW35" i="1" s="1"/>
  <c r="AJ35" i="1"/>
  <c r="CX35" i="1" s="1"/>
  <c r="CQ35" i="1"/>
  <c r="CR35" i="1"/>
  <c r="CS35" i="1"/>
  <c r="CT35" i="1"/>
  <c r="CU35" i="1"/>
  <c r="FR35" i="1"/>
  <c r="GL35" i="1"/>
  <c r="GO35" i="1"/>
  <c r="GP35" i="1"/>
  <c r="GV35" i="1"/>
  <c r="HC35" i="1" s="1"/>
  <c r="I36" i="1"/>
  <c r="T36" i="1" s="1"/>
  <c r="K36" i="1"/>
  <c r="AC36" i="1"/>
  <c r="AD36" i="1"/>
  <c r="AB36" i="1" s="1"/>
  <c r="AE36" i="1"/>
  <c r="AF36" i="1"/>
  <c r="AG36" i="1"/>
  <c r="AH36" i="1"/>
  <c r="AI36" i="1"/>
  <c r="AJ36" i="1"/>
  <c r="CS36" i="1"/>
  <c r="CT36" i="1"/>
  <c r="CU36" i="1"/>
  <c r="CV36" i="1"/>
  <c r="CW36" i="1"/>
  <c r="CX36" i="1"/>
  <c r="W36" i="1" s="1"/>
  <c r="FR36" i="1"/>
  <c r="GL36" i="1"/>
  <c r="GO36" i="1"/>
  <c r="GP36" i="1"/>
  <c r="GV36" i="1"/>
  <c r="HC36" i="1"/>
  <c r="GX36" i="1" s="1"/>
  <c r="I37" i="1"/>
  <c r="K37" i="1"/>
  <c r="AC37" i="1"/>
  <c r="AD37" i="1"/>
  <c r="AE37" i="1"/>
  <c r="AF37" i="1"/>
  <c r="AG37" i="1"/>
  <c r="CU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CS37" i="1"/>
  <c r="FR37" i="1"/>
  <c r="GL37" i="1"/>
  <c r="GO37" i="1"/>
  <c r="GP37" i="1"/>
  <c r="GV37" i="1"/>
  <c r="HC37" i="1"/>
  <c r="I38" i="1"/>
  <c r="K38" i="1"/>
  <c r="S38" i="1"/>
  <c r="AC38" i="1"/>
  <c r="AE38" i="1"/>
  <c r="AF38" i="1"/>
  <c r="CT38" i="1" s="1"/>
  <c r="AG38" i="1"/>
  <c r="CU38" i="1" s="1"/>
  <c r="T38" i="1" s="1"/>
  <c r="AH38" i="1"/>
  <c r="AI38" i="1"/>
  <c r="AJ38" i="1"/>
  <c r="CV38" i="1"/>
  <c r="U38" i="1" s="1"/>
  <c r="CW38" i="1"/>
  <c r="V38" i="1" s="1"/>
  <c r="CX38" i="1"/>
  <c r="W38" i="1" s="1"/>
  <c r="FR38" i="1"/>
  <c r="GL38" i="1"/>
  <c r="GO38" i="1"/>
  <c r="GP38" i="1"/>
  <c r="CD45" i="1" s="1"/>
  <c r="GV38" i="1"/>
  <c r="HC38" i="1"/>
  <c r="GX38" i="1" s="1"/>
  <c r="I39" i="1"/>
  <c r="K39" i="1"/>
  <c r="P39" i="1"/>
  <c r="Q39" i="1"/>
  <c r="R39" i="1"/>
  <c r="W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X39" i="1" s="1"/>
  <c r="CQ39" i="1"/>
  <c r="CW39" i="1"/>
  <c r="V39" i="1" s="1"/>
  <c r="FR39" i="1"/>
  <c r="GK39" i="1"/>
  <c r="GL39" i="1"/>
  <c r="GO39" i="1"/>
  <c r="GP39" i="1"/>
  <c r="GV39" i="1"/>
  <c r="HC39" i="1" s="1"/>
  <c r="GX39" i="1"/>
  <c r="Q40" i="1"/>
  <c r="R40" i="1"/>
  <c r="AC40" i="1"/>
  <c r="AD40" i="1"/>
  <c r="AB40" i="1" s="1"/>
  <c r="AE40" i="1"/>
  <c r="AF40" i="1"/>
  <c r="AG40" i="1"/>
  <c r="CU40" i="1" s="1"/>
  <c r="T40" i="1" s="1"/>
  <c r="AH40" i="1"/>
  <c r="AI40" i="1"/>
  <c r="AJ40" i="1"/>
  <c r="CR40" i="1"/>
  <c r="CS40" i="1"/>
  <c r="CV40" i="1"/>
  <c r="U40" i="1" s="1"/>
  <c r="CW40" i="1"/>
  <c r="V40" i="1" s="1"/>
  <c r="CX40" i="1"/>
  <c r="W40" i="1" s="1"/>
  <c r="FR40" i="1"/>
  <c r="GK40" i="1"/>
  <c r="GL40" i="1"/>
  <c r="GO40" i="1"/>
  <c r="GP40" i="1"/>
  <c r="GV40" i="1"/>
  <c r="HC40" i="1" s="1"/>
  <c r="GX40" i="1" s="1"/>
  <c r="P41" i="1"/>
  <c r="R41" i="1"/>
  <c r="U41" i="1"/>
  <c r="AC41" i="1"/>
  <c r="AD41" i="1"/>
  <c r="AE41" i="1"/>
  <c r="Q41" i="1" s="1"/>
  <c r="AF41" i="1"/>
  <c r="AG41" i="1"/>
  <c r="CU41" i="1" s="1"/>
  <c r="T41" i="1" s="1"/>
  <c r="AH41" i="1"/>
  <c r="CV41" i="1" s="1"/>
  <c r="AI41" i="1"/>
  <c r="CW41" i="1" s="1"/>
  <c r="V41" i="1" s="1"/>
  <c r="AJ41" i="1"/>
  <c r="CX41" i="1" s="1"/>
  <c r="W41" i="1" s="1"/>
  <c r="CQ41" i="1"/>
  <c r="CR41" i="1"/>
  <c r="CS41" i="1"/>
  <c r="FR41" i="1"/>
  <c r="GK41" i="1"/>
  <c r="GL41" i="1"/>
  <c r="GO41" i="1"/>
  <c r="GP41" i="1"/>
  <c r="GV41" i="1"/>
  <c r="GX41" i="1"/>
  <c r="HC41" i="1"/>
  <c r="I42" i="1"/>
  <c r="K42" i="1"/>
  <c r="P42" i="1"/>
  <c r="R42" i="1"/>
  <c r="GK42" i="1" s="1"/>
  <c r="S42" i="1"/>
  <c r="AB42" i="1"/>
  <c r="AC42" i="1"/>
  <c r="AD42" i="1"/>
  <c r="AE42" i="1"/>
  <c r="CR42" i="1" s="1"/>
  <c r="AF42" i="1"/>
  <c r="CT42" i="1" s="1"/>
  <c r="AG42" i="1"/>
  <c r="AH42" i="1"/>
  <c r="AI42" i="1"/>
  <c r="AJ42" i="1"/>
  <c r="CQ42" i="1"/>
  <c r="CS42" i="1"/>
  <c r="CU42" i="1"/>
  <c r="T42" i="1" s="1"/>
  <c r="CV42" i="1"/>
  <c r="U42" i="1" s="1"/>
  <c r="CW42" i="1"/>
  <c r="V42" i="1" s="1"/>
  <c r="CX42" i="1"/>
  <c r="W42" i="1" s="1"/>
  <c r="FR42" i="1"/>
  <c r="GL42" i="1"/>
  <c r="GO42" i="1"/>
  <c r="GP42" i="1"/>
  <c r="GV42" i="1"/>
  <c r="GX42" i="1"/>
  <c r="HC42" i="1"/>
  <c r="I43" i="1"/>
  <c r="K43" i="1"/>
  <c r="P43" i="1"/>
  <c r="R43" i="1"/>
  <c r="GK43" i="1" s="1"/>
  <c r="U43" i="1"/>
  <c r="AC43" i="1"/>
  <c r="AE43" i="1"/>
  <c r="AF43" i="1"/>
  <c r="AG43" i="1"/>
  <c r="CU43" i="1" s="1"/>
  <c r="T43" i="1" s="1"/>
  <c r="AH43" i="1"/>
  <c r="AI43" i="1"/>
  <c r="CW43" i="1" s="1"/>
  <c r="V43" i="1" s="1"/>
  <c r="AJ43" i="1"/>
  <c r="CX43" i="1" s="1"/>
  <c r="W43" i="1" s="1"/>
  <c r="CQ43" i="1"/>
  <c r="CV43" i="1"/>
  <c r="FR43" i="1"/>
  <c r="GL43" i="1"/>
  <c r="GO43" i="1"/>
  <c r="GP43" i="1"/>
  <c r="GV43" i="1"/>
  <c r="HC43" i="1" s="1"/>
  <c r="GX43" i="1" s="1"/>
  <c r="B45" i="1"/>
  <c r="C45" i="1"/>
  <c r="D45" i="1"/>
  <c r="F45" i="1"/>
  <c r="F26" i="1" s="1"/>
  <c r="G45" i="1"/>
  <c r="G26" i="1" s="1"/>
  <c r="BD45" i="1"/>
  <c r="BX45" i="1"/>
  <c r="BY45" i="1"/>
  <c r="CK45" i="1"/>
  <c r="BB45" i="1" s="1"/>
  <c r="CL45" i="1"/>
  <c r="CM45" i="1"/>
  <c r="CM26" i="1" s="1"/>
  <c r="EG45" i="1"/>
  <c r="EG26" i="1" s="1"/>
  <c r="EU45" i="1"/>
  <c r="EV45" i="1"/>
  <c r="FP45" i="1"/>
  <c r="GC45" i="1"/>
  <c r="GD45" i="1"/>
  <c r="GD26" i="1" s="1"/>
  <c r="GE45" i="1"/>
  <c r="GE26" i="1" s="1"/>
  <c r="P49" i="1"/>
  <c r="D75" i="1"/>
  <c r="B77" i="1"/>
  <c r="D77" i="1"/>
  <c r="E77" i="1"/>
  <c r="G77" i="1"/>
  <c r="Z77" i="1"/>
  <c r="AA77" i="1"/>
  <c r="AM77" i="1"/>
  <c r="AN77" i="1"/>
  <c r="AO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P79" i="1"/>
  <c r="R79" i="1"/>
  <c r="S79" i="1"/>
  <c r="T79" i="1"/>
  <c r="U79" i="1"/>
  <c r="AC79" i="1"/>
  <c r="AE79" i="1"/>
  <c r="AF79" i="1"/>
  <c r="CT79" i="1" s="1"/>
  <c r="AG79" i="1"/>
  <c r="CU79" i="1" s="1"/>
  <c r="AH79" i="1"/>
  <c r="CV79" i="1" s="1"/>
  <c r="AI79" i="1"/>
  <c r="CW79" i="1" s="1"/>
  <c r="V79" i="1" s="1"/>
  <c r="AJ79" i="1"/>
  <c r="CX79" i="1" s="1"/>
  <c r="W79" i="1" s="1"/>
  <c r="CQ79" i="1"/>
  <c r="CR79" i="1"/>
  <c r="CS79" i="1"/>
  <c r="FR79" i="1"/>
  <c r="GL79" i="1"/>
  <c r="GO79" i="1"/>
  <c r="GP79" i="1"/>
  <c r="GV79" i="1"/>
  <c r="HC79" i="1"/>
  <c r="GX79" i="1" s="1"/>
  <c r="P80" i="1"/>
  <c r="S80" i="1"/>
  <c r="CY80" i="1" s="1"/>
  <c r="X80" i="1" s="1"/>
  <c r="AC80" i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T80" i="1"/>
  <c r="CZ80" i="1"/>
  <c r="Y80" i="1" s="1"/>
  <c r="FR80" i="1"/>
  <c r="GL80" i="1"/>
  <c r="GO80" i="1"/>
  <c r="GP80" i="1"/>
  <c r="GV80" i="1"/>
  <c r="HC80" i="1"/>
  <c r="GX80" i="1" s="1"/>
  <c r="I81" i="1"/>
  <c r="Q81" i="1"/>
  <c r="R81" i="1"/>
  <c r="GK81" i="1" s="1"/>
  <c r="S81" i="1"/>
  <c r="W81" i="1"/>
  <c r="AB81" i="1"/>
  <c r="AC81" i="1"/>
  <c r="AE81" i="1"/>
  <c r="AD81" i="1" s="1"/>
  <c r="AF81" i="1"/>
  <c r="AG81" i="1"/>
  <c r="AH81" i="1"/>
  <c r="AI81" i="1"/>
  <c r="AJ81" i="1"/>
  <c r="CR81" i="1"/>
  <c r="CS81" i="1"/>
  <c r="CT81" i="1"/>
  <c r="CU81" i="1"/>
  <c r="T81" i="1" s="1"/>
  <c r="CV81" i="1"/>
  <c r="U81" i="1" s="1"/>
  <c r="CW81" i="1"/>
  <c r="V81" i="1" s="1"/>
  <c r="CX81" i="1"/>
  <c r="FR81" i="1"/>
  <c r="GL81" i="1"/>
  <c r="GO81" i="1"/>
  <c r="GP81" i="1"/>
  <c r="GV81" i="1"/>
  <c r="HC81" i="1" s="1"/>
  <c r="GX81" i="1"/>
  <c r="I82" i="1"/>
  <c r="T82" i="1"/>
  <c r="U82" i="1"/>
  <c r="AC82" i="1"/>
  <c r="AD82" i="1"/>
  <c r="AE82" i="1"/>
  <c r="AF82" i="1"/>
  <c r="AG82" i="1"/>
  <c r="AH82" i="1"/>
  <c r="CV82" i="1" s="1"/>
  <c r="AI82" i="1"/>
  <c r="CW82" i="1" s="1"/>
  <c r="V82" i="1" s="1"/>
  <c r="AJ82" i="1"/>
  <c r="CX82" i="1" s="1"/>
  <c r="W82" i="1" s="1"/>
  <c r="CR82" i="1"/>
  <c r="CS82" i="1"/>
  <c r="CT82" i="1"/>
  <c r="CU82" i="1"/>
  <c r="FR82" i="1"/>
  <c r="GL82" i="1"/>
  <c r="GO82" i="1"/>
  <c r="FU108" i="1" s="1"/>
  <c r="EL108" i="1" s="1"/>
  <c r="GP82" i="1"/>
  <c r="FV108" i="1" s="1"/>
  <c r="GV82" i="1"/>
  <c r="HC82" i="1" s="1"/>
  <c r="GX82" i="1" s="1"/>
  <c r="C83" i="1"/>
  <c r="D83" i="1"/>
  <c r="P83" i="1"/>
  <c r="S83" i="1"/>
  <c r="T83" i="1"/>
  <c r="U83" i="1"/>
  <c r="AC83" i="1"/>
  <c r="AE83" i="1"/>
  <c r="AD83" i="1" s="1"/>
  <c r="AB83" i="1" s="1"/>
  <c r="AF83" i="1"/>
  <c r="CT83" i="1" s="1"/>
  <c r="AG83" i="1"/>
  <c r="CU83" i="1" s="1"/>
  <c r="AH83" i="1"/>
  <c r="AI83" i="1"/>
  <c r="AJ83" i="1"/>
  <c r="CX83" i="1" s="1"/>
  <c r="W83" i="1" s="1"/>
  <c r="CQ83" i="1"/>
  <c r="CR83" i="1"/>
  <c r="CV83" i="1"/>
  <c r="CW83" i="1"/>
  <c r="V83" i="1" s="1"/>
  <c r="FR83" i="1"/>
  <c r="GL83" i="1"/>
  <c r="GO83" i="1"/>
  <c r="GP83" i="1"/>
  <c r="GV83" i="1"/>
  <c r="GX83" i="1"/>
  <c r="HC83" i="1"/>
  <c r="C84" i="1"/>
  <c r="D84" i="1"/>
  <c r="AC84" i="1"/>
  <c r="AE84" i="1"/>
  <c r="Q84" i="1" s="1"/>
  <c r="AF84" i="1"/>
  <c r="AG84" i="1"/>
  <c r="CU84" i="1" s="1"/>
  <c r="T84" i="1" s="1"/>
  <c r="AH84" i="1"/>
  <c r="CV84" i="1" s="1"/>
  <c r="U84" i="1" s="1"/>
  <c r="AI84" i="1"/>
  <c r="CW84" i="1" s="1"/>
  <c r="V84" i="1" s="1"/>
  <c r="AJ84" i="1"/>
  <c r="CX84" i="1"/>
  <c r="W84" i="1" s="1"/>
  <c r="FR84" i="1"/>
  <c r="GL84" i="1"/>
  <c r="GO84" i="1"/>
  <c r="GP84" i="1"/>
  <c r="GV84" i="1"/>
  <c r="HC84" i="1"/>
  <c r="GX84" i="1" s="1"/>
  <c r="I85" i="1"/>
  <c r="W85" i="1" s="1"/>
  <c r="X85" i="1"/>
  <c r="AC85" i="1"/>
  <c r="AE85" i="1"/>
  <c r="AF85" i="1"/>
  <c r="S85" i="1" s="1"/>
  <c r="CY85" i="1" s="1"/>
  <c r="AG85" i="1"/>
  <c r="AH85" i="1"/>
  <c r="AI85" i="1"/>
  <c r="CW85" i="1" s="1"/>
  <c r="AJ85" i="1"/>
  <c r="CQ85" i="1"/>
  <c r="CT85" i="1"/>
  <c r="CU85" i="1"/>
  <c r="CV85" i="1"/>
  <c r="U85" i="1" s="1"/>
  <c r="CX85" i="1"/>
  <c r="CZ85" i="1"/>
  <c r="Y85" i="1" s="1"/>
  <c r="FR85" i="1"/>
  <c r="GL85" i="1"/>
  <c r="GO85" i="1"/>
  <c r="GP85" i="1"/>
  <c r="GV85" i="1"/>
  <c r="HC85" i="1" s="1"/>
  <c r="I86" i="1"/>
  <c r="Q86" i="1"/>
  <c r="R86" i="1"/>
  <c r="GK86" i="1" s="1"/>
  <c r="S86" i="1"/>
  <c r="T86" i="1"/>
  <c r="U86" i="1"/>
  <c r="AC86" i="1"/>
  <c r="P86" i="1" s="1"/>
  <c r="AE86" i="1"/>
  <c r="AF86" i="1"/>
  <c r="CT86" i="1" s="1"/>
  <c r="AG86" i="1"/>
  <c r="CU86" i="1" s="1"/>
  <c r="AH86" i="1"/>
  <c r="CV86" i="1" s="1"/>
  <c r="AI86" i="1"/>
  <c r="CW86" i="1" s="1"/>
  <c r="V86" i="1" s="1"/>
  <c r="AJ86" i="1"/>
  <c r="CX86" i="1" s="1"/>
  <c r="W86" i="1" s="1"/>
  <c r="CQ86" i="1"/>
  <c r="CR86" i="1"/>
  <c r="FR86" i="1"/>
  <c r="GL86" i="1"/>
  <c r="GO86" i="1"/>
  <c r="GP86" i="1"/>
  <c r="GV86" i="1"/>
  <c r="GX86" i="1"/>
  <c r="HC86" i="1"/>
  <c r="I87" i="1"/>
  <c r="I89" i="1" s="1"/>
  <c r="K87" i="1"/>
  <c r="Q87" i="1"/>
  <c r="R87" i="1"/>
  <c r="GK87" i="1" s="1"/>
  <c r="S87" i="1"/>
  <c r="AB87" i="1"/>
  <c r="AC87" i="1"/>
  <c r="P87" i="1" s="1"/>
  <c r="AE87" i="1"/>
  <c r="AD87" i="1" s="1"/>
  <c r="AF87" i="1"/>
  <c r="AG87" i="1"/>
  <c r="AH87" i="1"/>
  <c r="CV87" i="1" s="1"/>
  <c r="U87" i="1" s="1"/>
  <c r="AI87" i="1"/>
  <c r="AJ87" i="1"/>
  <c r="CQ87" i="1"/>
  <c r="CR87" i="1"/>
  <c r="CS87" i="1"/>
  <c r="CT87" i="1"/>
  <c r="CU87" i="1"/>
  <c r="T87" i="1" s="1"/>
  <c r="CW87" i="1"/>
  <c r="V87" i="1" s="1"/>
  <c r="CX87" i="1"/>
  <c r="FR87" i="1"/>
  <c r="GL87" i="1"/>
  <c r="GO87" i="1"/>
  <c r="GP87" i="1"/>
  <c r="GV87" i="1"/>
  <c r="HC87" i="1" s="1"/>
  <c r="GX87" i="1"/>
  <c r="I88" i="1"/>
  <c r="K88" i="1"/>
  <c r="R88" i="1"/>
  <c r="S88" i="1"/>
  <c r="W88" i="1"/>
  <c r="AC88" i="1"/>
  <c r="AD88" i="1"/>
  <c r="AE88" i="1"/>
  <c r="CS88" i="1" s="1"/>
  <c r="AF88" i="1"/>
  <c r="AG88" i="1"/>
  <c r="CU88" i="1" s="1"/>
  <c r="T88" i="1" s="1"/>
  <c r="AH88" i="1"/>
  <c r="CV88" i="1" s="1"/>
  <c r="U88" i="1" s="1"/>
  <c r="AI88" i="1"/>
  <c r="CW88" i="1" s="1"/>
  <c r="V88" i="1" s="1"/>
  <c r="AJ88" i="1"/>
  <c r="CX88" i="1" s="1"/>
  <c r="CQ88" i="1"/>
  <c r="CR88" i="1"/>
  <c r="CT88" i="1"/>
  <c r="FR88" i="1"/>
  <c r="GK88" i="1"/>
  <c r="GL88" i="1"/>
  <c r="GO88" i="1"/>
  <c r="GP88" i="1"/>
  <c r="GV88" i="1"/>
  <c r="HC88" i="1" s="1"/>
  <c r="GX88" i="1" s="1"/>
  <c r="P89" i="1"/>
  <c r="Q89" i="1"/>
  <c r="V89" i="1"/>
  <c r="AC89" i="1"/>
  <c r="AD89" i="1"/>
  <c r="AE89" i="1"/>
  <c r="AF89" i="1"/>
  <c r="AG89" i="1"/>
  <c r="AH89" i="1"/>
  <c r="AI89" i="1"/>
  <c r="AJ89" i="1"/>
  <c r="CQ89" i="1"/>
  <c r="CU89" i="1"/>
  <c r="T89" i="1" s="1"/>
  <c r="CV89" i="1"/>
  <c r="U89" i="1" s="1"/>
  <c r="CW89" i="1"/>
  <c r="CX89" i="1"/>
  <c r="W89" i="1" s="1"/>
  <c r="FR89" i="1"/>
  <c r="GL89" i="1"/>
  <c r="GO89" i="1"/>
  <c r="GP89" i="1"/>
  <c r="GV89" i="1"/>
  <c r="HC89" i="1" s="1"/>
  <c r="GX89" i="1" s="1"/>
  <c r="AC90" i="1"/>
  <c r="AD90" i="1"/>
  <c r="AE90" i="1"/>
  <c r="CS90" i="1" s="1"/>
  <c r="AF90" i="1"/>
  <c r="AG90" i="1"/>
  <c r="CU90" i="1" s="1"/>
  <c r="AH90" i="1"/>
  <c r="CV90" i="1" s="1"/>
  <c r="AI90" i="1"/>
  <c r="CW90" i="1" s="1"/>
  <c r="AJ90" i="1"/>
  <c r="CR90" i="1"/>
  <c r="CT90" i="1"/>
  <c r="CX90" i="1"/>
  <c r="FR90" i="1"/>
  <c r="GL90" i="1"/>
  <c r="GO90" i="1"/>
  <c r="GP90" i="1"/>
  <c r="GV90" i="1"/>
  <c r="HC90" i="1" s="1"/>
  <c r="I91" i="1"/>
  <c r="K91" i="1"/>
  <c r="P91" i="1"/>
  <c r="U91" i="1"/>
  <c r="AC91" i="1"/>
  <c r="CQ91" i="1" s="1"/>
  <c r="AE91" i="1"/>
  <c r="R91" i="1" s="1"/>
  <c r="AF91" i="1"/>
  <c r="AG91" i="1"/>
  <c r="AH91" i="1"/>
  <c r="AI91" i="1"/>
  <c r="CW91" i="1" s="1"/>
  <c r="V91" i="1" s="1"/>
  <c r="AJ91" i="1"/>
  <c r="CX91" i="1" s="1"/>
  <c r="W91" i="1" s="1"/>
  <c r="CR91" i="1"/>
  <c r="CS91" i="1"/>
  <c r="CT91" i="1"/>
  <c r="CU91" i="1"/>
  <c r="CV91" i="1"/>
  <c r="FR91" i="1"/>
  <c r="GK91" i="1"/>
  <c r="GL91" i="1"/>
  <c r="GO91" i="1"/>
  <c r="GP91" i="1"/>
  <c r="GV91" i="1"/>
  <c r="HC91" i="1" s="1"/>
  <c r="GX91" i="1"/>
  <c r="I92" i="1"/>
  <c r="K92" i="1"/>
  <c r="P92" i="1"/>
  <c r="R92" i="1"/>
  <c r="GK92" i="1" s="1"/>
  <c r="S92" i="1"/>
  <c r="CY92" i="1" s="1"/>
  <c r="X92" i="1" s="1"/>
  <c r="T92" i="1"/>
  <c r="U92" i="1"/>
  <c r="AC92" i="1"/>
  <c r="CQ92" i="1" s="1"/>
  <c r="AE92" i="1"/>
  <c r="AF92" i="1"/>
  <c r="CT92" i="1" s="1"/>
  <c r="AG92" i="1"/>
  <c r="CU92" i="1" s="1"/>
  <c r="AH92" i="1"/>
  <c r="CV92" i="1" s="1"/>
  <c r="AI92" i="1"/>
  <c r="CW92" i="1" s="1"/>
  <c r="V92" i="1" s="1"/>
  <c r="AJ92" i="1"/>
  <c r="CX92" i="1" s="1"/>
  <c r="W92" i="1" s="1"/>
  <c r="CR92" i="1"/>
  <c r="CS92" i="1"/>
  <c r="FR92" i="1"/>
  <c r="GL92" i="1"/>
  <c r="GO92" i="1"/>
  <c r="GP92" i="1"/>
  <c r="GV92" i="1"/>
  <c r="GX92" i="1"/>
  <c r="HC92" i="1"/>
  <c r="I93" i="1"/>
  <c r="U93" i="1"/>
  <c r="AC93" i="1"/>
  <c r="AE93" i="1"/>
  <c r="R93" i="1" s="1"/>
  <c r="GK93" i="1" s="1"/>
  <c r="AF93" i="1"/>
  <c r="AG93" i="1"/>
  <c r="CU93" i="1" s="1"/>
  <c r="T93" i="1" s="1"/>
  <c r="AH93" i="1"/>
  <c r="AI93" i="1"/>
  <c r="CW93" i="1" s="1"/>
  <c r="AJ93" i="1"/>
  <c r="CR93" i="1"/>
  <c r="CS93" i="1"/>
  <c r="CT93" i="1"/>
  <c r="CV93" i="1"/>
  <c r="CX93" i="1"/>
  <c r="W93" i="1" s="1"/>
  <c r="FR93" i="1"/>
  <c r="GL93" i="1"/>
  <c r="GO93" i="1"/>
  <c r="GP93" i="1"/>
  <c r="GV93" i="1"/>
  <c r="HC93" i="1"/>
  <c r="GX93" i="1" s="1"/>
  <c r="I94" i="1"/>
  <c r="Q94" i="1"/>
  <c r="AC94" i="1"/>
  <c r="AE94" i="1"/>
  <c r="AF94" i="1"/>
  <c r="AG94" i="1"/>
  <c r="AH94" i="1"/>
  <c r="AI94" i="1"/>
  <c r="AJ94" i="1"/>
  <c r="CU94" i="1"/>
  <c r="CV94" i="1"/>
  <c r="U94" i="1" s="1"/>
  <c r="CW94" i="1"/>
  <c r="V94" i="1" s="1"/>
  <c r="CX94" i="1"/>
  <c r="W94" i="1" s="1"/>
  <c r="FR94" i="1"/>
  <c r="GL94" i="1"/>
  <c r="GO94" i="1"/>
  <c r="GP94" i="1"/>
  <c r="GV94" i="1"/>
  <c r="GX94" i="1"/>
  <c r="HC94" i="1"/>
  <c r="AB95" i="1"/>
  <c r="AC95" i="1"/>
  <c r="AD95" i="1"/>
  <c r="AE95" i="1"/>
  <c r="AF95" i="1"/>
  <c r="AG95" i="1"/>
  <c r="CU95" i="1" s="1"/>
  <c r="AH95" i="1"/>
  <c r="CV95" i="1" s="1"/>
  <c r="AI95" i="1"/>
  <c r="CW95" i="1" s="1"/>
  <c r="AJ95" i="1"/>
  <c r="CQ95" i="1"/>
  <c r="CR95" i="1"/>
  <c r="CS95" i="1"/>
  <c r="CT95" i="1"/>
  <c r="CX95" i="1"/>
  <c r="FR95" i="1"/>
  <c r="GL95" i="1"/>
  <c r="GO95" i="1"/>
  <c r="GP95" i="1"/>
  <c r="GV95" i="1"/>
  <c r="HC95" i="1" s="1"/>
  <c r="I96" i="1"/>
  <c r="Q96" i="1"/>
  <c r="R96" i="1"/>
  <c r="GK96" i="1" s="1"/>
  <c r="S96" i="1"/>
  <c r="AC96" i="1"/>
  <c r="AE96" i="1"/>
  <c r="AF96" i="1"/>
  <c r="CT96" i="1" s="1"/>
  <c r="AG96" i="1"/>
  <c r="AH96" i="1"/>
  <c r="CV96" i="1" s="1"/>
  <c r="U96" i="1" s="1"/>
  <c r="AI96" i="1"/>
  <c r="CW96" i="1" s="1"/>
  <c r="V96" i="1" s="1"/>
  <c r="AJ96" i="1"/>
  <c r="CX96" i="1" s="1"/>
  <c r="W96" i="1" s="1"/>
  <c r="CU96" i="1"/>
  <c r="T96" i="1" s="1"/>
  <c r="FR96" i="1"/>
  <c r="GL96" i="1"/>
  <c r="GO96" i="1"/>
  <c r="GP96" i="1"/>
  <c r="GV96" i="1"/>
  <c r="HC96" i="1"/>
  <c r="GX96" i="1" s="1"/>
  <c r="C97" i="1"/>
  <c r="I97" i="1"/>
  <c r="K97" i="1"/>
  <c r="V97" i="1"/>
  <c r="W97" i="1"/>
  <c r="AC97" i="1"/>
  <c r="P97" i="1" s="1"/>
  <c r="AE97" i="1"/>
  <c r="AF97" i="1"/>
  <c r="S97" i="1" s="1"/>
  <c r="AG97" i="1"/>
  <c r="CU97" i="1" s="1"/>
  <c r="AH97" i="1"/>
  <c r="AI97" i="1"/>
  <c r="AJ97" i="1"/>
  <c r="CQ97" i="1"/>
  <c r="CR97" i="1"/>
  <c r="CS97" i="1"/>
  <c r="CT97" i="1"/>
  <c r="CV97" i="1"/>
  <c r="U97" i="1" s="1"/>
  <c r="CW97" i="1"/>
  <c r="CX97" i="1"/>
  <c r="FR97" i="1"/>
  <c r="GL97" i="1"/>
  <c r="GO97" i="1"/>
  <c r="GP97" i="1"/>
  <c r="GV97" i="1"/>
  <c r="HC97" i="1"/>
  <c r="GX97" i="1" s="1"/>
  <c r="C98" i="1"/>
  <c r="I98" i="1"/>
  <c r="CX22" i="3" s="1"/>
  <c r="K98" i="1"/>
  <c r="P98" i="1"/>
  <c r="Q98" i="1"/>
  <c r="R98" i="1"/>
  <c r="GK98" i="1" s="1"/>
  <c r="S98" i="1"/>
  <c r="U98" i="1"/>
  <c r="AC98" i="1"/>
  <c r="AD98" i="1"/>
  <c r="AB98" i="1" s="1"/>
  <c r="AE98" i="1"/>
  <c r="AF98" i="1"/>
  <c r="CT98" i="1" s="1"/>
  <c r="AG98" i="1"/>
  <c r="AH98" i="1"/>
  <c r="AI98" i="1"/>
  <c r="AJ98" i="1"/>
  <c r="CP98" i="1"/>
  <c r="O98" i="1" s="1"/>
  <c r="CQ98" i="1"/>
  <c r="CU98" i="1"/>
  <c r="T98" i="1" s="1"/>
  <c r="CV98" i="1"/>
  <c r="CW98" i="1"/>
  <c r="V98" i="1" s="1"/>
  <c r="CX98" i="1"/>
  <c r="W98" i="1" s="1"/>
  <c r="FR98" i="1"/>
  <c r="GL98" i="1"/>
  <c r="GO98" i="1"/>
  <c r="GP98" i="1"/>
  <c r="GV98" i="1"/>
  <c r="HC98" i="1"/>
  <c r="GX98" i="1" s="1"/>
  <c r="AC99" i="1"/>
  <c r="AD99" i="1"/>
  <c r="AE99" i="1"/>
  <c r="AF99" i="1"/>
  <c r="AG99" i="1"/>
  <c r="AH99" i="1"/>
  <c r="CV99" i="1" s="1"/>
  <c r="AI99" i="1"/>
  <c r="AJ99" i="1"/>
  <c r="CT99" i="1"/>
  <c r="CU99" i="1"/>
  <c r="CW99" i="1"/>
  <c r="CX99" i="1"/>
  <c r="FR99" i="1"/>
  <c r="GL99" i="1"/>
  <c r="GO99" i="1"/>
  <c r="GP99" i="1"/>
  <c r="GV99" i="1"/>
  <c r="HC99" i="1"/>
  <c r="I100" i="1"/>
  <c r="P100" i="1"/>
  <c r="AC100" i="1"/>
  <c r="AE100" i="1"/>
  <c r="AF100" i="1"/>
  <c r="AG100" i="1"/>
  <c r="AH100" i="1"/>
  <c r="AI100" i="1"/>
  <c r="AJ100" i="1"/>
  <c r="CX100" i="1" s="1"/>
  <c r="W100" i="1" s="1"/>
  <c r="CQ100" i="1"/>
  <c r="CU100" i="1"/>
  <c r="CV100" i="1"/>
  <c r="CW100" i="1"/>
  <c r="FR100" i="1"/>
  <c r="GL100" i="1"/>
  <c r="GO100" i="1"/>
  <c r="GP100" i="1"/>
  <c r="GV100" i="1"/>
  <c r="HC100" i="1"/>
  <c r="I101" i="1"/>
  <c r="K101" i="1"/>
  <c r="P101" i="1"/>
  <c r="S101" i="1"/>
  <c r="T101" i="1"/>
  <c r="U101" i="1"/>
  <c r="AC101" i="1"/>
  <c r="AE101" i="1"/>
  <c r="AF101" i="1"/>
  <c r="CT101" i="1" s="1"/>
  <c r="AG101" i="1"/>
  <c r="CU101" i="1" s="1"/>
  <c r="AH101" i="1"/>
  <c r="CV101" i="1" s="1"/>
  <c r="AI101" i="1"/>
  <c r="CW101" i="1" s="1"/>
  <c r="V101" i="1" s="1"/>
  <c r="AJ101" i="1"/>
  <c r="CX101" i="1" s="1"/>
  <c r="W101" i="1" s="1"/>
  <c r="CQ101" i="1"/>
  <c r="FR101" i="1"/>
  <c r="GL101" i="1"/>
  <c r="GO101" i="1"/>
  <c r="GP101" i="1"/>
  <c r="GV101" i="1"/>
  <c r="HC101" i="1"/>
  <c r="GX101" i="1" s="1"/>
  <c r="I102" i="1"/>
  <c r="I104" i="1" s="1"/>
  <c r="K102" i="1"/>
  <c r="P102" i="1"/>
  <c r="Q102" i="1"/>
  <c r="S102" i="1"/>
  <c r="T102" i="1"/>
  <c r="U102" i="1"/>
  <c r="AC102" i="1"/>
  <c r="CQ102" i="1" s="1"/>
  <c r="AE102" i="1"/>
  <c r="R102" i="1" s="1"/>
  <c r="GK102" i="1" s="1"/>
  <c r="AF102" i="1"/>
  <c r="AG102" i="1"/>
  <c r="CU102" i="1" s="1"/>
  <c r="AH102" i="1"/>
  <c r="CV102" i="1" s="1"/>
  <c r="AI102" i="1"/>
  <c r="CW102" i="1" s="1"/>
  <c r="V102" i="1" s="1"/>
  <c r="AJ102" i="1"/>
  <c r="CR102" i="1"/>
  <c r="CS102" i="1"/>
  <c r="CT102" i="1"/>
  <c r="CX102" i="1"/>
  <c r="FR102" i="1"/>
  <c r="GL102" i="1"/>
  <c r="GO102" i="1"/>
  <c r="GP102" i="1"/>
  <c r="GV102" i="1"/>
  <c r="HC102" i="1"/>
  <c r="GX102" i="1" s="1"/>
  <c r="I103" i="1"/>
  <c r="AC103" i="1"/>
  <c r="AE103" i="1"/>
  <c r="AF103" i="1"/>
  <c r="AG103" i="1"/>
  <c r="AH103" i="1"/>
  <c r="AI103" i="1"/>
  <c r="AJ103" i="1"/>
  <c r="CU103" i="1"/>
  <c r="CV103" i="1"/>
  <c r="U103" i="1" s="1"/>
  <c r="CW103" i="1"/>
  <c r="V103" i="1" s="1"/>
  <c r="CX103" i="1"/>
  <c r="W103" i="1" s="1"/>
  <c r="FR103" i="1"/>
  <c r="GL103" i="1"/>
  <c r="GO103" i="1"/>
  <c r="GP103" i="1"/>
  <c r="GV103" i="1"/>
  <c r="HC103" i="1"/>
  <c r="Q104" i="1"/>
  <c r="S104" i="1"/>
  <c r="T104" i="1"/>
  <c r="V104" i="1"/>
  <c r="AB104" i="1"/>
  <c r="AC104" i="1"/>
  <c r="P104" i="1" s="1"/>
  <c r="CP104" i="1" s="1"/>
  <c r="O104" i="1" s="1"/>
  <c r="AD104" i="1"/>
  <c r="AE104" i="1"/>
  <c r="AF104" i="1"/>
  <c r="AG104" i="1"/>
  <c r="CU104" i="1" s="1"/>
  <c r="AH104" i="1"/>
  <c r="CV104" i="1" s="1"/>
  <c r="U104" i="1" s="1"/>
  <c r="AI104" i="1"/>
  <c r="CW104" i="1" s="1"/>
  <c r="AJ104" i="1"/>
  <c r="CQ104" i="1"/>
  <c r="CR104" i="1"/>
  <c r="CS104" i="1"/>
  <c r="CT104" i="1"/>
  <c r="CX104" i="1"/>
  <c r="W104" i="1" s="1"/>
  <c r="FR104" i="1"/>
  <c r="GL104" i="1"/>
  <c r="GO104" i="1"/>
  <c r="GP104" i="1"/>
  <c r="GV104" i="1"/>
  <c r="HC104" i="1" s="1"/>
  <c r="GX104" i="1" s="1"/>
  <c r="I105" i="1"/>
  <c r="P105" i="1"/>
  <c r="AC105" i="1"/>
  <c r="AE105" i="1"/>
  <c r="AF105" i="1"/>
  <c r="AG105" i="1"/>
  <c r="CU105" i="1" s="1"/>
  <c r="AH105" i="1"/>
  <c r="CV105" i="1" s="1"/>
  <c r="AI105" i="1"/>
  <c r="CW105" i="1" s="1"/>
  <c r="AJ105" i="1"/>
  <c r="CX105" i="1"/>
  <c r="W105" i="1" s="1"/>
  <c r="FR105" i="1"/>
  <c r="GL105" i="1"/>
  <c r="GO105" i="1"/>
  <c r="GP105" i="1"/>
  <c r="GV105" i="1"/>
  <c r="HC105" i="1" s="1"/>
  <c r="AC106" i="1"/>
  <c r="AE106" i="1"/>
  <c r="AF106" i="1"/>
  <c r="AG106" i="1"/>
  <c r="CU106" i="1" s="1"/>
  <c r="AH106" i="1"/>
  <c r="AI106" i="1"/>
  <c r="CW106" i="1" s="1"/>
  <c r="AJ106" i="1"/>
  <c r="CR106" i="1"/>
  <c r="CS106" i="1"/>
  <c r="CT106" i="1"/>
  <c r="CV106" i="1"/>
  <c r="CX106" i="1"/>
  <c r="FR106" i="1"/>
  <c r="GL106" i="1"/>
  <c r="GO106" i="1"/>
  <c r="GP106" i="1"/>
  <c r="GV106" i="1"/>
  <c r="HC106" i="1" s="1"/>
  <c r="B108" i="1"/>
  <c r="C108" i="1"/>
  <c r="C77" i="1" s="1"/>
  <c r="D108" i="1"/>
  <c r="F108" i="1"/>
  <c r="F77" i="1" s="1"/>
  <c r="G108" i="1"/>
  <c r="AO108" i="1"/>
  <c r="BB108" i="1"/>
  <c r="BD108" i="1"/>
  <c r="BD77" i="1" s="1"/>
  <c r="BX108" i="1"/>
  <c r="CK108" i="1"/>
  <c r="CL108" i="1"/>
  <c r="BC108" i="1" s="1"/>
  <c r="BC77" i="1" s="1"/>
  <c r="CM108" i="1"/>
  <c r="FP108" i="1"/>
  <c r="GC108" i="1"/>
  <c r="GD108" i="1"/>
  <c r="GE108" i="1"/>
  <c r="F112" i="1"/>
  <c r="F124" i="1"/>
  <c r="F133" i="1"/>
  <c r="D138" i="1"/>
  <c r="C140" i="1"/>
  <c r="D140" i="1"/>
  <c r="E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D142" i="1"/>
  <c r="B144" i="1"/>
  <c r="C144" i="1"/>
  <c r="E144" i="1"/>
  <c r="G144" i="1"/>
  <c r="Z144" i="1"/>
  <c r="AA144" i="1"/>
  <c r="AM144" i="1"/>
  <c r="AN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R144" i="1"/>
  <c r="DS144" i="1"/>
  <c r="EE144" i="1"/>
  <c r="EF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GC144" i="1"/>
  <c r="GD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C146" i="1"/>
  <c r="Q146" i="1"/>
  <c r="AC146" i="1"/>
  <c r="AD146" i="1"/>
  <c r="AE146" i="1"/>
  <c r="AF146" i="1"/>
  <c r="S146" i="1" s="1"/>
  <c r="AG146" i="1"/>
  <c r="AH146" i="1"/>
  <c r="AI146" i="1"/>
  <c r="AJ146" i="1"/>
  <c r="CT146" i="1"/>
  <c r="CU146" i="1"/>
  <c r="T146" i="1" s="1"/>
  <c r="CV146" i="1"/>
  <c r="U146" i="1" s="1"/>
  <c r="CW146" i="1"/>
  <c r="V146" i="1" s="1"/>
  <c r="CX146" i="1"/>
  <c r="W146" i="1" s="1"/>
  <c r="FR146" i="1"/>
  <c r="GL146" i="1"/>
  <c r="GO146" i="1"/>
  <c r="GP146" i="1"/>
  <c r="GV146" i="1"/>
  <c r="HC146" i="1"/>
  <c r="GX146" i="1" s="1"/>
  <c r="C147" i="1"/>
  <c r="R147" i="1"/>
  <c r="S147" i="1"/>
  <c r="T147" i="1"/>
  <c r="U147" i="1"/>
  <c r="AC147" i="1"/>
  <c r="AD147" i="1"/>
  <c r="AE147" i="1"/>
  <c r="Q147" i="1" s="1"/>
  <c r="AF147" i="1"/>
  <c r="AG147" i="1"/>
  <c r="CU147" i="1" s="1"/>
  <c r="AH147" i="1"/>
  <c r="CV147" i="1" s="1"/>
  <c r="AI147" i="1"/>
  <c r="CW147" i="1" s="1"/>
  <c r="V147" i="1" s="1"/>
  <c r="AJ147" i="1"/>
  <c r="CX147" i="1" s="1"/>
  <c r="W147" i="1" s="1"/>
  <c r="CR147" i="1"/>
  <c r="CS147" i="1"/>
  <c r="CT147" i="1"/>
  <c r="FR147" i="1"/>
  <c r="GK147" i="1"/>
  <c r="GL147" i="1"/>
  <c r="FR179" i="1" s="1"/>
  <c r="FR144" i="1" s="1"/>
  <c r="GO147" i="1"/>
  <c r="GP147" i="1"/>
  <c r="GV147" i="1"/>
  <c r="GX147" i="1"/>
  <c r="HC147" i="1"/>
  <c r="I148" i="1"/>
  <c r="P148" i="1"/>
  <c r="S148" i="1"/>
  <c r="CY148" i="1" s="1"/>
  <c r="X148" i="1" s="1"/>
  <c r="T148" i="1"/>
  <c r="U148" i="1"/>
  <c r="AC148" i="1"/>
  <c r="AE148" i="1"/>
  <c r="AF148" i="1"/>
  <c r="CT148" i="1" s="1"/>
  <c r="AG148" i="1"/>
  <c r="AH148" i="1"/>
  <c r="AI148" i="1"/>
  <c r="CW148" i="1" s="1"/>
  <c r="AJ148" i="1"/>
  <c r="CX148" i="1" s="1"/>
  <c r="W148" i="1" s="1"/>
  <c r="CQ148" i="1"/>
  <c r="CU148" i="1"/>
  <c r="CV148" i="1"/>
  <c r="CZ148" i="1"/>
  <c r="Y148" i="1" s="1"/>
  <c r="FR148" i="1"/>
  <c r="GL148" i="1"/>
  <c r="GO148" i="1"/>
  <c r="GP148" i="1"/>
  <c r="GV148" i="1"/>
  <c r="HC148" i="1"/>
  <c r="GX148" i="1" s="1"/>
  <c r="I149" i="1"/>
  <c r="Q149" i="1" s="1"/>
  <c r="R149" i="1"/>
  <c r="S149" i="1"/>
  <c r="T149" i="1"/>
  <c r="AC149" i="1"/>
  <c r="P149" i="1" s="1"/>
  <c r="CP149" i="1" s="1"/>
  <c r="O149" i="1" s="1"/>
  <c r="AD149" i="1"/>
  <c r="AE149" i="1"/>
  <c r="AF149" i="1"/>
  <c r="AG149" i="1"/>
  <c r="AH149" i="1"/>
  <c r="CV149" i="1" s="1"/>
  <c r="AI149" i="1"/>
  <c r="AJ149" i="1"/>
  <c r="CQ149" i="1"/>
  <c r="CR149" i="1"/>
  <c r="CS149" i="1"/>
  <c r="CT149" i="1"/>
  <c r="CU149" i="1"/>
  <c r="CW149" i="1"/>
  <c r="V149" i="1" s="1"/>
  <c r="CX149" i="1"/>
  <c r="W149" i="1" s="1"/>
  <c r="FR149" i="1"/>
  <c r="GL149" i="1"/>
  <c r="GO149" i="1"/>
  <c r="GP149" i="1"/>
  <c r="GV149" i="1"/>
  <c r="HC149" i="1"/>
  <c r="GX149" i="1" s="1"/>
  <c r="I150" i="1"/>
  <c r="AC150" i="1"/>
  <c r="AD150" i="1"/>
  <c r="AB150" i="1" s="1"/>
  <c r="AE150" i="1"/>
  <c r="AF150" i="1"/>
  <c r="AG150" i="1"/>
  <c r="AH150" i="1"/>
  <c r="AI150" i="1"/>
  <c r="CW150" i="1" s="1"/>
  <c r="AJ150" i="1"/>
  <c r="CX150" i="1" s="1"/>
  <c r="CR150" i="1"/>
  <c r="CS150" i="1"/>
  <c r="CT150" i="1"/>
  <c r="CU150" i="1"/>
  <c r="CV150" i="1"/>
  <c r="FR150" i="1"/>
  <c r="GL150" i="1"/>
  <c r="GO150" i="1"/>
  <c r="GP150" i="1"/>
  <c r="GV150" i="1"/>
  <c r="HC150" i="1" s="1"/>
  <c r="I151" i="1"/>
  <c r="Q151" i="1" s="1"/>
  <c r="P151" i="1"/>
  <c r="CP151" i="1" s="1"/>
  <c r="O151" i="1" s="1"/>
  <c r="R151" i="1"/>
  <c r="GK151" i="1" s="1"/>
  <c r="S151" i="1"/>
  <c r="T151" i="1"/>
  <c r="AC151" i="1"/>
  <c r="AB151" i="1" s="1"/>
  <c r="AD151" i="1"/>
  <c r="AE151" i="1"/>
  <c r="AF151" i="1"/>
  <c r="CT151" i="1" s="1"/>
  <c r="AG151" i="1"/>
  <c r="CU151" i="1" s="1"/>
  <c r="AH151" i="1"/>
  <c r="CV151" i="1" s="1"/>
  <c r="U151" i="1" s="1"/>
  <c r="AI151" i="1"/>
  <c r="CW151" i="1" s="1"/>
  <c r="V151" i="1" s="1"/>
  <c r="AJ151" i="1"/>
  <c r="CQ151" i="1"/>
  <c r="CR151" i="1"/>
  <c r="CS151" i="1"/>
  <c r="CX151" i="1"/>
  <c r="W151" i="1" s="1"/>
  <c r="FR151" i="1"/>
  <c r="GL151" i="1"/>
  <c r="GO151" i="1"/>
  <c r="GP151" i="1"/>
  <c r="GV151" i="1"/>
  <c r="HC151" i="1"/>
  <c r="GX151" i="1" s="1"/>
  <c r="I152" i="1"/>
  <c r="AC152" i="1"/>
  <c r="CQ152" i="1" s="1"/>
  <c r="AE152" i="1"/>
  <c r="AF152" i="1"/>
  <c r="AG152" i="1"/>
  <c r="CU152" i="1" s="1"/>
  <c r="T152" i="1" s="1"/>
  <c r="AH152" i="1"/>
  <c r="AI152" i="1"/>
  <c r="AJ152" i="1"/>
  <c r="CV152" i="1"/>
  <c r="U152" i="1" s="1"/>
  <c r="CW152" i="1"/>
  <c r="V152" i="1" s="1"/>
  <c r="CX152" i="1"/>
  <c r="FR152" i="1"/>
  <c r="GL152" i="1"/>
  <c r="GO152" i="1"/>
  <c r="GP152" i="1"/>
  <c r="GV152" i="1"/>
  <c r="HC152" i="1" s="1"/>
  <c r="GX152" i="1" s="1"/>
  <c r="I153" i="1"/>
  <c r="P153" i="1" s="1"/>
  <c r="R153" i="1"/>
  <c r="GK153" i="1" s="1"/>
  <c r="AB153" i="1"/>
  <c r="AC153" i="1"/>
  <c r="AD153" i="1"/>
  <c r="AE153" i="1"/>
  <c r="AF153" i="1"/>
  <c r="AG153" i="1"/>
  <c r="AH153" i="1"/>
  <c r="CV153" i="1" s="1"/>
  <c r="AI153" i="1"/>
  <c r="AJ153" i="1"/>
  <c r="CQ153" i="1"/>
  <c r="CR153" i="1"/>
  <c r="CS153" i="1"/>
  <c r="CU153" i="1"/>
  <c r="CW153" i="1"/>
  <c r="CX153" i="1"/>
  <c r="FR153" i="1"/>
  <c r="GL153" i="1"/>
  <c r="GO153" i="1"/>
  <c r="GP153" i="1"/>
  <c r="GV153" i="1"/>
  <c r="HC153" i="1"/>
  <c r="GX153" i="1" s="1"/>
  <c r="I154" i="1"/>
  <c r="Q154" i="1"/>
  <c r="R154" i="1"/>
  <c r="GK154" i="1" s="1"/>
  <c r="AC154" i="1"/>
  <c r="P154" i="1" s="1"/>
  <c r="AD154" i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X154" i="1" s="1"/>
  <c r="W154" i="1" s="1"/>
  <c r="CQ154" i="1"/>
  <c r="CR154" i="1"/>
  <c r="CS154" i="1"/>
  <c r="FR154" i="1"/>
  <c r="GL154" i="1"/>
  <c r="GO154" i="1"/>
  <c r="GP154" i="1"/>
  <c r="GV154" i="1"/>
  <c r="HC154" i="1" s="1"/>
  <c r="GX154" i="1" s="1"/>
  <c r="I155" i="1"/>
  <c r="AC155" i="1"/>
  <c r="AD155" i="1"/>
  <c r="AE155" i="1"/>
  <c r="AF155" i="1"/>
  <c r="AG155" i="1"/>
  <c r="CU155" i="1" s="1"/>
  <c r="AH155" i="1"/>
  <c r="CV155" i="1" s="1"/>
  <c r="AI155" i="1"/>
  <c r="AJ155" i="1"/>
  <c r="CR155" i="1"/>
  <c r="CS155" i="1"/>
  <c r="CW155" i="1"/>
  <c r="CX155" i="1"/>
  <c r="W155" i="1" s="1"/>
  <c r="FR155" i="1"/>
  <c r="GL155" i="1"/>
  <c r="GO155" i="1"/>
  <c r="GP155" i="1"/>
  <c r="GV155" i="1"/>
  <c r="HC155" i="1"/>
  <c r="GX155" i="1" s="1"/>
  <c r="I156" i="1"/>
  <c r="Q156" i="1"/>
  <c r="AC156" i="1"/>
  <c r="AD156" i="1"/>
  <c r="AE156" i="1"/>
  <c r="AF156" i="1"/>
  <c r="AG156" i="1"/>
  <c r="AH156" i="1"/>
  <c r="AI156" i="1"/>
  <c r="AJ156" i="1"/>
  <c r="CS156" i="1"/>
  <c r="CT156" i="1"/>
  <c r="CU156" i="1"/>
  <c r="T156" i="1" s="1"/>
  <c r="CV156" i="1"/>
  <c r="U156" i="1" s="1"/>
  <c r="CW156" i="1"/>
  <c r="V156" i="1" s="1"/>
  <c r="CX156" i="1"/>
  <c r="W156" i="1" s="1"/>
  <c r="FR156" i="1"/>
  <c r="GL156" i="1"/>
  <c r="GO156" i="1"/>
  <c r="GP156" i="1"/>
  <c r="GV156" i="1"/>
  <c r="HC156" i="1" s="1"/>
  <c r="GX156" i="1" s="1"/>
  <c r="I157" i="1"/>
  <c r="AC157" i="1"/>
  <c r="AD157" i="1"/>
  <c r="AB157" i="1" s="1"/>
  <c r="AE157" i="1"/>
  <c r="AF157" i="1"/>
  <c r="AG157" i="1"/>
  <c r="AH157" i="1"/>
  <c r="CV157" i="1" s="1"/>
  <c r="AI157" i="1"/>
  <c r="CW157" i="1" s="1"/>
  <c r="AJ157" i="1"/>
  <c r="CX157" i="1" s="1"/>
  <c r="CR157" i="1"/>
  <c r="CS157" i="1"/>
  <c r="CT157" i="1"/>
  <c r="CU157" i="1"/>
  <c r="FR157" i="1"/>
  <c r="GL157" i="1"/>
  <c r="GO157" i="1"/>
  <c r="GP157" i="1"/>
  <c r="GV157" i="1"/>
  <c r="HC157" i="1"/>
  <c r="GX157" i="1" s="1"/>
  <c r="I158" i="1"/>
  <c r="P158" i="1"/>
  <c r="Q158" i="1"/>
  <c r="R158" i="1"/>
  <c r="GK158" i="1" s="1"/>
  <c r="S158" i="1"/>
  <c r="T158" i="1"/>
  <c r="U158" i="1"/>
  <c r="AC158" i="1"/>
  <c r="AE158" i="1"/>
  <c r="CS158" i="1" s="1"/>
  <c r="AF158" i="1"/>
  <c r="CT158" i="1" s="1"/>
  <c r="AG158" i="1"/>
  <c r="CU158" i="1" s="1"/>
  <c r="AH158" i="1"/>
  <c r="CV158" i="1" s="1"/>
  <c r="AI158" i="1"/>
  <c r="CW158" i="1" s="1"/>
  <c r="V158" i="1" s="1"/>
  <c r="AJ158" i="1"/>
  <c r="CX158" i="1" s="1"/>
  <c r="W158" i="1" s="1"/>
  <c r="CQ158" i="1"/>
  <c r="CR158" i="1"/>
  <c r="CY158" i="1"/>
  <c r="X158" i="1" s="1"/>
  <c r="CZ158" i="1"/>
  <c r="Y158" i="1" s="1"/>
  <c r="FR158" i="1"/>
  <c r="GL158" i="1"/>
  <c r="GO158" i="1"/>
  <c r="GP158" i="1"/>
  <c r="GV158" i="1"/>
  <c r="HC158" i="1"/>
  <c r="GX158" i="1" s="1"/>
  <c r="I159" i="1"/>
  <c r="Q159" i="1" s="1"/>
  <c r="O159" i="1"/>
  <c r="P159" i="1"/>
  <c r="CP159" i="1" s="1"/>
  <c r="R159" i="1"/>
  <c r="GK159" i="1" s="1"/>
  <c r="S159" i="1"/>
  <c r="AB159" i="1"/>
  <c r="AC159" i="1"/>
  <c r="CQ159" i="1" s="1"/>
  <c r="AD159" i="1"/>
  <c r="AE159" i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R159" i="1"/>
  <c r="CS159" i="1"/>
  <c r="CT159" i="1"/>
  <c r="CX159" i="1"/>
  <c r="W159" i="1" s="1"/>
  <c r="FR159" i="1"/>
  <c r="GL159" i="1"/>
  <c r="GO159" i="1"/>
  <c r="GP159" i="1"/>
  <c r="GV159" i="1"/>
  <c r="GX159" i="1"/>
  <c r="HC159" i="1"/>
  <c r="I160" i="1"/>
  <c r="AC160" i="1"/>
  <c r="AD160" i="1"/>
  <c r="AE160" i="1"/>
  <c r="AF160" i="1"/>
  <c r="S160" i="1" s="1"/>
  <c r="AG160" i="1"/>
  <c r="AH160" i="1"/>
  <c r="AI160" i="1"/>
  <c r="AJ160" i="1"/>
  <c r="CX160" i="1" s="1"/>
  <c r="CS160" i="1"/>
  <c r="CT160" i="1"/>
  <c r="CU160" i="1"/>
  <c r="T160" i="1" s="1"/>
  <c r="CV160" i="1"/>
  <c r="CW160" i="1"/>
  <c r="V160" i="1" s="1"/>
  <c r="FR160" i="1"/>
  <c r="GL160" i="1"/>
  <c r="GO160" i="1"/>
  <c r="GP160" i="1"/>
  <c r="GV160" i="1"/>
  <c r="HC160" i="1" s="1"/>
  <c r="GX160" i="1" s="1"/>
  <c r="I161" i="1"/>
  <c r="Q161" i="1" s="1"/>
  <c r="R161" i="1"/>
  <c r="GK161" i="1" s="1"/>
  <c r="S161" i="1"/>
  <c r="CZ161" i="1" s="1"/>
  <c r="Y161" i="1" s="1"/>
  <c r="V161" i="1"/>
  <c r="AB161" i="1"/>
  <c r="AC161" i="1"/>
  <c r="P161" i="1" s="1"/>
  <c r="AD161" i="1"/>
  <c r="AE161" i="1"/>
  <c r="AF161" i="1"/>
  <c r="CT161" i="1" s="1"/>
  <c r="AG161" i="1"/>
  <c r="CU161" i="1" s="1"/>
  <c r="T161" i="1" s="1"/>
  <c r="AH161" i="1"/>
  <c r="CV161" i="1" s="1"/>
  <c r="U161" i="1" s="1"/>
  <c r="AI161" i="1"/>
  <c r="CW161" i="1" s="1"/>
  <c r="AJ161" i="1"/>
  <c r="CQ161" i="1"/>
  <c r="CR161" i="1"/>
  <c r="CS161" i="1"/>
  <c r="CX161" i="1"/>
  <c r="W161" i="1" s="1"/>
  <c r="FR161" i="1"/>
  <c r="GL161" i="1"/>
  <c r="GO161" i="1"/>
  <c r="GP161" i="1"/>
  <c r="GV161" i="1"/>
  <c r="HC161" i="1"/>
  <c r="GX161" i="1" s="1"/>
  <c r="C162" i="1"/>
  <c r="D162" i="1"/>
  <c r="P162" i="1"/>
  <c r="AC162" i="1"/>
  <c r="AD162" i="1"/>
  <c r="AE162" i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X162" i="1"/>
  <c r="W162" i="1" s="1"/>
  <c r="FR162" i="1"/>
  <c r="GL162" i="1"/>
  <c r="GO162" i="1"/>
  <c r="GP162" i="1"/>
  <c r="GV162" i="1"/>
  <c r="HC162" i="1" s="1"/>
  <c r="GX162" i="1" s="1"/>
  <c r="C163" i="1"/>
  <c r="D163" i="1"/>
  <c r="P163" i="1"/>
  <c r="S163" i="1"/>
  <c r="U163" i="1"/>
  <c r="AC163" i="1"/>
  <c r="AE163" i="1"/>
  <c r="AD163" i="1" s="1"/>
  <c r="AB163" i="1" s="1"/>
  <c r="AF163" i="1"/>
  <c r="CT163" i="1" s="1"/>
  <c r="AG163" i="1"/>
  <c r="AH163" i="1"/>
  <c r="CV163" i="1" s="1"/>
  <c r="AI163" i="1"/>
  <c r="CW163" i="1" s="1"/>
  <c r="V163" i="1" s="1"/>
  <c r="AJ163" i="1"/>
  <c r="CX163" i="1" s="1"/>
  <c r="W163" i="1" s="1"/>
  <c r="CQ163" i="1"/>
  <c r="CR163" i="1"/>
  <c r="CS163" i="1"/>
  <c r="CU163" i="1"/>
  <c r="T163" i="1" s="1"/>
  <c r="CY163" i="1"/>
  <c r="X163" i="1" s="1"/>
  <c r="CZ163" i="1"/>
  <c r="Y163" i="1" s="1"/>
  <c r="FR163" i="1"/>
  <c r="FQ179" i="1" s="1"/>
  <c r="GL163" i="1"/>
  <c r="GO163" i="1"/>
  <c r="GP163" i="1"/>
  <c r="GV163" i="1"/>
  <c r="HC163" i="1" s="1"/>
  <c r="GX163" i="1" s="1"/>
  <c r="I164" i="1"/>
  <c r="V164" i="1" s="1"/>
  <c r="P164" i="1"/>
  <c r="Q164" i="1"/>
  <c r="R164" i="1"/>
  <c r="S164" i="1"/>
  <c r="AC164" i="1"/>
  <c r="AD164" i="1"/>
  <c r="AE164" i="1"/>
  <c r="AF164" i="1"/>
  <c r="CT164" i="1" s="1"/>
  <c r="AG164" i="1"/>
  <c r="CU164" i="1" s="1"/>
  <c r="T164" i="1" s="1"/>
  <c r="AH164" i="1"/>
  <c r="CV164" i="1" s="1"/>
  <c r="U164" i="1" s="1"/>
  <c r="AI164" i="1"/>
  <c r="AJ164" i="1"/>
  <c r="CX164" i="1" s="1"/>
  <c r="W164" i="1" s="1"/>
  <c r="CW164" i="1"/>
  <c r="FR164" i="1"/>
  <c r="GK164" i="1"/>
  <c r="GL164" i="1"/>
  <c r="GO164" i="1"/>
  <c r="GP164" i="1"/>
  <c r="GV164" i="1"/>
  <c r="HC164" i="1" s="1"/>
  <c r="GX164" i="1" s="1"/>
  <c r="I165" i="1"/>
  <c r="AC165" i="1"/>
  <c r="AE165" i="1"/>
  <c r="AD165" i="1" s="1"/>
  <c r="AB165" i="1" s="1"/>
  <c r="AF165" i="1"/>
  <c r="AG165" i="1"/>
  <c r="AH165" i="1"/>
  <c r="AI165" i="1"/>
  <c r="AJ165" i="1"/>
  <c r="CQ165" i="1"/>
  <c r="CU165" i="1"/>
  <c r="T165" i="1" s="1"/>
  <c r="CV165" i="1"/>
  <c r="U165" i="1" s="1"/>
  <c r="CW165" i="1"/>
  <c r="V165" i="1" s="1"/>
  <c r="CX165" i="1"/>
  <c r="W165" i="1" s="1"/>
  <c r="FR165" i="1"/>
  <c r="GL165" i="1"/>
  <c r="GO165" i="1"/>
  <c r="GP165" i="1"/>
  <c r="GV165" i="1"/>
  <c r="HC165" i="1"/>
  <c r="GX165" i="1" s="1"/>
  <c r="I166" i="1"/>
  <c r="K166" i="1"/>
  <c r="U166" i="1"/>
  <c r="W166" i="1"/>
  <c r="AB166" i="1"/>
  <c r="AC166" i="1"/>
  <c r="P166" i="1" s="1"/>
  <c r="AD166" i="1"/>
  <c r="AE166" i="1"/>
  <c r="AF166" i="1"/>
  <c r="CT166" i="1" s="1"/>
  <c r="AG166" i="1"/>
  <c r="CU166" i="1" s="1"/>
  <c r="AH166" i="1"/>
  <c r="AI166" i="1"/>
  <c r="AJ166" i="1"/>
  <c r="CX166" i="1" s="1"/>
  <c r="CQ166" i="1"/>
  <c r="CR166" i="1"/>
  <c r="CS166" i="1"/>
  <c r="CV166" i="1"/>
  <c r="CW166" i="1"/>
  <c r="V166" i="1" s="1"/>
  <c r="FR166" i="1"/>
  <c r="GL166" i="1"/>
  <c r="GO166" i="1"/>
  <c r="GP166" i="1"/>
  <c r="GV166" i="1"/>
  <c r="HC166" i="1"/>
  <c r="I167" i="1"/>
  <c r="K167" i="1"/>
  <c r="R167" i="1"/>
  <c r="GK167" i="1" s="1"/>
  <c r="S167" i="1"/>
  <c r="CZ167" i="1" s="1"/>
  <c r="Y167" i="1" s="1"/>
  <c r="T167" i="1"/>
  <c r="AB167" i="1"/>
  <c r="AC167" i="1"/>
  <c r="AD167" i="1"/>
  <c r="AE167" i="1"/>
  <c r="AF167" i="1"/>
  <c r="AG167" i="1"/>
  <c r="AH167" i="1"/>
  <c r="AI167" i="1"/>
  <c r="AJ167" i="1"/>
  <c r="CT167" i="1"/>
  <c r="CU167" i="1"/>
  <c r="CV167" i="1"/>
  <c r="U167" i="1" s="1"/>
  <c r="CW167" i="1"/>
  <c r="V167" i="1" s="1"/>
  <c r="CX167" i="1"/>
  <c r="W167" i="1" s="1"/>
  <c r="CY167" i="1"/>
  <c r="X167" i="1" s="1"/>
  <c r="FR167" i="1"/>
  <c r="GL167" i="1"/>
  <c r="GO167" i="1"/>
  <c r="GP167" i="1"/>
  <c r="GV167" i="1"/>
  <c r="HC167" i="1" s="1"/>
  <c r="GX167" i="1" s="1"/>
  <c r="AC168" i="1"/>
  <c r="CQ168" i="1" s="1"/>
  <c r="AD168" i="1"/>
  <c r="AB168" i="1" s="1"/>
  <c r="AE168" i="1"/>
  <c r="AF168" i="1"/>
  <c r="AG168" i="1"/>
  <c r="AH168" i="1"/>
  <c r="AI168" i="1"/>
  <c r="AJ168" i="1"/>
  <c r="CX168" i="1" s="1"/>
  <c r="CT168" i="1"/>
  <c r="CU168" i="1"/>
  <c r="CV168" i="1"/>
  <c r="CW168" i="1"/>
  <c r="FR168" i="1"/>
  <c r="GL168" i="1"/>
  <c r="GO168" i="1"/>
  <c r="GP168" i="1"/>
  <c r="GV168" i="1"/>
  <c r="HC168" i="1" s="1"/>
  <c r="I169" i="1"/>
  <c r="U169" i="1"/>
  <c r="V169" i="1"/>
  <c r="W169" i="1"/>
  <c r="AC169" i="1"/>
  <c r="AE169" i="1"/>
  <c r="CR169" i="1" s="1"/>
  <c r="AF169" i="1"/>
  <c r="AG169" i="1"/>
  <c r="CU169" i="1" s="1"/>
  <c r="AH169" i="1"/>
  <c r="CV169" i="1" s="1"/>
  <c r="AI169" i="1"/>
  <c r="CW169" i="1" s="1"/>
  <c r="AJ169" i="1"/>
  <c r="CX169" i="1" s="1"/>
  <c r="CQ169" i="1"/>
  <c r="CS169" i="1"/>
  <c r="CT169" i="1"/>
  <c r="FR169" i="1"/>
  <c r="GL169" i="1"/>
  <c r="GO169" i="1"/>
  <c r="GP169" i="1"/>
  <c r="GV169" i="1"/>
  <c r="HC169" i="1" s="1"/>
  <c r="AC170" i="1"/>
  <c r="AE170" i="1"/>
  <c r="AF170" i="1"/>
  <c r="AG170" i="1"/>
  <c r="AH170" i="1"/>
  <c r="AI170" i="1"/>
  <c r="CW170" i="1" s="1"/>
  <c r="AJ170" i="1"/>
  <c r="CT170" i="1"/>
  <c r="CU170" i="1"/>
  <c r="CV170" i="1"/>
  <c r="CX170" i="1"/>
  <c r="FR170" i="1"/>
  <c r="GL170" i="1"/>
  <c r="GO170" i="1"/>
  <c r="GP170" i="1"/>
  <c r="GV170" i="1"/>
  <c r="HC170" i="1"/>
  <c r="I171" i="1"/>
  <c r="I173" i="1" s="1"/>
  <c r="K171" i="1"/>
  <c r="Q171" i="1"/>
  <c r="R171" i="1"/>
  <c r="GK171" i="1" s="1"/>
  <c r="AC171" i="1"/>
  <c r="AD171" i="1"/>
  <c r="AE171" i="1"/>
  <c r="AF171" i="1"/>
  <c r="AG171" i="1"/>
  <c r="AH171" i="1"/>
  <c r="AI171" i="1"/>
  <c r="AJ171" i="1"/>
  <c r="CT171" i="1"/>
  <c r="CU171" i="1"/>
  <c r="T171" i="1" s="1"/>
  <c r="CV171" i="1"/>
  <c r="U171" i="1" s="1"/>
  <c r="CW171" i="1"/>
  <c r="V171" i="1" s="1"/>
  <c r="CX171" i="1"/>
  <c r="W171" i="1" s="1"/>
  <c r="FR171" i="1"/>
  <c r="GL171" i="1"/>
  <c r="GO171" i="1"/>
  <c r="GP171" i="1"/>
  <c r="GV171" i="1"/>
  <c r="HC171" i="1"/>
  <c r="GX171" i="1" s="1"/>
  <c r="AC172" i="1"/>
  <c r="AD172" i="1"/>
  <c r="AE172" i="1"/>
  <c r="AF172" i="1"/>
  <c r="AG172" i="1"/>
  <c r="AH172" i="1"/>
  <c r="CV172" i="1" s="1"/>
  <c r="AI172" i="1"/>
  <c r="CW172" i="1" s="1"/>
  <c r="AJ172" i="1"/>
  <c r="CX172" i="1" s="1"/>
  <c r="CR172" i="1"/>
  <c r="CS172" i="1"/>
  <c r="CT172" i="1"/>
  <c r="CU172" i="1"/>
  <c r="FR172" i="1"/>
  <c r="GL172" i="1"/>
  <c r="GO172" i="1"/>
  <c r="GP172" i="1"/>
  <c r="GV172" i="1"/>
  <c r="HC172" i="1"/>
  <c r="P173" i="1"/>
  <c r="Q173" i="1"/>
  <c r="R173" i="1"/>
  <c r="GK173" i="1" s="1"/>
  <c r="S173" i="1"/>
  <c r="AC173" i="1"/>
  <c r="AD173" i="1"/>
  <c r="AE173" i="1"/>
  <c r="CS173" i="1" s="1"/>
  <c r="AF173" i="1"/>
  <c r="CT173" i="1" s="1"/>
  <c r="AG173" i="1"/>
  <c r="CU173" i="1" s="1"/>
  <c r="T173" i="1" s="1"/>
  <c r="AH173" i="1"/>
  <c r="CV173" i="1" s="1"/>
  <c r="U173" i="1" s="1"/>
  <c r="AI173" i="1"/>
  <c r="AJ173" i="1"/>
  <c r="CX173" i="1" s="1"/>
  <c r="W173" i="1" s="1"/>
  <c r="CQ173" i="1"/>
  <c r="CR173" i="1"/>
  <c r="CW173" i="1"/>
  <c r="V173" i="1" s="1"/>
  <c r="FR173" i="1"/>
  <c r="GL173" i="1"/>
  <c r="GO173" i="1"/>
  <c r="GP173" i="1"/>
  <c r="GV173" i="1"/>
  <c r="GX173" i="1"/>
  <c r="HC173" i="1"/>
  <c r="C174" i="1"/>
  <c r="D174" i="1"/>
  <c r="I174" i="1"/>
  <c r="K174" i="1"/>
  <c r="P174" i="1"/>
  <c r="Q174" i="1"/>
  <c r="U174" i="1"/>
  <c r="V174" i="1"/>
  <c r="W174" i="1"/>
  <c r="AC174" i="1"/>
  <c r="AD174" i="1"/>
  <c r="AE174" i="1"/>
  <c r="AF174" i="1"/>
  <c r="S174" i="1" s="1"/>
  <c r="AG174" i="1"/>
  <c r="AH174" i="1"/>
  <c r="AI174" i="1"/>
  <c r="AJ174" i="1"/>
  <c r="CX174" i="1" s="1"/>
  <c r="CP174" i="1"/>
  <c r="O174" i="1" s="1"/>
  <c r="CQ174" i="1"/>
  <c r="CR174" i="1"/>
  <c r="CT174" i="1"/>
  <c r="CU174" i="1"/>
  <c r="T174" i="1" s="1"/>
  <c r="CV174" i="1"/>
  <c r="CW174" i="1"/>
  <c r="FR174" i="1"/>
  <c r="GL174" i="1"/>
  <c r="GO174" i="1"/>
  <c r="GP174" i="1"/>
  <c r="GV174" i="1"/>
  <c r="HC174" i="1" s="1"/>
  <c r="GX174" i="1" s="1"/>
  <c r="C175" i="1"/>
  <c r="D175" i="1"/>
  <c r="I175" i="1"/>
  <c r="K175" i="1"/>
  <c r="P175" i="1"/>
  <c r="R175" i="1"/>
  <c r="S175" i="1"/>
  <c r="T175" i="1"/>
  <c r="U175" i="1"/>
  <c r="AC175" i="1"/>
  <c r="AD175" i="1"/>
  <c r="AB175" i="1" s="1"/>
  <c r="AE175" i="1"/>
  <c r="AF175" i="1"/>
  <c r="CT175" i="1" s="1"/>
  <c r="AG175" i="1"/>
  <c r="CU175" i="1" s="1"/>
  <c r="AH175" i="1"/>
  <c r="CV175" i="1" s="1"/>
  <c r="AI175" i="1"/>
  <c r="AJ175" i="1"/>
  <c r="CQ175" i="1"/>
  <c r="CR175" i="1"/>
  <c r="CS175" i="1"/>
  <c r="CW175" i="1"/>
  <c r="V175" i="1" s="1"/>
  <c r="CX175" i="1"/>
  <c r="W175" i="1" s="1"/>
  <c r="FR175" i="1"/>
  <c r="GK175" i="1"/>
  <c r="GL175" i="1"/>
  <c r="GO175" i="1"/>
  <c r="GP175" i="1"/>
  <c r="GV175" i="1"/>
  <c r="HC175" i="1"/>
  <c r="GX175" i="1" s="1"/>
  <c r="I176" i="1"/>
  <c r="P176" i="1"/>
  <c r="AC176" i="1"/>
  <c r="CQ176" i="1" s="1"/>
  <c r="AE176" i="1"/>
  <c r="AD176" i="1" s="1"/>
  <c r="AF176" i="1"/>
  <c r="AG176" i="1"/>
  <c r="CU176" i="1" s="1"/>
  <c r="AH176" i="1"/>
  <c r="CV176" i="1" s="1"/>
  <c r="U176" i="1" s="1"/>
  <c r="AI176" i="1"/>
  <c r="AJ176" i="1"/>
  <c r="CR176" i="1"/>
  <c r="CS176" i="1"/>
  <c r="CW176" i="1"/>
  <c r="CX176" i="1"/>
  <c r="FR176" i="1"/>
  <c r="GL176" i="1"/>
  <c r="GO176" i="1"/>
  <c r="GP176" i="1"/>
  <c r="GV176" i="1"/>
  <c r="HC176" i="1" s="1"/>
  <c r="GX176" i="1" s="1"/>
  <c r="I177" i="1"/>
  <c r="U177" i="1"/>
  <c r="V177" i="1"/>
  <c r="W177" i="1"/>
  <c r="AC177" i="1"/>
  <c r="P177" i="1" s="1"/>
  <c r="AD177" i="1"/>
  <c r="AE177" i="1"/>
  <c r="AF177" i="1"/>
  <c r="AG177" i="1"/>
  <c r="AH177" i="1"/>
  <c r="CV177" i="1" s="1"/>
  <c r="AI177" i="1"/>
  <c r="CW177" i="1" s="1"/>
  <c r="AJ177" i="1"/>
  <c r="CX177" i="1" s="1"/>
  <c r="CQ177" i="1"/>
  <c r="CR177" i="1"/>
  <c r="CS177" i="1"/>
  <c r="CT177" i="1"/>
  <c r="CU177" i="1"/>
  <c r="T177" i="1" s="1"/>
  <c r="FR177" i="1"/>
  <c r="GL177" i="1"/>
  <c r="GO177" i="1"/>
  <c r="GP177" i="1"/>
  <c r="GV177" i="1"/>
  <c r="GX177" i="1"/>
  <c r="HC177" i="1"/>
  <c r="B179" i="1"/>
  <c r="C179" i="1"/>
  <c r="D179" i="1"/>
  <c r="D144" i="1" s="1"/>
  <c r="F179" i="1"/>
  <c r="F144" i="1" s="1"/>
  <c r="G179" i="1"/>
  <c r="BC179" i="1"/>
  <c r="BD179" i="1"/>
  <c r="BD144" i="1" s="1"/>
  <c r="BX179" i="1"/>
  <c r="CK179" i="1"/>
  <c r="CL179" i="1"/>
  <c r="CM179" i="1"/>
  <c r="ET179" i="1"/>
  <c r="FP179" i="1"/>
  <c r="GC179" i="1"/>
  <c r="GD179" i="1"/>
  <c r="EU179" i="1" s="1"/>
  <c r="GE179" i="1"/>
  <c r="F204" i="1"/>
  <c r="D209" i="1"/>
  <c r="E211" i="1"/>
  <c r="Z211" i="1"/>
  <c r="AA211" i="1"/>
  <c r="AM211" i="1"/>
  <c r="AN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CK211" i="1"/>
  <c r="CM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R211" i="1"/>
  <c r="DS211" i="1"/>
  <c r="EE211" i="1"/>
  <c r="EF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GC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I213" i="1"/>
  <c r="K213" i="1"/>
  <c r="P213" i="1"/>
  <c r="T213" i="1"/>
  <c r="V213" i="1"/>
  <c r="W213" i="1"/>
  <c r="AB213" i="1"/>
  <c r="AC213" i="1"/>
  <c r="AD213" i="1"/>
  <c r="AE213" i="1"/>
  <c r="AF213" i="1"/>
  <c r="S213" i="1" s="1"/>
  <c r="AG213" i="1"/>
  <c r="AH213" i="1"/>
  <c r="CV213" i="1" s="1"/>
  <c r="U213" i="1" s="1"/>
  <c r="AI213" i="1"/>
  <c r="CW213" i="1" s="1"/>
  <c r="AJ213" i="1"/>
  <c r="CX213" i="1" s="1"/>
  <c r="CQ213" i="1"/>
  <c r="CR213" i="1"/>
  <c r="CS213" i="1"/>
  <c r="CT213" i="1"/>
  <c r="CU213" i="1"/>
  <c r="FR213" i="1"/>
  <c r="GL213" i="1"/>
  <c r="GO213" i="1"/>
  <c r="GP213" i="1"/>
  <c r="GV213" i="1"/>
  <c r="HC213" i="1" s="1"/>
  <c r="GX213" i="1" s="1"/>
  <c r="I214" i="1"/>
  <c r="K214" i="1"/>
  <c r="Q214" i="1"/>
  <c r="R214" i="1"/>
  <c r="S214" i="1"/>
  <c r="T214" i="1"/>
  <c r="U214" i="1"/>
  <c r="AC214" i="1"/>
  <c r="AE214" i="1"/>
  <c r="AD214" i="1" s="1"/>
  <c r="AF214" i="1"/>
  <c r="AG214" i="1"/>
  <c r="AH214" i="1"/>
  <c r="AI214" i="1"/>
  <c r="CW214" i="1" s="1"/>
  <c r="V214" i="1" s="1"/>
  <c r="AJ214" i="1"/>
  <c r="CR214" i="1"/>
  <c r="CS214" i="1"/>
  <c r="CT214" i="1"/>
  <c r="CU214" i="1"/>
  <c r="CV214" i="1"/>
  <c r="CX214" i="1"/>
  <c r="W214" i="1" s="1"/>
  <c r="FR214" i="1"/>
  <c r="GL214" i="1"/>
  <c r="GO214" i="1"/>
  <c r="GP214" i="1"/>
  <c r="GV214" i="1"/>
  <c r="HC214" i="1" s="1"/>
  <c r="GX214" i="1"/>
  <c r="I215" i="1"/>
  <c r="Q215" i="1" s="1"/>
  <c r="S215" i="1"/>
  <c r="T215" i="1"/>
  <c r="U215" i="1"/>
  <c r="AC215" i="1"/>
  <c r="AE215" i="1"/>
  <c r="AD215" i="1" s="1"/>
  <c r="AF215" i="1"/>
  <c r="AG215" i="1"/>
  <c r="CU215" i="1" s="1"/>
  <c r="AH215" i="1"/>
  <c r="CV215" i="1" s="1"/>
  <c r="AI215" i="1"/>
  <c r="CW215" i="1" s="1"/>
  <c r="V215" i="1" s="1"/>
  <c r="AJ215" i="1"/>
  <c r="CX215" i="1" s="1"/>
  <c r="W215" i="1" s="1"/>
  <c r="CR215" i="1"/>
  <c r="CS215" i="1"/>
  <c r="CT215" i="1"/>
  <c r="FR215" i="1"/>
  <c r="GL215" i="1"/>
  <c r="GO215" i="1"/>
  <c r="GP215" i="1"/>
  <c r="GV215" i="1"/>
  <c r="HC215" i="1"/>
  <c r="GX215" i="1" s="1"/>
  <c r="I216" i="1"/>
  <c r="S216" i="1"/>
  <c r="T216" i="1"/>
  <c r="U216" i="1"/>
  <c r="AC216" i="1"/>
  <c r="AD216" i="1"/>
  <c r="AB216" i="1" s="1"/>
  <c r="AE216" i="1"/>
  <c r="AF216" i="1"/>
  <c r="AG216" i="1"/>
  <c r="AH216" i="1"/>
  <c r="AI216" i="1"/>
  <c r="CW216" i="1" s="1"/>
  <c r="V216" i="1" s="1"/>
  <c r="AJ216" i="1"/>
  <c r="CT216" i="1"/>
  <c r="CU216" i="1"/>
  <c r="CV216" i="1"/>
  <c r="CX216" i="1"/>
  <c r="W216" i="1" s="1"/>
  <c r="FR216" i="1"/>
  <c r="GL216" i="1"/>
  <c r="GO216" i="1"/>
  <c r="GP216" i="1"/>
  <c r="GV216" i="1"/>
  <c r="HC216" i="1" s="1"/>
  <c r="GX216" i="1" s="1"/>
  <c r="I217" i="1"/>
  <c r="U217" i="1" s="1"/>
  <c r="V217" i="1"/>
  <c r="AB217" i="1"/>
  <c r="AC217" i="1"/>
  <c r="AE217" i="1"/>
  <c r="AD217" i="1" s="1"/>
  <c r="AF217" i="1"/>
  <c r="AG217" i="1"/>
  <c r="CU217" i="1" s="1"/>
  <c r="T217" i="1" s="1"/>
  <c r="AH217" i="1"/>
  <c r="CV217" i="1" s="1"/>
  <c r="AI217" i="1"/>
  <c r="CW217" i="1" s="1"/>
  <c r="AJ217" i="1"/>
  <c r="CR217" i="1"/>
  <c r="CS217" i="1"/>
  <c r="CT217" i="1"/>
  <c r="CX217" i="1"/>
  <c r="W217" i="1" s="1"/>
  <c r="FR217" i="1"/>
  <c r="GL217" i="1"/>
  <c r="GO217" i="1"/>
  <c r="CC280" i="1" s="1"/>
  <c r="GP217" i="1"/>
  <c r="GV217" i="1"/>
  <c r="HC217" i="1"/>
  <c r="I218" i="1"/>
  <c r="Q218" i="1" s="1"/>
  <c r="AC218" i="1"/>
  <c r="CQ218" i="1" s="1"/>
  <c r="AD218" i="1"/>
  <c r="AE218" i="1"/>
  <c r="AF218" i="1"/>
  <c r="AG218" i="1"/>
  <c r="AH218" i="1"/>
  <c r="AI218" i="1"/>
  <c r="AJ218" i="1"/>
  <c r="CR218" i="1"/>
  <c r="CS218" i="1"/>
  <c r="CT218" i="1"/>
  <c r="CU218" i="1"/>
  <c r="T218" i="1" s="1"/>
  <c r="CV218" i="1"/>
  <c r="U218" i="1" s="1"/>
  <c r="CW218" i="1"/>
  <c r="V218" i="1" s="1"/>
  <c r="CX218" i="1"/>
  <c r="FR218" i="1"/>
  <c r="GL218" i="1"/>
  <c r="GO218" i="1"/>
  <c r="GP218" i="1"/>
  <c r="GV218" i="1"/>
  <c r="HC218" i="1" s="1"/>
  <c r="GX218" i="1"/>
  <c r="R219" i="1"/>
  <c r="U219" i="1"/>
  <c r="W219" i="1"/>
  <c r="AC219" i="1"/>
  <c r="AD219" i="1"/>
  <c r="AB219" i="1" s="1"/>
  <c r="AE219" i="1"/>
  <c r="Q219" i="1" s="1"/>
  <c r="AF219" i="1"/>
  <c r="S219" i="1" s="1"/>
  <c r="AG219" i="1"/>
  <c r="AH219" i="1"/>
  <c r="CV219" i="1" s="1"/>
  <c r="AI219" i="1"/>
  <c r="CW219" i="1" s="1"/>
  <c r="V219" i="1" s="1"/>
  <c r="AJ219" i="1"/>
  <c r="CX219" i="1" s="1"/>
  <c r="CR219" i="1"/>
  <c r="CS219" i="1"/>
  <c r="CT219" i="1"/>
  <c r="CU219" i="1"/>
  <c r="T219" i="1" s="1"/>
  <c r="FR219" i="1"/>
  <c r="GK219" i="1"/>
  <c r="GL219" i="1"/>
  <c r="GO219" i="1"/>
  <c r="GP219" i="1"/>
  <c r="GV219" i="1"/>
  <c r="HC219" i="1" s="1"/>
  <c r="GX219" i="1" s="1"/>
  <c r="P220" i="1"/>
  <c r="Q220" i="1"/>
  <c r="R220" i="1"/>
  <c r="GK220" i="1" s="1"/>
  <c r="AC220" i="1"/>
  <c r="AD220" i="1"/>
  <c r="AE220" i="1"/>
  <c r="AF220" i="1"/>
  <c r="AG220" i="1"/>
  <c r="CU220" i="1" s="1"/>
  <c r="T220" i="1" s="1"/>
  <c r="AH220" i="1"/>
  <c r="AI220" i="1"/>
  <c r="AJ220" i="1"/>
  <c r="CX220" i="1" s="1"/>
  <c r="W220" i="1" s="1"/>
  <c r="CV220" i="1"/>
  <c r="U220" i="1" s="1"/>
  <c r="CW220" i="1"/>
  <c r="V220" i="1" s="1"/>
  <c r="FR220" i="1"/>
  <c r="GL220" i="1"/>
  <c r="GO220" i="1"/>
  <c r="GP220" i="1"/>
  <c r="GV220" i="1"/>
  <c r="HC220" i="1"/>
  <c r="GX220" i="1" s="1"/>
  <c r="I221" i="1"/>
  <c r="S221" i="1" s="1"/>
  <c r="CY221" i="1" s="1"/>
  <c r="P221" i="1"/>
  <c r="X221" i="1"/>
  <c r="AC221" i="1"/>
  <c r="AE221" i="1"/>
  <c r="AD221" i="1" s="1"/>
  <c r="AB221" i="1" s="1"/>
  <c r="AF221" i="1"/>
  <c r="AG221" i="1"/>
  <c r="AH221" i="1"/>
  <c r="AI221" i="1"/>
  <c r="CW221" i="1" s="1"/>
  <c r="V221" i="1" s="1"/>
  <c r="AJ221" i="1"/>
  <c r="CX221" i="1" s="1"/>
  <c r="W221" i="1" s="1"/>
  <c r="CQ221" i="1"/>
  <c r="CT221" i="1"/>
  <c r="CU221" i="1"/>
  <c r="T221" i="1" s="1"/>
  <c r="CV221" i="1"/>
  <c r="U221" i="1" s="1"/>
  <c r="CZ221" i="1"/>
  <c r="Y221" i="1" s="1"/>
  <c r="FR221" i="1"/>
  <c r="GL221" i="1"/>
  <c r="GO221" i="1"/>
  <c r="GP221" i="1"/>
  <c r="GV221" i="1"/>
  <c r="HC221" i="1" s="1"/>
  <c r="I222" i="1"/>
  <c r="P222" i="1"/>
  <c r="Q222" i="1"/>
  <c r="R222" i="1"/>
  <c r="GK222" i="1" s="1"/>
  <c r="U222" i="1"/>
  <c r="AC222" i="1"/>
  <c r="AD222" i="1"/>
  <c r="AE222" i="1"/>
  <c r="AF222" i="1"/>
  <c r="AG222" i="1"/>
  <c r="CU222" i="1" s="1"/>
  <c r="T222" i="1" s="1"/>
  <c r="AH222" i="1"/>
  <c r="CV222" i="1" s="1"/>
  <c r="AI222" i="1"/>
  <c r="CW222" i="1" s="1"/>
  <c r="V222" i="1" s="1"/>
  <c r="AJ222" i="1"/>
  <c r="CX222" i="1" s="1"/>
  <c r="W222" i="1" s="1"/>
  <c r="FR222" i="1"/>
  <c r="GL222" i="1"/>
  <c r="GO222" i="1"/>
  <c r="GP222" i="1"/>
  <c r="GV222" i="1"/>
  <c r="HC222" i="1" s="1"/>
  <c r="GX222" i="1" s="1"/>
  <c r="I223" i="1"/>
  <c r="K223" i="1"/>
  <c r="T223" i="1"/>
  <c r="W223" i="1"/>
  <c r="AC223" i="1"/>
  <c r="AD223" i="1"/>
  <c r="AE223" i="1"/>
  <c r="AF223" i="1"/>
  <c r="AG223" i="1"/>
  <c r="AH223" i="1"/>
  <c r="CV223" i="1" s="1"/>
  <c r="U223" i="1" s="1"/>
  <c r="AI223" i="1"/>
  <c r="CW223" i="1" s="1"/>
  <c r="V223" i="1" s="1"/>
  <c r="AJ223" i="1"/>
  <c r="CX223" i="1" s="1"/>
  <c r="CR223" i="1"/>
  <c r="CS223" i="1"/>
  <c r="CT223" i="1"/>
  <c r="CU223" i="1"/>
  <c r="FR223" i="1"/>
  <c r="GL223" i="1"/>
  <c r="GO223" i="1"/>
  <c r="GP223" i="1"/>
  <c r="CD280" i="1" s="1"/>
  <c r="GV223" i="1"/>
  <c r="HC223" i="1" s="1"/>
  <c r="GX223" i="1" s="1"/>
  <c r="I224" i="1"/>
  <c r="K224" i="1"/>
  <c r="Q224" i="1"/>
  <c r="R224" i="1"/>
  <c r="GK224" i="1" s="1"/>
  <c r="S224" i="1"/>
  <c r="T224" i="1"/>
  <c r="U224" i="1"/>
  <c r="AC224" i="1"/>
  <c r="AD224" i="1"/>
  <c r="AB224" i="1" s="1"/>
  <c r="AE224" i="1"/>
  <c r="AF224" i="1"/>
  <c r="AG224" i="1"/>
  <c r="AH224" i="1"/>
  <c r="CV224" i="1" s="1"/>
  <c r="AI224" i="1"/>
  <c r="AJ224" i="1"/>
  <c r="CR224" i="1"/>
  <c r="CS224" i="1"/>
  <c r="CT224" i="1"/>
  <c r="CU224" i="1"/>
  <c r="CW224" i="1"/>
  <c r="V224" i="1" s="1"/>
  <c r="CX224" i="1"/>
  <c r="FR224" i="1"/>
  <c r="GL224" i="1"/>
  <c r="GO224" i="1"/>
  <c r="GP224" i="1"/>
  <c r="GV224" i="1"/>
  <c r="HC224" i="1" s="1"/>
  <c r="GX224" i="1" s="1"/>
  <c r="I225" i="1"/>
  <c r="Q225" i="1" s="1"/>
  <c r="T225" i="1"/>
  <c r="U225" i="1"/>
  <c r="V225" i="1"/>
  <c r="W225" i="1"/>
  <c r="AC225" i="1"/>
  <c r="P225" i="1" s="1"/>
  <c r="AE225" i="1"/>
  <c r="AD225" i="1" s="1"/>
  <c r="AF225" i="1"/>
  <c r="AG225" i="1"/>
  <c r="CU225" i="1" s="1"/>
  <c r="AH225" i="1"/>
  <c r="CV225" i="1" s="1"/>
  <c r="AI225" i="1"/>
  <c r="CW225" i="1" s="1"/>
  <c r="AJ225" i="1"/>
  <c r="CX225" i="1" s="1"/>
  <c r="CQ225" i="1"/>
  <c r="CR225" i="1"/>
  <c r="CS225" i="1"/>
  <c r="CT225" i="1"/>
  <c r="FR225" i="1"/>
  <c r="GL225" i="1"/>
  <c r="GO225" i="1"/>
  <c r="GP225" i="1"/>
  <c r="GV225" i="1"/>
  <c r="HC225" i="1"/>
  <c r="GX225" i="1" s="1"/>
  <c r="I226" i="1"/>
  <c r="AC226" i="1"/>
  <c r="AE226" i="1"/>
  <c r="AF226" i="1"/>
  <c r="AG226" i="1"/>
  <c r="AH226" i="1"/>
  <c r="AI226" i="1"/>
  <c r="AJ226" i="1"/>
  <c r="CU226" i="1"/>
  <c r="CV226" i="1"/>
  <c r="CW226" i="1"/>
  <c r="CX226" i="1"/>
  <c r="FR226" i="1"/>
  <c r="GL226" i="1"/>
  <c r="GO226" i="1"/>
  <c r="GP226" i="1"/>
  <c r="GV226" i="1"/>
  <c r="HC226" i="1"/>
  <c r="C227" i="1"/>
  <c r="D227" i="1"/>
  <c r="P227" i="1"/>
  <c r="R227" i="1"/>
  <c r="T227" i="1"/>
  <c r="U227" i="1"/>
  <c r="V227" i="1"/>
  <c r="W227" i="1"/>
  <c r="AB227" i="1"/>
  <c r="AC227" i="1"/>
  <c r="AD227" i="1"/>
  <c r="AE227" i="1"/>
  <c r="Q227" i="1" s="1"/>
  <c r="AF227" i="1"/>
  <c r="CT227" i="1" s="1"/>
  <c r="AG227" i="1"/>
  <c r="CU227" i="1" s="1"/>
  <c r="AH227" i="1"/>
  <c r="CV227" i="1" s="1"/>
  <c r="AI227" i="1"/>
  <c r="CW227" i="1" s="1"/>
  <c r="AJ227" i="1"/>
  <c r="CX227" i="1" s="1"/>
  <c r="CQ227" i="1"/>
  <c r="CR227" i="1"/>
  <c r="CS227" i="1"/>
  <c r="FR227" i="1"/>
  <c r="GK227" i="1"/>
  <c r="GL227" i="1"/>
  <c r="GO227" i="1"/>
  <c r="GP227" i="1"/>
  <c r="GV227" i="1"/>
  <c r="GX227" i="1"/>
  <c r="HC227" i="1"/>
  <c r="C228" i="1"/>
  <c r="D228" i="1"/>
  <c r="P228" i="1"/>
  <c r="Q228" i="1"/>
  <c r="R228" i="1"/>
  <c r="U228" i="1"/>
  <c r="AC228" i="1"/>
  <c r="AD228" i="1"/>
  <c r="AE228" i="1"/>
  <c r="AF228" i="1"/>
  <c r="AG228" i="1"/>
  <c r="CU228" i="1" s="1"/>
  <c r="T228" i="1" s="1"/>
  <c r="AH228" i="1"/>
  <c r="AI228" i="1"/>
  <c r="AJ228" i="1"/>
  <c r="CQ228" i="1"/>
  <c r="CR228" i="1"/>
  <c r="CS228" i="1"/>
  <c r="CV228" i="1"/>
  <c r="CW228" i="1"/>
  <c r="V228" i="1" s="1"/>
  <c r="CX228" i="1"/>
  <c r="W228" i="1" s="1"/>
  <c r="FR228" i="1"/>
  <c r="GK228" i="1"/>
  <c r="GL228" i="1"/>
  <c r="GO228" i="1"/>
  <c r="GP228" i="1"/>
  <c r="GV228" i="1"/>
  <c r="HC228" i="1"/>
  <c r="GX228" i="1" s="1"/>
  <c r="I229" i="1"/>
  <c r="Q229" i="1"/>
  <c r="R229" i="1"/>
  <c r="GK229" i="1" s="1"/>
  <c r="S229" i="1"/>
  <c r="CY229" i="1" s="1"/>
  <c r="X229" i="1" s="1"/>
  <c r="T229" i="1"/>
  <c r="AC229" i="1"/>
  <c r="AE229" i="1"/>
  <c r="AF229" i="1"/>
  <c r="CT229" i="1" s="1"/>
  <c r="AG229" i="1"/>
  <c r="CU229" i="1" s="1"/>
  <c r="AH229" i="1"/>
  <c r="CV229" i="1" s="1"/>
  <c r="U229" i="1" s="1"/>
  <c r="AI229" i="1"/>
  <c r="CW229" i="1" s="1"/>
  <c r="V229" i="1" s="1"/>
  <c r="AJ229" i="1"/>
  <c r="CX229" i="1" s="1"/>
  <c r="W229" i="1" s="1"/>
  <c r="CQ229" i="1"/>
  <c r="FR229" i="1"/>
  <c r="GL229" i="1"/>
  <c r="GO229" i="1"/>
  <c r="GP229" i="1"/>
  <c r="GV229" i="1"/>
  <c r="HC229" i="1"/>
  <c r="GX229" i="1" s="1"/>
  <c r="I230" i="1"/>
  <c r="Q230" i="1" s="1"/>
  <c r="AC230" i="1"/>
  <c r="AD230" i="1"/>
  <c r="AE230" i="1"/>
  <c r="AF230" i="1"/>
  <c r="AG230" i="1"/>
  <c r="CU230" i="1" s="1"/>
  <c r="T230" i="1" s="1"/>
  <c r="AH230" i="1"/>
  <c r="AI230" i="1"/>
  <c r="CW230" i="1" s="1"/>
  <c r="AJ230" i="1"/>
  <c r="CV230" i="1"/>
  <c r="CX230" i="1"/>
  <c r="FR230" i="1"/>
  <c r="GL230" i="1"/>
  <c r="GO230" i="1"/>
  <c r="GP230" i="1"/>
  <c r="GV230" i="1"/>
  <c r="HC230" i="1" s="1"/>
  <c r="GX230" i="1" s="1"/>
  <c r="I231" i="1"/>
  <c r="W231" i="1" s="1"/>
  <c r="AB231" i="1"/>
  <c r="AC231" i="1"/>
  <c r="AE231" i="1"/>
  <c r="AD231" i="1" s="1"/>
  <c r="AF231" i="1"/>
  <c r="AG231" i="1"/>
  <c r="CU231" i="1" s="1"/>
  <c r="T231" i="1" s="1"/>
  <c r="AH231" i="1"/>
  <c r="AI231" i="1"/>
  <c r="AJ231" i="1"/>
  <c r="CQ231" i="1"/>
  <c r="CR231" i="1"/>
  <c r="CS231" i="1"/>
  <c r="CT231" i="1"/>
  <c r="CV231" i="1"/>
  <c r="U231" i="1" s="1"/>
  <c r="CW231" i="1"/>
  <c r="CX231" i="1"/>
  <c r="FR231" i="1"/>
  <c r="GL231" i="1"/>
  <c r="GO231" i="1"/>
  <c r="GP231" i="1"/>
  <c r="GV231" i="1"/>
  <c r="HC231" i="1" s="1"/>
  <c r="GX231" i="1" s="1"/>
  <c r="I232" i="1"/>
  <c r="Q232" i="1" s="1"/>
  <c r="S232" i="1"/>
  <c r="T232" i="1"/>
  <c r="U232" i="1"/>
  <c r="W232" i="1"/>
  <c r="AC232" i="1"/>
  <c r="P232" i="1" s="1"/>
  <c r="AD232" i="1"/>
  <c r="AB232" i="1" s="1"/>
  <c r="AE232" i="1"/>
  <c r="R232" i="1" s="1"/>
  <c r="AF232" i="1"/>
  <c r="AG232" i="1"/>
  <c r="AH232" i="1"/>
  <c r="CV232" i="1" s="1"/>
  <c r="AI232" i="1"/>
  <c r="CW232" i="1" s="1"/>
  <c r="V232" i="1" s="1"/>
  <c r="AJ232" i="1"/>
  <c r="CP232" i="1"/>
  <c r="O232" i="1" s="1"/>
  <c r="CQ232" i="1"/>
  <c r="CR232" i="1"/>
  <c r="CS232" i="1"/>
  <c r="CT232" i="1"/>
  <c r="CU232" i="1"/>
  <c r="CX232" i="1"/>
  <c r="FR232" i="1"/>
  <c r="GK232" i="1"/>
  <c r="GL232" i="1"/>
  <c r="GO232" i="1"/>
  <c r="GP232" i="1"/>
  <c r="GV232" i="1"/>
  <c r="HC232" i="1" s="1"/>
  <c r="GX232" i="1" s="1"/>
  <c r="C233" i="1"/>
  <c r="I233" i="1"/>
  <c r="I241" i="1" s="1"/>
  <c r="Q241" i="1" s="1"/>
  <c r="K233" i="1"/>
  <c r="P233" i="1"/>
  <c r="CP233" i="1" s="1"/>
  <c r="O233" i="1" s="1"/>
  <c r="Q233" i="1"/>
  <c r="R233" i="1"/>
  <c r="GK233" i="1" s="1"/>
  <c r="S233" i="1"/>
  <c r="AC233" i="1"/>
  <c r="AD233" i="1"/>
  <c r="AE233" i="1"/>
  <c r="CS233" i="1" s="1"/>
  <c r="AF233" i="1"/>
  <c r="AG233" i="1"/>
  <c r="AH233" i="1"/>
  <c r="CV233" i="1" s="1"/>
  <c r="U233" i="1" s="1"/>
  <c r="AI233" i="1"/>
  <c r="AJ233" i="1"/>
  <c r="CR233" i="1"/>
  <c r="CT233" i="1"/>
  <c r="CU233" i="1"/>
  <c r="T233" i="1" s="1"/>
  <c r="CW233" i="1"/>
  <c r="V233" i="1" s="1"/>
  <c r="CX233" i="1"/>
  <c r="W233" i="1" s="1"/>
  <c r="FR233" i="1"/>
  <c r="GL233" i="1"/>
  <c r="GO233" i="1"/>
  <c r="GP233" i="1"/>
  <c r="GV233" i="1"/>
  <c r="HC233" i="1" s="1"/>
  <c r="GX233" i="1" s="1"/>
  <c r="C234" i="1"/>
  <c r="I234" i="1"/>
  <c r="I236" i="1" s="1"/>
  <c r="P236" i="1" s="1"/>
  <c r="K234" i="1"/>
  <c r="V234" i="1"/>
  <c r="AB234" i="1"/>
  <c r="AC234" i="1"/>
  <c r="AD234" i="1"/>
  <c r="AE234" i="1"/>
  <c r="AF234" i="1"/>
  <c r="AG234" i="1"/>
  <c r="AH234" i="1"/>
  <c r="CV234" i="1" s="1"/>
  <c r="AI234" i="1"/>
  <c r="CW234" i="1" s="1"/>
  <c r="AJ234" i="1"/>
  <c r="CX234" i="1" s="1"/>
  <c r="CR234" i="1"/>
  <c r="CS234" i="1"/>
  <c r="CT234" i="1"/>
  <c r="CU234" i="1"/>
  <c r="T234" i="1" s="1"/>
  <c r="FR234" i="1"/>
  <c r="GL234" i="1"/>
  <c r="GO234" i="1"/>
  <c r="GP234" i="1"/>
  <c r="GV234" i="1"/>
  <c r="HC234" i="1" s="1"/>
  <c r="AC235" i="1"/>
  <c r="CQ235" i="1" s="1"/>
  <c r="AE235" i="1"/>
  <c r="AF235" i="1"/>
  <c r="AG235" i="1"/>
  <c r="CU235" i="1" s="1"/>
  <c r="AH235" i="1"/>
  <c r="CV235" i="1" s="1"/>
  <c r="AI235" i="1"/>
  <c r="CW235" i="1" s="1"/>
  <c r="AJ235" i="1"/>
  <c r="CX235" i="1"/>
  <c r="FR235" i="1"/>
  <c r="GL235" i="1"/>
  <c r="GO235" i="1"/>
  <c r="GP235" i="1"/>
  <c r="GV235" i="1"/>
  <c r="HC235" i="1"/>
  <c r="Q236" i="1"/>
  <c r="S236" i="1"/>
  <c r="T236" i="1"/>
  <c r="U236" i="1"/>
  <c r="AC236" i="1"/>
  <c r="CQ236" i="1" s="1"/>
  <c r="AE236" i="1"/>
  <c r="AF236" i="1"/>
  <c r="AG236" i="1"/>
  <c r="CU236" i="1" s="1"/>
  <c r="AH236" i="1"/>
  <c r="CV236" i="1" s="1"/>
  <c r="AI236" i="1"/>
  <c r="CW236" i="1" s="1"/>
  <c r="AJ236" i="1"/>
  <c r="CR236" i="1"/>
  <c r="CS236" i="1"/>
  <c r="CT236" i="1"/>
  <c r="CX236" i="1"/>
  <c r="CY236" i="1"/>
  <c r="X236" i="1" s="1"/>
  <c r="CZ236" i="1"/>
  <c r="Y236" i="1" s="1"/>
  <c r="FR236" i="1"/>
  <c r="GL236" i="1"/>
  <c r="GO236" i="1"/>
  <c r="GP236" i="1"/>
  <c r="GV236" i="1"/>
  <c r="HC236" i="1"/>
  <c r="I237" i="1"/>
  <c r="Q237" i="1"/>
  <c r="AC237" i="1"/>
  <c r="AD237" i="1"/>
  <c r="AB237" i="1" s="1"/>
  <c r="AE237" i="1"/>
  <c r="AF237" i="1"/>
  <c r="S237" i="1" s="1"/>
  <c r="AG237" i="1"/>
  <c r="AH237" i="1"/>
  <c r="AI237" i="1"/>
  <c r="AJ237" i="1"/>
  <c r="CX237" i="1" s="1"/>
  <c r="W237" i="1" s="1"/>
  <c r="CR237" i="1"/>
  <c r="CT237" i="1"/>
  <c r="CU237" i="1"/>
  <c r="T237" i="1" s="1"/>
  <c r="CV237" i="1"/>
  <c r="U237" i="1" s="1"/>
  <c r="CW237" i="1"/>
  <c r="V237" i="1" s="1"/>
  <c r="FR237" i="1"/>
  <c r="GL237" i="1"/>
  <c r="GO237" i="1"/>
  <c r="GP237" i="1"/>
  <c r="GV237" i="1"/>
  <c r="HC237" i="1" s="1"/>
  <c r="GX237" i="1" s="1"/>
  <c r="AB238" i="1"/>
  <c r="AC238" i="1"/>
  <c r="AD238" i="1"/>
  <c r="AE238" i="1"/>
  <c r="AF238" i="1"/>
  <c r="AG238" i="1"/>
  <c r="CU238" i="1" s="1"/>
  <c r="AH238" i="1"/>
  <c r="CV238" i="1" s="1"/>
  <c r="AI238" i="1"/>
  <c r="CW238" i="1" s="1"/>
  <c r="AJ238" i="1"/>
  <c r="CX238" i="1" s="1"/>
  <c r="CQ238" i="1"/>
  <c r="CR238" i="1"/>
  <c r="CS238" i="1"/>
  <c r="CT238" i="1"/>
  <c r="FR238" i="1"/>
  <c r="GL238" i="1"/>
  <c r="GO238" i="1"/>
  <c r="GP238" i="1"/>
  <c r="GV238" i="1"/>
  <c r="HC238" i="1" s="1"/>
  <c r="I239" i="1"/>
  <c r="AC239" i="1"/>
  <c r="AE239" i="1"/>
  <c r="AF239" i="1"/>
  <c r="AG239" i="1"/>
  <c r="CU239" i="1" s="1"/>
  <c r="AH239" i="1"/>
  <c r="AI239" i="1"/>
  <c r="CW239" i="1" s="1"/>
  <c r="AJ239" i="1"/>
  <c r="CV239" i="1"/>
  <c r="CX239" i="1"/>
  <c r="FR239" i="1"/>
  <c r="GL239" i="1"/>
  <c r="GO239" i="1"/>
  <c r="GP239" i="1"/>
  <c r="GV239" i="1"/>
  <c r="HC239" i="1"/>
  <c r="I240" i="1"/>
  <c r="P240" i="1"/>
  <c r="AC240" i="1"/>
  <c r="AE240" i="1"/>
  <c r="AF240" i="1"/>
  <c r="AG240" i="1"/>
  <c r="CU240" i="1" s="1"/>
  <c r="AH240" i="1"/>
  <c r="AI240" i="1"/>
  <c r="CW240" i="1" s="1"/>
  <c r="AJ240" i="1"/>
  <c r="CQ240" i="1"/>
  <c r="CT240" i="1"/>
  <c r="CV240" i="1"/>
  <c r="CX240" i="1"/>
  <c r="W240" i="1" s="1"/>
  <c r="FR240" i="1"/>
  <c r="GL240" i="1"/>
  <c r="GO240" i="1"/>
  <c r="GP240" i="1"/>
  <c r="GV240" i="1"/>
  <c r="HC240" i="1" s="1"/>
  <c r="S241" i="1"/>
  <c r="T241" i="1"/>
  <c r="AC241" i="1"/>
  <c r="AD241" i="1"/>
  <c r="AE241" i="1"/>
  <c r="AF241" i="1"/>
  <c r="AG241" i="1"/>
  <c r="AH241" i="1"/>
  <c r="CV241" i="1" s="1"/>
  <c r="U241" i="1" s="1"/>
  <c r="AI241" i="1"/>
  <c r="CW241" i="1" s="1"/>
  <c r="V241" i="1" s="1"/>
  <c r="AJ241" i="1"/>
  <c r="CX241" i="1" s="1"/>
  <c r="W241" i="1" s="1"/>
  <c r="CR241" i="1"/>
  <c r="CS241" i="1"/>
  <c r="CT241" i="1"/>
  <c r="CU241" i="1"/>
  <c r="FR241" i="1"/>
  <c r="GL241" i="1"/>
  <c r="GO241" i="1"/>
  <c r="GP241" i="1"/>
  <c r="GV241" i="1"/>
  <c r="HC241" i="1" s="1"/>
  <c r="GX241" i="1" s="1"/>
  <c r="AC242" i="1"/>
  <c r="AE242" i="1"/>
  <c r="AF242" i="1"/>
  <c r="AG242" i="1"/>
  <c r="CU242" i="1" s="1"/>
  <c r="AH242" i="1"/>
  <c r="AI242" i="1"/>
  <c r="CW242" i="1" s="1"/>
  <c r="AJ242" i="1"/>
  <c r="CQ242" i="1"/>
  <c r="CT242" i="1"/>
  <c r="CV242" i="1"/>
  <c r="CX242" i="1"/>
  <c r="FR242" i="1"/>
  <c r="GL242" i="1"/>
  <c r="GO242" i="1"/>
  <c r="GP242" i="1"/>
  <c r="GV242" i="1"/>
  <c r="HC242" i="1"/>
  <c r="I243" i="1"/>
  <c r="Q243" i="1" s="1"/>
  <c r="AC243" i="1"/>
  <c r="AE243" i="1"/>
  <c r="AF243" i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/>
  <c r="FR243" i="1"/>
  <c r="GL243" i="1"/>
  <c r="GO243" i="1"/>
  <c r="GP243" i="1"/>
  <c r="GV243" i="1"/>
  <c r="HC243" i="1"/>
  <c r="AC244" i="1"/>
  <c r="AE244" i="1"/>
  <c r="AF244" i="1"/>
  <c r="AG244" i="1"/>
  <c r="AH244" i="1"/>
  <c r="AI244" i="1"/>
  <c r="CW244" i="1" s="1"/>
  <c r="AJ244" i="1"/>
  <c r="CX244" i="1" s="1"/>
  <c r="CQ244" i="1"/>
  <c r="CR244" i="1"/>
  <c r="CT244" i="1"/>
  <c r="CU244" i="1"/>
  <c r="CV244" i="1"/>
  <c r="FR244" i="1"/>
  <c r="GL244" i="1"/>
  <c r="GO244" i="1"/>
  <c r="GP244" i="1"/>
  <c r="GV244" i="1"/>
  <c r="HC244" i="1" s="1"/>
  <c r="AB245" i="1"/>
  <c r="AC245" i="1"/>
  <c r="CQ245" i="1" s="1"/>
  <c r="AD245" i="1"/>
  <c r="AE245" i="1"/>
  <c r="AF245" i="1"/>
  <c r="AG245" i="1"/>
  <c r="CU245" i="1" s="1"/>
  <c r="AH245" i="1"/>
  <c r="CV245" i="1" s="1"/>
  <c r="AI245" i="1"/>
  <c r="CW245" i="1" s="1"/>
  <c r="AJ245" i="1"/>
  <c r="CX245" i="1" s="1"/>
  <c r="CR245" i="1"/>
  <c r="CS245" i="1"/>
  <c r="CT245" i="1"/>
  <c r="FR245" i="1"/>
  <c r="GL245" i="1"/>
  <c r="GO245" i="1"/>
  <c r="GP245" i="1"/>
  <c r="GV245" i="1"/>
  <c r="HC245" i="1"/>
  <c r="AC246" i="1"/>
  <c r="AE246" i="1"/>
  <c r="AF246" i="1"/>
  <c r="AG246" i="1"/>
  <c r="CU246" i="1" s="1"/>
  <c r="AH246" i="1"/>
  <c r="AI246" i="1"/>
  <c r="CW246" i="1" s="1"/>
  <c r="AJ246" i="1"/>
  <c r="CT246" i="1"/>
  <c r="CV246" i="1"/>
  <c r="CX246" i="1"/>
  <c r="FR246" i="1"/>
  <c r="GL246" i="1"/>
  <c r="GO246" i="1"/>
  <c r="GP246" i="1"/>
  <c r="GV246" i="1"/>
  <c r="HC246" i="1" s="1"/>
  <c r="C247" i="1"/>
  <c r="D247" i="1"/>
  <c r="I247" i="1"/>
  <c r="K247" i="1"/>
  <c r="S247" i="1"/>
  <c r="AB247" i="1"/>
  <c r="AC247" i="1"/>
  <c r="AD247" i="1"/>
  <c r="AE247" i="1"/>
  <c r="AF247" i="1"/>
  <c r="AG247" i="1"/>
  <c r="AH247" i="1"/>
  <c r="CV247" i="1" s="1"/>
  <c r="U247" i="1" s="1"/>
  <c r="AI247" i="1"/>
  <c r="AJ247" i="1"/>
  <c r="CX247" i="1" s="1"/>
  <c r="W247" i="1" s="1"/>
  <c r="CR247" i="1"/>
  <c r="CS247" i="1"/>
  <c r="CT247" i="1"/>
  <c r="CU247" i="1"/>
  <c r="T247" i="1" s="1"/>
  <c r="CW247" i="1"/>
  <c r="FR247" i="1"/>
  <c r="GL247" i="1"/>
  <c r="GO247" i="1"/>
  <c r="GP247" i="1"/>
  <c r="GV247" i="1"/>
  <c r="HC247" i="1" s="1"/>
  <c r="C248" i="1"/>
  <c r="D248" i="1"/>
  <c r="I248" i="1"/>
  <c r="K248" i="1"/>
  <c r="AC248" i="1"/>
  <c r="AE248" i="1"/>
  <c r="AF248" i="1"/>
  <c r="AG248" i="1"/>
  <c r="CU248" i="1" s="1"/>
  <c r="AH248" i="1"/>
  <c r="CV248" i="1" s="1"/>
  <c r="AI248" i="1"/>
  <c r="AJ248" i="1"/>
  <c r="CW248" i="1"/>
  <c r="V248" i="1" s="1"/>
  <c r="CX248" i="1"/>
  <c r="W248" i="1" s="1"/>
  <c r="FR248" i="1"/>
  <c r="GL248" i="1"/>
  <c r="GO248" i="1"/>
  <c r="GP248" i="1"/>
  <c r="GV248" i="1"/>
  <c r="HC248" i="1"/>
  <c r="I249" i="1"/>
  <c r="P249" i="1"/>
  <c r="AC249" i="1"/>
  <c r="AD249" i="1"/>
  <c r="AB249" i="1" s="1"/>
  <c r="AE249" i="1"/>
  <c r="AF249" i="1"/>
  <c r="AG249" i="1"/>
  <c r="AH249" i="1"/>
  <c r="AI249" i="1"/>
  <c r="CW249" i="1" s="1"/>
  <c r="V249" i="1" s="1"/>
  <c r="AJ249" i="1"/>
  <c r="CX249" i="1" s="1"/>
  <c r="W249" i="1" s="1"/>
  <c r="CQ249" i="1"/>
  <c r="CT249" i="1"/>
  <c r="CU249" i="1"/>
  <c r="T249" i="1" s="1"/>
  <c r="CV249" i="1"/>
  <c r="U249" i="1" s="1"/>
  <c r="FR249" i="1"/>
  <c r="GL249" i="1"/>
  <c r="GO249" i="1"/>
  <c r="GP249" i="1"/>
  <c r="GV249" i="1"/>
  <c r="HC249" i="1"/>
  <c r="AB250" i="1"/>
  <c r="AC250" i="1"/>
  <c r="CQ250" i="1" s="1"/>
  <c r="AD250" i="1"/>
  <c r="AE250" i="1"/>
  <c r="AF250" i="1"/>
  <c r="AG250" i="1"/>
  <c r="CU250" i="1" s="1"/>
  <c r="AH250" i="1"/>
  <c r="CV250" i="1" s="1"/>
  <c r="AI250" i="1"/>
  <c r="CW250" i="1" s="1"/>
  <c r="AJ250" i="1"/>
  <c r="CX250" i="1" s="1"/>
  <c r="CR250" i="1"/>
  <c r="CS250" i="1"/>
  <c r="CT250" i="1"/>
  <c r="FR250" i="1"/>
  <c r="GL250" i="1"/>
  <c r="GO250" i="1"/>
  <c r="GP250" i="1"/>
  <c r="GV250" i="1"/>
  <c r="HC250" i="1"/>
  <c r="C251" i="1"/>
  <c r="D251" i="1"/>
  <c r="I251" i="1"/>
  <c r="I253" i="1" s="1"/>
  <c r="K251" i="1"/>
  <c r="P251" i="1"/>
  <c r="CP251" i="1" s="1"/>
  <c r="O251" i="1" s="1"/>
  <c r="Q251" i="1"/>
  <c r="R251" i="1"/>
  <c r="GK251" i="1" s="1"/>
  <c r="S251" i="1"/>
  <c r="CZ251" i="1" s="1"/>
  <c r="Y251" i="1" s="1"/>
  <c r="W251" i="1"/>
  <c r="AC251" i="1"/>
  <c r="AE251" i="1"/>
  <c r="AD251" i="1" s="1"/>
  <c r="AB251" i="1" s="1"/>
  <c r="AF251" i="1"/>
  <c r="CT251" i="1" s="1"/>
  <c r="AG251" i="1"/>
  <c r="CU251" i="1" s="1"/>
  <c r="T251" i="1" s="1"/>
  <c r="AH251" i="1"/>
  <c r="AI251" i="1"/>
  <c r="AJ251" i="1"/>
  <c r="CQ251" i="1"/>
  <c r="CR251" i="1"/>
  <c r="CS251" i="1"/>
  <c r="CV251" i="1"/>
  <c r="U251" i="1" s="1"/>
  <c r="CW251" i="1"/>
  <c r="V251" i="1" s="1"/>
  <c r="CX251" i="1"/>
  <c r="CY251" i="1"/>
  <c r="X251" i="1" s="1"/>
  <c r="FR251" i="1"/>
  <c r="GL251" i="1"/>
  <c r="GO251" i="1"/>
  <c r="GP251" i="1"/>
  <c r="GV251" i="1"/>
  <c r="HC251" i="1" s="1"/>
  <c r="GX251" i="1"/>
  <c r="C252" i="1"/>
  <c r="D252" i="1"/>
  <c r="I252" i="1"/>
  <c r="K252" i="1"/>
  <c r="P252" i="1"/>
  <c r="S252" i="1"/>
  <c r="AC252" i="1"/>
  <c r="AE252" i="1"/>
  <c r="AF252" i="1"/>
  <c r="AG252" i="1"/>
  <c r="CU252" i="1" s="1"/>
  <c r="T252" i="1" s="1"/>
  <c r="AH252" i="1"/>
  <c r="CV252" i="1" s="1"/>
  <c r="U252" i="1" s="1"/>
  <c r="AI252" i="1"/>
  <c r="CW252" i="1" s="1"/>
  <c r="V252" i="1" s="1"/>
  <c r="AJ252" i="1"/>
  <c r="CX252" i="1" s="1"/>
  <c r="W252" i="1" s="1"/>
  <c r="CQ252" i="1"/>
  <c r="CT252" i="1"/>
  <c r="FR252" i="1"/>
  <c r="GL252" i="1"/>
  <c r="GO252" i="1"/>
  <c r="GP252" i="1"/>
  <c r="GV252" i="1"/>
  <c r="HC252" i="1"/>
  <c r="GX252" i="1" s="1"/>
  <c r="AC253" i="1"/>
  <c r="AE253" i="1"/>
  <c r="CR253" i="1" s="1"/>
  <c r="AF253" i="1"/>
  <c r="AG253" i="1"/>
  <c r="CU253" i="1" s="1"/>
  <c r="AH253" i="1"/>
  <c r="CV253" i="1" s="1"/>
  <c r="AI253" i="1"/>
  <c r="AJ253" i="1"/>
  <c r="CS253" i="1"/>
  <c r="CT253" i="1"/>
  <c r="CW253" i="1"/>
  <c r="CX253" i="1"/>
  <c r="FR253" i="1"/>
  <c r="GL253" i="1"/>
  <c r="GO253" i="1"/>
  <c r="GP253" i="1"/>
  <c r="GV253" i="1"/>
  <c r="HC253" i="1"/>
  <c r="I254" i="1"/>
  <c r="AC254" i="1"/>
  <c r="AD254" i="1"/>
  <c r="AE254" i="1"/>
  <c r="AF254" i="1"/>
  <c r="AG254" i="1"/>
  <c r="AH254" i="1"/>
  <c r="AI254" i="1"/>
  <c r="CW254" i="1" s="1"/>
  <c r="AJ254" i="1"/>
  <c r="CX254" i="1" s="1"/>
  <c r="CR254" i="1"/>
  <c r="CS254" i="1"/>
  <c r="CT254" i="1"/>
  <c r="CU254" i="1"/>
  <c r="CV254" i="1"/>
  <c r="FR254" i="1"/>
  <c r="GL254" i="1"/>
  <c r="GO254" i="1"/>
  <c r="GP254" i="1"/>
  <c r="GV254" i="1"/>
  <c r="HC254" i="1" s="1"/>
  <c r="AC255" i="1"/>
  <c r="CQ255" i="1" s="1"/>
  <c r="AD255" i="1"/>
  <c r="AE255" i="1"/>
  <c r="AF255" i="1"/>
  <c r="AG255" i="1"/>
  <c r="CU255" i="1" s="1"/>
  <c r="AH255" i="1"/>
  <c r="CV255" i="1" s="1"/>
  <c r="AI255" i="1"/>
  <c r="CW255" i="1" s="1"/>
  <c r="AJ255" i="1"/>
  <c r="CR255" i="1"/>
  <c r="CS255" i="1"/>
  <c r="CX255" i="1"/>
  <c r="FR255" i="1"/>
  <c r="GL255" i="1"/>
  <c r="GO255" i="1"/>
  <c r="GP255" i="1"/>
  <c r="GV255" i="1"/>
  <c r="HC255" i="1"/>
  <c r="I256" i="1"/>
  <c r="P256" i="1" s="1"/>
  <c r="S256" i="1"/>
  <c r="T256" i="1"/>
  <c r="U256" i="1"/>
  <c r="AC256" i="1"/>
  <c r="CQ256" i="1" s="1"/>
  <c r="AE256" i="1"/>
  <c r="AD256" i="1" s="1"/>
  <c r="AB256" i="1" s="1"/>
  <c r="AF256" i="1"/>
  <c r="AG256" i="1"/>
  <c r="CU256" i="1" s="1"/>
  <c r="AH256" i="1"/>
  <c r="CV256" i="1" s="1"/>
  <c r="AI256" i="1"/>
  <c r="CW256" i="1" s="1"/>
  <c r="V256" i="1" s="1"/>
  <c r="AJ256" i="1"/>
  <c r="CX256" i="1" s="1"/>
  <c r="CT256" i="1"/>
  <c r="CY256" i="1"/>
  <c r="X256" i="1" s="1"/>
  <c r="CZ256" i="1"/>
  <c r="Y256" i="1" s="1"/>
  <c r="FR256" i="1"/>
  <c r="GL256" i="1"/>
  <c r="GO256" i="1"/>
  <c r="GP256" i="1"/>
  <c r="GV256" i="1"/>
  <c r="HC256" i="1"/>
  <c r="GX256" i="1" s="1"/>
  <c r="I257" i="1"/>
  <c r="Q257" i="1"/>
  <c r="R257" i="1"/>
  <c r="GK257" i="1" s="1"/>
  <c r="V257" i="1"/>
  <c r="W257" i="1"/>
  <c r="Y257" i="1"/>
  <c r="AC257" i="1"/>
  <c r="AD257" i="1"/>
  <c r="AE257" i="1"/>
  <c r="AF257" i="1"/>
  <c r="S257" i="1" s="1"/>
  <c r="CZ257" i="1" s="1"/>
  <c r="AG257" i="1"/>
  <c r="AH257" i="1"/>
  <c r="AI257" i="1"/>
  <c r="AJ257" i="1"/>
  <c r="CR257" i="1"/>
  <c r="CS257" i="1"/>
  <c r="CT257" i="1"/>
  <c r="CU257" i="1"/>
  <c r="T257" i="1" s="1"/>
  <c r="CV257" i="1"/>
  <c r="U257" i="1" s="1"/>
  <c r="CW257" i="1"/>
  <c r="CX257" i="1"/>
  <c r="CY257" i="1"/>
  <c r="X257" i="1" s="1"/>
  <c r="FR257" i="1"/>
  <c r="GL257" i="1"/>
  <c r="GO257" i="1"/>
  <c r="GP257" i="1"/>
  <c r="GV257" i="1"/>
  <c r="HC257" i="1"/>
  <c r="GX257" i="1" s="1"/>
  <c r="I258" i="1"/>
  <c r="AC258" i="1"/>
  <c r="AE258" i="1"/>
  <c r="AF258" i="1"/>
  <c r="AG258" i="1"/>
  <c r="CU258" i="1" s="1"/>
  <c r="T258" i="1" s="1"/>
  <c r="AH258" i="1"/>
  <c r="CV258" i="1" s="1"/>
  <c r="U258" i="1" s="1"/>
  <c r="AI258" i="1"/>
  <c r="CW258" i="1" s="1"/>
  <c r="AJ258" i="1"/>
  <c r="CX258" i="1" s="1"/>
  <c r="CR258" i="1"/>
  <c r="CS258" i="1"/>
  <c r="CT258" i="1"/>
  <c r="FR258" i="1"/>
  <c r="GL258" i="1"/>
  <c r="GO258" i="1"/>
  <c r="GP258" i="1"/>
  <c r="GV258" i="1"/>
  <c r="HC258" i="1"/>
  <c r="AC259" i="1"/>
  <c r="CQ259" i="1" s="1"/>
  <c r="AE259" i="1"/>
  <c r="AF259" i="1"/>
  <c r="AG259" i="1"/>
  <c r="CU259" i="1" s="1"/>
  <c r="AH259" i="1"/>
  <c r="CV259" i="1" s="1"/>
  <c r="AI259" i="1"/>
  <c r="AJ259" i="1"/>
  <c r="CX259" i="1" s="1"/>
  <c r="CW259" i="1"/>
  <c r="FR259" i="1"/>
  <c r="GL259" i="1"/>
  <c r="GO259" i="1"/>
  <c r="GP259" i="1"/>
  <c r="GV259" i="1"/>
  <c r="HC259" i="1"/>
  <c r="I260" i="1"/>
  <c r="AC260" i="1"/>
  <c r="AE260" i="1"/>
  <c r="AF260" i="1"/>
  <c r="AG260" i="1"/>
  <c r="CU260" i="1" s="1"/>
  <c r="AH260" i="1"/>
  <c r="CV260" i="1" s="1"/>
  <c r="AI260" i="1"/>
  <c r="CW260" i="1" s="1"/>
  <c r="AJ260" i="1"/>
  <c r="CQ260" i="1"/>
  <c r="CR260" i="1"/>
  <c r="CS260" i="1"/>
  <c r="CT260" i="1"/>
  <c r="CX260" i="1"/>
  <c r="FR260" i="1"/>
  <c r="GL260" i="1"/>
  <c r="GO260" i="1"/>
  <c r="GP260" i="1"/>
  <c r="GV260" i="1"/>
  <c r="HC260" i="1"/>
  <c r="AC261" i="1"/>
  <c r="AE261" i="1"/>
  <c r="AF261" i="1"/>
  <c r="AG261" i="1"/>
  <c r="AH261" i="1"/>
  <c r="AI261" i="1"/>
  <c r="CW261" i="1" s="1"/>
  <c r="AJ261" i="1"/>
  <c r="CX261" i="1" s="1"/>
  <c r="CR261" i="1"/>
  <c r="CS261" i="1"/>
  <c r="CT261" i="1"/>
  <c r="CU261" i="1"/>
  <c r="CV261" i="1"/>
  <c r="FR261" i="1"/>
  <c r="GL261" i="1"/>
  <c r="GO261" i="1"/>
  <c r="GP261" i="1"/>
  <c r="GV261" i="1"/>
  <c r="HC261" i="1" s="1"/>
  <c r="I262" i="1"/>
  <c r="P262" i="1"/>
  <c r="S262" i="1"/>
  <c r="T262" i="1"/>
  <c r="U262" i="1"/>
  <c r="V262" i="1"/>
  <c r="W262" i="1"/>
  <c r="X262" i="1"/>
  <c r="AC262" i="1"/>
  <c r="AE262" i="1"/>
  <c r="AF262" i="1"/>
  <c r="AG262" i="1"/>
  <c r="CU262" i="1" s="1"/>
  <c r="AH262" i="1"/>
  <c r="AI262" i="1"/>
  <c r="CW262" i="1" s="1"/>
  <c r="AJ262" i="1"/>
  <c r="CX262" i="1" s="1"/>
  <c r="CQ262" i="1"/>
  <c r="CR262" i="1"/>
  <c r="CT262" i="1"/>
  <c r="CV262" i="1"/>
  <c r="CY262" i="1"/>
  <c r="CZ262" i="1"/>
  <c r="Y262" i="1" s="1"/>
  <c r="FR262" i="1"/>
  <c r="GL262" i="1"/>
  <c r="GO262" i="1"/>
  <c r="GP262" i="1"/>
  <c r="GV262" i="1"/>
  <c r="HC262" i="1"/>
  <c r="GX262" i="1" s="1"/>
  <c r="I263" i="1"/>
  <c r="AC263" i="1"/>
  <c r="AE263" i="1"/>
  <c r="AF263" i="1"/>
  <c r="AG263" i="1"/>
  <c r="CU263" i="1" s="1"/>
  <c r="T263" i="1" s="1"/>
  <c r="AH263" i="1"/>
  <c r="CV263" i="1" s="1"/>
  <c r="U263" i="1" s="1"/>
  <c r="AI263" i="1"/>
  <c r="AJ263" i="1"/>
  <c r="CW263" i="1"/>
  <c r="V263" i="1" s="1"/>
  <c r="CX263" i="1"/>
  <c r="W263" i="1" s="1"/>
  <c r="FR263" i="1"/>
  <c r="GL263" i="1"/>
  <c r="GO263" i="1"/>
  <c r="GP263" i="1"/>
  <c r="GV263" i="1"/>
  <c r="HC263" i="1"/>
  <c r="GX263" i="1" s="1"/>
  <c r="I264" i="1"/>
  <c r="AC264" i="1"/>
  <c r="AE264" i="1"/>
  <c r="AF264" i="1"/>
  <c r="AG264" i="1"/>
  <c r="AH264" i="1"/>
  <c r="AI264" i="1"/>
  <c r="CW264" i="1" s="1"/>
  <c r="AJ264" i="1"/>
  <c r="CX264" i="1" s="1"/>
  <c r="CQ264" i="1"/>
  <c r="CT264" i="1"/>
  <c r="CU264" i="1"/>
  <c r="CV264" i="1"/>
  <c r="U264" i="1" s="1"/>
  <c r="FR264" i="1"/>
  <c r="GL264" i="1"/>
  <c r="GO264" i="1"/>
  <c r="GP264" i="1"/>
  <c r="GV264" i="1"/>
  <c r="HC264" i="1" s="1"/>
  <c r="C265" i="1"/>
  <c r="D265" i="1"/>
  <c r="I265" i="1"/>
  <c r="K265" i="1"/>
  <c r="P265" i="1"/>
  <c r="Q265" i="1"/>
  <c r="R265" i="1"/>
  <c r="GK265" i="1" s="1"/>
  <c r="S265" i="1"/>
  <c r="AC265" i="1"/>
  <c r="AD265" i="1"/>
  <c r="AB265" i="1" s="1"/>
  <c r="AE265" i="1"/>
  <c r="AF265" i="1"/>
  <c r="CT265" i="1" s="1"/>
  <c r="AG265" i="1"/>
  <c r="CU265" i="1" s="1"/>
  <c r="T265" i="1" s="1"/>
  <c r="AH265" i="1"/>
  <c r="AI265" i="1"/>
  <c r="AJ265" i="1"/>
  <c r="CQ265" i="1"/>
  <c r="CV265" i="1"/>
  <c r="U265" i="1" s="1"/>
  <c r="CW265" i="1"/>
  <c r="V265" i="1" s="1"/>
  <c r="CX265" i="1"/>
  <c r="W265" i="1" s="1"/>
  <c r="FR265" i="1"/>
  <c r="GL265" i="1"/>
  <c r="GO265" i="1"/>
  <c r="GP265" i="1"/>
  <c r="GV265" i="1"/>
  <c r="HC265" i="1"/>
  <c r="GX265" i="1" s="1"/>
  <c r="C266" i="1"/>
  <c r="D266" i="1"/>
  <c r="I266" i="1"/>
  <c r="K266" i="1"/>
  <c r="AC266" i="1"/>
  <c r="CQ266" i="1" s="1"/>
  <c r="AE266" i="1"/>
  <c r="AF266" i="1"/>
  <c r="S266" i="1" s="1"/>
  <c r="AG266" i="1"/>
  <c r="AH266" i="1"/>
  <c r="AI266" i="1"/>
  <c r="CW266" i="1" s="1"/>
  <c r="V266" i="1" s="1"/>
  <c r="AJ266" i="1"/>
  <c r="CX266" i="1" s="1"/>
  <c r="W266" i="1" s="1"/>
  <c r="CT266" i="1"/>
  <c r="CU266" i="1"/>
  <c r="T266" i="1" s="1"/>
  <c r="CV266" i="1"/>
  <c r="U266" i="1" s="1"/>
  <c r="FR266" i="1"/>
  <c r="GL266" i="1"/>
  <c r="GO266" i="1"/>
  <c r="GP266" i="1"/>
  <c r="GV266" i="1"/>
  <c r="HC266" i="1" s="1"/>
  <c r="GX266" i="1"/>
  <c r="I267" i="1"/>
  <c r="P267" i="1"/>
  <c r="S267" i="1"/>
  <c r="W267" i="1"/>
  <c r="AC267" i="1"/>
  <c r="AE267" i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CQ267" i="1"/>
  <c r="CR267" i="1"/>
  <c r="CT267" i="1"/>
  <c r="CY267" i="1"/>
  <c r="X267" i="1" s="1"/>
  <c r="CZ267" i="1"/>
  <c r="Y267" i="1" s="1"/>
  <c r="FR267" i="1"/>
  <c r="GL267" i="1"/>
  <c r="GO267" i="1"/>
  <c r="GP267" i="1"/>
  <c r="GV267" i="1"/>
  <c r="HC267" i="1"/>
  <c r="GX267" i="1" s="1"/>
  <c r="AC268" i="1"/>
  <c r="CQ268" i="1" s="1"/>
  <c r="AE268" i="1"/>
  <c r="AF268" i="1"/>
  <c r="AG268" i="1"/>
  <c r="CU268" i="1" s="1"/>
  <c r="AH268" i="1"/>
  <c r="AI268" i="1"/>
  <c r="AJ268" i="1"/>
  <c r="CT268" i="1"/>
  <c r="CV268" i="1"/>
  <c r="CW268" i="1"/>
  <c r="CX268" i="1"/>
  <c r="FR268" i="1"/>
  <c r="GL268" i="1"/>
  <c r="GO268" i="1"/>
  <c r="GP268" i="1"/>
  <c r="GV268" i="1"/>
  <c r="HC268" i="1" s="1"/>
  <c r="I269" i="1"/>
  <c r="AC269" i="1"/>
  <c r="AE269" i="1"/>
  <c r="AD269" i="1" s="1"/>
  <c r="AB269" i="1" s="1"/>
  <c r="AF269" i="1"/>
  <c r="AG269" i="1"/>
  <c r="AH269" i="1"/>
  <c r="AI269" i="1"/>
  <c r="CW269" i="1" s="1"/>
  <c r="AJ269" i="1"/>
  <c r="CQ269" i="1"/>
  <c r="CT269" i="1"/>
  <c r="CU269" i="1"/>
  <c r="T269" i="1" s="1"/>
  <c r="CV269" i="1"/>
  <c r="U269" i="1" s="1"/>
  <c r="CX269" i="1"/>
  <c r="W269" i="1" s="1"/>
  <c r="FR269" i="1"/>
  <c r="GL269" i="1"/>
  <c r="GO269" i="1"/>
  <c r="GP269" i="1"/>
  <c r="GV269" i="1"/>
  <c r="HC269" i="1" s="1"/>
  <c r="AB270" i="1"/>
  <c r="AC270" i="1"/>
  <c r="AE270" i="1"/>
  <c r="AD270" i="1" s="1"/>
  <c r="AF270" i="1"/>
  <c r="AG270" i="1"/>
  <c r="CU270" i="1" s="1"/>
  <c r="AH270" i="1"/>
  <c r="CV270" i="1" s="1"/>
  <c r="AI270" i="1"/>
  <c r="CW270" i="1" s="1"/>
  <c r="AJ270" i="1"/>
  <c r="CX270" i="1" s="1"/>
  <c r="CR270" i="1"/>
  <c r="CS270" i="1"/>
  <c r="CT270" i="1"/>
  <c r="FR270" i="1"/>
  <c r="GL270" i="1"/>
  <c r="GO270" i="1"/>
  <c r="GP270" i="1"/>
  <c r="GV270" i="1"/>
  <c r="HC270" i="1" s="1"/>
  <c r="I271" i="1"/>
  <c r="P271" i="1"/>
  <c r="CP271" i="1" s="1"/>
  <c r="O271" i="1" s="1"/>
  <c r="Q271" i="1"/>
  <c r="S271" i="1"/>
  <c r="T271" i="1"/>
  <c r="U271" i="1"/>
  <c r="AC271" i="1"/>
  <c r="AD271" i="1"/>
  <c r="AE271" i="1"/>
  <c r="AF271" i="1"/>
  <c r="AG271" i="1"/>
  <c r="AH271" i="1"/>
  <c r="CV271" i="1" s="1"/>
  <c r="AI271" i="1"/>
  <c r="CW271" i="1" s="1"/>
  <c r="V271" i="1" s="1"/>
  <c r="AJ271" i="1"/>
  <c r="CX271" i="1" s="1"/>
  <c r="W271" i="1" s="1"/>
  <c r="CT271" i="1"/>
  <c r="CU271" i="1"/>
  <c r="FR271" i="1"/>
  <c r="GL271" i="1"/>
  <c r="GO271" i="1"/>
  <c r="GP271" i="1"/>
  <c r="GV271" i="1"/>
  <c r="HC271" i="1"/>
  <c r="GX271" i="1" s="1"/>
  <c r="AC272" i="1"/>
  <c r="AD272" i="1"/>
  <c r="AB272" i="1" s="1"/>
  <c r="AE272" i="1"/>
  <c r="AF272" i="1"/>
  <c r="CT272" i="1" s="1"/>
  <c r="AG272" i="1"/>
  <c r="CU272" i="1" s="1"/>
  <c r="AH272" i="1"/>
  <c r="AI272" i="1"/>
  <c r="AJ272" i="1"/>
  <c r="CS272" i="1"/>
  <c r="CV272" i="1"/>
  <c r="CW272" i="1"/>
  <c r="CX272" i="1"/>
  <c r="FR272" i="1"/>
  <c r="GL272" i="1"/>
  <c r="GO272" i="1"/>
  <c r="GP272" i="1"/>
  <c r="GV272" i="1"/>
  <c r="HC272" i="1" s="1"/>
  <c r="C273" i="1"/>
  <c r="D273" i="1"/>
  <c r="I273" i="1"/>
  <c r="P273" i="1" s="1"/>
  <c r="K273" i="1"/>
  <c r="S273" i="1"/>
  <c r="T273" i="1"/>
  <c r="U273" i="1"/>
  <c r="AC273" i="1"/>
  <c r="AE273" i="1"/>
  <c r="AF273" i="1"/>
  <c r="CT273" i="1" s="1"/>
  <c r="AG273" i="1"/>
  <c r="CU273" i="1" s="1"/>
  <c r="AH273" i="1"/>
  <c r="CV273" i="1" s="1"/>
  <c r="AI273" i="1"/>
  <c r="CW273" i="1" s="1"/>
  <c r="V273" i="1" s="1"/>
  <c r="AJ273" i="1"/>
  <c r="CX273" i="1" s="1"/>
  <c r="W273" i="1" s="1"/>
  <c r="CQ273" i="1"/>
  <c r="CR273" i="1"/>
  <c r="FR273" i="1"/>
  <c r="GL273" i="1"/>
  <c r="GO273" i="1"/>
  <c r="GP273" i="1"/>
  <c r="GV273" i="1"/>
  <c r="GX273" i="1"/>
  <c r="HC273" i="1"/>
  <c r="C274" i="1"/>
  <c r="D274" i="1"/>
  <c r="I274" i="1"/>
  <c r="K274" i="1"/>
  <c r="P274" i="1"/>
  <c r="Q274" i="1"/>
  <c r="V274" i="1"/>
  <c r="W274" i="1"/>
  <c r="AB274" i="1"/>
  <c r="AC274" i="1"/>
  <c r="AD274" i="1"/>
  <c r="AE274" i="1"/>
  <c r="R274" i="1" s="1"/>
  <c r="AF274" i="1"/>
  <c r="AG274" i="1"/>
  <c r="AH274" i="1"/>
  <c r="AI274" i="1"/>
  <c r="CW274" i="1" s="1"/>
  <c r="AJ274" i="1"/>
  <c r="CX274" i="1" s="1"/>
  <c r="CQ274" i="1"/>
  <c r="CR274" i="1"/>
  <c r="CS274" i="1"/>
  <c r="CT274" i="1"/>
  <c r="CU274" i="1"/>
  <c r="T274" i="1" s="1"/>
  <c r="CV274" i="1"/>
  <c r="U274" i="1" s="1"/>
  <c r="FR274" i="1"/>
  <c r="GK274" i="1"/>
  <c r="GL274" i="1"/>
  <c r="GO274" i="1"/>
  <c r="GP274" i="1"/>
  <c r="GV274" i="1"/>
  <c r="HC274" i="1"/>
  <c r="GX274" i="1" s="1"/>
  <c r="I275" i="1"/>
  <c r="V275" i="1" s="1"/>
  <c r="U275" i="1"/>
  <c r="W275" i="1"/>
  <c r="AC275" i="1"/>
  <c r="AE275" i="1"/>
  <c r="AD275" i="1" s="1"/>
  <c r="AB275" i="1" s="1"/>
  <c r="AF275" i="1"/>
  <c r="AG275" i="1"/>
  <c r="CU275" i="1" s="1"/>
  <c r="T275" i="1" s="1"/>
  <c r="AH275" i="1"/>
  <c r="CV275" i="1" s="1"/>
  <c r="AI275" i="1"/>
  <c r="CW275" i="1" s="1"/>
  <c r="AJ275" i="1"/>
  <c r="CX275" i="1" s="1"/>
  <c r="CR275" i="1"/>
  <c r="CS275" i="1"/>
  <c r="CT275" i="1"/>
  <c r="FR275" i="1"/>
  <c r="GL275" i="1"/>
  <c r="GO275" i="1"/>
  <c r="GP275" i="1"/>
  <c r="GV275" i="1"/>
  <c r="HC275" i="1" s="1"/>
  <c r="GX275" i="1" s="1"/>
  <c r="I276" i="1"/>
  <c r="P276" i="1"/>
  <c r="S276" i="1"/>
  <c r="CY276" i="1" s="1"/>
  <c r="X276" i="1" s="1"/>
  <c r="T276" i="1"/>
  <c r="AC276" i="1"/>
  <c r="AE276" i="1"/>
  <c r="AF276" i="1"/>
  <c r="AG276" i="1"/>
  <c r="CU276" i="1" s="1"/>
  <c r="AH276" i="1"/>
  <c r="CV276" i="1" s="1"/>
  <c r="U276" i="1" s="1"/>
  <c r="AI276" i="1"/>
  <c r="CW276" i="1" s="1"/>
  <c r="V276" i="1" s="1"/>
  <c r="AJ276" i="1"/>
  <c r="CX276" i="1" s="1"/>
  <c r="W276" i="1" s="1"/>
  <c r="CT276" i="1"/>
  <c r="CZ276" i="1"/>
  <c r="Y276" i="1" s="1"/>
  <c r="FR276" i="1"/>
  <c r="GL276" i="1"/>
  <c r="GO276" i="1"/>
  <c r="GP276" i="1"/>
  <c r="GV276" i="1"/>
  <c r="HC276" i="1" s="1"/>
  <c r="GX276" i="1" s="1"/>
  <c r="I277" i="1"/>
  <c r="P277" i="1"/>
  <c r="CP277" i="1" s="1"/>
  <c r="O277" i="1" s="1"/>
  <c r="Q277" i="1"/>
  <c r="R277" i="1"/>
  <c r="GK277" i="1" s="1"/>
  <c r="S277" i="1"/>
  <c r="W277" i="1"/>
  <c r="AB277" i="1"/>
  <c r="AC277" i="1"/>
  <c r="CQ277" i="1" s="1"/>
  <c r="AD277" i="1"/>
  <c r="AE277" i="1"/>
  <c r="AF277" i="1"/>
  <c r="AG277" i="1"/>
  <c r="AH277" i="1"/>
  <c r="CV277" i="1" s="1"/>
  <c r="U277" i="1" s="1"/>
  <c r="AI277" i="1"/>
  <c r="AJ277" i="1"/>
  <c r="CR277" i="1"/>
  <c r="CS277" i="1"/>
  <c r="CT277" i="1"/>
  <c r="CU277" i="1"/>
  <c r="T277" i="1" s="1"/>
  <c r="CW277" i="1"/>
  <c r="V277" i="1" s="1"/>
  <c r="CX277" i="1"/>
  <c r="FR277" i="1"/>
  <c r="GL277" i="1"/>
  <c r="GO277" i="1"/>
  <c r="GP277" i="1"/>
  <c r="GV277" i="1"/>
  <c r="HC277" i="1"/>
  <c r="GX277" i="1" s="1"/>
  <c r="I278" i="1"/>
  <c r="U278" i="1"/>
  <c r="V278" i="1"/>
  <c r="AB278" i="1"/>
  <c r="AC278" i="1"/>
  <c r="P278" i="1" s="1"/>
  <c r="AD278" i="1"/>
  <c r="AE278" i="1"/>
  <c r="AF278" i="1"/>
  <c r="AG278" i="1"/>
  <c r="AH278" i="1"/>
  <c r="CV278" i="1" s="1"/>
  <c r="AI278" i="1"/>
  <c r="CW278" i="1" s="1"/>
  <c r="AJ278" i="1"/>
  <c r="CX278" i="1" s="1"/>
  <c r="W278" i="1" s="1"/>
  <c r="CQ278" i="1"/>
  <c r="CR278" i="1"/>
  <c r="CS278" i="1"/>
  <c r="CT278" i="1"/>
  <c r="CU278" i="1"/>
  <c r="T278" i="1" s="1"/>
  <c r="FR278" i="1"/>
  <c r="GL278" i="1"/>
  <c r="GO278" i="1"/>
  <c r="GP278" i="1"/>
  <c r="GV278" i="1"/>
  <c r="HC278" i="1" s="1"/>
  <c r="GX278" i="1" s="1"/>
  <c r="B280" i="1"/>
  <c r="B211" i="1" s="1"/>
  <c r="C280" i="1"/>
  <c r="C211" i="1" s="1"/>
  <c r="D280" i="1"/>
  <c r="D211" i="1" s="1"/>
  <c r="F280" i="1"/>
  <c r="F211" i="1" s="1"/>
  <c r="G280" i="1"/>
  <c r="G211" i="1" s="1"/>
  <c r="BD280" i="1"/>
  <c r="BD211" i="1" s="1"/>
  <c r="BX280" i="1"/>
  <c r="CK280" i="1"/>
  <c r="BB280" i="1" s="1"/>
  <c r="BB211" i="1" s="1"/>
  <c r="CL280" i="1"/>
  <c r="CL211" i="1" s="1"/>
  <c r="CM280" i="1"/>
  <c r="EG280" i="1"/>
  <c r="EU280" i="1"/>
  <c r="EV280" i="1"/>
  <c r="FP280" i="1"/>
  <c r="FP211" i="1" s="1"/>
  <c r="GC280" i="1"/>
  <c r="ET280" i="1" s="1"/>
  <c r="ET211" i="1" s="1"/>
  <c r="GD280" i="1"/>
  <c r="GD211" i="1" s="1"/>
  <c r="GE280" i="1"/>
  <c r="GE211" i="1" s="1"/>
  <c r="F293" i="1"/>
  <c r="P293" i="1"/>
  <c r="F305" i="1"/>
  <c r="B310" i="1"/>
  <c r="B140" i="1" s="1"/>
  <c r="C310" i="1"/>
  <c r="D310" i="1"/>
  <c r="F310" i="1"/>
  <c r="F140" i="1" s="1"/>
  <c r="G310" i="1"/>
  <c r="G140" i="1" s="1"/>
  <c r="ET310" i="1"/>
  <c r="ET140" i="1" s="1"/>
  <c r="P323" i="1"/>
  <c r="D340" i="1"/>
  <c r="C342" i="1"/>
  <c r="D342" i="1"/>
  <c r="E342" i="1"/>
  <c r="Z342" i="1"/>
  <c r="AA342" i="1"/>
  <c r="AM342" i="1"/>
  <c r="AN342" i="1"/>
  <c r="BE342" i="1"/>
  <c r="BF342" i="1"/>
  <c r="BG342" i="1"/>
  <c r="BH342" i="1"/>
  <c r="BI342" i="1"/>
  <c r="BJ342" i="1"/>
  <c r="BK342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CN342" i="1"/>
  <c r="CO342" i="1"/>
  <c r="CP342" i="1"/>
  <c r="CQ342" i="1"/>
  <c r="CR342" i="1"/>
  <c r="CS342" i="1"/>
  <c r="CT342" i="1"/>
  <c r="CU342" i="1"/>
  <c r="CV342" i="1"/>
  <c r="CW342" i="1"/>
  <c r="CX342" i="1"/>
  <c r="CY342" i="1"/>
  <c r="CZ342" i="1"/>
  <c r="DA342" i="1"/>
  <c r="DB342" i="1"/>
  <c r="DC342" i="1"/>
  <c r="DD342" i="1"/>
  <c r="DE342" i="1"/>
  <c r="DF342" i="1"/>
  <c r="DR342" i="1"/>
  <c r="DS342" i="1"/>
  <c r="EE342" i="1"/>
  <c r="EF342" i="1"/>
  <c r="EG342" i="1"/>
  <c r="EW342" i="1"/>
  <c r="EX342" i="1"/>
  <c r="EY342" i="1"/>
  <c r="EZ342" i="1"/>
  <c r="FA342" i="1"/>
  <c r="FB342" i="1"/>
  <c r="FC342" i="1"/>
  <c r="FD342" i="1"/>
  <c r="FE342" i="1"/>
  <c r="FF342" i="1"/>
  <c r="FG342" i="1"/>
  <c r="FH342" i="1"/>
  <c r="FI342" i="1"/>
  <c r="FJ342" i="1"/>
  <c r="FK342" i="1"/>
  <c r="FL342" i="1"/>
  <c r="FM342" i="1"/>
  <c r="FN342" i="1"/>
  <c r="FO342" i="1"/>
  <c r="FP342" i="1"/>
  <c r="GF342" i="1"/>
  <c r="GG342" i="1"/>
  <c r="GH342" i="1"/>
  <c r="GI342" i="1"/>
  <c r="GJ342" i="1"/>
  <c r="GK342" i="1"/>
  <c r="GL342" i="1"/>
  <c r="GM342" i="1"/>
  <c r="GN342" i="1"/>
  <c r="GO342" i="1"/>
  <c r="GP342" i="1"/>
  <c r="GQ342" i="1"/>
  <c r="GR342" i="1"/>
  <c r="GS342" i="1"/>
  <c r="GT342" i="1"/>
  <c r="GU342" i="1"/>
  <c r="GV342" i="1"/>
  <c r="GW342" i="1"/>
  <c r="GX342" i="1"/>
  <c r="C344" i="1"/>
  <c r="D344" i="1"/>
  <c r="I344" i="1"/>
  <c r="K344" i="1"/>
  <c r="S344" i="1"/>
  <c r="T344" i="1"/>
  <c r="W344" i="1"/>
  <c r="AC344" i="1"/>
  <c r="P344" i="1" s="1"/>
  <c r="AD344" i="1"/>
  <c r="AE344" i="1"/>
  <c r="R344" i="1" s="1"/>
  <c r="AF344" i="1"/>
  <c r="AG344" i="1"/>
  <c r="AH344" i="1"/>
  <c r="CV344" i="1" s="1"/>
  <c r="U344" i="1" s="1"/>
  <c r="AI344" i="1"/>
  <c r="CW344" i="1" s="1"/>
  <c r="V344" i="1" s="1"/>
  <c r="AJ344" i="1"/>
  <c r="CQ344" i="1"/>
  <c r="CR344" i="1"/>
  <c r="CS344" i="1"/>
  <c r="CT344" i="1"/>
  <c r="CU344" i="1"/>
  <c r="CX344" i="1"/>
  <c r="FR344" i="1"/>
  <c r="GK344" i="1"/>
  <c r="GL344" i="1"/>
  <c r="GO344" i="1"/>
  <c r="GP344" i="1"/>
  <c r="GV344" i="1"/>
  <c r="HC344" i="1" s="1"/>
  <c r="GX344" i="1" s="1"/>
  <c r="C345" i="1"/>
  <c r="D345" i="1"/>
  <c r="I345" i="1"/>
  <c r="CX181" i="3" s="1"/>
  <c r="K345" i="1"/>
  <c r="P345" i="1"/>
  <c r="Q345" i="1"/>
  <c r="R345" i="1"/>
  <c r="GK345" i="1" s="1"/>
  <c r="S345" i="1"/>
  <c r="CY345" i="1" s="1"/>
  <c r="X345" i="1" s="1"/>
  <c r="W345" i="1"/>
  <c r="AB345" i="1"/>
  <c r="AC345" i="1"/>
  <c r="AD345" i="1"/>
  <c r="AE345" i="1"/>
  <c r="CR345" i="1" s="1"/>
  <c r="AF345" i="1"/>
  <c r="AG345" i="1"/>
  <c r="CU345" i="1" s="1"/>
  <c r="T345" i="1" s="1"/>
  <c r="AH345" i="1"/>
  <c r="CV345" i="1" s="1"/>
  <c r="U345" i="1" s="1"/>
  <c r="AI345" i="1"/>
  <c r="AJ345" i="1"/>
  <c r="CQ345" i="1"/>
  <c r="CS345" i="1"/>
  <c r="CT345" i="1"/>
  <c r="CW345" i="1"/>
  <c r="V345" i="1" s="1"/>
  <c r="CX345" i="1"/>
  <c r="CZ345" i="1"/>
  <c r="Y345" i="1" s="1"/>
  <c r="FR345" i="1"/>
  <c r="GL345" i="1"/>
  <c r="GO345" i="1"/>
  <c r="FU405" i="1" s="1"/>
  <c r="GP345" i="1"/>
  <c r="FV405" i="1" s="1"/>
  <c r="GV345" i="1"/>
  <c r="HC345" i="1" s="1"/>
  <c r="GX345" i="1" s="1"/>
  <c r="I346" i="1"/>
  <c r="W346" i="1"/>
  <c r="AC346" i="1"/>
  <c r="P346" i="1" s="1"/>
  <c r="AE346" i="1"/>
  <c r="R346" i="1" s="1"/>
  <c r="GK346" i="1" s="1"/>
  <c r="AF346" i="1"/>
  <c r="AG346" i="1"/>
  <c r="AH346" i="1"/>
  <c r="AI346" i="1"/>
  <c r="CW346" i="1" s="1"/>
  <c r="V346" i="1" s="1"/>
  <c r="AJ346" i="1"/>
  <c r="CX346" i="1" s="1"/>
  <c r="CQ346" i="1"/>
  <c r="CR346" i="1"/>
  <c r="CS346" i="1"/>
  <c r="CT346" i="1"/>
  <c r="CU346" i="1"/>
  <c r="T346" i="1" s="1"/>
  <c r="CV346" i="1"/>
  <c r="U346" i="1" s="1"/>
  <c r="FR346" i="1"/>
  <c r="GL346" i="1"/>
  <c r="GO346" i="1"/>
  <c r="GP346" i="1"/>
  <c r="GV346" i="1"/>
  <c r="HC346" i="1" s="1"/>
  <c r="GX346" i="1"/>
  <c r="I347" i="1"/>
  <c r="Q347" i="1"/>
  <c r="R347" i="1"/>
  <c r="GK347" i="1" s="1"/>
  <c r="V347" i="1"/>
  <c r="W347" i="1"/>
  <c r="AC347" i="1"/>
  <c r="P347" i="1" s="1"/>
  <c r="AD347" i="1"/>
  <c r="AE347" i="1"/>
  <c r="CR347" i="1" s="1"/>
  <c r="AF347" i="1"/>
  <c r="AG347" i="1"/>
  <c r="CU347" i="1" s="1"/>
  <c r="T347" i="1" s="1"/>
  <c r="AH347" i="1"/>
  <c r="CV347" i="1" s="1"/>
  <c r="U347" i="1" s="1"/>
  <c r="AI347" i="1"/>
  <c r="CW347" i="1" s="1"/>
  <c r="AJ347" i="1"/>
  <c r="CQ347" i="1"/>
  <c r="CS347" i="1"/>
  <c r="CX347" i="1"/>
  <c r="FR347" i="1"/>
  <c r="GL347" i="1"/>
  <c r="GO347" i="1"/>
  <c r="GP347" i="1"/>
  <c r="GV347" i="1"/>
  <c r="HC347" i="1" s="1"/>
  <c r="GX347" i="1" s="1"/>
  <c r="C348" i="1"/>
  <c r="D348" i="1"/>
  <c r="I348" i="1"/>
  <c r="K348" i="1"/>
  <c r="Q348" i="1"/>
  <c r="R348" i="1"/>
  <c r="GK348" i="1" s="1"/>
  <c r="AC348" i="1"/>
  <c r="AE348" i="1"/>
  <c r="AF348" i="1"/>
  <c r="AG348" i="1"/>
  <c r="CU348" i="1" s="1"/>
  <c r="T348" i="1" s="1"/>
  <c r="AH348" i="1"/>
  <c r="CV348" i="1" s="1"/>
  <c r="U348" i="1" s="1"/>
  <c r="AI348" i="1"/>
  <c r="AJ348" i="1"/>
  <c r="CW348" i="1"/>
  <c r="V348" i="1" s="1"/>
  <c r="CX348" i="1"/>
  <c r="W348" i="1" s="1"/>
  <c r="FR348" i="1"/>
  <c r="GL348" i="1"/>
  <c r="GO348" i="1"/>
  <c r="GP348" i="1"/>
  <c r="GV348" i="1"/>
  <c r="HC348" i="1"/>
  <c r="GX348" i="1" s="1"/>
  <c r="C349" i="1"/>
  <c r="D349" i="1"/>
  <c r="I349" i="1"/>
  <c r="K349" i="1"/>
  <c r="AC349" i="1"/>
  <c r="AD349" i="1"/>
  <c r="AE349" i="1"/>
  <c r="AF349" i="1"/>
  <c r="AG349" i="1"/>
  <c r="AH349" i="1"/>
  <c r="CV349" i="1" s="1"/>
  <c r="AI349" i="1"/>
  <c r="AJ349" i="1"/>
  <c r="CX349" i="1" s="1"/>
  <c r="CQ349" i="1"/>
  <c r="CR349" i="1"/>
  <c r="CS349" i="1"/>
  <c r="CU349" i="1"/>
  <c r="CW349" i="1"/>
  <c r="FR349" i="1"/>
  <c r="GL349" i="1"/>
  <c r="GO349" i="1"/>
  <c r="GP349" i="1"/>
  <c r="GV349" i="1"/>
  <c r="HC349" i="1" s="1"/>
  <c r="I350" i="1"/>
  <c r="AC350" i="1"/>
  <c r="AE350" i="1"/>
  <c r="AD350" i="1" s="1"/>
  <c r="AF350" i="1"/>
  <c r="AG350" i="1"/>
  <c r="CU350" i="1" s="1"/>
  <c r="T350" i="1" s="1"/>
  <c r="AH350" i="1"/>
  <c r="CV350" i="1" s="1"/>
  <c r="U350" i="1" s="1"/>
  <c r="AI350" i="1"/>
  <c r="CW350" i="1" s="1"/>
  <c r="V350" i="1" s="1"/>
  <c r="AJ350" i="1"/>
  <c r="CX350" i="1"/>
  <c r="W350" i="1" s="1"/>
  <c r="FR350" i="1"/>
  <c r="GL350" i="1"/>
  <c r="GO350" i="1"/>
  <c r="GP350" i="1"/>
  <c r="GV350" i="1"/>
  <c r="HC350" i="1"/>
  <c r="AC351" i="1"/>
  <c r="AE351" i="1"/>
  <c r="AF351" i="1"/>
  <c r="AG351" i="1"/>
  <c r="AH351" i="1"/>
  <c r="AI351" i="1"/>
  <c r="AJ351" i="1"/>
  <c r="CX351" i="1" s="1"/>
  <c r="CQ351" i="1"/>
  <c r="CU351" i="1"/>
  <c r="CV351" i="1"/>
  <c r="CW351" i="1"/>
  <c r="FR351" i="1"/>
  <c r="GL351" i="1"/>
  <c r="GO351" i="1"/>
  <c r="GP351" i="1"/>
  <c r="GV351" i="1"/>
  <c r="HC351" i="1" s="1"/>
  <c r="C352" i="1"/>
  <c r="D352" i="1"/>
  <c r="I352" i="1"/>
  <c r="K352" i="1"/>
  <c r="R352" i="1"/>
  <c r="GK352" i="1" s="1"/>
  <c r="AC352" i="1"/>
  <c r="AD352" i="1"/>
  <c r="AE352" i="1"/>
  <c r="AF352" i="1"/>
  <c r="AG352" i="1"/>
  <c r="AH352" i="1"/>
  <c r="CV352" i="1" s="1"/>
  <c r="AI352" i="1"/>
  <c r="AJ352" i="1"/>
  <c r="CQ352" i="1"/>
  <c r="CR352" i="1"/>
  <c r="CS352" i="1"/>
  <c r="CU352" i="1"/>
  <c r="CW352" i="1"/>
  <c r="CX352" i="1"/>
  <c r="FR352" i="1"/>
  <c r="GL352" i="1"/>
  <c r="GO352" i="1"/>
  <c r="GP352" i="1"/>
  <c r="GV352" i="1"/>
  <c r="GX352" i="1"/>
  <c r="HC352" i="1"/>
  <c r="C353" i="1"/>
  <c r="D353" i="1"/>
  <c r="I353" i="1"/>
  <c r="K353" i="1"/>
  <c r="Q353" i="1"/>
  <c r="S353" i="1"/>
  <c r="V353" i="1"/>
  <c r="W353" i="1"/>
  <c r="AC353" i="1"/>
  <c r="AD353" i="1"/>
  <c r="AE353" i="1"/>
  <c r="AF353" i="1"/>
  <c r="AG353" i="1"/>
  <c r="AH353" i="1"/>
  <c r="AI353" i="1"/>
  <c r="AJ353" i="1"/>
  <c r="CX353" i="1" s="1"/>
  <c r="CS353" i="1"/>
  <c r="CT353" i="1"/>
  <c r="CU353" i="1"/>
  <c r="T353" i="1" s="1"/>
  <c r="CV353" i="1"/>
  <c r="U353" i="1" s="1"/>
  <c r="CW353" i="1"/>
  <c r="FR353" i="1"/>
  <c r="GL353" i="1"/>
  <c r="GO353" i="1"/>
  <c r="GP353" i="1"/>
  <c r="GV353" i="1"/>
  <c r="HC353" i="1"/>
  <c r="GX353" i="1" s="1"/>
  <c r="AC354" i="1"/>
  <c r="AE354" i="1"/>
  <c r="AF354" i="1"/>
  <c r="AG354" i="1"/>
  <c r="AH354" i="1"/>
  <c r="AI354" i="1"/>
  <c r="CW354" i="1" s="1"/>
  <c r="AJ354" i="1"/>
  <c r="CX354" i="1" s="1"/>
  <c r="CQ354" i="1"/>
  <c r="CT354" i="1"/>
  <c r="CU354" i="1"/>
  <c r="CV354" i="1"/>
  <c r="FR354" i="1"/>
  <c r="GL354" i="1"/>
  <c r="GO354" i="1"/>
  <c r="GP354" i="1"/>
  <c r="GV354" i="1"/>
  <c r="HC354" i="1" s="1"/>
  <c r="I355" i="1"/>
  <c r="P355" i="1"/>
  <c r="R355" i="1"/>
  <c r="GK355" i="1" s="1"/>
  <c r="S355" i="1"/>
  <c r="T355" i="1"/>
  <c r="W355" i="1"/>
  <c r="AB355" i="1"/>
  <c r="AC355" i="1"/>
  <c r="AD355" i="1"/>
  <c r="AE355" i="1"/>
  <c r="Q355" i="1" s="1"/>
  <c r="AF355" i="1"/>
  <c r="AG355" i="1"/>
  <c r="CU355" i="1" s="1"/>
  <c r="AH355" i="1"/>
  <c r="AI355" i="1"/>
  <c r="AJ355" i="1"/>
  <c r="CP355" i="1"/>
  <c r="O355" i="1" s="1"/>
  <c r="CQ355" i="1"/>
  <c r="CT355" i="1"/>
  <c r="CV355" i="1"/>
  <c r="U355" i="1" s="1"/>
  <c r="CW355" i="1"/>
  <c r="V355" i="1" s="1"/>
  <c r="CX355" i="1"/>
  <c r="FR355" i="1"/>
  <c r="GL355" i="1"/>
  <c r="GO355" i="1"/>
  <c r="GP355" i="1"/>
  <c r="GV355" i="1"/>
  <c r="HC355" i="1"/>
  <c r="GX355" i="1" s="1"/>
  <c r="C356" i="1"/>
  <c r="D356" i="1"/>
  <c r="I356" i="1"/>
  <c r="K356" i="1"/>
  <c r="Q356" i="1"/>
  <c r="R356" i="1"/>
  <c r="GK356" i="1" s="1"/>
  <c r="T356" i="1"/>
  <c r="W356" i="1"/>
  <c r="AB356" i="1"/>
  <c r="AC356" i="1"/>
  <c r="P356" i="1" s="1"/>
  <c r="AE356" i="1"/>
  <c r="AD356" i="1" s="1"/>
  <c r="AF356" i="1"/>
  <c r="AG356" i="1"/>
  <c r="CU356" i="1" s="1"/>
  <c r="AH356" i="1"/>
  <c r="AI356" i="1"/>
  <c r="CW356" i="1" s="1"/>
  <c r="V356" i="1" s="1"/>
  <c r="AJ356" i="1"/>
  <c r="CQ356" i="1"/>
  <c r="CR356" i="1"/>
  <c r="CS356" i="1"/>
  <c r="CT356" i="1"/>
  <c r="CV356" i="1"/>
  <c r="U356" i="1" s="1"/>
  <c r="CX356" i="1"/>
  <c r="FR356" i="1"/>
  <c r="GL356" i="1"/>
  <c r="GO356" i="1"/>
  <c r="GP356" i="1"/>
  <c r="GV356" i="1"/>
  <c r="HC356" i="1" s="1"/>
  <c r="GX356" i="1"/>
  <c r="C357" i="1"/>
  <c r="D357" i="1"/>
  <c r="I357" i="1"/>
  <c r="K357" i="1"/>
  <c r="Q357" i="1"/>
  <c r="R357" i="1"/>
  <c r="GK357" i="1" s="1"/>
  <c r="AC357" i="1"/>
  <c r="AE357" i="1"/>
  <c r="AD357" i="1" s="1"/>
  <c r="AF357" i="1"/>
  <c r="AG357" i="1"/>
  <c r="AH357" i="1"/>
  <c r="AI357" i="1"/>
  <c r="AJ357" i="1"/>
  <c r="CX357" i="1" s="1"/>
  <c r="CQ357" i="1"/>
  <c r="CU357" i="1"/>
  <c r="CV357" i="1"/>
  <c r="CW357" i="1"/>
  <c r="FR357" i="1"/>
  <c r="GL357" i="1"/>
  <c r="GO357" i="1"/>
  <c r="GP357" i="1"/>
  <c r="GV357" i="1"/>
  <c r="HC357" i="1" s="1"/>
  <c r="I358" i="1"/>
  <c r="AC358" i="1"/>
  <c r="CQ358" i="1" s="1"/>
  <c r="AE358" i="1"/>
  <c r="AF358" i="1"/>
  <c r="AG358" i="1"/>
  <c r="CU358" i="1" s="1"/>
  <c r="T358" i="1" s="1"/>
  <c r="AH358" i="1"/>
  <c r="CV358" i="1" s="1"/>
  <c r="AI358" i="1"/>
  <c r="CW358" i="1" s="1"/>
  <c r="V358" i="1" s="1"/>
  <c r="AJ358" i="1"/>
  <c r="CX358" i="1"/>
  <c r="FR358" i="1"/>
  <c r="GL358" i="1"/>
  <c r="GO358" i="1"/>
  <c r="GP358" i="1"/>
  <c r="GV358" i="1"/>
  <c r="HC358" i="1" s="1"/>
  <c r="GX358" i="1"/>
  <c r="AB359" i="1"/>
  <c r="AC359" i="1"/>
  <c r="AD359" i="1"/>
  <c r="AE359" i="1"/>
  <c r="AF359" i="1"/>
  <c r="AG359" i="1"/>
  <c r="AH359" i="1"/>
  <c r="CV359" i="1" s="1"/>
  <c r="AI359" i="1"/>
  <c r="AJ359" i="1"/>
  <c r="CX359" i="1" s="1"/>
  <c r="CQ359" i="1"/>
  <c r="CR359" i="1"/>
  <c r="CS359" i="1"/>
  <c r="CT359" i="1"/>
  <c r="CU359" i="1"/>
  <c r="CW359" i="1"/>
  <c r="FR359" i="1"/>
  <c r="GL359" i="1"/>
  <c r="GO359" i="1"/>
  <c r="GP359" i="1"/>
  <c r="GV359" i="1"/>
  <c r="HC359" i="1" s="1"/>
  <c r="C360" i="1"/>
  <c r="D360" i="1"/>
  <c r="Q360" i="1"/>
  <c r="R360" i="1"/>
  <c r="W360" i="1"/>
  <c r="AC360" i="1"/>
  <c r="CQ360" i="1" s="1"/>
  <c r="AD360" i="1"/>
  <c r="AE360" i="1"/>
  <c r="AF360" i="1"/>
  <c r="AG360" i="1"/>
  <c r="CU360" i="1" s="1"/>
  <c r="T360" i="1" s="1"/>
  <c r="AH360" i="1"/>
  <c r="CV360" i="1" s="1"/>
  <c r="U360" i="1" s="1"/>
  <c r="AI360" i="1"/>
  <c r="CW360" i="1" s="1"/>
  <c r="V360" i="1" s="1"/>
  <c r="AJ360" i="1"/>
  <c r="CX360" i="1" s="1"/>
  <c r="CR360" i="1"/>
  <c r="CS360" i="1"/>
  <c r="FR360" i="1"/>
  <c r="GK360" i="1"/>
  <c r="GL360" i="1"/>
  <c r="GO360" i="1"/>
  <c r="GP360" i="1"/>
  <c r="GV360" i="1"/>
  <c r="HC360" i="1" s="1"/>
  <c r="GX360" i="1" s="1"/>
  <c r="C361" i="1"/>
  <c r="D361" i="1"/>
  <c r="P361" i="1"/>
  <c r="CP361" i="1" s="1"/>
  <c r="O361" i="1" s="1"/>
  <c r="R361" i="1"/>
  <c r="GK361" i="1" s="1"/>
  <c r="S361" i="1"/>
  <c r="W361" i="1"/>
  <c r="AC361" i="1"/>
  <c r="CQ361" i="1" s="1"/>
  <c r="AD361" i="1"/>
  <c r="AE361" i="1"/>
  <c r="Q361" i="1" s="1"/>
  <c r="AF361" i="1"/>
  <c r="CT361" i="1" s="1"/>
  <c r="AG361" i="1"/>
  <c r="CU361" i="1" s="1"/>
  <c r="T361" i="1" s="1"/>
  <c r="AH361" i="1"/>
  <c r="CV361" i="1" s="1"/>
  <c r="U361" i="1" s="1"/>
  <c r="AI361" i="1"/>
  <c r="CW361" i="1" s="1"/>
  <c r="V361" i="1" s="1"/>
  <c r="AJ361" i="1"/>
  <c r="CR361" i="1"/>
  <c r="CS361" i="1"/>
  <c r="CX361" i="1"/>
  <c r="FR361" i="1"/>
  <c r="GL361" i="1"/>
  <c r="GO361" i="1"/>
  <c r="GP361" i="1"/>
  <c r="GV361" i="1"/>
  <c r="HC361" i="1"/>
  <c r="GX361" i="1" s="1"/>
  <c r="I362" i="1"/>
  <c r="P362" i="1"/>
  <c r="R362" i="1"/>
  <c r="GK362" i="1" s="1"/>
  <c r="U362" i="1"/>
  <c r="V362" i="1"/>
  <c r="AB362" i="1"/>
  <c r="AC362" i="1"/>
  <c r="AD362" i="1"/>
  <c r="AE362" i="1"/>
  <c r="AF362" i="1"/>
  <c r="S362" i="1" s="1"/>
  <c r="AG362" i="1"/>
  <c r="CU362" i="1" s="1"/>
  <c r="T362" i="1" s="1"/>
  <c r="AH362" i="1"/>
  <c r="AI362" i="1"/>
  <c r="CW362" i="1" s="1"/>
  <c r="AJ362" i="1"/>
  <c r="CX362" i="1" s="1"/>
  <c r="W362" i="1" s="1"/>
  <c r="CQ362" i="1"/>
  <c r="CR362" i="1"/>
  <c r="CS362" i="1"/>
  <c r="CT362" i="1"/>
  <c r="CV362" i="1"/>
  <c r="FR362" i="1"/>
  <c r="GL362" i="1"/>
  <c r="GO362" i="1"/>
  <c r="GP362" i="1"/>
  <c r="GV362" i="1"/>
  <c r="HC362" i="1" s="1"/>
  <c r="GX362" i="1" s="1"/>
  <c r="I363" i="1"/>
  <c r="Q363" i="1" s="1"/>
  <c r="R363" i="1"/>
  <c r="S363" i="1"/>
  <c r="CY363" i="1" s="1"/>
  <c r="X363" i="1" s="1"/>
  <c r="T363" i="1"/>
  <c r="U363" i="1"/>
  <c r="V363" i="1"/>
  <c r="W363" i="1"/>
  <c r="AC363" i="1"/>
  <c r="P363" i="1" s="1"/>
  <c r="AD363" i="1"/>
  <c r="AE363" i="1"/>
  <c r="AF363" i="1"/>
  <c r="AG363" i="1"/>
  <c r="CU363" i="1" s="1"/>
  <c r="AH363" i="1"/>
  <c r="CV363" i="1" s="1"/>
  <c r="AI363" i="1"/>
  <c r="CW363" i="1" s="1"/>
  <c r="AJ363" i="1"/>
  <c r="CX363" i="1" s="1"/>
  <c r="CP363" i="1"/>
  <c r="O363" i="1" s="1"/>
  <c r="CQ363" i="1"/>
  <c r="CR363" i="1"/>
  <c r="CS363" i="1"/>
  <c r="CZ363" i="1"/>
  <c r="Y363" i="1" s="1"/>
  <c r="FR363" i="1"/>
  <c r="GK363" i="1"/>
  <c r="GL363" i="1"/>
  <c r="GO363" i="1"/>
  <c r="GP363" i="1"/>
  <c r="GV363" i="1"/>
  <c r="HC363" i="1"/>
  <c r="GX363" i="1" s="1"/>
  <c r="C364" i="1"/>
  <c r="D364" i="1"/>
  <c r="I364" i="1"/>
  <c r="K364" i="1"/>
  <c r="AC364" i="1"/>
  <c r="AD364" i="1"/>
  <c r="AE364" i="1"/>
  <c r="AF364" i="1"/>
  <c r="AG364" i="1"/>
  <c r="CU364" i="1" s="1"/>
  <c r="T364" i="1" s="1"/>
  <c r="AH364" i="1"/>
  <c r="AI364" i="1"/>
  <c r="CW364" i="1" s="1"/>
  <c r="AJ364" i="1"/>
  <c r="CQ364" i="1"/>
  <c r="CV364" i="1"/>
  <c r="U364" i="1" s="1"/>
  <c r="CX364" i="1"/>
  <c r="FR364" i="1"/>
  <c r="GL364" i="1"/>
  <c r="GO364" i="1"/>
  <c r="GP364" i="1"/>
  <c r="GV364" i="1"/>
  <c r="HC364" i="1"/>
  <c r="C365" i="1"/>
  <c r="D365" i="1"/>
  <c r="I365" i="1"/>
  <c r="I367" i="1" s="1"/>
  <c r="K365" i="1"/>
  <c r="P365" i="1"/>
  <c r="Q365" i="1"/>
  <c r="R365" i="1"/>
  <c r="GK365" i="1" s="1"/>
  <c r="V365" i="1"/>
  <c r="X365" i="1"/>
  <c r="AC365" i="1"/>
  <c r="AE365" i="1"/>
  <c r="CS365" i="1" s="1"/>
  <c r="AF365" i="1"/>
  <c r="S365" i="1" s="1"/>
  <c r="AG365" i="1"/>
  <c r="CU365" i="1" s="1"/>
  <c r="T365" i="1" s="1"/>
  <c r="AH365" i="1"/>
  <c r="AI365" i="1"/>
  <c r="AJ365" i="1"/>
  <c r="CQ365" i="1"/>
  <c r="CR365" i="1"/>
  <c r="CT365" i="1"/>
  <c r="CV365" i="1"/>
  <c r="U365" i="1" s="1"/>
  <c r="CW365" i="1"/>
  <c r="CX365" i="1"/>
  <c r="W365" i="1" s="1"/>
  <c r="CY365" i="1"/>
  <c r="CZ365" i="1"/>
  <c r="Y365" i="1" s="1"/>
  <c r="FR365" i="1"/>
  <c r="GL365" i="1"/>
  <c r="GO365" i="1"/>
  <c r="GP365" i="1"/>
  <c r="GV365" i="1"/>
  <c r="HC365" i="1"/>
  <c r="GX365" i="1" s="1"/>
  <c r="AC366" i="1"/>
  <c r="AD366" i="1"/>
  <c r="AE366" i="1"/>
  <c r="AF366" i="1"/>
  <c r="AG366" i="1"/>
  <c r="CU366" i="1" s="1"/>
  <c r="AH366" i="1"/>
  <c r="CV366" i="1" s="1"/>
  <c r="AI366" i="1"/>
  <c r="CW366" i="1" s="1"/>
  <c r="AJ366" i="1"/>
  <c r="CR366" i="1"/>
  <c r="CS366" i="1"/>
  <c r="CX366" i="1"/>
  <c r="FR366" i="1"/>
  <c r="GL366" i="1"/>
  <c r="GO366" i="1"/>
  <c r="GP366" i="1"/>
  <c r="GV366" i="1"/>
  <c r="HC366" i="1"/>
  <c r="AC367" i="1"/>
  <c r="AE367" i="1"/>
  <c r="AF367" i="1"/>
  <c r="AG367" i="1"/>
  <c r="AH367" i="1"/>
  <c r="AI367" i="1"/>
  <c r="AJ367" i="1"/>
  <c r="CX367" i="1" s="1"/>
  <c r="CT367" i="1"/>
  <c r="CU367" i="1"/>
  <c r="CV367" i="1"/>
  <c r="CW367" i="1"/>
  <c r="FR367" i="1"/>
  <c r="GL367" i="1"/>
  <c r="GO367" i="1"/>
  <c r="GP367" i="1"/>
  <c r="GV367" i="1"/>
  <c r="HC367" i="1"/>
  <c r="C368" i="1"/>
  <c r="D368" i="1"/>
  <c r="I368" i="1"/>
  <c r="K368" i="1"/>
  <c r="V368" i="1"/>
  <c r="AC368" i="1"/>
  <c r="AE368" i="1"/>
  <c r="AF368" i="1"/>
  <c r="AG368" i="1"/>
  <c r="CU368" i="1" s="1"/>
  <c r="T368" i="1" s="1"/>
  <c r="AH368" i="1"/>
  <c r="AI368" i="1"/>
  <c r="AJ368" i="1"/>
  <c r="CV368" i="1"/>
  <c r="U368" i="1" s="1"/>
  <c r="CW368" i="1"/>
  <c r="CX368" i="1"/>
  <c r="W368" i="1" s="1"/>
  <c r="FR368" i="1"/>
  <c r="GL368" i="1"/>
  <c r="GO368" i="1"/>
  <c r="GP368" i="1"/>
  <c r="GV368" i="1"/>
  <c r="HC368" i="1"/>
  <c r="GX368" i="1" s="1"/>
  <c r="C369" i="1"/>
  <c r="D369" i="1"/>
  <c r="I369" i="1"/>
  <c r="K369" i="1"/>
  <c r="P369" i="1"/>
  <c r="W369" i="1"/>
  <c r="AC369" i="1"/>
  <c r="AD369" i="1"/>
  <c r="AB369" i="1" s="1"/>
  <c r="AE369" i="1"/>
  <c r="AF369" i="1"/>
  <c r="AG369" i="1"/>
  <c r="CU369" i="1" s="1"/>
  <c r="AH369" i="1"/>
  <c r="CV369" i="1" s="1"/>
  <c r="AI369" i="1"/>
  <c r="AJ369" i="1"/>
  <c r="CX369" i="1" s="1"/>
  <c r="CQ369" i="1"/>
  <c r="CR369" i="1"/>
  <c r="CS369" i="1"/>
  <c r="CT369" i="1"/>
  <c r="CW369" i="1"/>
  <c r="FR369" i="1"/>
  <c r="FQ405" i="1" s="1"/>
  <c r="GL369" i="1"/>
  <c r="GO369" i="1"/>
  <c r="GP369" i="1"/>
  <c r="GV369" i="1"/>
  <c r="HC369" i="1"/>
  <c r="I370" i="1"/>
  <c r="U370" i="1"/>
  <c r="AC370" i="1"/>
  <c r="AE370" i="1"/>
  <c r="AF370" i="1"/>
  <c r="AG370" i="1"/>
  <c r="AH370" i="1"/>
  <c r="CV370" i="1" s="1"/>
  <c r="AI370" i="1"/>
  <c r="AJ370" i="1"/>
  <c r="CU370" i="1"/>
  <c r="T370" i="1" s="1"/>
  <c r="CW370" i="1"/>
  <c r="V370" i="1" s="1"/>
  <c r="CX370" i="1"/>
  <c r="W370" i="1" s="1"/>
  <c r="FR370" i="1"/>
  <c r="GL370" i="1"/>
  <c r="GO370" i="1"/>
  <c r="GP370" i="1"/>
  <c r="GV370" i="1"/>
  <c r="HC370" i="1" s="1"/>
  <c r="GX370" i="1" s="1"/>
  <c r="AB371" i="1"/>
  <c r="AC371" i="1"/>
  <c r="CQ371" i="1" s="1"/>
  <c r="AD371" i="1"/>
  <c r="AE371" i="1"/>
  <c r="AF371" i="1"/>
  <c r="AG371" i="1"/>
  <c r="AH371" i="1"/>
  <c r="CV371" i="1" s="1"/>
  <c r="AI371" i="1"/>
  <c r="CW371" i="1" s="1"/>
  <c r="AJ371" i="1"/>
  <c r="CX371" i="1" s="1"/>
  <c r="CR371" i="1"/>
  <c r="CS371" i="1"/>
  <c r="CT371" i="1"/>
  <c r="CU371" i="1"/>
  <c r="FR371" i="1"/>
  <c r="GL371" i="1"/>
  <c r="GO371" i="1"/>
  <c r="GP371" i="1"/>
  <c r="GV371" i="1"/>
  <c r="HC371" i="1"/>
  <c r="C372" i="1"/>
  <c r="D372" i="1"/>
  <c r="I372" i="1"/>
  <c r="K372" i="1"/>
  <c r="AC372" i="1"/>
  <c r="AE372" i="1"/>
  <c r="AF372" i="1"/>
  <c r="AG372" i="1"/>
  <c r="CU372" i="1" s="1"/>
  <c r="T372" i="1" s="1"/>
  <c r="AH372" i="1"/>
  <c r="AI372" i="1"/>
  <c r="CW372" i="1" s="1"/>
  <c r="V372" i="1" s="1"/>
  <c r="AJ372" i="1"/>
  <c r="CT372" i="1"/>
  <c r="CV372" i="1"/>
  <c r="U372" i="1" s="1"/>
  <c r="CX372" i="1"/>
  <c r="W372" i="1" s="1"/>
  <c r="FR372" i="1"/>
  <c r="GL372" i="1"/>
  <c r="GO372" i="1"/>
  <c r="GP372" i="1"/>
  <c r="GV372" i="1"/>
  <c r="HC372" i="1" s="1"/>
  <c r="GX372" i="1" s="1"/>
  <c r="C373" i="1"/>
  <c r="D373" i="1"/>
  <c r="I373" i="1"/>
  <c r="K373" i="1"/>
  <c r="AC373" i="1"/>
  <c r="AE373" i="1"/>
  <c r="AF373" i="1"/>
  <c r="AG373" i="1"/>
  <c r="AH373" i="1"/>
  <c r="AI373" i="1"/>
  <c r="AJ373" i="1"/>
  <c r="CU373" i="1"/>
  <c r="T373" i="1" s="1"/>
  <c r="CV373" i="1"/>
  <c r="U373" i="1" s="1"/>
  <c r="CW373" i="1"/>
  <c r="V373" i="1" s="1"/>
  <c r="CX373" i="1"/>
  <c r="W373" i="1" s="1"/>
  <c r="FR373" i="1"/>
  <c r="GL373" i="1"/>
  <c r="GO373" i="1"/>
  <c r="GP373" i="1"/>
  <c r="GV373" i="1"/>
  <c r="HC373" i="1"/>
  <c r="GX373" i="1" s="1"/>
  <c r="I374" i="1"/>
  <c r="P374" i="1"/>
  <c r="V374" i="1"/>
  <c r="W374" i="1"/>
  <c r="AC374" i="1"/>
  <c r="AD374" i="1"/>
  <c r="AE374" i="1"/>
  <c r="AF374" i="1"/>
  <c r="AG374" i="1"/>
  <c r="AH374" i="1"/>
  <c r="CV374" i="1" s="1"/>
  <c r="AI374" i="1"/>
  <c r="AJ374" i="1"/>
  <c r="CX374" i="1" s="1"/>
  <c r="CQ374" i="1"/>
  <c r="CR374" i="1"/>
  <c r="CS374" i="1"/>
  <c r="CU374" i="1"/>
  <c r="CW374" i="1"/>
  <c r="FR374" i="1"/>
  <c r="GL374" i="1"/>
  <c r="GO374" i="1"/>
  <c r="GP374" i="1"/>
  <c r="GV374" i="1"/>
  <c r="HC374" i="1"/>
  <c r="GX374" i="1" s="1"/>
  <c r="AC375" i="1"/>
  <c r="AE375" i="1"/>
  <c r="AF375" i="1"/>
  <c r="AG375" i="1"/>
  <c r="AH375" i="1"/>
  <c r="CV375" i="1" s="1"/>
  <c r="AI375" i="1"/>
  <c r="AJ375" i="1"/>
  <c r="CT375" i="1"/>
  <c r="CU375" i="1"/>
  <c r="CW375" i="1"/>
  <c r="CX375" i="1"/>
  <c r="FR375" i="1"/>
  <c r="GL375" i="1"/>
  <c r="GO375" i="1"/>
  <c r="GP375" i="1"/>
  <c r="GV375" i="1"/>
  <c r="HC375" i="1"/>
  <c r="I376" i="1"/>
  <c r="U376" i="1"/>
  <c r="AC376" i="1"/>
  <c r="AD376" i="1"/>
  <c r="AE376" i="1"/>
  <c r="AF376" i="1"/>
  <c r="AG376" i="1"/>
  <c r="AH376" i="1"/>
  <c r="CV376" i="1" s="1"/>
  <c r="AI376" i="1"/>
  <c r="AJ376" i="1"/>
  <c r="CX376" i="1" s="1"/>
  <c r="W376" i="1" s="1"/>
  <c r="CR376" i="1"/>
  <c r="CS376" i="1"/>
  <c r="CT376" i="1"/>
  <c r="CU376" i="1"/>
  <c r="T376" i="1" s="1"/>
  <c r="CW376" i="1"/>
  <c r="V376" i="1" s="1"/>
  <c r="FR376" i="1"/>
  <c r="GL376" i="1"/>
  <c r="GO376" i="1"/>
  <c r="GP376" i="1"/>
  <c r="GV376" i="1"/>
  <c r="HC376" i="1"/>
  <c r="GX376" i="1" s="1"/>
  <c r="AB377" i="1"/>
  <c r="AC377" i="1"/>
  <c r="AE377" i="1"/>
  <c r="AD377" i="1" s="1"/>
  <c r="AF377" i="1"/>
  <c r="AG377" i="1"/>
  <c r="CU377" i="1" s="1"/>
  <c r="AH377" i="1"/>
  <c r="CV377" i="1" s="1"/>
  <c r="AI377" i="1"/>
  <c r="AJ377" i="1"/>
  <c r="CX377" i="1" s="1"/>
  <c r="CQ377" i="1"/>
  <c r="CR377" i="1"/>
  <c r="CS377" i="1"/>
  <c r="CT377" i="1"/>
  <c r="CW377" i="1"/>
  <c r="FR377" i="1"/>
  <c r="GL377" i="1"/>
  <c r="GO377" i="1"/>
  <c r="GP377" i="1"/>
  <c r="GV377" i="1"/>
  <c r="HC377" i="1" s="1"/>
  <c r="AC378" i="1"/>
  <c r="AB378" i="1" s="1"/>
  <c r="AD378" i="1"/>
  <c r="AE378" i="1"/>
  <c r="AF378" i="1"/>
  <c r="AG378" i="1"/>
  <c r="CU378" i="1" s="1"/>
  <c r="AH378" i="1"/>
  <c r="CV378" i="1" s="1"/>
  <c r="AI378" i="1"/>
  <c r="AJ378" i="1"/>
  <c r="CX378" i="1" s="1"/>
  <c r="CQ378" i="1"/>
  <c r="CR378" i="1"/>
  <c r="CS378" i="1"/>
  <c r="CT378" i="1"/>
  <c r="CW378" i="1"/>
  <c r="FR378" i="1"/>
  <c r="GL378" i="1"/>
  <c r="GO378" i="1"/>
  <c r="GP378" i="1"/>
  <c r="GV378" i="1"/>
  <c r="HC378" i="1" s="1"/>
  <c r="AC379" i="1"/>
  <c r="AE379" i="1"/>
  <c r="AF379" i="1"/>
  <c r="AG379" i="1"/>
  <c r="CU379" i="1" s="1"/>
  <c r="AH379" i="1"/>
  <c r="CV379" i="1" s="1"/>
  <c r="AI379" i="1"/>
  <c r="AJ379" i="1"/>
  <c r="CW379" i="1"/>
  <c r="CX379" i="1"/>
  <c r="FR379" i="1"/>
  <c r="GL379" i="1"/>
  <c r="GO379" i="1"/>
  <c r="GP379" i="1"/>
  <c r="GV379" i="1"/>
  <c r="HC379" i="1" s="1"/>
  <c r="C380" i="1"/>
  <c r="D380" i="1"/>
  <c r="I380" i="1"/>
  <c r="K380" i="1"/>
  <c r="Q380" i="1"/>
  <c r="V380" i="1"/>
  <c r="AC380" i="1"/>
  <c r="AE380" i="1"/>
  <c r="AF380" i="1"/>
  <c r="AG380" i="1"/>
  <c r="CU380" i="1" s="1"/>
  <c r="AH380" i="1"/>
  <c r="AI380" i="1"/>
  <c r="AJ380" i="1"/>
  <c r="CV380" i="1"/>
  <c r="U380" i="1" s="1"/>
  <c r="CW380" i="1"/>
  <c r="CX380" i="1"/>
  <c r="W380" i="1" s="1"/>
  <c r="FR380" i="1"/>
  <c r="GL380" i="1"/>
  <c r="GO380" i="1"/>
  <c r="GP380" i="1"/>
  <c r="GV380" i="1"/>
  <c r="HC380" i="1"/>
  <c r="GX380" i="1" s="1"/>
  <c r="C381" i="1"/>
  <c r="D381" i="1"/>
  <c r="I381" i="1"/>
  <c r="K381" i="1"/>
  <c r="T381" i="1"/>
  <c r="W381" i="1"/>
  <c r="AC381" i="1"/>
  <c r="AD381" i="1"/>
  <c r="AE381" i="1"/>
  <c r="AF381" i="1"/>
  <c r="AG381" i="1"/>
  <c r="AH381" i="1"/>
  <c r="CV381" i="1" s="1"/>
  <c r="U381" i="1" s="1"/>
  <c r="AI381" i="1"/>
  <c r="AJ381" i="1"/>
  <c r="CX381" i="1" s="1"/>
  <c r="CU381" i="1"/>
  <c r="CW381" i="1"/>
  <c r="V381" i="1" s="1"/>
  <c r="FR381" i="1"/>
  <c r="GL381" i="1"/>
  <c r="GO381" i="1"/>
  <c r="GP381" i="1"/>
  <c r="GV381" i="1"/>
  <c r="HC381" i="1" s="1"/>
  <c r="GX381" i="1"/>
  <c r="AC382" i="1"/>
  <c r="AE382" i="1"/>
  <c r="CR382" i="1" s="1"/>
  <c r="AF382" i="1"/>
  <c r="AG382" i="1"/>
  <c r="AH382" i="1"/>
  <c r="AI382" i="1"/>
  <c r="AJ382" i="1"/>
  <c r="CS382" i="1"/>
  <c r="CT382" i="1"/>
  <c r="CU382" i="1"/>
  <c r="CV382" i="1"/>
  <c r="CW382" i="1"/>
  <c r="CX382" i="1"/>
  <c r="FR382" i="1"/>
  <c r="GL382" i="1"/>
  <c r="GO382" i="1"/>
  <c r="GP382" i="1"/>
  <c r="GV382" i="1"/>
  <c r="HC382" i="1"/>
  <c r="I383" i="1"/>
  <c r="V383" i="1"/>
  <c r="AC383" i="1"/>
  <c r="P383" i="1" s="1"/>
  <c r="AD383" i="1"/>
  <c r="AE383" i="1"/>
  <c r="AF383" i="1"/>
  <c r="AG383" i="1"/>
  <c r="AH383" i="1"/>
  <c r="AI383" i="1"/>
  <c r="CW383" i="1" s="1"/>
  <c r="AJ383" i="1"/>
  <c r="CX383" i="1" s="1"/>
  <c r="W383" i="1" s="1"/>
  <c r="CT383" i="1"/>
  <c r="CU383" i="1"/>
  <c r="T383" i="1" s="1"/>
  <c r="CV383" i="1"/>
  <c r="U383" i="1" s="1"/>
  <c r="FR383" i="1"/>
  <c r="GL383" i="1"/>
  <c r="GO383" i="1"/>
  <c r="GP383" i="1"/>
  <c r="GV383" i="1"/>
  <c r="HC383" i="1" s="1"/>
  <c r="GX383" i="1" s="1"/>
  <c r="C384" i="1"/>
  <c r="D384" i="1"/>
  <c r="I384" i="1"/>
  <c r="K384" i="1"/>
  <c r="Q384" i="1"/>
  <c r="R384" i="1"/>
  <c r="GK384" i="1" s="1"/>
  <c r="S384" i="1"/>
  <c r="U384" i="1"/>
  <c r="W384" i="1"/>
  <c r="AC384" i="1"/>
  <c r="AE384" i="1"/>
  <c r="AF384" i="1"/>
  <c r="AG384" i="1"/>
  <c r="AH384" i="1"/>
  <c r="AI384" i="1"/>
  <c r="CW384" i="1" s="1"/>
  <c r="V384" i="1" s="1"/>
  <c r="AJ384" i="1"/>
  <c r="CT384" i="1"/>
  <c r="CU384" i="1"/>
  <c r="T384" i="1" s="1"/>
  <c r="CV384" i="1"/>
  <c r="CX384" i="1"/>
  <c r="FR384" i="1"/>
  <c r="GL384" i="1"/>
  <c r="GO384" i="1"/>
  <c r="GP384" i="1"/>
  <c r="GV384" i="1"/>
  <c r="HC384" i="1"/>
  <c r="GX384" i="1" s="1"/>
  <c r="C385" i="1"/>
  <c r="D385" i="1"/>
  <c r="I385" i="1"/>
  <c r="K385" i="1"/>
  <c r="R385" i="1"/>
  <c r="S385" i="1"/>
  <c r="U385" i="1"/>
  <c r="V385" i="1"/>
  <c r="W385" i="1"/>
  <c r="X385" i="1"/>
  <c r="AC385" i="1"/>
  <c r="P385" i="1" s="1"/>
  <c r="AD385" i="1"/>
  <c r="AE385" i="1"/>
  <c r="CR385" i="1" s="1"/>
  <c r="AF385" i="1"/>
  <c r="AG385" i="1"/>
  <c r="AH385" i="1"/>
  <c r="CV385" i="1" s="1"/>
  <c r="AI385" i="1"/>
  <c r="CW385" i="1" s="1"/>
  <c r="AJ385" i="1"/>
  <c r="CX385" i="1" s="1"/>
  <c r="CS385" i="1"/>
  <c r="CT385" i="1"/>
  <c r="CU385" i="1"/>
  <c r="T385" i="1" s="1"/>
  <c r="CY385" i="1"/>
  <c r="CZ385" i="1"/>
  <c r="Y385" i="1" s="1"/>
  <c r="FR385" i="1"/>
  <c r="GK385" i="1"/>
  <c r="GL385" i="1"/>
  <c r="GO385" i="1"/>
  <c r="GP385" i="1"/>
  <c r="GV385" i="1"/>
  <c r="HC385" i="1" s="1"/>
  <c r="GX385" i="1" s="1"/>
  <c r="I386" i="1"/>
  <c r="P386" i="1"/>
  <c r="W386" i="1"/>
  <c r="AC386" i="1"/>
  <c r="AD386" i="1"/>
  <c r="AB386" i="1" s="1"/>
  <c r="AE386" i="1"/>
  <c r="AF386" i="1"/>
  <c r="AG386" i="1"/>
  <c r="AH386" i="1"/>
  <c r="CV386" i="1" s="1"/>
  <c r="U386" i="1" s="1"/>
  <c r="AI386" i="1"/>
  <c r="CW386" i="1" s="1"/>
  <c r="V386" i="1" s="1"/>
  <c r="AJ386" i="1"/>
  <c r="CX386" i="1" s="1"/>
  <c r="CQ386" i="1"/>
  <c r="CU386" i="1"/>
  <c r="T386" i="1" s="1"/>
  <c r="FR386" i="1"/>
  <c r="GL386" i="1"/>
  <c r="GO386" i="1"/>
  <c r="GP386" i="1"/>
  <c r="GV386" i="1"/>
  <c r="HC386" i="1" s="1"/>
  <c r="GX386" i="1"/>
  <c r="I387" i="1"/>
  <c r="P387" i="1"/>
  <c r="Q387" i="1"/>
  <c r="R387" i="1"/>
  <c r="GK387" i="1" s="1"/>
  <c r="S387" i="1"/>
  <c r="CY387" i="1" s="1"/>
  <c r="X387" i="1" s="1"/>
  <c r="T387" i="1"/>
  <c r="AC387" i="1"/>
  <c r="CQ387" i="1" s="1"/>
  <c r="AE387" i="1"/>
  <c r="AF387" i="1"/>
  <c r="AG387" i="1"/>
  <c r="AH387" i="1"/>
  <c r="CV387" i="1" s="1"/>
  <c r="U387" i="1" s="1"/>
  <c r="AI387" i="1"/>
  <c r="CW387" i="1" s="1"/>
  <c r="V387" i="1" s="1"/>
  <c r="AJ387" i="1"/>
  <c r="CS387" i="1"/>
  <c r="CT387" i="1"/>
  <c r="CU387" i="1"/>
  <c r="CX387" i="1"/>
  <c r="FR387" i="1"/>
  <c r="GL387" i="1"/>
  <c r="GO387" i="1"/>
  <c r="GP387" i="1"/>
  <c r="GV387" i="1"/>
  <c r="HC387" i="1"/>
  <c r="GX387" i="1" s="1"/>
  <c r="I388" i="1"/>
  <c r="Q388" i="1"/>
  <c r="V388" i="1"/>
  <c r="W388" i="1"/>
  <c r="AC388" i="1"/>
  <c r="P388" i="1" s="1"/>
  <c r="AE388" i="1"/>
  <c r="R388" i="1" s="1"/>
  <c r="GK388" i="1" s="1"/>
  <c r="AF388" i="1"/>
  <c r="S388" i="1" s="1"/>
  <c r="AG388" i="1"/>
  <c r="AH388" i="1"/>
  <c r="AI388" i="1"/>
  <c r="AJ388" i="1"/>
  <c r="CX388" i="1" s="1"/>
  <c r="CP388" i="1"/>
  <c r="O388" i="1" s="1"/>
  <c r="CQ388" i="1"/>
  <c r="CR388" i="1"/>
  <c r="CT388" i="1"/>
  <c r="CU388" i="1"/>
  <c r="T388" i="1" s="1"/>
  <c r="CV388" i="1"/>
  <c r="U388" i="1" s="1"/>
  <c r="CW388" i="1"/>
  <c r="FR388" i="1"/>
  <c r="GL388" i="1"/>
  <c r="GO388" i="1"/>
  <c r="GP388" i="1"/>
  <c r="GV388" i="1"/>
  <c r="HC388" i="1" s="1"/>
  <c r="GX388" i="1" s="1"/>
  <c r="I389" i="1"/>
  <c r="R389" i="1" s="1"/>
  <c r="GK389" i="1" s="1"/>
  <c r="V389" i="1"/>
  <c r="W389" i="1"/>
  <c r="AC389" i="1"/>
  <c r="AE389" i="1"/>
  <c r="CR389" i="1" s="1"/>
  <c r="AF389" i="1"/>
  <c r="AG389" i="1"/>
  <c r="CU389" i="1" s="1"/>
  <c r="T389" i="1" s="1"/>
  <c r="AH389" i="1"/>
  <c r="CV389" i="1" s="1"/>
  <c r="U389" i="1" s="1"/>
  <c r="AI389" i="1"/>
  <c r="CW389" i="1" s="1"/>
  <c r="AJ389" i="1"/>
  <c r="CX389" i="1" s="1"/>
  <c r="CS389" i="1"/>
  <c r="CT389" i="1"/>
  <c r="FR389" i="1"/>
  <c r="GL389" i="1"/>
  <c r="GO389" i="1"/>
  <c r="GP389" i="1"/>
  <c r="GV389" i="1"/>
  <c r="HC389" i="1" s="1"/>
  <c r="GX389" i="1" s="1"/>
  <c r="I390" i="1"/>
  <c r="P390" i="1"/>
  <c r="Q390" i="1"/>
  <c r="R390" i="1"/>
  <c r="GK390" i="1" s="1"/>
  <c r="T390" i="1"/>
  <c r="U390" i="1"/>
  <c r="V390" i="1"/>
  <c r="AC390" i="1"/>
  <c r="AD390" i="1"/>
  <c r="AB390" i="1" s="1"/>
  <c r="AE390" i="1"/>
  <c r="AF390" i="1"/>
  <c r="AG390" i="1"/>
  <c r="AH390" i="1"/>
  <c r="CV390" i="1" s="1"/>
  <c r="AI390" i="1"/>
  <c r="CW390" i="1" s="1"/>
  <c r="AJ390" i="1"/>
  <c r="CX390" i="1" s="1"/>
  <c r="W390" i="1" s="1"/>
  <c r="CQ390" i="1"/>
  <c r="CU390" i="1"/>
  <c r="FR390" i="1"/>
  <c r="GL390" i="1"/>
  <c r="GO390" i="1"/>
  <c r="GP390" i="1"/>
  <c r="GV390" i="1"/>
  <c r="HC390" i="1" s="1"/>
  <c r="GX390" i="1" s="1"/>
  <c r="I391" i="1"/>
  <c r="P391" i="1"/>
  <c r="Q391" i="1"/>
  <c r="R391" i="1"/>
  <c r="GK391" i="1" s="1"/>
  <c r="S391" i="1"/>
  <c r="T391" i="1"/>
  <c r="AC391" i="1"/>
  <c r="CQ391" i="1" s="1"/>
  <c r="AD391" i="1"/>
  <c r="AB391" i="1" s="1"/>
  <c r="AE391" i="1"/>
  <c r="CR391" i="1" s="1"/>
  <c r="AF391" i="1"/>
  <c r="AG391" i="1"/>
  <c r="AH391" i="1"/>
  <c r="CV391" i="1" s="1"/>
  <c r="U391" i="1" s="1"/>
  <c r="AI391" i="1"/>
  <c r="CW391" i="1" s="1"/>
  <c r="V391" i="1" s="1"/>
  <c r="AJ391" i="1"/>
  <c r="CS391" i="1"/>
  <c r="CT391" i="1"/>
  <c r="CU391" i="1"/>
  <c r="CX391" i="1"/>
  <c r="W391" i="1" s="1"/>
  <c r="FR391" i="1"/>
  <c r="GL391" i="1"/>
  <c r="GO391" i="1"/>
  <c r="GP391" i="1"/>
  <c r="GV391" i="1"/>
  <c r="HC391" i="1"/>
  <c r="GX391" i="1" s="1"/>
  <c r="C392" i="1"/>
  <c r="D392" i="1"/>
  <c r="I392" i="1"/>
  <c r="K392" i="1"/>
  <c r="V392" i="1"/>
  <c r="W392" i="1"/>
  <c r="AC392" i="1"/>
  <c r="P392" i="1" s="1"/>
  <c r="AE392" i="1"/>
  <c r="AD392" i="1" s="1"/>
  <c r="AF392" i="1"/>
  <c r="AG392" i="1"/>
  <c r="CU392" i="1" s="1"/>
  <c r="AH392" i="1"/>
  <c r="AI392" i="1"/>
  <c r="CW392" i="1" s="1"/>
  <c r="AJ392" i="1"/>
  <c r="CX392" i="1" s="1"/>
  <c r="CR392" i="1"/>
  <c r="CS392" i="1"/>
  <c r="CT392" i="1"/>
  <c r="CV392" i="1"/>
  <c r="U392" i="1" s="1"/>
  <c r="FR392" i="1"/>
  <c r="GL392" i="1"/>
  <c r="GO392" i="1"/>
  <c r="GP392" i="1"/>
  <c r="GV392" i="1"/>
  <c r="HC392" i="1" s="1"/>
  <c r="GX392" i="1" s="1"/>
  <c r="C393" i="1"/>
  <c r="D393" i="1"/>
  <c r="I393" i="1"/>
  <c r="K393" i="1"/>
  <c r="T393" i="1"/>
  <c r="U393" i="1"/>
  <c r="AC393" i="1"/>
  <c r="AE393" i="1"/>
  <c r="AD393" i="1" s="1"/>
  <c r="AF393" i="1"/>
  <c r="AG393" i="1"/>
  <c r="AH393" i="1"/>
  <c r="AI393" i="1"/>
  <c r="AJ393" i="1"/>
  <c r="CX393" i="1" s="1"/>
  <c r="CR393" i="1"/>
  <c r="CS393" i="1"/>
  <c r="CU393" i="1"/>
  <c r="CV393" i="1"/>
  <c r="CW393" i="1"/>
  <c r="FR393" i="1"/>
  <c r="GL393" i="1"/>
  <c r="GO393" i="1"/>
  <c r="GP393" i="1"/>
  <c r="GV393" i="1"/>
  <c r="HC393" i="1" s="1"/>
  <c r="GX393" i="1" s="1"/>
  <c r="AC394" i="1"/>
  <c r="AE394" i="1"/>
  <c r="AD394" i="1" s="1"/>
  <c r="AF394" i="1"/>
  <c r="AG394" i="1"/>
  <c r="AH394" i="1"/>
  <c r="AI394" i="1"/>
  <c r="AJ394" i="1"/>
  <c r="CU394" i="1"/>
  <c r="CV394" i="1"/>
  <c r="CW394" i="1"/>
  <c r="CX394" i="1"/>
  <c r="FR394" i="1"/>
  <c r="GL394" i="1"/>
  <c r="GO394" i="1"/>
  <c r="GP394" i="1"/>
  <c r="GV394" i="1"/>
  <c r="HC394" i="1"/>
  <c r="AC395" i="1"/>
  <c r="AE395" i="1"/>
  <c r="AD395" i="1" s="1"/>
  <c r="AF395" i="1"/>
  <c r="AG395" i="1"/>
  <c r="AH395" i="1"/>
  <c r="CV395" i="1" s="1"/>
  <c r="AI395" i="1"/>
  <c r="CW395" i="1" s="1"/>
  <c r="AJ395" i="1"/>
  <c r="CX395" i="1" s="1"/>
  <c r="CQ395" i="1"/>
  <c r="CR395" i="1"/>
  <c r="CS395" i="1"/>
  <c r="CT395" i="1"/>
  <c r="CU395" i="1"/>
  <c r="FR395" i="1"/>
  <c r="GL395" i="1"/>
  <c r="GO395" i="1"/>
  <c r="GP395" i="1"/>
  <c r="GV395" i="1"/>
  <c r="HC395" i="1" s="1"/>
  <c r="AC396" i="1"/>
  <c r="AE396" i="1"/>
  <c r="AF396" i="1"/>
  <c r="CT396" i="1" s="1"/>
  <c r="AG396" i="1"/>
  <c r="CU396" i="1" s="1"/>
  <c r="AH396" i="1"/>
  <c r="AI396" i="1"/>
  <c r="CW396" i="1" s="1"/>
  <c r="AJ396" i="1"/>
  <c r="CX396" i="1" s="1"/>
  <c r="CQ396" i="1"/>
  <c r="CV396" i="1"/>
  <c r="FR396" i="1"/>
  <c r="GL396" i="1"/>
  <c r="GO396" i="1"/>
  <c r="GP396" i="1"/>
  <c r="GV396" i="1"/>
  <c r="HC396" i="1"/>
  <c r="AC397" i="1"/>
  <c r="AD397" i="1"/>
  <c r="AE397" i="1"/>
  <c r="AF397" i="1"/>
  <c r="AG397" i="1"/>
  <c r="AH397" i="1"/>
  <c r="AI397" i="1"/>
  <c r="AJ397" i="1"/>
  <c r="CX397" i="1" s="1"/>
  <c r="CT397" i="1"/>
  <c r="CU397" i="1"/>
  <c r="CV397" i="1"/>
  <c r="CW397" i="1"/>
  <c r="FR397" i="1"/>
  <c r="GL397" i="1"/>
  <c r="GO397" i="1"/>
  <c r="GP397" i="1"/>
  <c r="GV397" i="1"/>
  <c r="HC397" i="1" s="1"/>
  <c r="C398" i="1"/>
  <c r="D398" i="1"/>
  <c r="I398" i="1"/>
  <c r="K398" i="1"/>
  <c r="S398" i="1"/>
  <c r="T398" i="1"/>
  <c r="AC398" i="1"/>
  <c r="AE398" i="1"/>
  <c r="AD398" i="1" s="1"/>
  <c r="AB398" i="1" s="1"/>
  <c r="AF398" i="1"/>
  <c r="AG398" i="1"/>
  <c r="CU398" i="1" s="1"/>
  <c r="AH398" i="1"/>
  <c r="CV398" i="1" s="1"/>
  <c r="AI398" i="1"/>
  <c r="CW398" i="1" s="1"/>
  <c r="AJ398" i="1"/>
  <c r="CR398" i="1"/>
  <c r="CS398" i="1"/>
  <c r="CT398" i="1"/>
  <c r="CX398" i="1"/>
  <c r="FR398" i="1"/>
  <c r="GL398" i="1"/>
  <c r="GO398" i="1"/>
  <c r="GP398" i="1"/>
  <c r="GV398" i="1"/>
  <c r="HC398" i="1"/>
  <c r="C399" i="1"/>
  <c r="D399" i="1"/>
  <c r="I399" i="1"/>
  <c r="K399" i="1"/>
  <c r="Q399" i="1"/>
  <c r="AC399" i="1"/>
  <c r="AE399" i="1"/>
  <c r="AF399" i="1"/>
  <c r="AG399" i="1"/>
  <c r="AH399" i="1"/>
  <c r="AI399" i="1"/>
  <c r="AJ399" i="1"/>
  <c r="CU399" i="1"/>
  <c r="T399" i="1" s="1"/>
  <c r="CV399" i="1"/>
  <c r="U399" i="1" s="1"/>
  <c r="CW399" i="1"/>
  <c r="V399" i="1" s="1"/>
  <c r="CX399" i="1"/>
  <c r="W399" i="1" s="1"/>
  <c r="FR399" i="1"/>
  <c r="GL399" i="1"/>
  <c r="GO399" i="1"/>
  <c r="GP399" i="1"/>
  <c r="GV399" i="1"/>
  <c r="HC399" i="1"/>
  <c r="GX399" i="1" s="1"/>
  <c r="AC400" i="1"/>
  <c r="AD400" i="1"/>
  <c r="AE400" i="1"/>
  <c r="AF400" i="1"/>
  <c r="AG400" i="1"/>
  <c r="AH400" i="1"/>
  <c r="CV400" i="1" s="1"/>
  <c r="AI400" i="1"/>
  <c r="CW400" i="1" s="1"/>
  <c r="AJ400" i="1"/>
  <c r="CX400" i="1" s="1"/>
  <c r="CR400" i="1"/>
  <c r="CS400" i="1"/>
  <c r="CT400" i="1"/>
  <c r="CU400" i="1"/>
  <c r="FR400" i="1"/>
  <c r="GL400" i="1"/>
  <c r="GO400" i="1"/>
  <c r="GP400" i="1"/>
  <c r="GV400" i="1"/>
  <c r="HC400" i="1" s="1"/>
  <c r="I401" i="1"/>
  <c r="P401" i="1"/>
  <c r="CP401" i="1" s="1"/>
  <c r="O401" i="1" s="1"/>
  <c r="Q401" i="1"/>
  <c r="R401" i="1"/>
  <c r="S401" i="1"/>
  <c r="U401" i="1"/>
  <c r="W401" i="1"/>
  <c r="AC401" i="1"/>
  <c r="AE401" i="1"/>
  <c r="AF401" i="1"/>
  <c r="CT401" i="1" s="1"/>
  <c r="AG401" i="1"/>
  <c r="CU401" i="1" s="1"/>
  <c r="T401" i="1" s="1"/>
  <c r="AH401" i="1"/>
  <c r="CV401" i="1" s="1"/>
  <c r="AI401" i="1"/>
  <c r="AJ401" i="1"/>
  <c r="CQ401" i="1"/>
  <c r="CS401" i="1"/>
  <c r="CW401" i="1"/>
  <c r="V401" i="1" s="1"/>
  <c r="CX401" i="1"/>
  <c r="FR401" i="1"/>
  <c r="GK401" i="1"/>
  <c r="GL401" i="1"/>
  <c r="GO401" i="1"/>
  <c r="GP401" i="1"/>
  <c r="GV401" i="1"/>
  <c r="HC401" i="1"/>
  <c r="GX401" i="1" s="1"/>
  <c r="AC402" i="1"/>
  <c r="AD402" i="1"/>
  <c r="AE402" i="1"/>
  <c r="AF402" i="1"/>
  <c r="AG402" i="1"/>
  <c r="AH402" i="1"/>
  <c r="AI402" i="1"/>
  <c r="AJ402" i="1"/>
  <c r="CX402" i="1" s="1"/>
  <c r="CS402" i="1"/>
  <c r="CT402" i="1"/>
  <c r="CU402" i="1"/>
  <c r="CV402" i="1"/>
  <c r="CW402" i="1"/>
  <c r="FR402" i="1"/>
  <c r="GL402" i="1"/>
  <c r="GO402" i="1"/>
  <c r="GP402" i="1"/>
  <c r="GV402" i="1"/>
  <c r="HC402" i="1" s="1"/>
  <c r="I403" i="1"/>
  <c r="V403" i="1" s="1"/>
  <c r="P403" i="1"/>
  <c r="Q403" i="1"/>
  <c r="AC403" i="1"/>
  <c r="AE403" i="1"/>
  <c r="AF403" i="1"/>
  <c r="AG403" i="1"/>
  <c r="CU403" i="1" s="1"/>
  <c r="T403" i="1" s="1"/>
  <c r="AH403" i="1"/>
  <c r="AI403" i="1"/>
  <c r="AJ403" i="1"/>
  <c r="CQ403" i="1"/>
  <c r="CV403" i="1"/>
  <c r="CW403" i="1"/>
  <c r="CX403" i="1"/>
  <c r="W403" i="1" s="1"/>
  <c r="FR403" i="1"/>
  <c r="GL403" i="1"/>
  <c r="GO403" i="1"/>
  <c r="GP403" i="1"/>
  <c r="GV403" i="1"/>
  <c r="HC403" i="1" s="1"/>
  <c r="GX403" i="1" s="1"/>
  <c r="B405" i="1"/>
  <c r="B342" i="1" s="1"/>
  <c r="C405" i="1"/>
  <c r="D405" i="1"/>
  <c r="F405" i="1"/>
  <c r="F342" i="1" s="1"/>
  <c r="G405" i="1"/>
  <c r="G342" i="1" s="1"/>
  <c r="AO405" i="1"/>
  <c r="AO342" i="1" s="1"/>
  <c r="BB405" i="1"/>
  <c r="BX405" i="1"/>
  <c r="BX342" i="1" s="1"/>
  <c r="CK405" i="1"/>
  <c r="CK342" i="1" s="1"/>
  <c r="CL405" i="1"/>
  <c r="CM405" i="1"/>
  <c r="FP405" i="1"/>
  <c r="EG405" i="1" s="1"/>
  <c r="FR405" i="1"/>
  <c r="GC405" i="1"/>
  <c r="GD405" i="1"/>
  <c r="GE405" i="1"/>
  <c r="F409" i="1"/>
  <c r="P409" i="1"/>
  <c r="D435" i="1"/>
  <c r="B437" i="1"/>
  <c r="C437" i="1"/>
  <c r="E437" i="1"/>
  <c r="Z437" i="1"/>
  <c r="AA437" i="1"/>
  <c r="AM437" i="1"/>
  <c r="AN437" i="1"/>
  <c r="BE437" i="1"/>
  <c r="BF437" i="1"/>
  <c r="BG437" i="1"/>
  <c r="BH437" i="1"/>
  <c r="BI437" i="1"/>
  <c r="BJ437" i="1"/>
  <c r="BK437" i="1"/>
  <c r="BL437" i="1"/>
  <c r="BM437" i="1"/>
  <c r="BN437" i="1"/>
  <c r="BO437" i="1"/>
  <c r="BP437" i="1"/>
  <c r="BQ437" i="1"/>
  <c r="BR437" i="1"/>
  <c r="BS437" i="1"/>
  <c r="BT437" i="1"/>
  <c r="BU437" i="1"/>
  <c r="BV437" i="1"/>
  <c r="BW437" i="1"/>
  <c r="CN437" i="1"/>
  <c r="CO437" i="1"/>
  <c r="CP437" i="1"/>
  <c r="CQ437" i="1"/>
  <c r="CR437" i="1"/>
  <c r="CS437" i="1"/>
  <c r="CT437" i="1"/>
  <c r="CU437" i="1"/>
  <c r="CV437" i="1"/>
  <c r="CW437" i="1"/>
  <c r="CX437" i="1"/>
  <c r="CY437" i="1"/>
  <c r="CZ437" i="1"/>
  <c r="DA437" i="1"/>
  <c r="DB437" i="1"/>
  <c r="DC437" i="1"/>
  <c r="DD437" i="1"/>
  <c r="DE437" i="1"/>
  <c r="DF437" i="1"/>
  <c r="DR437" i="1"/>
  <c r="DS437" i="1"/>
  <c r="EE437" i="1"/>
  <c r="EF437" i="1"/>
  <c r="EG437" i="1"/>
  <c r="EW437" i="1"/>
  <c r="EX437" i="1"/>
  <c r="EY437" i="1"/>
  <c r="EZ437" i="1"/>
  <c r="FA437" i="1"/>
  <c r="FB437" i="1"/>
  <c r="FC437" i="1"/>
  <c r="FD437" i="1"/>
  <c r="FE437" i="1"/>
  <c r="FF437" i="1"/>
  <c r="FG437" i="1"/>
  <c r="FH437" i="1"/>
  <c r="FI437" i="1"/>
  <c r="FJ437" i="1"/>
  <c r="FK437" i="1"/>
  <c r="FL437" i="1"/>
  <c r="FM437" i="1"/>
  <c r="FN437" i="1"/>
  <c r="FO437" i="1"/>
  <c r="FP437" i="1"/>
  <c r="GE437" i="1"/>
  <c r="GF437" i="1"/>
  <c r="GG437" i="1"/>
  <c r="GH437" i="1"/>
  <c r="GI437" i="1"/>
  <c r="GJ437" i="1"/>
  <c r="GK437" i="1"/>
  <c r="GL437" i="1"/>
  <c r="GM437" i="1"/>
  <c r="GN437" i="1"/>
  <c r="GO437" i="1"/>
  <c r="GP437" i="1"/>
  <c r="GQ437" i="1"/>
  <c r="GR437" i="1"/>
  <c r="GS437" i="1"/>
  <c r="GT437" i="1"/>
  <c r="GU437" i="1"/>
  <c r="GV437" i="1"/>
  <c r="GW437" i="1"/>
  <c r="GX437" i="1"/>
  <c r="C439" i="1"/>
  <c r="D439" i="1"/>
  <c r="I439" i="1"/>
  <c r="K439" i="1"/>
  <c r="S439" i="1"/>
  <c r="CY439" i="1" s="1"/>
  <c r="T439" i="1"/>
  <c r="U439" i="1"/>
  <c r="W439" i="1"/>
  <c r="X439" i="1"/>
  <c r="AC439" i="1"/>
  <c r="P439" i="1" s="1"/>
  <c r="AD439" i="1"/>
  <c r="AE439" i="1"/>
  <c r="R439" i="1" s="1"/>
  <c r="AF439" i="1"/>
  <c r="AG439" i="1"/>
  <c r="AH439" i="1"/>
  <c r="CV439" i="1" s="1"/>
  <c r="AI439" i="1"/>
  <c r="CW439" i="1" s="1"/>
  <c r="V439" i="1" s="1"/>
  <c r="AJ439" i="1"/>
  <c r="CR439" i="1"/>
  <c r="CS439" i="1"/>
  <c r="CT439" i="1"/>
  <c r="CU439" i="1"/>
  <c r="CX439" i="1"/>
  <c r="FR439" i="1"/>
  <c r="GK439" i="1"/>
  <c r="GL439" i="1"/>
  <c r="GO439" i="1"/>
  <c r="GP439" i="1"/>
  <c r="GV439" i="1"/>
  <c r="HC439" i="1" s="1"/>
  <c r="GX439" i="1" s="1"/>
  <c r="C440" i="1"/>
  <c r="D440" i="1"/>
  <c r="I440" i="1"/>
  <c r="K440" i="1"/>
  <c r="P440" i="1"/>
  <c r="Q440" i="1"/>
  <c r="R440" i="1"/>
  <c r="S440" i="1"/>
  <c r="W440" i="1"/>
  <c r="AB440" i="1"/>
  <c r="AC440" i="1"/>
  <c r="AD440" i="1"/>
  <c r="AE440" i="1"/>
  <c r="CR440" i="1" s="1"/>
  <c r="AF440" i="1"/>
  <c r="AG440" i="1"/>
  <c r="AH440" i="1"/>
  <c r="CV440" i="1" s="1"/>
  <c r="U440" i="1" s="1"/>
  <c r="AI440" i="1"/>
  <c r="AJ440" i="1"/>
  <c r="CQ440" i="1"/>
  <c r="CS440" i="1"/>
  <c r="CT440" i="1"/>
  <c r="CU440" i="1"/>
  <c r="T440" i="1" s="1"/>
  <c r="CW440" i="1"/>
  <c r="V440" i="1" s="1"/>
  <c r="CX440" i="1"/>
  <c r="FR440" i="1"/>
  <c r="GL440" i="1"/>
  <c r="GO440" i="1"/>
  <c r="FU456" i="1" s="1"/>
  <c r="FU437" i="1" s="1"/>
  <c r="GP440" i="1"/>
  <c r="GV440" i="1"/>
  <c r="HC440" i="1" s="1"/>
  <c r="GX440" i="1" s="1"/>
  <c r="I441" i="1"/>
  <c r="Q441" i="1" s="1"/>
  <c r="U441" i="1"/>
  <c r="W441" i="1"/>
  <c r="AC441" i="1"/>
  <c r="P441" i="1" s="1"/>
  <c r="AD441" i="1"/>
  <c r="AE441" i="1"/>
  <c r="AF441" i="1"/>
  <c r="AG441" i="1"/>
  <c r="AH441" i="1"/>
  <c r="AI441" i="1"/>
  <c r="CW441" i="1" s="1"/>
  <c r="V441" i="1" s="1"/>
  <c r="AJ441" i="1"/>
  <c r="CX441" i="1" s="1"/>
  <c r="CR441" i="1"/>
  <c r="CS441" i="1"/>
  <c r="CT441" i="1"/>
  <c r="CU441" i="1"/>
  <c r="T441" i="1" s="1"/>
  <c r="CV441" i="1"/>
  <c r="FR441" i="1"/>
  <c r="GL441" i="1"/>
  <c r="GO441" i="1"/>
  <c r="GP441" i="1"/>
  <c r="GV441" i="1"/>
  <c r="HC441" i="1" s="1"/>
  <c r="GX441" i="1"/>
  <c r="I442" i="1"/>
  <c r="Q442" i="1"/>
  <c r="R442" i="1"/>
  <c r="U442" i="1"/>
  <c r="V442" i="1"/>
  <c r="W442" i="1"/>
  <c r="X442" i="1"/>
  <c r="AB442" i="1"/>
  <c r="AC442" i="1"/>
  <c r="P442" i="1" s="1"/>
  <c r="AD442" i="1"/>
  <c r="AE442" i="1"/>
  <c r="CR442" i="1" s="1"/>
  <c r="AF442" i="1"/>
  <c r="S442" i="1" s="1"/>
  <c r="CY442" i="1" s="1"/>
  <c r="AG442" i="1"/>
  <c r="CU442" i="1" s="1"/>
  <c r="T442" i="1" s="1"/>
  <c r="AH442" i="1"/>
  <c r="CV442" i="1" s="1"/>
  <c r="AI442" i="1"/>
  <c r="CW442" i="1" s="1"/>
  <c r="AJ442" i="1"/>
  <c r="CX442" i="1" s="1"/>
  <c r="CP442" i="1"/>
  <c r="O442" i="1" s="1"/>
  <c r="CQ442" i="1"/>
  <c r="CS442" i="1"/>
  <c r="CT442" i="1"/>
  <c r="FR442" i="1"/>
  <c r="GK442" i="1"/>
  <c r="GL442" i="1"/>
  <c r="GO442" i="1"/>
  <c r="GP442" i="1"/>
  <c r="GV442" i="1"/>
  <c r="HC442" i="1" s="1"/>
  <c r="GX442" i="1" s="1"/>
  <c r="I443" i="1"/>
  <c r="P443" i="1"/>
  <c r="AC443" i="1"/>
  <c r="AE443" i="1"/>
  <c r="AF443" i="1"/>
  <c r="AG443" i="1"/>
  <c r="AH443" i="1"/>
  <c r="CV443" i="1" s="1"/>
  <c r="U443" i="1" s="1"/>
  <c r="AI443" i="1"/>
  <c r="CW443" i="1" s="1"/>
  <c r="AJ443" i="1"/>
  <c r="CX443" i="1" s="1"/>
  <c r="CU443" i="1"/>
  <c r="FR443" i="1"/>
  <c r="GL443" i="1"/>
  <c r="GO443" i="1"/>
  <c r="GP443" i="1"/>
  <c r="GV443" i="1"/>
  <c r="HC443" i="1" s="1"/>
  <c r="GX443" i="1" s="1"/>
  <c r="I444" i="1"/>
  <c r="P444" i="1"/>
  <c r="CP444" i="1" s="1"/>
  <c r="O444" i="1" s="1"/>
  <c r="Q444" i="1"/>
  <c r="R444" i="1"/>
  <c r="GK444" i="1" s="1"/>
  <c r="S444" i="1"/>
  <c r="W444" i="1"/>
  <c r="AC444" i="1"/>
  <c r="CQ444" i="1" s="1"/>
  <c r="AD444" i="1"/>
  <c r="AE444" i="1"/>
  <c r="CR444" i="1" s="1"/>
  <c r="AF444" i="1"/>
  <c r="AG444" i="1"/>
  <c r="AH444" i="1"/>
  <c r="AI444" i="1"/>
  <c r="AJ444" i="1"/>
  <c r="CS444" i="1"/>
  <c r="CT444" i="1"/>
  <c r="CU444" i="1"/>
  <c r="T444" i="1" s="1"/>
  <c r="CV444" i="1"/>
  <c r="U444" i="1" s="1"/>
  <c r="CW444" i="1"/>
  <c r="V444" i="1" s="1"/>
  <c r="CX444" i="1"/>
  <c r="FR444" i="1"/>
  <c r="GL444" i="1"/>
  <c r="GO444" i="1"/>
  <c r="GP444" i="1"/>
  <c r="GV444" i="1"/>
  <c r="HC444" i="1"/>
  <c r="GX444" i="1" s="1"/>
  <c r="I445" i="1"/>
  <c r="Q445" i="1" s="1"/>
  <c r="V445" i="1"/>
  <c r="W445" i="1"/>
  <c r="AC445" i="1"/>
  <c r="P445" i="1" s="1"/>
  <c r="AE445" i="1"/>
  <c r="AF445" i="1"/>
  <c r="AG445" i="1"/>
  <c r="AH445" i="1"/>
  <c r="AI445" i="1"/>
  <c r="CW445" i="1" s="1"/>
  <c r="AJ445" i="1"/>
  <c r="CX445" i="1" s="1"/>
  <c r="CR445" i="1"/>
  <c r="CS445" i="1"/>
  <c r="CT445" i="1"/>
  <c r="CU445" i="1"/>
  <c r="CV445" i="1"/>
  <c r="FR445" i="1"/>
  <c r="GL445" i="1"/>
  <c r="GO445" i="1"/>
  <c r="GP445" i="1"/>
  <c r="GV445" i="1"/>
  <c r="HC445" i="1" s="1"/>
  <c r="GX445" i="1"/>
  <c r="I446" i="1"/>
  <c r="Q446" i="1"/>
  <c r="R446" i="1"/>
  <c r="AC446" i="1"/>
  <c r="P446" i="1" s="1"/>
  <c r="AD446" i="1"/>
  <c r="AE446" i="1"/>
  <c r="CR446" i="1" s="1"/>
  <c r="AF446" i="1"/>
  <c r="AG446" i="1"/>
  <c r="CU446" i="1" s="1"/>
  <c r="T446" i="1" s="1"/>
  <c r="AH446" i="1"/>
  <c r="CV446" i="1" s="1"/>
  <c r="U446" i="1" s="1"/>
  <c r="AI446" i="1"/>
  <c r="CW446" i="1" s="1"/>
  <c r="V446" i="1" s="1"/>
  <c r="AJ446" i="1"/>
  <c r="CQ446" i="1"/>
  <c r="CS446" i="1"/>
  <c r="CX446" i="1"/>
  <c r="W446" i="1" s="1"/>
  <c r="FR446" i="1"/>
  <c r="GK446" i="1"/>
  <c r="GL446" i="1"/>
  <c r="FR456" i="1" s="1"/>
  <c r="FY456" i="1" s="1"/>
  <c r="GO446" i="1"/>
  <c r="GP446" i="1"/>
  <c r="GV446" i="1"/>
  <c r="HC446" i="1" s="1"/>
  <c r="GX446" i="1" s="1"/>
  <c r="P447" i="1"/>
  <c r="U447" i="1"/>
  <c r="V447" i="1"/>
  <c r="W447" i="1"/>
  <c r="AC447" i="1"/>
  <c r="AE447" i="1"/>
  <c r="AF447" i="1"/>
  <c r="AG447" i="1"/>
  <c r="CU447" i="1" s="1"/>
  <c r="T447" i="1" s="1"/>
  <c r="AH447" i="1"/>
  <c r="AI447" i="1"/>
  <c r="CW447" i="1" s="1"/>
  <c r="AJ447" i="1"/>
  <c r="CX447" i="1" s="1"/>
  <c r="CQ447" i="1"/>
  <c r="CV447" i="1"/>
  <c r="FR447" i="1"/>
  <c r="GL447" i="1"/>
  <c r="GO447" i="1"/>
  <c r="GP447" i="1"/>
  <c r="GV447" i="1"/>
  <c r="HC447" i="1" s="1"/>
  <c r="GX447" i="1"/>
  <c r="P448" i="1"/>
  <c r="R448" i="1"/>
  <c r="GK448" i="1" s="1"/>
  <c r="S448" i="1"/>
  <c r="AC448" i="1"/>
  <c r="AE448" i="1"/>
  <c r="Q448" i="1" s="1"/>
  <c r="AF448" i="1"/>
  <c r="CT448" i="1" s="1"/>
  <c r="AG448" i="1"/>
  <c r="AH448" i="1"/>
  <c r="AI448" i="1"/>
  <c r="CW448" i="1" s="1"/>
  <c r="V448" i="1" s="1"/>
  <c r="AJ448" i="1"/>
  <c r="CQ448" i="1"/>
  <c r="CR448" i="1"/>
  <c r="CS448" i="1"/>
  <c r="CU448" i="1"/>
  <c r="T448" i="1" s="1"/>
  <c r="CV448" i="1"/>
  <c r="U448" i="1" s="1"/>
  <c r="CX448" i="1"/>
  <c r="W448" i="1" s="1"/>
  <c r="FR448" i="1"/>
  <c r="GL448" i="1"/>
  <c r="GO448" i="1"/>
  <c r="GP448" i="1"/>
  <c r="GV448" i="1"/>
  <c r="HC448" i="1" s="1"/>
  <c r="GX448" i="1" s="1"/>
  <c r="I449" i="1"/>
  <c r="AC449" i="1"/>
  <c r="AE449" i="1"/>
  <c r="AF449" i="1"/>
  <c r="S449" i="1" s="1"/>
  <c r="AG449" i="1"/>
  <c r="AH449" i="1"/>
  <c r="AI449" i="1"/>
  <c r="AJ449" i="1"/>
  <c r="CX449" i="1" s="1"/>
  <c r="CT449" i="1"/>
  <c r="CU449" i="1"/>
  <c r="CV449" i="1"/>
  <c r="U449" i="1" s="1"/>
  <c r="CW449" i="1"/>
  <c r="FR449" i="1"/>
  <c r="GL449" i="1"/>
  <c r="GO449" i="1"/>
  <c r="CC456" i="1" s="1"/>
  <c r="GP449" i="1"/>
  <c r="GV449" i="1"/>
  <c r="HC449" i="1" s="1"/>
  <c r="I450" i="1"/>
  <c r="P450" i="1" s="1"/>
  <c r="S450" i="1"/>
  <c r="AC450" i="1"/>
  <c r="AE450" i="1"/>
  <c r="AF450" i="1"/>
  <c r="CT450" i="1" s="1"/>
  <c r="AG450" i="1"/>
  <c r="CU450" i="1" s="1"/>
  <c r="T450" i="1" s="1"/>
  <c r="AH450" i="1"/>
  <c r="CV450" i="1" s="1"/>
  <c r="U450" i="1" s="1"/>
  <c r="AI450" i="1"/>
  <c r="AJ450" i="1"/>
  <c r="CQ450" i="1"/>
  <c r="CW450" i="1"/>
  <c r="V450" i="1" s="1"/>
  <c r="CX450" i="1"/>
  <c r="W450" i="1" s="1"/>
  <c r="CY450" i="1"/>
  <c r="X450" i="1" s="1"/>
  <c r="CZ450" i="1"/>
  <c r="Y450" i="1" s="1"/>
  <c r="FR450" i="1"/>
  <c r="GL450" i="1"/>
  <c r="GO450" i="1"/>
  <c r="GP450" i="1"/>
  <c r="GV450" i="1"/>
  <c r="GX450" i="1"/>
  <c r="HC450" i="1"/>
  <c r="C451" i="1"/>
  <c r="D451" i="1"/>
  <c r="I451" i="1"/>
  <c r="K451" i="1"/>
  <c r="AC451" i="1"/>
  <c r="AE451" i="1"/>
  <c r="AF451" i="1"/>
  <c r="AG451" i="1"/>
  <c r="AH451" i="1"/>
  <c r="AI451" i="1"/>
  <c r="CW451" i="1" s="1"/>
  <c r="AJ451" i="1"/>
  <c r="CT451" i="1"/>
  <c r="CU451" i="1"/>
  <c r="CV451" i="1"/>
  <c r="U451" i="1" s="1"/>
  <c r="CX451" i="1"/>
  <c r="W451" i="1" s="1"/>
  <c r="FR451" i="1"/>
  <c r="GL451" i="1"/>
  <c r="GO451" i="1"/>
  <c r="GP451" i="1"/>
  <c r="GV451" i="1"/>
  <c r="HC451" i="1" s="1"/>
  <c r="C452" i="1"/>
  <c r="D452" i="1"/>
  <c r="I452" i="1"/>
  <c r="K452" i="1"/>
  <c r="P452" i="1"/>
  <c r="S452" i="1"/>
  <c r="T452" i="1"/>
  <c r="V452" i="1"/>
  <c r="AC452" i="1"/>
  <c r="AE452" i="1"/>
  <c r="AD452" i="1" s="1"/>
  <c r="AB452" i="1" s="1"/>
  <c r="AF452" i="1"/>
  <c r="CT452" i="1" s="1"/>
  <c r="AG452" i="1"/>
  <c r="AH452" i="1"/>
  <c r="AI452" i="1"/>
  <c r="AJ452" i="1"/>
  <c r="CX452" i="1" s="1"/>
  <c r="W452" i="1" s="1"/>
  <c r="CQ452" i="1"/>
  <c r="CU452" i="1"/>
  <c r="CV452" i="1"/>
  <c r="U452" i="1" s="1"/>
  <c r="CW452" i="1"/>
  <c r="FR452" i="1"/>
  <c r="GL452" i="1"/>
  <c r="GO452" i="1"/>
  <c r="GP452" i="1"/>
  <c r="GV452" i="1"/>
  <c r="HC452" i="1" s="1"/>
  <c r="GX452" i="1" s="1"/>
  <c r="AC453" i="1"/>
  <c r="AE453" i="1"/>
  <c r="AF453" i="1"/>
  <c r="AG453" i="1"/>
  <c r="CU453" i="1" s="1"/>
  <c r="AH453" i="1"/>
  <c r="CV453" i="1" s="1"/>
  <c r="AI453" i="1"/>
  <c r="AJ453" i="1"/>
  <c r="CQ453" i="1"/>
  <c r="CW453" i="1"/>
  <c r="CX453" i="1"/>
  <c r="FR453" i="1"/>
  <c r="GL453" i="1"/>
  <c r="GO453" i="1"/>
  <c r="GP453" i="1"/>
  <c r="GV453" i="1"/>
  <c r="HC453" i="1"/>
  <c r="I454" i="1"/>
  <c r="Q454" i="1" s="1"/>
  <c r="V454" i="1"/>
  <c r="AC454" i="1"/>
  <c r="AD454" i="1"/>
  <c r="AE454" i="1"/>
  <c r="AF454" i="1"/>
  <c r="AG454" i="1"/>
  <c r="AH454" i="1"/>
  <c r="CV454" i="1" s="1"/>
  <c r="AI454" i="1"/>
  <c r="AJ454" i="1"/>
  <c r="CX454" i="1" s="1"/>
  <c r="CR454" i="1"/>
  <c r="CS454" i="1"/>
  <c r="CT454" i="1"/>
  <c r="CU454" i="1"/>
  <c r="T454" i="1" s="1"/>
  <c r="CW454" i="1"/>
  <c r="FR454" i="1"/>
  <c r="GL454" i="1"/>
  <c r="GO454" i="1"/>
  <c r="GP454" i="1"/>
  <c r="GV454" i="1"/>
  <c r="HC454" i="1" s="1"/>
  <c r="GX454" i="1" s="1"/>
  <c r="B456" i="1"/>
  <c r="C456" i="1"/>
  <c r="D456" i="1"/>
  <c r="D437" i="1" s="1"/>
  <c r="F456" i="1"/>
  <c r="F437" i="1" s="1"/>
  <c r="G456" i="1"/>
  <c r="G437" i="1" s="1"/>
  <c r="BB456" i="1"/>
  <c r="BB437" i="1" s="1"/>
  <c r="BC456" i="1"/>
  <c r="BX456" i="1"/>
  <c r="CK456" i="1"/>
  <c r="CK437" i="1" s="1"/>
  <c r="CL456" i="1"/>
  <c r="CL437" i="1" s="1"/>
  <c r="CM456" i="1"/>
  <c r="CM437" i="1" s="1"/>
  <c r="EG456" i="1"/>
  <c r="FP456" i="1"/>
  <c r="GC456" i="1"/>
  <c r="GD456" i="1"/>
  <c r="GE456" i="1"/>
  <c r="EV456" i="1" s="1"/>
  <c r="EV437" i="1" s="1"/>
  <c r="P460" i="1"/>
  <c r="F469" i="1"/>
  <c r="P481" i="1"/>
  <c r="D486" i="1"/>
  <c r="D488" i="1"/>
  <c r="E488" i="1"/>
  <c r="F488" i="1"/>
  <c r="G488" i="1"/>
  <c r="Z488" i="1"/>
  <c r="AA488" i="1"/>
  <c r="AM488" i="1"/>
  <c r="AN488" i="1"/>
  <c r="BB488" i="1"/>
  <c r="BC488" i="1"/>
  <c r="BE488" i="1"/>
  <c r="BF488" i="1"/>
  <c r="BG488" i="1"/>
  <c r="BH488" i="1"/>
  <c r="BI488" i="1"/>
  <c r="BJ488" i="1"/>
  <c r="BK488" i="1"/>
  <c r="BL488" i="1"/>
  <c r="BM488" i="1"/>
  <c r="BN488" i="1"/>
  <c r="BO488" i="1"/>
  <c r="BP488" i="1"/>
  <c r="BQ488" i="1"/>
  <c r="BR488" i="1"/>
  <c r="BS488" i="1"/>
  <c r="BT488" i="1"/>
  <c r="BU488" i="1"/>
  <c r="BV488" i="1"/>
  <c r="BW488" i="1"/>
  <c r="BX488" i="1"/>
  <c r="CK488" i="1"/>
  <c r="CL488" i="1"/>
  <c r="CN488" i="1"/>
  <c r="CO488" i="1"/>
  <c r="CP488" i="1"/>
  <c r="CQ488" i="1"/>
  <c r="CR488" i="1"/>
  <c r="CS488" i="1"/>
  <c r="CT488" i="1"/>
  <c r="CU488" i="1"/>
  <c r="CV488" i="1"/>
  <c r="CW488" i="1"/>
  <c r="CX488" i="1"/>
  <c r="CY488" i="1"/>
  <c r="CZ488" i="1"/>
  <c r="DA488" i="1"/>
  <c r="DB488" i="1"/>
  <c r="DC488" i="1"/>
  <c r="DD488" i="1"/>
  <c r="DE488" i="1"/>
  <c r="DF488" i="1"/>
  <c r="DR488" i="1"/>
  <c r="DS488" i="1"/>
  <c r="EE488" i="1"/>
  <c r="EF488" i="1"/>
  <c r="EW488" i="1"/>
  <c r="EX488" i="1"/>
  <c r="EY488" i="1"/>
  <c r="EZ488" i="1"/>
  <c r="FA488" i="1"/>
  <c r="FB488" i="1"/>
  <c r="FC488" i="1"/>
  <c r="FD488" i="1"/>
  <c r="FE488" i="1"/>
  <c r="FF488" i="1"/>
  <c r="FG488" i="1"/>
  <c r="FH488" i="1"/>
  <c r="FI488" i="1"/>
  <c r="FJ488" i="1"/>
  <c r="FK488" i="1"/>
  <c r="FL488" i="1"/>
  <c r="FM488" i="1"/>
  <c r="FN488" i="1"/>
  <c r="FO488" i="1"/>
  <c r="GF488" i="1"/>
  <c r="GG488" i="1"/>
  <c r="GH488" i="1"/>
  <c r="GI488" i="1"/>
  <c r="GJ488" i="1"/>
  <c r="GK488" i="1"/>
  <c r="GL488" i="1"/>
  <c r="GM488" i="1"/>
  <c r="GN488" i="1"/>
  <c r="GO488" i="1"/>
  <c r="GP488" i="1"/>
  <c r="GQ488" i="1"/>
  <c r="GR488" i="1"/>
  <c r="GS488" i="1"/>
  <c r="GT488" i="1"/>
  <c r="GU488" i="1"/>
  <c r="GV488" i="1"/>
  <c r="GW488" i="1"/>
  <c r="GX488" i="1"/>
  <c r="C490" i="1"/>
  <c r="D490" i="1"/>
  <c r="I490" i="1"/>
  <c r="K490" i="1"/>
  <c r="P490" i="1"/>
  <c r="Q490" i="1"/>
  <c r="S490" i="1"/>
  <c r="T490" i="1"/>
  <c r="U490" i="1"/>
  <c r="V490" i="1"/>
  <c r="AC490" i="1"/>
  <c r="AE490" i="1"/>
  <c r="AF490" i="1"/>
  <c r="AG490" i="1"/>
  <c r="CU490" i="1" s="1"/>
  <c r="AH490" i="1"/>
  <c r="CV490" i="1" s="1"/>
  <c r="AI490" i="1"/>
  <c r="CW490" i="1" s="1"/>
  <c r="AJ490" i="1"/>
  <c r="CQ490" i="1"/>
  <c r="CT490" i="1"/>
  <c r="CX490" i="1"/>
  <c r="W490" i="1" s="1"/>
  <c r="CY490" i="1"/>
  <c r="X490" i="1" s="1"/>
  <c r="FR490" i="1"/>
  <c r="GL490" i="1"/>
  <c r="GO490" i="1"/>
  <c r="GP490" i="1"/>
  <c r="GV490" i="1"/>
  <c r="HC490" i="1"/>
  <c r="GX490" i="1" s="1"/>
  <c r="C491" i="1"/>
  <c r="D491" i="1"/>
  <c r="I491" i="1"/>
  <c r="K491" i="1"/>
  <c r="W491" i="1"/>
  <c r="AC491" i="1"/>
  <c r="AD491" i="1"/>
  <c r="AB491" i="1" s="1"/>
  <c r="AE491" i="1"/>
  <c r="AF491" i="1"/>
  <c r="AG491" i="1"/>
  <c r="AH491" i="1"/>
  <c r="AI491" i="1"/>
  <c r="AJ491" i="1"/>
  <c r="CX491" i="1" s="1"/>
  <c r="CQ491" i="1"/>
  <c r="CU491" i="1"/>
  <c r="T491" i="1" s="1"/>
  <c r="CV491" i="1"/>
  <c r="U491" i="1" s="1"/>
  <c r="CW491" i="1"/>
  <c r="V491" i="1" s="1"/>
  <c r="FR491" i="1"/>
  <c r="GL491" i="1"/>
  <c r="GO491" i="1"/>
  <c r="GP491" i="1"/>
  <c r="GV491" i="1"/>
  <c r="HC491" i="1"/>
  <c r="AC492" i="1"/>
  <c r="AD492" i="1"/>
  <c r="AE492" i="1"/>
  <c r="AF492" i="1"/>
  <c r="AG492" i="1"/>
  <c r="CU492" i="1" s="1"/>
  <c r="AH492" i="1"/>
  <c r="CV492" i="1" s="1"/>
  <c r="AI492" i="1"/>
  <c r="CW492" i="1" s="1"/>
  <c r="AJ492" i="1"/>
  <c r="CX492" i="1" s="1"/>
  <c r="CQ492" i="1"/>
  <c r="CR492" i="1"/>
  <c r="CS492" i="1"/>
  <c r="FR492" i="1"/>
  <c r="GL492" i="1"/>
  <c r="GO492" i="1"/>
  <c r="GP492" i="1"/>
  <c r="GV492" i="1"/>
  <c r="HC492" i="1"/>
  <c r="AC493" i="1"/>
  <c r="CQ493" i="1" s="1"/>
  <c r="AD493" i="1"/>
  <c r="AE493" i="1"/>
  <c r="CR493" i="1" s="1"/>
  <c r="AF493" i="1"/>
  <c r="AG493" i="1"/>
  <c r="AH493" i="1"/>
  <c r="AI493" i="1"/>
  <c r="AJ493" i="1"/>
  <c r="CS493" i="1"/>
  <c r="CT493" i="1"/>
  <c r="CU493" i="1"/>
  <c r="CV493" i="1"/>
  <c r="CW493" i="1"/>
  <c r="CX493" i="1"/>
  <c r="FR493" i="1"/>
  <c r="GL493" i="1"/>
  <c r="GO493" i="1"/>
  <c r="GP493" i="1"/>
  <c r="GV493" i="1"/>
  <c r="HC493" i="1" s="1"/>
  <c r="I494" i="1"/>
  <c r="P494" i="1"/>
  <c r="Q494" i="1"/>
  <c r="AB494" i="1"/>
  <c r="AC494" i="1"/>
  <c r="AD494" i="1"/>
  <c r="AE494" i="1"/>
  <c r="R494" i="1" s="1"/>
  <c r="GK494" i="1" s="1"/>
  <c r="AF494" i="1"/>
  <c r="AG494" i="1"/>
  <c r="AH494" i="1"/>
  <c r="AI494" i="1"/>
  <c r="AJ494" i="1"/>
  <c r="CQ494" i="1"/>
  <c r="CR494" i="1"/>
  <c r="CS494" i="1"/>
  <c r="CU494" i="1"/>
  <c r="T494" i="1" s="1"/>
  <c r="CV494" i="1"/>
  <c r="U494" i="1" s="1"/>
  <c r="CW494" i="1"/>
  <c r="V494" i="1" s="1"/>
  <c r="CX494" i="1"/>
  <c r="W494" i="1" s="1"/>
  <c r="FR494" i="1"/>
  <c r="GL494" i="1"/>
  <c r="GO494" i="1"/>
  <c r="GP494" i="1"/>
  <c r="GV494" i="1"/>
  <c r="HC494" i="1"/>
  <c r="GX494" i="1" s="1"/>
  <c r="AC495" i="1"/>
  <c r="AD495" i="1"/>
  <c r="AE495" i="1"/>
  <c r="AF495" i="1"/>
  <c r="AG495" i="1"/>
  <c r="CU495" i="1" s="1"/>
  <c r="AH495" i="1"/>
  <c r="CV495" i="1" s="1"/>
  <c r="AI495" i="1"/>
  <c r="AJ495" i="1"/>
  <c r="CQ495" i="1"/>
  <c r="CR495" i="1"/>
  <c r="CS495" i="1"/>
  <c r="CW495" i="1"/>
  <c r="CX495" i="1"/>
  <c r="FR495" i="1"/>
  <c r="GL495" i="1"/>
  <c r="GO495" i="1"/>
  <c r="GP495" i="1"/>
  <c r="GV495" i="1"/>
  <c r="HC495" i="1"/>
  <c r="I496" i="1"/>
  <c r="Q496" i="1" s="1"/>
  <c r="P496" i="1"/>
  <c r="U496" i="1"/>
  <c r="AC496" i="1"/>
  <c r="AE496" i="1"/>
  <c r="AD496" i="1" s="1"/>
  <c r="AB496" i="1" s="1"/>
  <c r="AF496" i="1"/>
  <c r="AG496" i="1"/>
  <c r="CU496" i="1" s="1"/>
  <c r="T496" i="1" s="1"/>
  <c r="AH496" i="1"/>
  <c r="CV496" i="1" s="1"/>
  <c r="AI496" i="1"/>
  <c r="CW496" i="1" s="1"/>
  <c r="V496" i="1" s="1"/>
  <c r="AJ496" i="1"/>
  <c r="CQ496" i="1"/>
  <c r="CX496" i="1"/>
  <c r="W496" i="1" s="1"/>
  <c r="FR496" i="1"/>
  <c r="GL496" i="1"/>
  <c r="GO496" i="1"/>
  <c r="GP496" i="1"/>
  <c r="GV496" i="1"/>
  <c r="HC496" i="1" s="1"/>
  <c r="GX496" i="1" s="1"/>
  <c r="AC497" i="1"/>
  <c r="AE497" i="1"/>
  <c r="AF497" i="1"/>
  <c r="AG497" i="1"/>
  <c r="AH497" i="1"/>
  <c r="AI497" i="1"/>
  <c r="AJ497" i="1"/>
  <c r="CX497" i="1" s="1"/>
  <c r="CQ497" i="1"/>
  <c r="CR497" i="1"/>
  <c r="CS497" i="1"/>
  <c r="CT497" i="1"/>
  <c r="CU497" i="1"/>
  <c r="CV497" i="1"/>
  <c r="CW497" i="1"/>
  <c r="FR497" i="1"/>
  <c r="GL497" i="1"/>
  <c r="GO497" i="1"/>
  <c r="GP497" i="1"/>
  <c r="GV497" i="1"/>
  <c r="HC497" i="1" s="1"/>
  <c r="AB498" i="1"/>
  <c r="AC498" i="1"/>
  <c r="AD498" i="1"/>
  <c r="AE498" i="1"/>
  <c r="AF498" i="1"/>
  <c r="CT498" i="1" s="1"/>
  <c r="AG498" i="1"/>
  <c r="CU498" i="1" s="1"/>
  <c r="AH498" i="1"/>
  <c r="CV498" i="1" s="1"/>
  <c r="AI498" i="1"/>
  <c r="CW498" i="1" s="1"/>
  <c r="AJ498" i="1"/>
  <c r="CQ498" i="1"/>
  <c r="CR498" i="1"/>
  <c r="CS498" i="1"/>
  <c r="CX498" i="1"/>
  <c r="FR498" i="1"/>
  <c r="GL498" i="1"/>
  <c r="BZ515" i="1" s="1"/>
  <c r="GO498" i="1"/>
  <c r="GP498" i="1"/>
  <c r="GV498" i="1"/>
  <c r="HC498" i="1"/>
  <c r="AC499" i="1"/>
  <c r="AE499" i="1"/>
  <c r="AD499" i="1" s="1"/>
  <c r="AB499" i="1" s="1"/>
  <c r="AF499" i="1"/>
  <c r="AG499" i="1"/>
  <c r="AH499" i="1"/>
  <c r="AI499" i="1"/>
  <c r="AJ499" i="1"/>
  <c r="CS499" i="1"/>
  <c r="CT499" i="1"/>
  <c r="CU499" i="1"/>
  <c r="CV499" i="1"/>
  <c r="CW499" i="1"/>
  <c r="CX499" i="1"/>
  <c r="FR499" i="1"/>
  <c r="GL499" i="1"/>
  <c r="GO499" i="1"/>
  <c r="GP499" i="1"/>
  <c r="GV499" i="1"/>
  <c r="HC499" i="1"/>
  <c r="C500" i="1"/>
  <c r="D500" i="1"/>
  <c r="I500" i="1"/>
  <c r="K500" i="1"/>
  <c r="AC500" i="1"/>
  <c r="AE500" i="1"/>
  <c r="AD500" i="1" s="1"/>
  <c r="AF500" i="1"/>
  <c r="AG500" i="1"/>
  <c r="CU500" i="1" s="1"/>
  <c r="T500" i="1" s="1"/>
  <c r="AH500" i="1"/>
  <c r="CV500" i="1" s="1"/>
  <c r="U500" i="1" s="1"/>
  <c r="AI500" i="1"/>
  <c r="CW500" i="1" s="1"/>
  <c r="V500" i="1" s="1"/>
  <c r="AJ500" i="1"/>
  <c r="CX500" i="1" s="1"/>
  <c r="CR500" i="1"/>
  <c r="CS500" i="1"/>
  <c r="CT500" i="1"/>
  <c r="FR500" i="1"/>
  <c r="GL500" i="1"/>
  <c r="GO500" i="1"/>
  <c r="GP500" i="1"/>
  <c r="GV500" i="1"/>
  <c r="HC500" i="1" s="1"/>
  <c r="C501" i="1"/>
  <c r="D501" i="1"/>
  <c r="I501" i="1"/>
  <c r="K501" i="1"/>
  <c r="P501" i="1"/>
  <c r="Q501" i="1"/>
  <c r="R501" i="1"/>
  <c r="GK501" i="1" s="1"/>
  <c r="S501" i="1"/>
  <c r="CZ501" i="1" s="1"/>
  <c r="Y501" i="1" s="1"/>
  <c r="AC501" i="1"/>
  <c r="AD501" i="1"/>
  <c r="AB501" i="1" s="1"/>
  <c r="AE501" i="1"/>
  <c r="AF501" i="1"/>
  <c r="CT501" i="1" s="1"/>
  <c r="AG501" i="1"/>
  <c r="AH501" i="1"/>
  <c r="AI501" i="1"/>
  <c r="AJ501" i="1"/>
  <c r="CQ501" i="1"/>
  <c r="CU501" i="1"/>
  <c r="T501" i="1" s="1"/>
  <c r="CV501" i="1"/>
  <c r="U501" i="1" s="1"/>
  <c r="CW501" i="1"/>
  <c r="V501" i="1" s="1"/>
  <c r="CX501" i="1"/>
  <c r="W501" i="1" s="1"/>
  <c r="CY501" i="1"/>
  <c r="X501" i="1" s="1"/>
  <c r="FR501" i="1"/>
  <c r="GL501" i="1"/>
  <c r="GO501" i="1"/>
  <c r="GP501" i="1"/>
  <c r="GV501" i="1"/>
  <c r="HC501" i="1"/>
  <c r="GX501" i="1" s="1"/>
  <c r="I502" i="1"/>
  <c r="S502" i="1"/>
  <c r="CZ502" i="1" s="1"/>
  <c r="Y502" i="1" s="1"/>
  <c r="AC502" i="1"/>
  <c r="AD502" i="1"/>
  <c r="AE502" i="1"/>
  <c r="R502" i="1" s="1"/>
  <c r="AF502" i="1"/>
  <c r="AG502" i="1"/>
  <c r="AH502" i="1"/>
  <c r="CV502" i="1" s="1"/>
  <c r="AI502" i="1"/>
  <c r="AJ502" i="1"/>
  <c r="CX502" i="1" s="1"/>
  <c r="CR502" i="1"/>
  <c r="CS502" i="1"/>
  <c r="CT502" i="1"/>
  <c r="CU502" i="1"/>
  <c r="T502" i="1" s="1"/>
  <c r="CW502" i="1"/>
  <c r="CY502" i="1"/>
  <c r="X502" i="1" s="1"/>
  <c r="FR502" i="1"/>
  <c r="GK502" i="1"/>
  <c r="GL502" i="1"/>
  <c r="GO502" i="1"/>
  <c r="GP502" i="1"/>
  <c r="GV502" i="1"/>
  <c r="HC502" i="1" s="1"/>
  <c r="AC503" i="1"/>
  <c r="AD503" i="1"/>
  <c r="AE503" i="1"/>
  <c r="AF503" i="1"/>
  <c r="CT503" i="1" s="1"/>
  <c r="AG503" i="1"/>
  <c r="CU503" i="1" s="1"/>
  <c r="AH503" i="1"/>
  <c r="AI503" i="1"/>
  <c r="AJ503" i="1"/>
  <c r="CX503" i="1" s="1"/>
  <c r="CQ503" i="1"/>
  <c r="CV503" i="1"/>
  <c r="CW503" i="1"/>
  <c r="FR503" i="1"/>
  <c r="GL503" i="1"/>
  <c r="GO503" i="1"/>
  <c r="GP503" i="1"/>
  <c r="GV503" i="1"/>
  <c r="HC503" i="1"/>
  <c r="AC504" i="1"/>
  <c r="AE504" i="1"/>
  <c r="CS504" i="1" s="1"/>
  <c r="AF504" i="1"/>
  <c r="AG504" i="1"/>
  <c r="AH504" i="1"/>
  <c r="AI504" i="1"/>
  <c r="AJ504" i="1"/>
  <c r="CQ504" i="1"/>
  <c r="CR504" i="1"/>
  <c r="CT504" i="1"/>
  <c r="CU504" i="1"/>
  <c r="CV504" i="1"/>
  <c r="CW504" i="1"/>
  <c r="CX504" i="1"/>
  <c r="FR504" i="1"/>
  <c r="GL504" i="1"/>
  <c r="GO504" i="1"/>
  <c r="CC515" i="1" s="1"/>
  <c r="GP504" i="1"/>
  <c r="CD515" i="1" s="1"/>
  <c r="GV504" i="1"/>
  <c r="HC504" i="1" s="1"/>
  <c r="I505" i="1"/>
  <c r="V505" i="1"/>
  <c r="W505" i="1"/>
  <c r="AB505" i="1"/>
  <c r="AC505" i="1"/>
  <c r="AD505" i="1"/>
  <c r="AE505" i="1"/>
  <c r="AF505" i="1"/>
  <c r="CT505" i="1" s="1"/>
  <c r="AG505" i="1"/>
  <c r="AH505" i="1"/>
  <c r="AI505" i="1"/>
  <c r="CW505" i="1" s="1"/>
  <c r="AJ505" i="1"/>
  <c r="CX505" i="1" s="1"/>
  <c r="CQ505" i="1"/>
  <c r="CR505" i="1"/>
  <c r="CS505" i="1"/>
  <c r="CU505" i="1"/>
  <c r="T505" i="1" s="1"/>
  <c r="CV505" i="1"/>
  <c r="U505" i="1" s="1"/>
  <c r="FR505" i="1"/>
  <c r="GL505" i="1"/>
  <c r="GO505" i="1"/>
  <c r="GP505" i="1"/>
  <c r="GV505" i="1"/>
  <c r="HC505" i="1" s="1"/>
  <c r="GX505" i="1" s="1"/>
  <c r="C506" i="1"/>
  <c r="D506" i="1"/>
  <c r="I506" i="1"/>
  <c r="K506" i="1"/>
  <c r="AC506" i="1"/>
  <c r="AE506" i="1"/>
  <c r="AF506" i="1"/>
  <c r="AG506" i="1"/>
  <c r="CU506" i="1" s="1"/>
  <c r="T506" i="1" s="1"/>
  <c r="AH506" i="1"/>
  <c r="AI506" i="1"/>
  <c r="CW506" i="1" s="1"/>
  <c r="AJ506" i="1"/>
  <c r="CR506" i="1"/>
  <c r="CT506" i="1"/>
  <c r="CV506" i="1"/>
  <c r="U506" i="1" s="1"/>
  <c r="CX506" i="1"/>
  <c r="FR506" i="1"/>
  <c r="GL506" i="1"/>
  <c r="GO506" i="1"/>
  <c r="GP506" i="1"/>
  <c r="GV506" i="1"/>
  <c r="HC506" i="1" s="1"/>
  <c r="GX506" i="1" s="1"/>
  <c r="C507" i="1"/>
  <c r="D507" i="1"/>
  <c r="I507" i="1"/>
  <c r="K507" i="1"/>
  <c r="R507" i="1"/>
  <c r="GK507" i="1" s="1"/>
  <c r="S507" i="1"/>
  <c r="CZ507" i="1" s="1"/>
  <c r="Y507" i="1"/>
  <c r="AC507" i="1"/>
  <c r="AE507" i="1"/>
  <c r="AD507" i="1" s="1"/>
  <c r="AF507" i="1"/>
  <c r="AG507" i="1"/>
  <c r="CU507" i="1" s="1"/>
  <c r="AH507" i="1"/>
  <c r="CV507" i="1" s="1"/>
  <c r="AI507" i="1"/>
  <c r="AJ507" i="1"/>
  <c r="CR507" i="1"/>
  <c r="CS507" i="1"/>
  <c r="CT507" i="1"/>
  <c r="CW507" i="1"/>
  <c r="CX507" i="1"/>
  <c r="W507" i="1" s="1"/>
  <c r="CY507" i="1"/>
  <c r="X507" i="1" s="1"/>
  <c r="FR507" i="1"/>
  <c r="GL507" i="1"/>
  <c r="GO507" i="1"/>
  <c r="GP507" i="1"/>
  <c r="GV507" i="1"/>
  <c r="HC507" i="1" s="1"/>
  <c r="GX507" i="1" s="1"/>
  <c r="I508" i="1"/>
  <c r="P508" i="1" s="1"/>
  <c r="R508" i="1"/>
  <c r="GK508" i="1" s="1"/>
  <c r="S508" i="1"/>
  <c r="CZ508" i="1" s="1"/>
  <c r="Y508" i="1" s="1"/>
  <c r="T508" i="1"/>
  <c r="U508" i="1"/>
  <c r="AC508" i="1"/>
  <c r="AD508" i="1"/>
  <c r="AE508" i="1"/>
  <c r="AF508" i="1"/>
  <c r="CT508" i="1" s="1"/>
  <c r="AG508" i="1"/>
  <c r="CU508" i="1" s="1"/>
  <c r="AH508" i="1"/>
  <c r="CV508" i="1" s="1"/>
  <c r="AI508" i="1"/>
  <c r="CW508" i="1" s="1"/>
  <c r="AJ508" i="1"/>
  <c r="CQ508" i="1"/>
  <c r="CX508" i="1"/>
  <c r="W508" i="1" s="1"/>
  <c r="CY508" i="1"/>
  <c r="X508" i="1" s="1"/>
  <c r="FR508" i="1"/>
  <c r="GL508" i="1"/>
  <c r="GO508" i="1"/>
  <c r="GP508" i="1"/>
  <c r="GV508" i="1"/>
  <c r="HC508" i="1" s="1"/>
  <c r="AC509" i="1"/>
  <c r="AB509" i="1" s="1"/>
  <c r="AE509" i="1"/>
  <c r="AD509" i="1" s="1"/>
  <c r="AF509" i="1"/>
  <c r="AG509" i="1"/>
  <c r="CU509" i="1" s="1"/>
  <c r="AH509" i="1"/>
  <c r="AI509" i="1"/>
  <c r="AJ509" i="1"/>
  <c r="CQ509" i="1"/>
  <c r="CR509" i="1"/>
  <c r="CS509" i="1"/>
  <c r="CT509" i="1"/>
  <c r="CV509" i="1"/>
  <c r="CW509" i="1"/>
  <c r="CX509" i="1"/>
  <c r="FR509" i="1"/>
  <c r="GL509" i="1"/>
  <c r="GO509" i="1"/>
  <c r="GP509" i="1"/>
  <c r="GV509" i="1"/>
  <c r="HC509" i="1" s="1"/>
  <c r="C510" i="1"/>
  <c r="D510" i="1"/>
  <c r="I510" i="1"/>
  <c r="K510" i="1"/>
  <c r="P510" i="1"/>
  <c r="CP510" i="1" s="1"/>
  <c r="O510" i="1" s="1"/>
  <c r="GM510" i="1" s="1"/>
  <c r="GN510" i="1" s="1"/>
  <c r="Q510" i="1"/>
  <c r="R510" i="1"/>
  <c r="GK510" i="1" s="1"/>
  <c r="S510" i="1"/>
  <c r="CZ510" i="1" s="1"/>
  <c r="Y510" i="1" s="1"/>
  <c r="T510" i="1"/>
  <c r="AC510" i="1"/>
  <c r="CQ510" i="1" s="1"/>
  <c r="AE510" i="1"/>
  <c r="CS510" i="1" s="1"/>
  <c r="AF510" i="1"/>
  <c r="CT510" i="1" s="1"/>
  <c r="AG510" i="1"/>
  <c r="CU510" i="1" s="1"/>
  <c r="AH510" i="1"/>
  <c r="CV510" i="1" s="1"/>
  <c r="U510" i="1" s="1"/>
  <c r="AI510" i="1"/>
  <c r="CW510" i="1" s="1"/>
  <c r="V510" i="1" s="1"/>
  <c r="AJ510" i="1"/>
  <c r="CX510" i="1" s="1"/>
  <c r="W510" i="1" s="1"/>
  <c r="CR510" i="1"/>
  <c r="CY510" i="1"/>
  <c r="X510" i="1" s="1"/>
  <c r="FR510" i="1"/>
  <c r="GL510" i="1"/>
  <c r="GO510" i="1"/>
  <c r="GP510" i="1"/>
  <c r="GV510" i="1"/>
  <c r="HC510" i="1" s="1"/>
  <c r="GX510" i="1" s="1"/>
  <c r="C511" i="1"/>
  <c r="D511" i="1"/>
  <c r="I511" i="1"/>
  <c r="K511" i="1"/>
  <c r="AC511" i="1"/>
  <c r="AD511" i="1"/>
  <c r="AB511" i="1" s="1"/>
  <c r="AE511" i="1"/>
  <c r="AF511" i="1"/>
  <c r="CT511" i="1" s="1"/>
  <c r="AG511" i="1"/>
  <c r="AH511" i="1"/>
  <c r="AI511" i="1"/>
  <c r="AJ511" i="1"/>
  <c r="CX511" i="1" s="1"/>
  <c r="CQ511" i="1"/>
  <c r="CU511" i="1"/>
  <c r="CV511" i="1"/>
  <c r="U511" i="1" s="1"/>
  <c r="CW511" i="1"/>
  <c r="V511" i="1" s="1"/>
  <c r="FR511" i="1"/>
  <c r="GL511" i="1"/>
  <c r="GO511" i="1"/>
  <c r="GP511" i="1"/>
  <c r="GV511" i="1"/>
  <c r="HC511" i="1" s="1"/>
  <c r="I512" i="1"/>
  <c r="P512" i="1"/>
  <c r="Q512" i="1"/>
  <c r="R512" i="1"/>
  <c r="GK512" i="1" s="1"/>
  <c r="S512" i="1"/>
  <c r="T512" i="1"/>
  <c r="V512" i="1"/>
  <c r="W512" i="1"/>
  <c r="AC512" i="1"/>
  <c r="AE512" i="1"/>
  <c r="AF512" i="1"/>
  <c r="CT512" i="1" s="1"/>
  <c r="AG512" i="1"/>
  <c r="CU512" i="1" s="1"/>
  <c r="AH512" i="1"/>
  <c r="AI512" i="1"/>
  <c r="AJ512" i="1"/>
  <c r="CX512" i="1" s="1"/>
  <c r="CP512" i="1"/>
  <c r="O512" i="1" s="1"/>
  <c r="CQ512" i="1"/>
  <c r="CR512" i="1"/>
  <c r="CV512" i="1"/>
  <c r="U512" i="1" s="1"/>
  <c r="CW512" i="1"/>
  <c r="FR512" i="1"/>
  <c r="GL512" i="1"/>
  <c r="GO512" i="1"/>
  <c r="GP512" i="1"/>
  <c r="GV512" i="1"/>
  <c r="HC512" i="1"/>
  <c r="GX512" i="1" s="1"/>
  <c r="AC513" i="1"/>
  <c r="AD513" i="1"/>
  <c r="AB513" i="1" s="1"/>
  <c r="AE513" i="1"/>
  <c r="AF513" i="1"/>
  <c r="CT513" i="1" s="1"/>
  <c r="AG513" i="1"/>
  <c r="AH513" i="1"/>
  <c r="AI513" i="1"/>
  <c r="AJ513" i="1"/>
  <c r="CQ513" i="1"/>
  <c r="CU513" i="1"/>
  <c r="CV513" i="1"/>
  <c r="CW513" i="1"/>
  <c r="CX513" i="1"/>
  <c r="FR513" i="1"/>
  <c r="GL513" i="1"/>
  <c r="GO513" i="1"/>
  <c r="GP513" i="1"/>
  <c r="GV513" i="1"/>
  <c r="HC513" i="1"/>
  <c r="B515" i="1"/>
  <c r="B488" i="1" s="1"/>
  <c r="C515" i="1"/>
  <c r="C488" i="1" s="1"/>
  <c r="D515" i="1"/>
  <c r="F515" i="1"/>
  <c r="G515" i="1"/>
  <c r="AO515" i="1"/>
  <c r="BB515" i="1"/>
  <c r="F528" i="1" s="1"/>
  <c r="BC515" i="1"/>
  <c r="BX515" i="1"/>
  <c r="CK515" i="1"/>
  <c r="CL515" i="1"/>
  <c r="CM515" i="1"/>
  <c r="BD515" i="1" s="1"/>
  <c r="FP515" i="1"/>
  <c r="GC515" i="1"/>
  <c r="GD515" i="1"/>
  <c r="GE515" i="1"/>
  <c r="F531" i="1"/>
  <c r="D545" i="1"/>
  <c r="E547" i="1"/>
  <c r="G547" i="1"/>
  <c r="Z547" i="1"/>
  <c r="AA547" i="1"/>
  <c r="AM547" i="1"/>
  <c r="AN547" i="1"/>
  <c r="BB547" i="1"/>
  <c r="BE547" i="1"/>
  <c r="BF547" i="1"/>
  <c r="BG547" i="1"/>
  <c r="BH547" i="1"/>
  <c r="BI547" i="1"/>
  <c r="BJ547" i="1"/>
  <c r="BK547" i="1"/>
  <c r="BL547" i="1"/>
  <c r="BM547" i="1"/>
  <c r="BN547" i="1"/>
  <c r="BO547" i="1"/>
  <c r="BP547" i="1"/>
  <c r="BQ547" i="1"/>
  <c r="BR547" i="1"/>
  <c r="BS547" i="1"/>
  <c r="BT547" i="1"/>
  <c r="BU547" i="1"/>
  <c r="BV547" i="1"/>
  <c r="BW547" i="1"/>
  <c r="BX547" i="1"/>
  <c r="CK547" i="1"/>
  <c r="CL547" i="1"/>
  <c r="CN547" i="1"/>
  <c r="CO547" i="1"/>
  <c r="CP547" i="1"/>
  <c r="CQ547" i="1"/>
  <c r="CR547" i="1"/>
  <c r="CS547" i="1"/>
  <c r="CT547" i="1"/>
  <c r="CU547" i="1"/>
  <c r="CV547" i="1"/>
  <c r="CW547" i="1"/>
  <c r="CX547" i="1"/>
  <c r="CY547" i="1"/>
  <c r="CZ547" i="1"/>
  <c r="DA547" i="1"/>
  <c r="DB547" i="1"/>
  <c r="DC547" i="1"/>
  <c r="DD547" i="1"/>
  <c r="DE547" i="1"/>
  <c r="DF547" i="1"/>
  <c r="DR547" i="1"/>
  <c r="DS547" i="1"/>
  <c r="EE547" i="1"/>
  <c r="EF547" i="1"/>
  <c r="EW547" i="1"/>
  <c r="EX547" i="1"/>
  <c r="EY547" i="1"/>
  <c r="EZ547" i="1"/>
  <c r="FA547" i="1"/>
  <c r="FB547" i="1"/>
  <c r="FC547" i="1"/>
  <c r="FD547" i="1"/>
  <c r="FE547" i="1"/>
  <c r="FF547" i="1"/>
  <c r="FG547" i="1"/>
  <c r="FH547" i="1"/>
  <c r="FI547" i="1"/>
  <c r="FJ547" i="1"/>
  <c r="FK547" i="1"/>
  <c r="FL547" i="1"/>
  <c r="FM547" i="1"/>
  <c r="FN547" i="1"/>
  <c r="FO547" i="1"/>
  <c r="FP547" i="1"/>
  <c r="GD547" i="1"/>
  <c r="GE547" i="1"/>
  <c r="GF547" i="1"/>
  <c r="GG547" i="1"/>
  <c r="GH547" i="1"/>
  <c r="GI547" i="1"/>
  <c r="GJ547" i="1"/>
  <c r="GK547" i="1"/>
  <c r="GL547" i="1"/>
  <c r="GM547" i="1"/>
  <c r="GN547" i="1"/>
  <c r="GO547" i="1"/>
  <c r="GP547" i="1"/>
  <c r="GQ547" i="1"/>
  <c r="GR547" i="1"/>
  <c r="GS547" i="1"/>
  <c r="GT547" i="1"/>
  <c r="GU547" i="1"/>
  <c r="GV547" i="1"/>
  <c r="GW547" i="1"/>
  <c r="GX547" i="1"/>
  <c r="C549" i="1"/>
  <c r="D549" i="1"/>
  <c r="Q549" i="1"/>
  <c r="R549" i="1"/>
  <c r="S549" i="1"/>
  <c r="AC549" i="1"/>
  <c r="AD549" i="1"/>
  <c r="AE549" i="1"/>
  <c r="AF549" i="1"/>
  <c r="AG549" i="1"/>
  <c r="AH549" i="1"/>
  <c r="AI549" i="1"/>
  <c r="AJ549" i="1"/>
  <c r="CT549" i="1"/>
  <c r="CU549" i="1"/>
  <c r="T549" i="1" s="1"/>
  <c r="CV549" i="1"/>
  <c r="U549" i="1" s="1"/>
  <c r="CW549" i="1"/>
  <c r="V549" i="1" s="1"/>
  <c r="CX549" i="1"/>
  <c r="W549" i="1" s="1"/>
  <c r="CY549" i="1"/>
  <c r="X549" i="1" s="1"/>
  <c r="FR549" i="1"/>
  <c r="GL549" i="1"/>
  <c r="GO549" i="1"/>
  <c r="GP549" i="1"/>
  <c r="GV549" i="1"/>
  <c r="HC549" i="1"/>
  <c r="GX549" i="1" s="1"/>
  <c r="C550" i="1"/>
  <c r="D550" i="1"/>
  <c r="AC550" i="1"/>
  <c r="AE550" i="1"/>
  <c r="Q550" i="1" s="1"/>
  <c r="AF550" i="1"/>
  <c r="AG550" i="1"/>
  <c r="CU550" i="1" s="1"/>
  <c r="T550" i="1" s="1"/>
  <c r="AH550" i="1"/>
  <c r="CV550" i="1" s="1"/>
  <c r="U550" i="1" s="1"/>
  <c r="AI550" i="1"/>
  <c r="CW550" i="1" s="1"/>
  <c r="V550" i="1" s="1"/>
  <c r="AJ550" i="1"/>
  <c r="CX550" i="1" s="1"/>
  <c r="W550" i="1" s="1"/>
  <c r="CQ550" i="1"/>
  <c r="FR550" i="1"/>
  <c r="FQ586" i="1" s="1"/>
  <c r="GL550" i="1"/>
  <c r="GO550" i="1"/>
  <c r="GP550" i="1"/>
  <c r="GV550" i="1"/>
  <c r="HC550" i="1"/>
  <c r="GX550" i="1" s="1"/>
  <c r="I551" i="1"/>
  <c r="S551" i="1"/>
  <c r="AC551" i="1"/>
  <c r="AE551" i="1"/>
  <c r="Q551" i="1" s="1"/>
  <c r="AF551" i="1"/>
  <c r="AG551" i="1"/>
  <c r="AH551" i="1"/>
  <c r="AI551" i="1"/>
  <c r="AJ551" i="1"/>
  <c r="CT551" i="1"/>
  <c r="CU551" i="1"/>
  <c r="T551" i="1" s="1"/>
  <c r="CV551" i="1"/>
  <c r="U551" i="1" s="1"/>
  <c r="CW551" i="1"/>
  <c r="V551" i="1" s="1"/>
  <c r="CX551" i="1"/>
  <c r="W551" i="1" s="1"/>
  <c r="FR551" i="1"/>
  <c r="GL551" i="1"/>
  <c r="GO551" i="1"/>
  <c r="GP551" i="1"/>
  <c r="GV551" i="1"/>
  <c r="HC551" i="1" s="1"/>
  <c r="GX551" i="1" s="1"/>
  <c r="I552" i="1"/>
  <c r="Q552" i="1"/>
  <c r="R552" i="1"/>
  <c r="AC552" i="1"/>
  <c r="AE552" i="1"/>
  <c r="AF552" i="1"/>
  <c r="CT552" i="1" s="1"/>
  <c r="AG552" i="1"/>
  <c r="CU552" i="1" s="1"/>
  <c r="T552" i="1" s="1"/>
  <c r="AH552" i="1"/>
  <c r="CV552" i="1" s="1"/>
  <c r="U552" i="1" s="1"/>
  <c r="AI552" i="1"/>
  <c r="CW552" i="1" s="1"/>
  <c r="V552" i="1" s="1"/>
  <c r="AJ552" i="1"/>
  <c r="CX552" i="1" s="1"/>
  <c r="W552" i="1" s="1"/>
  <c r="CQ552" i="1"/>
  <c r="FR552" i="1"/>
  <c r="GK552" i="1"/>
  <c r="GL552" i="1"/>
  <c r="GO552" i="1"/>
  <c r="GP552" i="1"/>
  <c r="GV552" i="1"/>
  <c r="HC552" i="1"/>
  <c r="GX552" i="1" s="1"/>
  <c r="C553" i="1"/>
  <c r="D553" i="1"/>
  <c r="I553" i="1"/>
  <c r="K553" i="1"/>
  <c r="U553" i="1"/>
  <c r="AC553" i="1"/>
  <c r="CQ553" i="1" s="1"/>
  <c r="AD553" i="1"/>
  <c r="AE553" i="1"/>
  <c r="AF553" i="1"/>
  <c r="S553" i="1" s="1"/>
  <c r="AG553" i="1"/>
  <c r="AH553" i="1"/>
  <c r="CV553" i="1" s="1"/>
  <c r="AI553" i="1"/>
  <c r="CW553" i="1" s="1"/>
  <c r="V553" i="1" s="1"/>
  <c r="AJ553" i="1"/>
  <c r="CX553" i="1" s="1"/>
  <c r="CR553" i="1"/>
  <c r="CS553" i="1"/>
  <c r="CT553" i="1"/>
  <c r="CU553" i="1"/>
  <c r="T553" i="1" s="1"/>
  <c r="CY553" i="1"/>
  <c r="X553" i="1" s="1"/>
  <c r="CZ553" i="1"/>
  <c r="Y553" i="1" s="1"/>
  <c r="FR553" i="1"/>
  <c r="GL553" i="1"/>
  <c r="GO553" i="1"/>
  <c r="GP553" i="1"/>
  <c r="GV553" i="1"/>
  <c r="HC553" i="1" s="1"/>
  <c r="GX553" i="1" s="1"/>
  <c r="C554" i="1"/>
  <c r="D554" i="1"/>
  <c r="I554" i="1"/>
  <c r="K554" i="1"/>
  <c r="P554" i="1"/>
  <c r="AC554" i="1"/>
  <c r="CQ554" i="1" s="1"/>
  <c r="AE554" i="1"/>
  <c r="AF554" i="1"/>
  <c r="AG554" i="1"/>
  <c r="CU554" i="1" s="1"/>
  <c r="AH554" i="1"/>
  <c r="AI554" i="1"/>
  <c r="AJ554" i="1"/>
  <c r="CV554" i="1"/>
  <c r="U554" i="1" s="1"/>
  <c r="CW554" i="1"/>
  <c r="V554" i="1" s="1"/>
  <c r="CX554" i="1"/>
  <c r="W554" i="1" s="1"/>
  <c r="FR554" i="1"/>
  <c r="GL554" i="1"/>
  <c r="GO554" i="1"/>
  <c r="GP554" i="1"/>
  <c r="GV554" i="1"/>
  <c r="HC554" i="1"/>
  <c r="AC555" i="1"/>
  <c r="AE555" i="1"/>
  <c r="AF555" i="1"/>
  <c r="CT555" i="1" s="1"/>
  <c r="AG555" i="1"/>
  <c r="CU555" i="1" s="1"/>
  <c r="AH555" i="1"/>
  <c r="AI555" i="1"/>
  <c r="AJ555" i="1"/>
  <c r="CQ555" i="1"/>
  <c r="CV555" i="1"/>
  <c r="CW555" i="1"/>
  <c r="CX555" i="1"/>
  <c r="FR555" i="1"/>
  <c r="GL555" i="1"/>
  <c r="GO555" i="1"/>
  <c r="GP555" i="1"/>
  <c r="GV555" i="1"/>
  <c r="HC555" i="1"/>
  <c r="I556" i="1"/>
  <c r="P556" i="1"/>
  <c r="AC556" i="1"/>
  <c r="CQ556" i="1" s="1"/>
  <c r="AE556" i="1"/>
  <c r="CS556" i="1" s="1"/>
  <c r="AF556" i="1"/>
  <c r="AG556" i="1"/>
  <c r="CU556" i="1" s="1"/>
  <c r="AH556" i="1"/>
  <c r="AI556" i="1"/>
  <c r="AJ556" i="1"/>
  <c r="CV556" i="1"/>
  <c r="CW556" i="1"/>
  <c r="CX556" i="1"/>
  <c r="FR556" i="1"/>
  <c r="GL556" i="1"/>
  <c r="GO556" i="1"/>
  <c r="GP556" i="1"/>
  <c r="GV556" i="1"/>
  <c r="HC556" i="1" s="1"/>
  <c r="AC557" i="1"/>
  <c r="AE557" i="1"/>
  <c r="AF557" i="1"/>
  <c r="AG557" i="1"/>
  <c r="CU557" i="1" s="1"/>
  <c r="AH557" i="1"/>
  <c r="CV557" i="1" s="1"/>
  <c r="AI557" i="1"/>
  <c r="AJ557" i="1"/>
  <c r="CQ557" i="1"/>
  <c r="CW557" i="1"/>
  <c r="CX557" i="1"/>
  <c r="FR557" i="1"/>
  <c r="GL557" i="1"/>
  <c r="GO557" i="1"/>
  <c r="GP557" i="1"/>
  <c r="GV557" i="1"/>
  <c r="HC557" i="1"/>
  <c r="AC558" i="1"/>
  <c r="AD558" i="1"/>
  <c r="AE558" i="1"/>
  <c r="AF558" i="1"/>
  <c r="CT558" i="1" s="1"/>
  <c r="AG558" i="1"/>
  <c r="AH558" i="1"/>
  <c r="AI558" i="1"/>
  <c r="AJ558" i="1"/>
  <c r="CQ558" i="1"/>
  <c r="CU558" i="1"/>
  <c r="CV558" i="1"/>
  <c r="CW558" i="1"/>
  <c r="CX558" i="1"/>
  <c r="FR558" i="1"/>
  <c r="GL558" i="1"/>
  <c r="GO558" i="1"/>
  <c r="GP558" i="1"/>
  <c r="GV558" i="1"/>
  <c r="HC558" i="1"/>
  <c r="AC559" i="1"/>
  <c r="AE559" i="1"/>
  <c r="AF559" i="1"/>
  <c r="AG559" i="1"/>
  <c r="CU559" i="1" s="1"/>
  <c r="AH559" i="1"/>
  <c r="CV559" i="1" s="1"/>
  <c r="AI559" i="1"/>
  <c r="CW559" i="1" s="1"/>
  <c r="AJ559" i="1"/>
  <c r="CX559" i="1" s="1"/>
  <c r="CQ559" i="1"/>
  <c r="FR559" i="1"/>
  <c r="GL559" i="1"/>
  <c r="GO559" i="1"/>
  <c r="GP559" i="1"/>
  <c r="GV559" i="1"/>
  <c r="HC559" i="1" s="1"/>
  <c r="AB560" i="1"/>
  <c r="AC560" i="1"/>
  <c r="AD560" i="1"/>
  <c r="AE560" i="1"/>
  <c r="AF560" i="1"/>
  <c r="CT560" i="1" s="1"/>
  <c r="AG560" i="1"/>
  <c r="CU560" i="1" s="1"/>
  <c r="AH560" i="1"/>
  <c r="AI560" i="1"/>
  <c r="AJ560" i="1"/>
  <c r="CQ560" i="1"/>
  <c r="CR560" i="1"/>
  <c r="CS560" i="1"/>
  <c r="CV560" i="1"/>
  <c r="CW560" i="1"/>
  <c r="CX560" i="1"/>
  <c r="FR560" i="1"/>
  <c r="GL560" i="1"/>
  <c r="GO560" i="1"/>
  <c r="GP560" i="1"/>
  <c r="GV560" i="1"/>
  <c r="HC560" i="1" s="1"/>
  <c r="AC561" i="1"/>
  <c r="AE561" i="1"/>
  <c r="AF561" i="1"/>
  <c r="CT561" i="1" s="1"/>
  <c r="AG561" i="1"/>
  <c r="CU561" i="1" s="1"/>
  <c r="AH561" i="1"/>
  <c r="AI561" i="1"/>
  <c r="AJ561" i="1"/>
  <c r="CX561" i="1" s="1"/>
  <c r="CQ561" i="1"/>
  <c r="CR561" i="1"/>
  <c r="CV561" i="1"/>
  <c r="CW561" i="1"/>
  <c r="FR561" i="1"/>
  <c r="GL561" i="1"/>
  <c r="GO561" i="1"/>
  <c r="GP561" i="1"/>
  <c r="GV561" i="1"/>
  <c r="HC561" i="1"/>
  <c r="AC562" i="1"/>
  <c r="AD562" i="1"/>
  <c r="AE562" i="1"/>
  <c r="AF562" i="1"/>
  <c r="AG562" i="1"/>
  <c r="AH562" i="1"/>
  <c r="AI562" i="1"/>
  <c r="AJ562" i="1"/>
  <c r="CR562" i="1"/>
  <c r="CS562" i="1"/>
  <c r="CT562" i="1"/>
  <c r="CU562" i="1"/>
  <c r="CV562" i="1"/>
  <c r="CW562" i="1"/>
  <c r="CX562" i="1"/>
  <c r="FR562" i="1"/>
  <c r="GL562" i="1"/>
  <c r="GO562" i="1"/>
  <c r="GP562" i="1"/>
  <c r="GV562" i="1"/>
  <c r="HC562" i="1" s="1"/>
  <c r="AC563" i="1"/>
  <c r="AE563" i="1"/>
  <c r="AF563" i="1"/>
  <c r="CT563" i="1" s="1"/>
  <c r="AG563" i="1"/>
  <c r="CU563" i="1" s="1"/>
  <c r="AH563" i="1"/>
  <c r="AI563" i="1"/>
  <c r="AJ563" i="1"/>
  <c r="CQ563" i="1"/>
  <c r="CV563" i="1"/>
  <c r="CW563" i="1"/>
  <c r="CX563" i="1"/>
  <c r="FR563" i="1"/>
  <c r="GL563" i="1"/>
  <c r="GO563" i="1"/>
  <c r="GP563" i="1"/>
  <c r="GV563" i="1"/>
  <c r="HC563" i="1"/>
  <c r="I564" i="1"/>
  <c r="Q564" i="1" s="1"/>
  <c r="S564" i="1"/>
  <c r="W564" i="1"/>
  <c r="AC564" i="1"/>
  <c r="AE564" i="1"/>
  <c r="AF564" i="1"/>
  <c r="CT564" i="1" s="1"/>
  <c r="AG564" i="1"/>
  <c r="AH564" i="1"/>
  <c r="AI564" i="1"/>
  <c r="AJ564" i="1"/>
  <c r="CQ564" i="1"/>
  <c r="CR564" i="1"/>
  <c r="CU564" i="1"/>
  <c r="CV564" i="1"/>
  <c r="CW564" i="1"/>
  <c r="CX564" i="1"/>
  <c r="FR564" i="1"/>
  <c r="GL564" i="1"/>
  <c r="GO564" i="1"/>
  <c r="GP564" i="1"/>
  <c r="GV564" i="1"/>
  <c r="HC564" i="1" s="1"/>
  <c r="GX564" i="1" s="1"/>
  <c r="C565" i="1"/>
  <c r="D565" i="1"/>
  <c r="I565" i="1"/>
  <c r="K565" i="1"/>
  <c r="P565" i="1"/>
  <c r="Q565" i="1"/>
  <c r="R565" i="1"/>
  <c r="GK565" i="1" s="1"/>
  <c r="AC565" i="1"/>
  <c r="CQ565" i="1" s="1"/>
  <c r="AD565" i="1"/>
  <c r="AE565" i="1"/>
  <c r="CR565" i="1" s="1"/>
  <c r="AF565" i="1"/>
  <c r="AG565" i="1"/>
  <c r="CU565" i="1" s="1"/>
  <c r="T565" i="1" s="1"/>
  <c r="AH565" i="1"/>
  <c r="CV565" i="1" s="1"/>
  <c r="U565" i="1" s="1"/>
  <c r="AI565" i="1"/>
  <c r="CW565" i="1" s="1"/>
  <c r="V565" i="1" s="1"/>
  <c r="AJ565" i="1"/>
  <c r="CX565" i="1" s="1"/>
  <c r="W565" i="1" s="1"/>
  <c r="CS565" i="1"/>
  <c r="FR565" i="1"/>
  <c r="GL565" i="1"/>
  <c r="GO565" i="1"/>
  <c r="CC586" i="1" s="1"/>
  <c r="GP565" i="1"/>
  <c r="GV565" i="1"/>
  <c r="HC565" i="1" s="1"/>
  <c r="GX565" i="1"/>
  <c r="C566" i="1"/>
  <c r="D566" i="1"/>
  <c r="I566" i="1"/>
  <c r="K566" i="1"/>
  <c r="Q566" i="1"/>
  <c r="R566" i="1"/>
  <c r="GK566" i="1" s="1"/>
  <c r="S566" i="1"/>
  <c r="T566" i="1"/>
  <c r="V566" i="1"/>
  <c r="W566" i="1"/>
  <c r="AC566" i="1"/>
  <c r="AE566" i="1"/>
  <c r="AF566" i="1"/>
  <c r="CT566" i="1" s="1"/>
  <c r="AG566" i="1"/>
  <c r="CU566" i="1" s="1"/>
  <c r="AH566" i="1"/>
  <c r="CV566" i="1" s="1"/>
  <c r="U566" i="1" s="1"/>
  <c r="AI566" i="1"/>
  <c r="CW566" i="1" s="1"/>
  <c r="AJ566" i="1"/>
  <c r="CX566" i="1" s="1"/>
  <c r="CQ566" i="1"/>
  <c r="CR566" i="1"/>
  <c r="FR566" i="1"/>
  <c r="GL566" i="1"/>
  <c r="GO566" i="1"/>
  <c r="GP566" i="1"/>
  <c r="GV566" i="1"/>
  <c r="HC566" i="1" s="1"/>
  <c r="GX566" i="1"/>
  <c r="I567" i="1"/>
  <c r="Q567" i="1"/>
  <c r="R567" i="1"/>
  <c r="S567" i="1"/>
  <c r="AC567" i="1"/>
  <c r="CQ567" i="1" s="1"/>
  <c r="AE567" i="1"/>
  <c r="AD567" i="1" s="1"/>
  <c r="AF567" i="1"/>
  <c r="AG567" i="1"/>
  <c r="CU567" i="1" s="1"/>
  <c r="T567" i="1" s="1"/>
  <c r="AH567" i="1"/>
  <c r="AI567" i="1"/>
  <c r="AJ567" i="1"/>
  <c r="CR567" i="1"/>
  <c r="CS567" i="1"/>
  <c r="CT567" i="1"/>
  <c r="CV567" i="1"/>
  <c r="U567" i="1" s="1"/>
  <c r="CW567" i="1"/>
  <c r="CX567" i="1"/>
  <c r="W567" i="1" s="1"/>
  <c r="FR567" i="1"/>
  <c r="GK567" i="1"/>
  <c r="GL567" i="1"/>
  <c r="GO567" i="1"/>
  <c r="GP567" i="1"/>
  <c r="GV567" i="1"/>
  <c r="HC567" i="1" s="1"/>
  <c r="GX567" i="1" s="1"/>
  <c r="AC568" i="1"/>
  <c r="AE568" i="1"/>
  <c r="AF568" i="1"/>
  <c r="CT568" i="1" s="1"/>
  <c r="AG568" i="1"/>
  <c r="CU568" i="1" s="1"/>
  <c r="AH568" i="1"/>
  <c r="AI568" i="1"/>
  <c r="CW568" i="1" s="1"/>
  <c r="AJ568" i="1"/>
  <c r="CX568" i="1" s="1"/>
  <c r="CQ568" i="1"/>
  <c r="CR568" i="1"/>
  <c r="CV568" i="1"/>
  <c r="FR568" i="1"/>
  <c r="GL568" i="1"/>
  <c r="GO568" i="1"/>
  <c r="GP568" i="1"/>
  <c r="GV568" i="1"/>
  <c r="HC568" i="1" s="1"/>
  <c r="I569" i="1"/>
  <c r="AC569" i="1"/>
  <c r="AE569" i="1"/>
  <c r="AF569" i="1"/>
  <c r="AG569" i="1"/>
  <c r="AH569" i="1"/>
  <c r="AI569" i="1"/>
  <c r="AJ569" i="1"/>
  <c r="CT569" i="1"/>
  <c r="CU569" i="1"/>
  <c r="T569" i="1" s="1"/>
  <c r="CV569" i="1"/>
  <c r="U569" i="1" s="1"/>
  <c r="CW569" i="1"/>
  <c r="CX569" i="1"/>
  <c r="FR569" i="1"/>
  <c r="GL569" i="1"/>
  <c r="GO569" i="1"/>
  <c r="GP569" i="1"/>
  <c r="GV569" i="1"/>
  <c r="HC569" i="1" s="1"/>
  <c r="GX569" i="1" s="1"/>
  <c r="AC570" i="1"/>
  <c r="AE570" i="1"/>
  <c r="AF570" i="1"/>
  <c r="AG570" i="1"/>
  <c r="CU570" i="1" s="1"/>
  <c r="AH570" i="1"/>
  <c r="AI570" i="1"/>
  <c r="AJ570" i="1"/>
  <c r="CX570" i="1" s="1"/>
  <c r="CQ570" i="1"/>
  <c r="CV570" i="1"/>
  <c r="CW570" i="1"/>
  <c r="FR570" i="1"/>
  <c r="GL570" i="1"/>
  <c r="GO570" i="1"/>
  <c r="GP570" i="1"/>
  <c r="GV570" i="1"/>
  <c r="HC570" i="1" s="1"/>
  <c r="I571" i="1"/>
  <c r="W571" i="1"/>
  <c r="AC571" i="1"/>
  <c r="P571" i="1" s="1"/>
  <c r="AE571" i="1"/>
  <c r="R571" i="1" s="1"/>
  <c r="GK571" i="1" s="1"/>
  <c r="AF571" i="1"/>
  <c r="S571" i="1" s="1"/>
  <c r="AG571" i="1"/>
  <c r="AH571" i="1"/>
  <c r="AI571" i="1"/>
  <c r="AJ571" i="1"/>
  <c r="CT571" i="1"/>
  <c r="CU571" i="1"/>
  <c r="T571" i="1" s="1"/>
  <c r="CV571" i="1"/>
  <c r="U571" i="1" s="1"/>
  <c r="CW571" i="1"/>
  <c r="V571" i="1" s="1"/>
  <c r="CX571" i="1"/>
  <c r="FR571" i="1"/>
  <c r="GL571" i="1"/>
  <c r="GO571" i="1"/>
  <c r="GP571" i="1"/>
  <c r="GV571" i="1"/>
  <c r="HC571" i="1"/>
  <c r="GX571" i="1" s="1"/>
  <c r="AC572" i="1"/>
  <c r="AE572" i="1"/>
  <c r="AF572" i="1"/>
  <c r="AG572" i="1"/>
  <c r="CU572" i="1" s="1"/>
  <c r="AH572" i="1"/>
  <c r="CV572" i="1" s="1"/>
  <c r="AI572" i="1"/>
  <c r="AJ572" i="1"/>
  <c r="CQ572" i="1"/>
  <c r="CW572" i="1"/>
  <c r="CX572" i="1"/>
  <c r="FR572" i="1"/>
  <c r="GL572" i="1"/>
  <c r="GO572" i="1"/>
  <c r="GP572" i="1"/>
  <c r="GV572" i="1"/>
  <c r="HC572" i="1" s="1"/>
  <c r="I573" i="1"/>
  <c r="Q573" i="1"/>
  <c r="R573" i="1"/>
  <c r="GK573" i="1" s="1"/>
  <c r="AC573" i="1"/>
  <c r="CQ573" i="1" s="1"/>
  <c r="AD573" i="1"/>
  <c r="AE573" i="1"/>
  <c r="AF573" i="1"/>
  <c r="AG573" i="1"/>
  <c r="AH573" i="1"/>
  <c r="AI573" i="1"/>
  <c r="AJ573" i="1"/>
  <c r="CR573" i="1"/>
  <c r="CS573" i="1"/>
  <c r="CT573" i="1"/>
  <c r="CU573" i="1"/>
  <c r="T573" i="1" s="1"/>
  <c r="CV573" i="1"/>
  <c r="U573" i="1" s="1"/>
  <c r="CW573" i="1"/>
  <c r="V573" i="1" s="1"/>
  <c r="CX573" i="1"/>
  <c r="FR573" i="1"/>
  <c r="GL573" i="1"/>
  <c r="GO573" i="1"/>
  <c r="GP573" i="1"/>
  <c r="GV573" i="1"/>
  <c r="HC573" i="1"/>
  <c r="GX573" i="1" s="1"/>
  <c r="AC574" i="1"/>
  <c r="AE574" i="1"/>
  <c r="AF574" i="1"/>
  <c r="CT574" i="1" s="1"/>
  <c r="AG574" i="1"/>
  <c r="CU574" i="1" s="1"/>
  <c r="AH574" i="1"/>
  <c r="CV574" i="1" s="1"/>
  <c r="AI574" i="1"/>
  <c r="CW574" i="1" s="1"/>
  <c r="AJ574" i="1"/>
  <c r="CX574" i="1" s="1"/>
  <c r="CQ574" i="1"/>
  <c r="FR574" i="1"/>
  <c r="GL574" i="1"/>
  <c r="GO574" i="1"/>
  <c r="GP574" i="1"/>
  <c r="GV574" i="1"/>
  <c r="HC574" i="1"/>
  <c r="I575" i="1"/>
  <c r="S575" i="1"/>
  <c r="AC575" i="1"/>
  <c r="AE575" i="1"/>
  <c r="R575" i="1" s="1"/>
  <c r="GK575" i="1" s="1"/>
  <c r="AF575" i="1"/>
  <c r="AG575" i="1"/>
  <c r="AH575" i="1"/>
  <c r="AI575" i="1"/>
  <c r="AJ575" i="1"/>
  <c r="CT575" i="1"/>
  <c r="CU575" i="1"/>
  <c r="T575" i="1" s="1"/>
  <c r="CV575" i="1"/>
  <c r="U575" i="1" s="1"/>
  <c r="CW575" i="1"/>
  <c r="V575" i="1" s="1"/>
  <c r="CX575" i="1"/>
  <c r="W575" i="1" s="1"/>
  <c r="FR575" i="1"/>
  <c r="GL575" i="1"/>
  <c r="GO575" i="1"/>
  <c r="GP575" i="1"/>
  <c r="GV575" i="1"/>
  <c r="GX575" i="1"/>
  <c r="HC575" i="1"/>
  <c r="AC576" i="1"/>
  <c r="AE576" i="1"/>
  <c r="AF576" i="1"/>
  <c r="CT576" i="1" s="1"/>
  <c r="AG576" i="1"/>
  <c r="CU576" i="1" s="1"/>
  <c r="AH576" i="1"/>
  <c r="CV576" i="1" s="1"/>
  <c r="AI576" i="1"/>
  <c r="CW576" i="1" s="1"/>
  <c r="AJ576" i="1"/>
  <c r="CQ576" i="1"/>
  <c r="CX576" i="1"/>
  <c r="FR576" i="1"/>
  <c r="GL576" i="1"/>
  <c r="GO576" i="1"/>
  <c r="GP576" i="1"/>
  <c r="GV576" i="1"/>
  <c r="HC576" i="1" s="1"/>
  <c r="C577" i="1"/>
  <c r="D577" i="1"/>
  <c r="I577" i="1"/>
  <c r="K577" i="1"/>
  <c r="AC577" i="1"/>
  <c r="AB577" i="1" s="1"/>
  <c r="AD577" i="1"/>
  <c r="AE577" i="1"/>
  <c r="AF577" i="1"/>
  <c r="S577" i="1" s="1"/>
  <c r="CY577" i="1" s="1"/>
  <c r="X577" i="1" s="1"/>
  <c r="AG577" i="1"/>
  <c r="AH577" i="1"/>
  <c r="CV577" i="1" s="1"/>
  <c r="U577" i="1" s="1"/>
  <c r="AI577" i="1"/>
  <c r="CW577" i="1" s="1"/>
  <c r="AJ577" i="1"/>
  <c r="CX577" i="1" s="1"/>
  <c r="CR577" i="1"/>
  <c r="CS577" i="1"/>
  <c r="CT577" i="1"/>
  <c r="CU577" i="1"/>
  <c r="T577" i="1" s="1"/>
  <c r="FR577" i="1"/>
  <c r="GL577" i="1"/>
  <c r="GO577" i="1"/>
  <c r="GP577" i="1"/>
  <c r="GV577" i="1"/>
  <c r="HC577" i="1" s="1"/>
  <c r="C578" i="1"/>
  <c r="D578" i="1"/>
  <c r="I578" i="1"/>
  <c r="K578" i="1"/>
  <c r="P578" i="1"/>
  <c r="Q578" i="1"/>
  <c r="AC578" i="1"/>
  <c r="CQ578" i="1" s="1"/>
  <c r="AE578" i="1"/>
  <c r="AD578" i="1" s="1"/>
  <c r="AF578" i="1"/>
  <c r="AG578" i="1"/>
  <c r="CU578" i="1" s="1"/>
  <c r="AH578" i="1"/>
  <c r="AI578" i="1"/>
  <c r="AJ578" i="1"/>
  <c r="CR578" i="1"/>
  <c r="CS578" i="1"/>
  <c r="CT578" i="1"/>
  <c r="CV578" i="1"/>
  <c r="CW578" i="1"/>
  <c r="CX578" i="1"/>
  <c r="FR578" i="1"/>
  <c r="GL578" i="1"/>
  <c r="GO578" i="1"/>
  <c r="GP578" i="1"/>
  <c r="GV578" i="1"/>
  <c r="HC578" i="1"/>
  <c r="GX578" i="1" s="1"/>
  <c r="AC579" i="1"/>
  <c r="AE579" i="1"/>
  <c r="AF579" i="1"/>
  <c r="AG579" i="1"/>
  <c r="CU579" i="1" s="1"/>
  <c r="AH579" i="1"/>
  <c r="CV579" i="1" s="1"/>
  <c r="AI579" i="1"/>
  <c r="CW579" i="1" s="1"/>
  <c r="AJ579" i="1"/>
  <c r="CQ579" i="1"/>
  <c r="CX579" i="1"/>
  <c r="FR579" i="1"/>
  <c r="GL579" i="1"/>
  <c r="GO579" i="1"/>
  <c r="GP579" i="1"/>
  <c r="GV579" i="1"/>
  <c r="HC579" i="1"/>
  <c r="AC580" i="1"/>
  <c r="AE580" i="1"/>
  <c r="AF580" i="1"/>
  <c r="AG580" i="1"/>
  <c r="AH580" i="1"/>
  <c r="AI580" i="1"/>
  <c r="AJ580" i="1"/>
  <c r="CT580" i="1"/>
  <c r="CU580" i="1"/>
  <c r="CV580" i="1"/>
  <c r="CW580" i="1"/>
  <c r="CX580" i="1"/>
  <c r="FR580" i="1"/>
  <c r="GL580" i="1"/>
  <c r="GO580" i="1"/>
  <c r="GP580" i="1"/>
  <c r="GV580" i="1"/>
  <c r="HC580" i="1" s="1"/>
  <c r="AC581" i="1"/>
  <c r="AE581" i="1"/>
  <c r="AF581" i="1"/>
  <c r="AG581" i="1"/>
  <c r="CU581" i="1" s="1"/>
  <c r="AH581" i="1"/>
  <c r="CV581" i="1" s="1"/>
  <c r="AI581" i="1"/>
  <c r="CW581" i="1" s="1"/>
  <c r="AJ581" i="1"/>
  <c r="CX581" i="1" s="1"/>
  <c r="CQ581" i="1"/>
  <c r="FR581" i="1"/>
  <c r="GL581" i="1"/>
  <c r="GO581" i="1"/>
  <c r="GP581" i="1"/>
  <c r="GV581" i="1"/>
  <c r="HC581" i="1" s="1"/>
  <c r="I582" i="1"/>
  <c r="AC582" i="1"/>
  <c r="AE582" i="1"/>
  <c r="AF582" i="1"/>
  <c r="AG582" i="1"/>
  <c r="CU582" i="1" s="1"/>
  <c r="AH582" i="1"/>
  <c r="AI582" i="1"/>
  <c r="AJ582" i="1"/>
  <c r="CQ582" i="1"/>
  <c r="CR582" i="1"/>
  <c r="CV582" i="1"/>
  <c r="U582" i="1" s="1"/>
  <c r="CW582" i="1"/>
  <c r="V582" i="1" s="1"/>
  <c r="CX582" i="1"/>
  <c r="W582" i="1" s="1"/>
  <c r="FR582" i="1"/>
  <c r="GL582" i="1"/>
  <c r="GO582" i="1"/>
  <c r="GP582" i="1"/>
  <c r="GV582" i="1"/>
  <c r="HC582" i="1"/>
  <c r="C583" i="1"/>
  <c r="D583" i="1"/>
  <c r="I583" i="1"/>
  <c r="K583" i="1"/>
  <c r="P583" i="1"/>
  <c r="AC583" i="1"/>
  <c r="CQ583" i="1" s="1"/>
  <c r="AE583" i="1"/>
  <c r="AF583" i="1"/>
  <c r="AG583" i="1"/>
  <c r="CU583" i="1" s="1"/>
  <c r="T583" i="1" s="1"/>
  <c r="AH583" i="1"/>
  <c r="CV583" i="1" s="1"/>
  <c r="U583" i="1" s="1"/>
  <c r="AI583" i="1"/>
  <c r="CW583" i="1" s="1"/>
  <c r="V583" i="1" s="1"/>
  <c r="AJ583" i="1"/>
  <c r="CX583" i="1"/>
  <c r="W583" i="1" s="1"/>
  <c r="FR583" i="1"/>
  <c r="GL583" i="1"/>
  <c r="GO583" i="1"/>
  <c r="GP583" i="1"/>
  <c r="GV583" i="1"/>
  <c r="HC583" i="1"/>
  <c r="GX583" i="1" s="1"/>
  <c r="C584" i="1"/>
  <c r="D584" i="1"/>
  <c r="I584" i="1"/>
  <c r="K584" i="1"/>
  <c r="Q584" i="1"/>
  <c r="R584" i="1"/>
  <c r="GK584" i="1" s="1"/>
  <c r="S584" i="1"/>
  <c r="AC584" i="1"/>
  <c r="AE584" i="1"/>
  <c r="AF584" i="1"/>
  <c r="CT584" i="1" s="1"/>
  <c r="AG584" i="1"/>
  <c r="CU584" i="1" s="1"/>
  <c r="AH584" i="1"/>
  <c r="AI584" i="1"/>
  <c r="CW584" i="1" s="1"/>
  <c r="V584" i="1" s="1"/>
  <c r="AJ584" i="1"/>
  <c r="CQ584" i="1"/>
  <c r="CR584" i="1"/>
  <c r="CV584" i="1"/>
  <c r="U584" i="1" s="1"/>
  <c r="CX584" i="1"/>
  <c r="W584" i="1" s="1"/>
  <c r="FR584" i="1"/>
  <c r="GL584" i="1"/>
  <c r="GO584" i="1"/>
  <c r="GP584" i="1"/>
  <c r="GV584" i="1"/>
  <c r="HC584" i="1"/>
  <c r="GX584" i="1" s="1"/>
  <c r="B586" i="1"/>
  <c r="B547" i="1" s="1"/>
  <c r="C586" i="1"/>
  <c r="C547" i="1" s="1"/>
  <c r="D586" i="1"/>
  <c r="D547" i="1" s="1"/>
  <c r="F586" i="1"/>
  <c r="F547" i="1" s="1"/>
  <c r="G586" i="1"/>
  <c r="AO586" i="1"/>
  <c r="BB586" i="1"/>
  <c r="BX586" i="1"/>
  <c r="CK586" i="1"/>
  <c r="CL586" i="1"/>
  <c r="BC586" i="1" s="1"/>
  <c r="CM586" i="1"/>
  <c r="ET586" i="1"/>
  <c r="ET547" i="1" s="1"/>
  <c r="EU586" i="1"/>
  <c r="EV586" i="1"/>
  <c r="FP586" i="1"/>
  <c r="GC586" i="1"/>
  <c r="GC547" i="1" s="1"/>
  <c r="GD586" i="1"/>
  <c r="GE586" i="1"/>
  <c r="F599" i="1"/>
  <c r="D616" i="1"/>
  <c r="B618" i="1"/>
  <c r="E618" i="1"/>
  <c r="Z618" i="1"/>
  <c r="AA618" i="1"/>
  <c r="AM618" i="1"/>
  <c r="AN618" i="1"/>
  <c r="BE618" i="1"/>
  <c r="BF618" i="1"/>
  <c r="BG618" i="1"/>
  <c r="BH618" i="1"/>
  <c r="BI618" i="1"/>
  <c r="BJ618" i="1"/>
  <c r="BK618" i="1"/>
  <c r="BL618" i="1"/>
  <c r="BM618" i="1"/>
  <c r="BN618" i="1"/>
  <c r="BO618" i="1"/>
  <c r="BP618" i="1"/>
  <c r="BQ618" i="1"/>
  <c r="BR618" i="1"/>
  <c r="BS618" i="1"/>
  <c r="BT618" i="1"/>
  <c r="BU618" i="1"/>
  <c r="BV618" i="1"/>
  <c r="BW618" i="1"/>
  <c r="BX618" i="1"/>
  <c r="CM618" i="1"/>
  <c r="CN618" i="1"/>
  <c r="CO618" i="1"/>
  <c r="CP618" i="1"/>
  <c r="CQ618" i="1"/>
  <c r="CR618" i="1"/>
  <c r="CS618" i="1"/>
  <c r="CT618" i="1"/>
  <c r="CU618" i="1"/>
  <c r="CV618" i="1"/>
  <c r="CW618" i="1"/>
  <c r="CX618" i="1"/>
  <c r="CY618" i="1"/>
  <c r="CZ618" i="1"/>
  <c r="DA618" i="1"/>
  <c r="DB618" i="1"/>
  <c r="DC618" i="1"/>
  <c r="DD618" i="1"/>
  <c r="DE618" i="1"/>
  <c r="DF618" i="1"/>
  <c r="DR618" i="1"/>
  <c r="DS618" i="1"/>
  <c r="EE618" i="1"/>
  <c r="EF618" i="1"/>
  <c r="EU618" i="1"/>
  <c r="EW618" i="1"/>
  <c r="EX618" i="1"/>
  <c r="EY618" i="1"/>
  <c r="EZ618" i="1"/>
  <c r="FA618" i="1"/>
  <c r="FB618" i="1"/>
  <c r="FC618" i="1"/>
  <c r="FD618" i="1"/>
  <c r="FE618" i="1"/>
  <c r="FF618" i="1"/>
  <c r="FG618" i="1"/>
  <c r="FH618" i="1"/>
  <c r="FI618" i="1"/>
  <c r="FJ618" i="1"/>
  <c r="FK618" i="1"/>
  <c r="FL618" i="1"/>
  <c r="FM618" i="1"/>
  <c r="FN618" i="1"/>
  <c r="FO618" i="1"/>
  <c r="GD618" i="1"/>
  <c r="GF618" i="1"/>
  <c r="GG618" i="1"/>
  <c r="GH618" i="1"/>
  <c r="GI618" i="1"/>
  <c r="GJ618" i="1"/>
  <c r="GK618" i="1"/>
  <c r="GL618" i="1"/>
  <c r="GM618" i="1"/>
  <c r="GN618" i="1"/>
  <c r="GO618" i="1"/>
  <c r="GP618" i="1"/>
  <c r="GQ618" i="1"/>
  <c r="GR618" i="1"/>
  <c r="GS618" i="1"/>
  <c r="GT618" i="1"/>
  <c r="GU618" i="1"/>
  <c r="GV618" i="1"/>
  <c r="GW618" i="1"/>
  <c r="GX618" i="1"/>
  <c r="C620" i="1"/>
  <c r="D620" i="1"/>
  <c r="I620" i="1"/>
  <c r="K620" i="1"/>
  <c r="R620" i="1"/>
  <c r="GK620" i="1" s="1"/>
  <c r="S620" i="1"/>
  <c r="AC620" i="1"/>
  <c r="AD620" i="1"/>
  <c r="AE620" i="1"/>
  <c r="CR620" i="1" s="1"/>
  <c r="AF620" i="1"/>
  <c r="AG620" i="1"/>
  <c r="AH620" i="1"/>
  <c r="AI620" i="1"/>
  <c r="AJ620" i="1"/>
  <c r="CX620" i="1" s="1"/>
  <c r="W620" i="1" s="1"/>
  <c r="CS620" i="1"/>
  <c r="CT620" i="1"/>
  <c r="CU620" i="1"/>
  <c r="T620" i="1" s="1"/>
  <c r="CV620" i="1"/>
  <c r="U620" i="1" s="1"/>
  <c r="CW620" i="1"/>
  <c r="V620" i="1" s="1"/>
  <c r="FR620" i="1"/>
  <c r="GL620" i="1"/>
  <c r="GO620" i="1"/>
  <c r="GP620" i="1"/>
  <c r="GV620" i="1"/>
  <c r="HC620" i="1"/>
  <c r="GX620" i="1" s="1"/>
  <c r="C621" i="1"/>
  <c r="D621" i="1"/>
  <c r="I621" i="1"/>
  <c r="K621" i="1"/>
  <c r="Q621" i="1"/>
  <c r="R621" i="1"/>
  <c r="AC621" i="1"/>
  <c r="AE621" i="1"/>
  <c r="AF621" i="1"/>
  <c r="CT621" i="1" s="1"/>
  <c r="AG621" i="1"/>
  <c r="CU621" i="1" s="1"/>
  <c r="T621" i="1" s="1"/>
  <c r="AH621" i="1"/>
  <c r="CV621" i="1" s="1"/>
  <c r="U621" i="1" s="1"/>
  <c r="AI621" i="1"/>
  <c r="CW621" i="1" s="1"/>
  <c r="V621" i="1" s="1"/>
  <c r="AJ621" i="1"/>
  <c r="CX621" i="1" s="1"/>
  <c r="W621" i="1" s="1"/>
  <c r="CQ621" i="1"/>
  <c r="CR621" i="1"/>
  <c r="FR621" i="1"/>
  <c r="GK621" i="1"/>
  <c r="GL621" i="1"/>
  <c r="GO621" i="1"/>
  <c r="GP621" i="1"/>
  <c r="GV621" i="1"/>
  <c r="HC621" i="1" s="1"/>
  <c r="GX621" i="1" s="1"/>
  <c r="I622" i="1"/>
  <c r="P622" i="1"/>
  <c r="Q622" i="1"/>
  <c r="R622" i="1"/>
  <c r="GK622" i="1" s="1"/>
  <c r="S622" i="1"/>
  <c r="AC622" i="1"/>
  <c r="AE622" i="1"/>
  <c r="AF622" i="1"/>
  <c r="CT622" i="1" s="1"/>
  <c r="AG622" i="1"/>
  <c r="CU622" i="1" s="1"/>
  <c r="T622" i="1" s="1"/>
  <c r="AH622" i="1"/>
  <c r="AI622" i="1"/>
  <c r="AJ622" i="1"/>
  <c r="CP622" i="1"/>
  <c r="O622" i="1" s="1"/>
  <c r="CQ622" i="1"/>
  <c r="CR622" i="1"/>
  <c r="CV622" i="1"/>
  <c r="U622" i="1" s="1"/>
  <c r="CW622" i="1"/>
  <c r="V622" i="1" s="1"/>
  <c r="CX622" i="1"/>
  <c r="W622" i="1" s="1"/>
  <c r="FR622" i="1"/>
  <c r="GL622" i="1"/>
  <c r="GO622" i="1"/>
  <c r="GP622" i="1"/>
  <c r="GV622" i="1"/>
  <c r="GX622" i="1"/>
  <c r="HC622" i="1"/>
  <c r="AC623" i="1"/>
  <c r="AE623" i="1"/>
  <c r="AF623" i="1"/>
  <c r="AG623" i="1"/>
  <c r="CU623" i="1" s="1"/>
  <c r="AH623" i="1"/>
  <c r="CV623" i="1" s="1"/>
  <c r="AI623" i="1"/>
  <c r="CW623" i="1" s="1"/>
  <c r="AJ623" i="1"/>
  <c r="CX623" i="1"/>
  <c r="FR623" i="1"/>
  <c r="GL623" i="1"/>
  <c r="GO623" i="1"/>
  <c r="GP623" i="1"/>
  <c r="GV623" i="1"/>
  <c r="HC623" i="1"/>
  <c r="I624" i="1"/>
  <c r="P624" i="1"/>
  <c r="Q624" i="1"/>
  <c r="CP624" i="1" s="1"/>
  <c r="O624" i="1" s="1"/>
  <c r="R624" i="1"/>
  <c r="GK624" i="1" s="1"/>
  <c r="S624" i="1"/>
  <c r="W624" i="1"/>
  <c r="AC624" i="1"/>
  <c r="AE624" i="1"/>
  <c r="AF624" i="1"/>
  <c r="AG624" i="1"/>
  <c r="AH624" i="1"/>
  <c r="AI624" i="1"/>
  <c r="CW624" i="1" s="1"/>
  <c r="V624" i="1" s="1"/>
  <c r="AJ624" i="1"/>
  <c r="CT624" i="1"/>
  <c r="CU624" i="1"/>
  <c r="T624" i="1" s="1"/>
  <c r="CV624" i="1"/>
  <c r="U624" i="1" s="1"/>
  <c r="CX624" i="1"/>
  <c r="FR624" i="1"/>
  <c r="GL624" i="1"/>
  <c r="GO624" i="1"/>
  <c r="GP624" i="1"/>
  <c r="CD681" i="1" s="1"/>
  <c r="GV624" i="1"/>
  <c r="HC624" i="1"/>
  <c r="GX624" i="1" s="1"/>
  <c r="AC625" i="1"/>
  <c r="AE625" i="1"/>
  <c r="AF625" i="1"/>
  <c r="AG625" i="1"/>
  <c r="CU625" i="1" s="1"/>
  <c r="AH625" i="1"/>
  <c r="CV625" i="1" s="1"/>
  <c r="AI625" i="1"/>
  <c r="CW625" i="1" s="1"/>
  <c r="AJ625" i="1"/>
  <c r="CX625" i="1" s="1"/>
  <c r="FR625" i="1"/>
  <c r="GL625" i="1"/>
  <c r="GO625" i="1"/>
  <c r="GP625" i="1"/>
  <c r="GV625" i="1"/>
  <c r="HC625" i="1" s="1"/>
  <c r="C626" i="1"/>
  <c r="D626" i="1"/>
  <c r="P626" i="1"/>
  <c r="Q626" i="1"/>
  <c r="R626" i="1"/>
  <c r="GK626" i="1" s="1"/>
  <c r="W626" i="1"/>
  <c r="AB626" i="1"/>
  <c r="AC626" i="1"/>
  <c r="AD626" i="1"/>
  <c r="AE626" i="1"/>
  <c r="AF626" i="1"/>
  <c r="S626" i="1" s="1"/>
  <c r="AG626" i="1"/>
  <c r="CU626" i="1" s="1"/>
  <c r="T626" i="1" s="1"/>
  <c r="AH626" i="1"/>
  <c r="AI626" i="1"/>
  <c r="AJ626" i="1"/>
  <c r="CP626" i="1"/>
  <c r="O626" i="1" s="1"/>
  <c r="CQ626" i="1"/>
  <c r="CR626" i="1"/>
  <c r="CS626" i="1"/>
  <c r="CV626" i="1"/>
  <c r="U626" i="1" s="1"/>
  <c r="CW626" i="1"/>
  <c r="V626" i="1" s="1"/>
  <c r="CX626" i="1"/>
  <c r="FR626" i="1"/>
  <c r="GL626" i="1"/>
  <c r="GO626" i="1"/>
  <c r="GP626" i="1"/>
  <c r="GV626" i="1"/>
  <c r="HC626" i="1" s="1"/>
  <c r="GX626" i="1" s="1"/>
  <c r="C627" i="1"/>
  <c r="D627" i="1"/>
  <c r="Q627" i="1"/>
  <c r="R627" i="1"/>
  <c r="S627" i="1"/>
  <c r="U627" i="1"/>
  <c r="V627" i="1"/>
  <c r="W627" i="1"/>
  <c r="AC627" i="1"/>
  <c r="P627" i="1" s="1"/>
  <c r="AD627" i="1"/>
  <c r="AE627" i="1"/>
  <c r="CS627" i="1" s="1"/>
  <c r="AF627" i="1"/>
  <c r="CT627" i="1" s="1"/>
  <c r="AG627" i="1"/>
  <c r="CU627" i="1" s="1"/>
  <c r="T627" i="1" s="1"/>
  <c r="AH627" i="1"/>
  <c r="CV627" i="1" s="1"/>
  <c r="AI627" i="1"/>
  <c r="CW627" i="1" s="1"/>
  <c r="AJ627" i="1"/>
  <c r="CX627" i="1" s="1"/>
  <c r="CP627" i="1"/>
  <c r="O627" i="1" s="1"/>
  <c r="CQ627" i="1"/>
  <c r="CR627" i="1"/>
  <c r="FR627" i="1"/>
  <c r="GK627" i="1"/>
  <c r="GL627" i="1"/>
  <c r="GO627" i="1"/>
  <c r="GP627" i="1"/>
  <c r="FV681" i="1" s="1"/>
  <c r="EM681" i="1" s="1"/>
  <c r="GV627" i="1"/>
  <c r="HC627" i="1" s="1"/>
  <c r="GX627" i="1" s="1"/>
  <c r="I628" i="1"/>
  <c r="AC628" i="1"/>
  <c r="AE628" i="1"/>
  <c r="AF628" i="1"/>
  <c r="S628" i="1" s="1"/>
  <c r="CY628" i="1" s="1"/>
  <c r="X628" i="1" s="1"/>
  <c r="AG628" i="1"/>
  <c r="AH628" i="1"/>
  <c r="AI628" i="1"/>
  <c r="AJ628" i="1"/>
  <c r="CU628" i="1"/>
  <c r="CV628" i="1"/>
  <c r="U628" i="1" s="1"/>
  <c r="CW628" i="1"/>
  <c r="V628" i="1" s="1"/>
  <c r="CX628" i="1"/>
  <c r="W628" i="1" s="1"/>
  <c r="FR628" i="1"/>
  <c r="GL628" i="1"/>
  <c r="GO628" i="1"/>
  <c r="GP628" i="1"/>
  <c r="GV628" i="1"/>
  <c r="GX628" i="1"/>
  <c r="HC628" i="1"/>
  <c r="I629" i="1"/>
  <c r="P629" i="1"/>
  <c r="AC629" i="1"/>
  <c r="AE629" i="1"/>
  <c r="AD629" i="1" s="1"/>
  <c r="AF629" i="1"/>
  <c r="AG629" i="1"/>
  <c r="CU629" i="1" s="1"/>
  <c r="T629" i="1" s="1"/>
  <c r="AH629" i="1"/>
  <c r="AI629" i="1"/>
  <c r="AJ629" i="1"/>
  <c r="CV629" i="1"/>
  <c r="U629" i="1" s="1"/>
  <c r="CW629" i="1"/>
  <c r="V629" i="1" s="1"/>
  <c r="CX629" i="1"/>
  <c r="W629" i="1" s="1"/>
  <c r="FR629" i="1"/>
  <c r="GL629" i="1"/>
  <c r="GO629" i="1"/>
  <c r="GP629" i="1"/>
  <c r="GV629" i="1"/>
  <c r="HC629" i="1"/>
  <c r="GX629" i="1" s="1"/>
  <c r="C630" i="1"/>
  <c r="D630" i="1"/>
  <c r="R630" i="1"/>
  <c r="GK630" i="1" s="1"/>
  <c r="T630" i="1"/>
  <c r="U630" i="1"/>
  <c r="V630" i="1"/>
  <c r="W630" i="1"/>
  <c r="AC630" i="1"/>
  <c r="P630" i="1" s="1"/>
  <c r="AD630" i="1"/>
  <c r="AE630" i="1"/>
  <c r="Q630" i="1" s="1"/>
  <c r="CP630" i="1" s="1"/>
  <c r="O630" i="1" s="1"/>
  <c r="GM630" i="1" s="1"/>
  <c r="GN630" i="1" s="1"/>
  <c r="AF630" i="1"/>
  <c r="S630" i="1" s="1"/>
  <c r="AG630" i="1"/>
  <c r="AH630" i="1"/>
  <c r="CV630" i="1" s="1"/>
  <c r="AI630" i="1"/>
  <c r="CW630" i="1" s="1"/>
  <c r="AJ630" i="1"/>
  <c r="CX630" i="1" s="1"/>
  <c r="CR630" i="1"/>
  <c r="CS630" i="1"/>
  <c r="CT630" i="1"/>
  <c r="CU630" i="1"/>
  <c r="CY630" i="1"/>
  <c r="X630" i="1" s="1"/>
  <c r="CZ630" i="1"/>
  <c r="Y630" i="1" s="1"/>
  <c r="FR630" i="1"/>
  <c r="GL630" i="1"/>
  <c r="GO630" i="1"/>
  <c r="GP630" i="1"/>
  <c r="GV630" i="1"/>
  <c r="HC630" i="1" s="1"/>
  <c r="GX630" i="1" s="1"/>
  <c r="C631" i="1"/>
  <c r="D631" i="1"/>
  <c r="P631" i="1"/>
  <c r="Q631" i="1"/>
  <c r="CP631" i="1" s="1"/>
  <c r="O631" i="1" s="1"/>
  <c r="R631" i="1"/>
  <c r="S631" i="1"/>
  <c r="AC631" i="1"/>
  <c r="AE631" i="1"/>
  <c r="AD631" i="1" s="1"/>
  <c r="AF631" i="1"/>
  <c r="CT631" i="1" s="1"/>
  <c r="AG631" i="1"/>
  <c r="CU631" i="1" s="1"/>
  <c r="T631" i="1" s="1"/>
  <c r="AH631" i="1"/>
  <c r="CV631" i="1" s="1"/>
  <c r="U631" i="1" s="1"/>
  <c r="AI631" i="1"/>
  <c r="CW631" i="1" s="1"/>
  <c r="V631" i="1" s="1"/>
  <c r="AJ631" i="1"/>
  <c r="CX631" i="1" s="1"/>
  <c r="W631" i="1" s="1"/>
  <c r="FR631" i="1"/>
  <c r="GK631" i="1"/>
  <c r="GL631" i="1"/>
  <c r="GO631" i="1"/>
  <c r="GP631" i="1"/>
  <c r="GV631" i="1"/>
  <c r="HC631" i="1" s="1"/>
  <c r="GX631" i="1"/>
  <c r="I632" i="1"/>
  <c r="S632" i="1"/>
  <c r="CZ632" i="1" s="1"/>
  <c r="W632" i="1"/>
  <c r="Y632" i="1"/>
  <c r="AC632" i="1"/>
  <c r="P632" i="1" s="1"/>
  <c r="AE632" i="1"/>
  <c r="CR632" i="1" s="1"/>
  <c r="AF632" i="1"/>
  <c r="AG632" i="1"/>
  <c r="AH632" i="1"/>
  <c r="AI632" i="1"/>
  <c r="CW632" i="1" s="1"/>
  <c r="V632" i="1" s="1"/>
  <c r="AJ632" i="1"/>
  <c r="CT632" i="1"/>
  <c r="CU632" i="1"/>
  <c r="T632" i="1" s="1"/>
  <c r="CV632" i="1"/>
  <c r="U632" i="1" s="1"/>
  <c r="CX632" i="1"/>
  <c r="FR632" i="1"/>
  <c r="GL632" i="1"/>
  <c r="GO632" i="1"/>
  <c r="GP632" i="1"/>
  <c r="GV632" i="1"/>
  <c r="HC632" i="1" s="1"/>
  <c r="GX632" i="1" s="1"/>
  <c r="I633" i="1"/>
  <c r="AC633" i="1"/>
  <c r="AD633" i="1"/>
  <c r="AE633" i="1"/>
  <c r="AF633" i="1"/>
  <c r="AG633" i="1"/>
  <c r="AH633" i="1"/>
  <c r="AI633" i="1"/>
  <c r="CW633" i="1" s="1"/>
  <c r="AJ633" i="1"/>
  <c r="CX633" i="1" s="1"/>
  <c r="CR633" i="1"/>
  <c r="CS633" i="1"/>
  <c r="CT633" i="1"/>
  <c r="CU633" i="1"/>
  <c r="T633" i="1" s="1"/>
  <c r="CV633" i="1"/>
  <c r="U633" i="1" s="1"/>
  <c r="FR633" i="1"/>
  <c r="GL633" i="1"/>
  <c r="GO633" i="1"/>
  <c r="GP633" i="1"/>
  <c r="GV633" i="1"/>
  <c r="HC633" i="1" s="1"/>
  <c r="GX633" i="1" s="1"/>
  <c r="I634" i="1"/>
  <c r="P634" i="1"/>
  <c r="S634" i="1"/>
  <c r="CZ634" i="1" s="1"/>
  <c r="Y634" i="1" s="1"/>
  <c r="T634" i="1"/>
  <c r="AC634" i="1"/>
  <c r="AE634" i="1"/>
  <c r="AF634" i="1"/>
  <c r="AG634" i="1"/>
  <c r="CU634" i="1" s="1"/>
  <c r="AH634" i="1"/>
  <c r="CV634" i="1" s="1"/>
  <c r="U634" i="1" s="1"/>
  <c r="AI634" i="1"/>
  <c r="CW634" i="1" s="1"/>
  <c r="V634" i="1" s="1"/>
  <c r="AJ634" i="1"/>
  <c r="CQ634" i="1"/>
  <c r="CT634" i="1"/>
  <c r="CX634" i="1"/>
  <c r="W634" i="1" s="1"/>
  <c r="CY634" i="1"/>
  <c r="X634" i="1" s="1"/>
  <c r="FR634" i="1"/>
  <c r="GL634" i="1"/>
  <c r="GO634" i="1"/>
  <c r="GP634" i="1"/>
  <c r="GV634" i="1"/>
  <c r="HC634" i="1"/>
  <c r="GX634" i="1" s="1"/>
  <c r="I635" i="1"/>
  <c r="P635" i="1"/>
  <c r="Q635" i="1"/>
  <c r="R635" i="1"/>
  <c r="GK635" i="1" s="1"/>
  <c r="S635" i="1"/>
  <c r="T635" i="1"/>
  <c r="AC635" i="1"/>
  <c r="CQ635" i="1" s="1"/>
  <c r="AE635" i="1"/>
  <c r="CR635" i="1" s="1"/>
  <c r="AF635" i="1"/>
  <c r="AG635" i="1"/>
  <c r="AH635" i="1"/>
  <c r="CV635" i="1" s="1"/>
  <c r="U635" i="1" s="1"/>
  <c r="AI635" i="1"/>
  <c r="CW635" i="1" s="1"/>
  <c r="V635" i="1" s="1"/>
  <c r="AJ635" i="1"/>
  <c r="CS635" i="1"/>
  <c r="CT635" i="1"/>
  <c r="CU635" i="1"/>
  <c r="CX635" i="1"/>
  <c r="FR635" i="1"/>
  <c r="GL635" i="1"/>
  <c r="GO635" i="1"/>
  <c r="GP635" i="1"/>
  <c r="GV635" i="1"/>
  <c r="HC635" i="1" s="1"/>
  <c r="GX635" i="1"/>
  <c r="I636" i="1"/>
  <c r="U636" i="1"/>
  <c r="V636" i="1"/>
  <c r="W636" i="1"/>
  <c r="AB636" i="1"/>
  <c r="AC636" i="1"/>
  <c r="P636" i="1" s="1"/>
  <c r="AD636" i="1"/>
  <c r="AE636" i="1"/>
  <c r="AF636" i="1"/>
  <c r="AG636" i="1"/>
  <c r="AH636" i="1"/>
  <c r="AI636" i="1"/>
  <c r="CW636" i="1" s="1"/>
  <c r="AJ636" i="1"/>
  <c r="CX636" i="1" s="1"/>
  <c r="CQ636" i="1"/>
  <c r="CR636" i="1"/>
  <c r="CS636" i="1"/>
  <c r="CT636" i="1"/>
  <c r="CU636" i="1"/>
  <c r="T636" i="1" s="1"/>
  <c r="CV636" i="1"/>
  <c r="FR636" i="1"/>
  <c r="GL636" i="1"/>
  <c r="GO636" i="1"/>
  <c r="GP636" i="1"/>
  <c r="GV636" i="1"/>
  <c r="HC636" i="1"/>
  <c r="GX636" i="1" s="1"/>
  <c r="I637" i="1"/>
  <c r="Q637" i="1"/>
  <c r="R637" i="1"/>
  <c r="U637" i="1"/>
  <c r="V637" i="1"/>
  <c r="AC637" i="1"/>
  <c r="CQ637" i="1" s="1"/>
  <c r="AD637" i="1"/>
  <c r="AE637" i="1"/>
  <c r="AF637" i="1"/>
  <c r="S637" i="1" s="1"/>
  <c r="CY637" i="1" s="1"/>
  <c r="X637" i="1" s="1"/>
  <c r="AG637" i="1"/>
  <c r="CU637" i="1" s="1"/>
  <c r="T637" i="1" s="1"/>
  <c r="AH637" i="1"/>
  <c r="CV637" i="1" s="1"/>
  <c r="AI637" i="1"/>
  <c r="CW637" i="1" s="1"/>
  <c r="AJ637" i="1"/>
  <c r="CR637" i="1"/>
  <c r="CS637" i="1"/>
  <c r="CX637" i="1"/>
  <c r="W637" i="1" s="1"/>
  <c r="FR637" i="1"/>
  <c r="GK637" i="1"/>
  <c r="GL637" i="1"/>
  <c r="GO637" i="1"/>
  <c r="GP637" i="1"/>
  <c r="GV637" i="1"/>
  <c r="HC637" i="1"/>
  <c r="GX637" i="1" s="1"/>
  <c r="C638" i="1"/>
  <c r="D638" i="1"/>
  <c r="R638" i="1"/>
  <c r="GK638" i="1" s="1"/>
  <c r="AC638" i="1"/>
  <c r="AD638" i="1"/>
  <c r="AE638" i="1"/>
  <c r="Q638" i="1" s="1"/>
  <c r="AF638" i="1"/>
  <c r="AG638" i="1"/>
  <c r="AH638" i="1"/>
  <c r="CV638" i="1" s="1"/>
  <c r="U638" i="1" s="1"/>
  <c r="AI638" i="1"/>
  <c r="AJ638" i="1"/>
  <c r="CR638" i="1"/>
  <c r="CS638" i="1"/>
  <c r="CU638" i="1"/>
  <c r="T638" i="1" s="1"/>
  <c r="CW638" i="1"/>
  <c r="V638" i="1" s="1"/>
  <c r="CX638" i="1"/>
  <c r="W638" i="1" s="1"/>
  <c r="FR638" i="1"/>
  <c r="GL638" i="1"/>
  <c r="GO638" i="1"/>
  <c r="GP638" i="1"/>
  <c r="GV638" i="1"/>
  <c r="HC638" i="1"/>
  <c r="GX638" i="1" s="1"/>
  <c r="C639" i="1"/>
  <c r="D639" i="1"/>
  <c r="S639" i="1"/>
  <c r="CY639" i="1" s="1"/>
  <c r="X639" i="1" s="1"/>
  <c r="U639" i="1"/>
  <c r="W639" i="1"/>
  <c r="AC639" i="1"/>
  <c r="P639" i="1" s="1"/>
  <c r="AD639" i="1"/>
  <c r="AE639" i="1"/>
  <c r="Q639" i="1" s="1"/>
  <c r="AF639" i="1"/>
  <c r="AG639" i="1"/>
  <c r="AH639" i="1"/>
  <c r="CV639" i="1" s="1"/>
  <c r="AI639" i="1"/>
  <c r="CW639" i="1" s="1"/>
  <c r="V639" i="1" s="1"/>
  <c r="AJ639" i="1"/>
  <c r="CR639" i="1"/>
  <c r="CS639" i="1"/>
  <c r="CT639" i="1"/>
  <c r="CU639" i="1"/>
  <c r="T639" i="1" s="1"/>
  <c r="CX639" i="1"/>
  <c r="FR639" i="1"/>
  <c r="GL639" i="1"/>
  <c r="GO639" i="1"/>
  <c r="GP639" i="1"/>
  <c r="GV639" i="1"/>
  <c r="HC639" i="1" s="1"/>
  <c r="GX639" i="1" s="1"/>
  <c r="I640" i="1"/>
  <c r="R640" i="1" s="1"/>
  <c r="GK640" i="1" s="1"/>
  <c r="Q640" i="1"/>
  <c r="AC640" i="1"/>
  <c r="AE640" i="1"/>
  <c r="AF640" i="1"/>
  <c r="CT640" i="1" s="1"/>
  <c r="AG640" i="1"/>
  <c r="CU640" i="1" s="1"/>
  <c r="T640" i="1" s="1"/>
  <c r="AH640" i="1"/>
  <c r="CV640" i="1" s="1"/>
  <c r="U640" i="1" s="1"/>
  <c r="AI640" i="1"/>
  <c r="CW640" i="1" s="1"/>
  <c r="V640" i="1" s="1"/>
  <c r="AJ640" i="1"/>
  <c r="CX640" i="1" s="1"/>
  <c r="W640" i="1" s="1"/>
  <c r="CQ640" i="1"/>
  <c r="FR640" i="1"/>
  <c r="GL640" i="1"/>
  <c r="GO640" i="1"/>
  <c r="GP640" i="1"/>
  <c r="GV640" i="1"/>
  <c r="HC640" i="1" s="1"/>
  <c r="I641" i="1"/>
  <c r="Q641" i="1"/>
  <c r="R641" i="1"/>
  <c r="GK641" i="1" s="1"/>
  <c r="S641" i="1"/>
  <c r="AC641" i="1"/>
  <c r="P641" i="1" s="1"/>
  <c r="AD641" i="1"/>
  <c r="AB641" i="1" s="1"/>
  <c r="AE641" i="1"/>
  <c r="AF641" i="1"/>
  <c r="AG641" i="1"/>
  <c r="AH641" i="1"/>
  <c r="AI641" i="1"/>
  <c r="AJ641" i="1"/>
  <c r="CQ641" i="1"/>
  <c r="CR641" i="1"/>
  <c r="CS641" i="1"/>
  <c r="CT641" i="1"/>
  <c r="CU641" i="1"/>
  <c r="T641" i="1" s="1"/>
  <c r="CV641" i="1"/>
  <c r="U641" i="1" s="1"/>
  <c r="CW641" i="1"/>
  <c r="CX641" i="1"/>
  <c r="W641" i="1" s="1"/>
  <c r="FR641" i="1"/>
  <c r="GL641" i="1"/>
  <c r="GO641" i="1"/>
  <c r="GP641" i="1"/>
  <c r="GV641" i="1"/>
  <c r="HC641" i="1"/>
  <c r="GX641" i="1" s="1"/>
  <c r="C642" i="1"/>
  <c r="D642" i="1"/>
  <c r="I642" i="1"/>
  <c r="K642" i="1"/>
  <c r="P642" i="1"/>
  <c r="Q642" i="1"/>
  <c r="R642" i="1"/>
  <c r="GK642" i="1" s="1"/>
  <c r="S642" i="1"/>
  <c r="AC642" i="1"/>
  <c r="AE642" i="1"/>
  <c r="AF642" i="1"/>
  <c r="CT642" i="1" s="1"/>
  <c r="AG642" i="1"/>
  <c r="CU642" i="1" s="1"/>
  <c r="T642" i="1" s="1"/>
  <c r="AH642" i="1"/>
  <c r="CV642" i="1" s="1"/>
  <c r="U642" i="1" s="1"/>
  <c r="AI642" i="1"/>
  <c r="CW642" i="1" s="1"/>
  <c r="V642" i="1" s="1"/>
  <c r="AJ642" i="1"/>
  <c r="CX642" i="1" s="1"/>
  <c r="W642" i="1" s="1"/>
  <c r="CP642" i="1"/>
  <c r="O642" i="1" s="1"/>
  <c r="CQ642" i="1"/>
  <c r="FR642" i="1"/>
  <c r="GL642" i="1"/>
  <c r="GO642" i="1"/>
  <c r="GP642" i="1"/>
  <c r="GV642" i="1"/>
  <c r="GX642" i="1"/>
  <c r="HC642" i="1"/>
  <c r="C643" i="1"/>
  <c r="D643" i="1"/>
  <c r="I643" i="1"/>
  <c r="K643" i="1"/>
  <c r="Q643" i="1"/>
  <c r="R643" i="1"/>
  <c r="GK643" i="1" s="1"/>
  <c r="V643" i="1"/>
  <c r="W643" i="1"/>
  <c r="X643" i="1"/>
  <c r="Y643" i="1"/>
  <c r="AC643" i="1"/>
  <c r="AE643" i="1"/>
  <c r="AD643" i="1" s="1"/>
  <c r="AF643" i="1"/>
  <c r="S643" i="1" s="1"/>
  <c r="CZ643" i="1" s="1"/>
  <c r="AG643" i="1"/>
  <c r="CU643" i="1" s="1"/>
  <c r="T643" i="1" s="1"/>
  <c r="AH643" i="1"/>
  <c r="AI643" i="1"/>
  <c r="AJ643" i="1"/>
  <c r="CQ643" i="1"/>
  <c r="CR643" i="1"/>
  <c r="CS643" i="1"/>
  <c r="CV643" i="1"/>
  <c r="CW643" i="1"/>
  <c r="CX643" i="1"/>
  <c r="CY643" i="1"/>
  <c r="FR643" i="1"/>
  <c r="GL643" i="1"/>
  <c r="GO643" i="1"/>
  <c r="GP643" i="1"/>
  <c r="GV643" i="1"/>
  <c r="HC643" i="1" s="1"/>
  <c r="GX643" i="1" s="1"/>
  <c r="I644" i="1"/>
  <c r="Q644" i="1" s="1"/>
  <c r="R644" i="1"/>
  <c r="S644" i="1"/>
  <c r="CY644" i="1" s="1"/>
  <c r="X644" i="1" s="1"/>
  <c r="T644" i="1"/>
  <c r="U644" i="1"/>
  <c r="W644" i="1"/>
  <c r="AC644" i="1"/>
  <c r="P644" i="1" s="1"/>
  <c r="CP644" i="1" s="1"/>
  <c r="O644" i="1" s="1"/>
  <c r="AD644" i="1"/>
  <c r="AE644" i="1"/>
  <c r="AF644" i="1"/>
  <c r="AG644" i="1"/>
  <c r="CU644" i="1" s="1"/>
  <c r="AH644" i="1"/>
  <c r="CV644" i="1" s="1"/>
  <c r="AI644" i="1"/>
  <c r="CW644" i="1" s="1"/>
  <c r="V644" i="1" s="1"/>
  <c r="AJ644" i="1"/>
  <c r="CR644" i="1"/>
  <c r="CS644" i="1"/>
  <c r="CT644" i="1"/>
  <c r="CX644" i="1"/>
  <c r="FR644" i="1"/>
  <c r="GK644" i="1"/>
  <c r="GL644" i="1"/>
  <c r="GO644" i="1"/>
  <c r="GP644" i="1"/>
  <c r="GV644" i="1"/>
  <c r="HC644" i="1"/>
  <c r="GX644" i="1" s="1"/>
  <c r="AC645" i="1"/>
  <c r="AE645" i="1"/>
  <c r="AF645" i="1"/>
  <c r="CT645" i="1" s="1"/>
  <c r="AG645" i="1"/>
  <c r="CU645" i="1" s="1"/>
  <c r="AH645" i="1"/>
  <c r="AI645" i="1"/>
  <c r="AJ645" i="1"/>
  <c r="CV645" i="1"/>
  <c r="CW645" i="1"/>
  <c r="CX645" i="1"/>
  <c r="FR645" i="1"/>
  <c r="GL645" i="1"/>
  <c r="GO645" i="1"/>
  <c r="GP645" i="1"/>
  <c r="GV645" i="1"/>
  <c r="HC645" i="1"/>
  <c r="I646" i="1"/>
  <c r="P646" i="1"/>
  <c r="AC646" i="1"/>
  <c r="CQ646" i="1" s="1"/>
  <c r="AE646" i="1"/>
  <c r="Q646" i="1" s="1"/>
  <c r="AF646" i="1"/>
  <c r="AG646" i="1"/>
  <c r="AH646" i="1"/>
  <c r="AI646" i="1"/>
  <c r="AJ646" i="1"/>
  <c r="CU646" i="1"/>
  <c r="T646" i="1" s="1"/>
  <c r="CV646" i="1"/>
  <c r="U646" i="1" s="1"/>
  <c r="CW646" i="1"/>
  <c r="V646" i="1" s="1"/>
  <c r="CX646" i="1"/>
  <c r="W646" i="1" s="1"/>
  <c r="FR646" i="1"/>
  <c r="GL646" i="1"/>
  <c r="GO646" i="1"/>
  <c r="GP646" i="1"/>
  <c r="GV646" i="1"/>
  <c r="HC646" i="1"/>
  <c r="GX646" i="1" s="1"/>
  <c r="AB647" i="1"/>
  <c r="AC647" i="1"/>
  <c r="AE647" i="1"/>
  <c r="AD647" i="1" s="1"/>
  <c r="AF647" i="1"/>
  <c r="AG647" i="1"/>
  <c r="CU647" i="1" s="1"/>
  <c r="AH647" i="1"/>
  <c r="CV647" i="1" s="1"/>
  <c r="AI647" i="1"/>
  <c r="CW647" i="1" s="1"/>
  <c r="AJ647" i="1"/>
  <c r="CX647" i="1" s="1"/>
  <c r="CQ647" i="1"/>
  <c r="CR647" i="1"/>
  <c r="CS647" i="1"/>
  <c r="CT647" i="1"/>
  <c r="FR647" i="1"/>
  <c r="GL647" i="1"/>
  <c r="GO647" i="1"/>
  <c r="GP647" i="1"/>
  <c r="GV647" i="1"/>
  <c r="HC647" i="1" s="1"/>
  <c r="I648" i="1"/>
  <c r="Q648" i="1"/>
  <c r="R648" i="1"/>
  <c r="GK648" i="1" s="1"/>
  <c r="S648" i="1"/>
  <c r="W648" i="1"/>
  <c r="AC648" i="1"/>
  <c r="AE648" i="1"/>
  <c r="AF648" i="1"/>
  <c r="AG648" i="1"/>
  <c r="AH648" i="1"/>
  <c r="AI648" i="1"/>
  <c r="CW648" i="1" s="1"/>
  <c r="V648" i="1" s="1"/>
  <c r="AJ648" i="1"/>
  <c r="CT648" i="1"/>
  <c r="CU648" i="1"/>
  <c r="T648" i="1" s="1"/>
  <c r="CV648" i="1"/>
  <c r="U648" i="1" s="1"/>
  <c r="CX648" i="1"/>
  <c r="FR648" i="1"/>
  <c r="GL648" i="1"/>
  <c r="GO648" i="1"/>
  <c r="GP648" i="1"/>
  <c r="GV648" i="1"/>
  <c r="HC648" i="1"/>
  <c r="GX648" i="1" s="1"/>
  <c r="I649" i="1"/>
  <c r="Q649" i="1" s="1"/>
  <c r="AC649" i="1"/>
  <c r="AE649" i="1"/>
  <c r="AF649" i="1"/>
  <c r="AG649" i="1"/>
  <c r="CU649" i="1" s="1"/>
  <c r="AH649" i="1"/>
  <c r="AI649" i="1"/>
  <c r="AJ649" i="1"/>
  <c r="CR649" i="1"/>
  <c r="CS649" i="1"/>
  <c r="CV649" i="1"/>
  <c r="CW649" i="1"/>
  <c r="CX649" i="1"/>
  <c r="FR649" i="1"/>
  <c r="GL649" i="1"/>
  <c r="GO649" i="1"/>
  <c r="GP649" i="1"/>
  <c r="GV649" i="1"/>
  <c r="HC649" i="1"/>
  <c r="GX649" i="1" s="1"/>
  <c r="C650" i="1"/>
  <c r="D650" i="1"/>
  <c r="I650" i="1"/>
  <c r="K650" i="1"/>
  <c r="P650" i="1"/>
  <c r="Q650" i="1"/>
  <c r="R650" i="1"/>
  <c r="GK650" i="1" s="1"/>
  <c r="V650" i="1"/>
  <c r="W650" i="1"/>
  <c r="AC650" i="1"/>
  <c r="AD650" i="1"/>
  <c r="AB650" i="1" s="1"/>
  <c r="AE650" i="1"/>
  <c r="AF650" i="1"/>
  <c r="AG650" i="1"/>
  <c r="AH650" i="1"/>
  <c r="AI650" i="1"/>
  <c r="AJ650" i="1"/>
  <c r="CX650" i="1" s="1"/>
  <c r="CQ650" i="1"/>
  <c r="CU650" i="1"/>
  <c r="T650" i="1" s="1"/>
  <c r="CV650" i="1"/>
  <c r="U650" i="1" s="1"/>
  <c r="CW650" i="1"/>
  <c r="FR650" i="1"/>
  <c r="GL650" i="1"/>
  <c r="GO650" i="1"/>
  <c r="GP650" i="1"/>
  <c r="GV650" i="1"/>
  <c r="HC650" i="1" s="1"/>
  <c r="GX650" i="1"/>
  <c r="C651" i="1"/>
  <c r="D651" i="1"/>
  <c r="I651" i="1"/>
  <c r="K651" i="1"/>
  <c r="AC651" i="1"/>
  <c r="CQ651" i="1" s="1"/>
  <c r="AE651" i="1"/>
  <c r="AF651" i="1"/>
  <c r="AG651" i="1"/>
  <c r="AH651" i="1"/>
  <c r="AI651" i="1"/>
  <c r="AJ651" i="1"/>
  <c r="CT651" i="1"/>
  <c r="CU651" i="1"/>
  <c r="CV651" i="1"/>
  <c r="CW651" i="1"/>
  <c r="CX651" i="1"/>
  <c r="FR651" i="1"/>
  <c r="GL651" i="1"/>
  <c r="GO651" i="1"/>
  <c r="GP651" i="1"/>
  <c r="GV651" i="1"/>
  <c r="HC651" i="1" s="1"/>
  <c r="I652" i="1"/>
  <c r="Q652" i="1"/>
  <c r="R652" i="1"/>
  <c r="GK652" i="1" s="1"/>
  <c r="T652" i="1"/>
  <c r="U652" i="1"/>
  <c r="V652" i="1"/>
  <c r="W652" i="1"/>
  <c r="AC652" i="1"/>
  <c r="P652" i="1" s="1"/>
  <c r="AE652" i="1"/>
  <c r="AD652" i="1" s="1"/>
  <c r="AF652" i="1"/>
  <c r="AG652" i="1"/>
  <c r="CU652" i="1" s="1"/>
  <c r="AH652" i="1"/>
  <c r="CV652" i="1" s="1"/>
  <c r="AI652" i="1"/>
  <c r="CW652" i="1" s="1"/>
  <c r="AJ652" i="1"/>
  <c r="CQ652" i="1"/>
  <c r="CR652" i="1"/>
  <c r="CS652" i="1"/>
  <c r="CX652" i="1"/>
  <c r="FR652" i="1"/>
  <c r="GL652" i="1"/>
  <c r="GO652" i="1"/>
  <c r="GP652" i="1"/>
  <c r="GV652" i="1"/>
  <c r="HC652" i="1"/>
  <c r="GX652" i="1" s="1"/>
  <c r="AC653" i="1"/>
  <c r="AE653" i="1"/>
  <c r="AF653" i="1"/>
  <c r="AG653" i="1"/>
  <c r="CU653" i="1" s="1"/>
  <c r="AH653" i="1"/>
  <c r="CV653" i="1" s="1"/>
  <c r="AI653" i="1"/>
  <c r="AJ653" i="1"/>
  <c r="CW653" i="1"/>
  <c r="CX653" i="1"/>
  <c r="FR653" i="1"/>
  <c r="GL653" i="1"/>
  <c r="GO653" i="1"/>
  <c r="GP653" i="1"/>
  <c r="GV653" i="1"/>
  <c r="HC653" i="1"/>
  <c r="I654" i="1"/>
  <c r="V654" i="1" s="1"/>
  <c r="Q654" i="1"/>
  <c r="U654" i="1"/>
  <c r="AC654" i="1"/>
  <c r="AE654" i="1"/>
  <c r="AF654" i="1"/>
  <c r="AG654" i="1"/>
  <c r="CU654" i="1" s="1"/>
  <c r="AH654" i="1"/>
  <c r="AI654" i="1"/>
  <c r="AJ654" i="1"/>
  <c r="CX654" i="1" s="1"/>
  <c r="W654" i="1" s="1"/>
  <c r="CQ654" i="1"/>
  <c r="CR654" i="1"/>
  <c r="CV654" i="1"/>
  <c r="CW654" i="1"/>
  <c r="FR654" i="1"/>
  <c r="GL654" i="1"/>
  <c r="GO654" i="1"/>
  <c r="GP654" i="1"/>
  <c r="GV654" i="1"/>
  <c r="HC654" i="1" s="1"/>
  <c r="GX654" i="1" s="1"/>
  <c r="AB655" i="1"/>
  <c r="AC655" i="1"/>
  <c r="AD655" i="1"/>
  <c r="AE655" i="1"/>
  <c r="AF655" i="1"/>
  <c r="CT655" i="1" s="1"/>
  <c r="AG655" i="1"/>
  <c r="CU655" i="1" s="1"/>
  <c r="AH655" i="1"/>
  <c r="CV655" i="1" s="1"/>
  <c r="AI655" i="1"/>
  <c r="CW655" i="1" s="1"/>
  <c r="AJ655" i="1"/>
  <c r="CQ655" i="1"/>
  <c r="CR655" i="1"/>
  <c r="CS655" i="1"/>
  <c r="CX655" i="1"/>
  <c r="FR655" i="1"/>
  <c r="GL655" i="1"/>
  <c r="GO655" i="1"/>
  <c r="GP655" i="1"/>
  <c r="GV655" i="1"/>
  <c r="HC655" i="1"/>
  <c r="C656" i="1"/>
  <c r="D656" i="1"/>
  <c r="I656" i="1"/>
  <c r="K656" i="1"/>
  <c r="P656" i="1"/>
  <c r="Q656" i="1"/>
  <c r="U656" i="1"/>
  <c r="V656" i="1"/>
  <c r="AC656" i="1"/>
  <c r="AE656" i="1"/>
  <c r="AD656" i="1" s="1"/>
  <c r="AF656" i="1"/>
  <c r="AG656" i="1"/>
  <c r="AH656" i="1"/>
  <c r="AI656" i="1"/>
  <c r="AJ656" i="1"/>
  <c r="CX656" i="1" s="1"/>
  <c r="W656" i="1" s="1"/>
  <c r="CQ656" i="1"/>
  <c r="CU656" i="1"/>
  <c r="T656" i="1" s="1"/>
  <c r="CV656" i="1"/>
  <c r="CW656" i="1"/>
  <c r="FR656" i="1"/>
  <c r="GL656" i="1"/>
  <c r="GO656" i="1"/>
  <c r="GP656" i="1"/>
  <c r="GV656" i="1"/>
  <c r="HC656" i="1" s="1"/>
  <c r="GX656" i="1" s="1"/>
  <c r="C657" i="1"/>
  <c r="D657" i="1"/>
  <c r="I657" i="1"/>
  <c r="K657" i="1"/>
  <c r="AC657" i="1"/>
  <c r="AE657" i="1"/>
  <c r="R657" i="1" s="1"/>
  <c r="GK657" i="1" s="1"/>
  <c r="AF657" i="1"/>
  <c r="CT657" i="1" s="1"/>
  <c r="AG657" i="1"/>
  <c r="CU657" i="1" s="1"/>
  <c r="T657" i="1" s="1"/>
  <c r="AH657" i="1"/>
  <c r="CV657" i="1" s="1"/>
  <c r="U657" i="1" s="1"/>
  <c r="AI657" i="1"/>
  <c r="CW657" i="1" s="1"/>
  <c r="V657" i="1" s="1"/>
  <c r="AJ657" i="1"/>
  <c r="CX657" i="1" s="1"/>
  <c r="W657" i="1" s="1"/>
  <c r="CQ657" i="1"/>
  <c r="FR657" i="1"/>
  <c r="GL657" i="1"/>
  <c r="GO657" i="1"/>
  <c r="GP657" i="1"/>
  <c r="GV657" i="1"/>
  <c r="HC657" i="1"/>
  <c r="GX657" i="1" s="1"/>
  <c r="I658" i="1"/>
  <c r="P658" i="1"/>
  <c r="Q658" i="1"/>
  <c r="R658" i="1"/>
  <c r="GK658" i="1" s="1"/>
  <c r="S658" i="1"/>
  <c r="CY658" i="1" s="1"/>
  <c r="X658" i="1" s="1"/>
  <c r="T658" i="1"/>
  <c r="AC658" i="1"/>
  <c r="CQ658" i="1" s="1"/>
  <c r="AE658" i="1"/>
  <c r="AD658" i="1" s="1"/>
  <c r="AF658" i="1"/>
  <c r="AG658" i="1"/>
  <c r="CU658" i="1" s="1"/>
  <c r="AH658" i="1"/>
  <c r="CV658" i="1" s="1"/>
  <c r="U658" i="1" s="1"/>
  <c r="AI658" i="1"/>
  <c r="CW658" i="1" s="1"/>
  <c r="V658" i="1" s="1"/>
  <c r="AJ658" i="1"/>
  <c r="CR658" i="1"/>
  <c r="CS658" i="1"/>
  <c r="CT658" i="1"/>
  <c r="CX658" i="1"/>
  <c r="CZ658" i="1"/>
  <c r="Y658" i="1" s="1"/>
  <c r="FR658" i="1"/>
  <c r="GL658" i="1"/>
  <c r="GO658" i="1"/>
  <c r="GP658" i="1"/>
  <c r="GV658" i="1"/>
  <c r="HC658" i="1" s="1"/>
  <c r="GX658" i="1" s="1"/>
  <c r="I659" i="1"/>
  <c r="Q659" i="1" s="1"/>
  <c r="T659" i="1"/>
  <c r="U659" i="1"/>
  <c r="V659" i="1"/>
  <c r="W659" i="1"/>
  <c r="AC659" i="1"/>
  <c r="AE659" i="1"/>
  <c r="AF659" i="1"/>
  <c r="AG659" i="1"/>
  <c r="CU659" i="1" s="1"/>
  <c r="AH659" i="1"/>
  <c r="AI659" i="1"/>
  <c r="CW659" i="1" s="1"/>
  <c r="AJ659" i="1"/>
  <c r="CX659" i="1" s="1"/>
  <c r="CQ659" i="1"/>
  <c r="CR659" i="1"/>
  <c r="CS659" i="1"/>
  <c r="CT659" i="1"/>
  <c r="CV659" i="1"/>
  <c r="FR659" i="1"/>
  <c r="GL659" i="1"/>
  <c r="GO659" i="1"/>
  <c r="GP659" i="1"/>
  <c r="GV659" i="1"/>
  <c r="HC659" i="1" s="1"/>
  <c r="GX659" i="1"/>
  <c r="I660" i="1"/>
  <c r="P660" i="1"/>
  <c r="T660" i="1"/>
  <c r="U660" i="1"/>
  <c r="AC660" i="1"/>
  <c r="AE660" i="1"/>
  <c r="AF660" i="1"/>
  <c r="AG660" i="1"/>
  <c r="CU660" i="1" s="1"/>
  <c r="AH660" i="1"/>
  <c r="AI660" i="1"/>
  <c r="AJ660" i="1"/>
  <c r="CQ660" i="1"/>
  <c r="CV660" i="1"/>
  <c r="CW660" i="1"/>
  <c r="V660" i="1" s="1"/>
  <c r="CX660" i="1"/>
  <c r="W660" i="1" s="1"/>
  <c r="FR660" i="1"/>
  <c r="GL660" i="1"/>
  <c r="GO660" i="1"/>
  <c r="GP660" i="1"/>
  <c r="GV660" i="1"/>
  <c r="HC660" i="1" s="1"/>
  <c r="GX660" i="1" s="1"/>
  <c r="I661" i="1"/>
  <c r="AC661" i="1"/>
  <c r="AE661" i="1"/>
  <c r="AF661" i="1"/>
  <c r="AG661" i="1"/>
  <c r="CU661" i="1" s="1"/>
  <c r="T661" i="1" s="1"/>
  <c r="AH661" i="1"/>
  <c r="CV661" i="1" s="1"/>
  <c r="U661" i="1" s="1"/>
  <c r="AI661" i="1"/>
  <c r="CW661" i="1" s="1"/>
  <c r="V661" i="1" s="1"/>
  <c r="AJ661" i="1"/>
  <c r="CX661" i="1"/>
  <c r="W661" i="1" s="1"/>
  <c r="FR661" i="1"/>
  <c r="GL661" i="1"/>
  <c r="GO661" i="1"/>
  <c r="GP661" i="1"/>
  <c r="GV661" i="1"/>
  <c r="HC661" i="1"/>
  <c r="GX661" i="1" s="1"/>
  <c r="C662" i="1"/>
  <c r="D662" i="1"/>
  <c r="S662" i="1"/>
  <c r="CZ662" i="1" s="1"/>
  <c r="Y662" i="1" s="1"/>
  <c r="T662" i="1"/>
  <c r="V662" i="1"/>
  <c r="W662" i="1"/>
  <c r="AC662" i="1"/>
  <c r="P662" i="1" s="1"/>
  <c r="AD662" i="1"/>
  <c r="AE662" i="1"/>
  <c r="Q662" i="1" s="1"/>
  <c r="CP662" i="1" s="1"/>
  <c r="O662" i="1" s="1"/>
  <c r="AF662" i="1"/>
  <c r="AG662" i="1"/>
  <c r="AH662" i="1"/>
  <c r="CV662" i="1" s="1"/>
  <c r="U662" i="1" s="1"/>
  <c r="AI662" i="1"/>
  <c r="AJ662" i="1"/>
  <c r="CX662" i="1" s="1"/>
  <c r="CR662" i="1"/>
  <c r="CS662" i="1"/>
  <c r="CT662" i="1"/>
  <c r="CU662" i="1"/>
  <c r="CW662" i="1"/>
  <c r="CY662" i="1"/>
  <c r="X662" i="1" s="1"/>
  <c r="FR662" i="1"/>
  <c r="GL662" i="1"/>
  <c r="GO662" i="1"/>
  <c r="GP662" i="1"/>
  <c r="GV662" i="1"/>
  <c r="HC662" i="1" s="1"/>
  <c r="GX662" i="1" s="1"/>
  <c r="C663" i="1"/>
  <c r="D663" i="1"/>
  <c r="P663" i="1"/>
  <c r="Q663" i="1"/>
  <c r="CP663" i="1" s="1"/>
  <c r="O663" i="1" s="1"/>
  <c r="R663" i="1"/>
  <c r="GK663" i="1" s="1"/>
  <c r="S663" i="1"/>
  <c r="AC663" i="1"/>
  <c r="AE663" i="1"/>
  <c r="AD663" i="1" s="1"/>
  <c r="AF663" i="1"/>
  <c r="CT663" i="1" s="1"/>
  <c r="AG663" i="1"/>
  <c r="AH663" i="1"/>
  <c r="CV663" i="1" s="1"/>
  <c r="U663" i="1" s="1"/>
  <c r="AI663" i="1"/>
  <c r="CW663" i="1" s="1"/>
  <c r="V663" i="1" s="1"/>
  <c r="AJ663" i="1"/>
  <c r="CX663" i="1" s="1"/>
  <c r="W663" i="1" s="1"/>
  <c r="CU663" i="1"/>
  <c r="T663" i="1" s="1"/>
  <c r="FR663" i="1"/>
  <c r="GL663" i="1"/>
  <c r="GO663" i="1"/>
  <c r="GP663" i="1"/>
  <c r="GV663" i="1"/>
  <c r="HC663" i="1"/>
  <c r="GX663" i="1" s="1"/>
  <c r="I664" i="1"/>
  <c r="S664" i="1"/>
  <c r="AC664" i="1"/>
  <c r="P664" i="1" s="1"/>
  <c r="AE664" i="1"/>
  <c r="AD664" i="1" s="1"/>
  <c r="AB664" i="1" s="1"/>
  <c r="AF664" i="1"/>
  <c r="AG664" i="1"/>
  <c r="AH664" i="1"/>
  <c r="AI664" i="1"/>
  <c r="AJ664" i="1"/>
  <c r="CQ664" i="1"/>
  <c r="CR664" i="1"/>
  <c r="CT664" i="1"/>
  <c r="CU664" i="1"/>
  <c r="T664" i="1" s="1"/>
  <c r="CV664" i="1"/>
  <c r="U664" i="1" s="1"/>
  <c r="CW664" i="1"/>
  <c r="V664" i="1" s="1"/>
  <c r="CX664" i="1"/>
  <c r="W664" i="1" s="1"/>
  <c r="FR664" i="1"/>
  <c r="GL664" i="1"/>
  <c r="GO664" i="1"/>
  <c r="GP664" i="1"/>
  <c r="GV664" i="1"/>
  <c r="HC664" i="1" s="1"/>
  <c r="GX664" i="1" s="1"/>
  <c r="I665" i="1"/>
  <c r="Q665" i="1"/>
  <c r="S665" i="1"/>
  <c r="CY665" i="1" s="1"/>
  <c r="V665" i="1"/>
  <c r="W665" i="1"/>
  <c r="X665" i="1"/>
  <c r="AC665" i="1"/>
  <c r="AD665" i="1"/>
  <c r="AE665" i="1"/>
  <c r="CS665" i="1" s="1"/>
  <c r="AF665" i="1"/>
  <c r="AG665" i="1"/>
  <c r="AH665" i="1"/>
  <c r="AI665" i="1"/>
  <c r="CW665" i="1" s="1"/>
  <c r="AJ665" i="1"/>
  <c r="CX665" i="1" s="1"/>
  <c r="CR665" i="1"/>
  <c r="CT665" i="1"/>
  <c r="CU665" i="1"/>
  <c r="T665" i="1" s="1"/>
  <c r="CV665" i="1"/>
  <c r="U665" i="1" s="1"/>
  <c r="CZ665" i="1"/>
  <c r="Y665" i="1" s="1"/>
  <c r="FR665" i="1"/>
  <c r="GL665" i="1"/>
  <c r="GO665" i="1"/>
  <c r="GP665" i="1"/>
  <c r="GV665" i="1"/>
  <c r="HC665" i="1" s="1"/>
  <c r="GX665" i="1"/>
  <c r="C666" i="1"/>
  <c r="D666" i="1"/>
  <c r="P666" i="1"/>
  <c r="W666" i="1"/>
  <c r="AC666" i="1"/>
  <c r="AD666" i="1"/>
  <c r="AE666" i="1"/>
  <c r="AF666" i="1"/>
  <c r="AG666" i="1"/>
  <c r="AH666" i="1"/>
  <c r="AI666" i="1"/>
  <c r="AJ666" i="1"/>
  <c r="CX666" i="1" s="1"/>
  <c r="CQ666" i="1"/>
  <c r="CU666" i="1"/>
  <c r="T666" i="1" s="1"/>
  <c r="CV666" i="1"/>
  <c r="U666" i="1" s="1"/>
  <c r="CW666" i="1"/>
  <c r="V666" i="1" s="1"/>
  <c r="FR666" i="1"/>
  <c r="GL666" i="1"/>
  <c r="GO666" i="1"/>
  <c r="GP666" i="1"/>
  <c r="GV666" i="1"/>
  <c r="HC666" i="1" s="1"/>
  <c r="GX666" i="1"/>
  <c r="C667" i="1"/>
  <c r="D667" i="1"/>
  <c r="P667" i="1"/>
  <c r="AC667" i="1"/>
  <c r="CQ667" i="1" s="1"/>
  <c r="AE667" i="1"/>
  <c r="Q667" i="1" s="1"/>
  <c r="AF667" i="1"/>
  <c r="AG667" i="1"/>
  <c r="CU667" i="1" s="1"/>
  <c r="T667" i="1" s="1"/>
  <c r="AH667" i="1"/>
  <c r="CV667" i="1" s="1"/>
  <c r="U667" i="1" s="1"/>
  <c r="AI667" i="1"/>
  <c r="AJ667" i="1"/>
  <c r="CW667" i="1"/>
  <c r="V667" i="1" s="1"/>
  <c r="CX667" i="1"/>
  <c r="W667" i="1" s="1"/>
  <c r="FR667" i="1"/>
  <c r="GL667" i="1"/>
  <c r="GO667" i="1"/>
  <c r="GP667" i="1"/>
  <c r="GV667" i="1"/>
  <c r="HC667" i="1"/>
  <c r="GX667" i="1" s="1"/>
  <c r="I668" i="1"/>
  <c r="AC668" i="1"/>
  <c r="AD668" i="1"/>
  <c r="AE668" i="1"/>
  <c r="AF668" i="1"/>
  <c r="AG668" i="1"/>
  <c r="AH668" i="1"/>
  <c r="CV668" i="1" s="1"/>
  <c r="U668" i="1" s="1"/>
  <c r="AI668" i="1"/>
  <c r="CW668" i="1" s="1"/>
  <c r="V668" i="1" s="1"/>
  <c r="AJ668" i="1"/>
  <c r="CX668" i="1" s="1"/>
  <c r="W668" i="1" s="1"/>
  <c r="CR668" i="1"/>
  <c r="CS668" i="1"/>
  <c r="CT668" i="1"/>
  <c r="CU668" i="1"/>
  <c r="FR668" i="1"/>
  <c r="GL668" i="1"/>
  <c r="GO668" i="1"/>
  <c r="GP668" i="1"/>
  <c r="GV668" i="1"/>
  <c r="HC668" i="1" s="1"/>
  <c r="I669" i="1"/>
  <c r="P669" i="1"/>
  <c r="Q669" i="1"/>
  <c r="R669" i="1"/>
  <c r="GK669" i="1" s="1"/>
  <c r="S669" i="1"/>
  <c r="T669" i="1"/>
  <c r="U669" i="1"/>
  <c r="AC669" i="1"/>
  <c r="CQ669" i="1" s="1"/>
  <c r="AE669" i="1"/>
  <c r="AD669" i="1" s="1"/>
  <c r="AB669" i="1" s="1"/>
  <c r="AF669" i="1"/>
  <c r="CT669" i="1" s="1"/>
  <c r="AG669" i="1"/>
  <c r="CU669" i="1" s="1"/>
  <c r="AH669" i="1"/>
  <c r="CV669" i="1" s="1"/>
  <c r="AI669" i="1"/>
  <c r="AJ669" i="1"/>
  <c r="CP669" i="1"/>
  <c r="O669" i="1" s="1"/>
  <c r="CR669" i="1"/>
  <c r="CS669" i="1"/>
  <c r="CW669" i="1"/>
  <c r="V669" i="1" s="1"/>
  <c r="CX669" i="1"/>
  <c r="W669" i="1" s="1"/>
  <c r="FR669" i="1"/>
  <c r="GL669" i="1"/>
  <c r="GO669" i="1"/>
  <c r="GP669" i="1"/>
  <c r="GV669" i="1"/>
  <c r="HC669" i="1"/>
  <c r="GX669" i="1" s="1"/>
  <c r="I670" i="1"/>
  <c r="S670" i="1"/>
  <c r="CZ670" i="1" s="1"/>
  <c r="Y670" i="1" s="1"/>
  <c r="T670" i="1"/>
  <c r="AC670" i="1"/>
  <c r="AE670" i="1"/>
  <c r="AF670" i="1"/>
  <c r="AG670" i="1"/>
  <c r="AH670" i="1"/>
  <c r="AI670" i="1"/>
  <c r="CW670" i="1" s="1"/>
  <c r="V670" i="1" s="1"/>
  <c r="AJ670" i="1"/>
  <c r="CR670" i="1"/>
  <c r="CT670" i="1"/>
  <c r="CU670" i="1"/>
  <c r="CV670" i="1"/>
  <c r="U670" i="1" s="1"/>
  <c r="CX670" i="1"/>
  <c r="W670" i="1" s="1"/>
  <c r="CY670" i="1"/>
  <c r="X670" i="1" s="1"/>
  <c r="FR670" i="1"/>
  <c r="GL670" i="1"/>
  <c r="GO670" i="1"/>
  <c r="GP670" i="1"/>
  <c r="GV670" i="1"/>
  <c r="HC670" i="1"/>
  <c r="GX670" i="1" s="1"/>
  <c r="I671" i="1"/>
  <c r="AC671" i="1"/>
  <c r="P671" i="1" s="1"/>
  <c r="AE671" i="1"/>
  <c r="AF671" i="1"/>
  <c r="AG671" i="1"/>
  <c r="AH671" i="1"/>
  <c r="AI671" i="1"/>
  <c r="AJ671" i="1"/>
  <c r="CU671" i="1"/>
  <c r="T671" i="1" s="1"/>
  <c r="CV671" i="1"/>
  <c r="CW671" i="1"/>
  <c r="CX671" i="1"/>
  <c r="W671" i="1" s="1"/>
  <c r="FR671" i="1"/>
  <c r="GL671" i="1"/>
  <c r="GO671" i="1"/>
  <c r="GP671" i="1"/>
  <c r="GV671" i="1"/>
  <c r="HC671" i="1"/>
  <c r="GX671" i="1" s="1"/>
  <c r="C672" i="1"/>
  <c r="D672" i="1"/>
  <c r="P672" i="1"/>
  <c r="R672" i="1"/>
  <c r="AC672" i="1"/>
  <c r="AD672" i="1"/>
  <c r="AE672" i="1"/>
  <c r="Q672" i="1" s="1"/>
  <c r="AF672" i="1"/>
  <c r="CT672" i="1" s="1"/>
  <c r="AG672" i="1"/>
  <c r="CU672" i="1" s="1"/>
  <c r="T672" i="1" s="1"/>
  <c r="AH672" i="1"/>
  <c r="CV672" i="1" s="1"/>
  <c r="U672" i="1" s="1"/>
  <c r="AI672" i="1"/>
  <c r="AJ672" i="1"/>
  <c r="CQ672" i="1"/>
  <c r="CR672" i="1"/>
  <c r="CS672" i="1"/>
  <c r="CW672" i="1"/>
  <c r="V672" i="1" s="1"/>
  <c r="CX672" i="1"/>
  <c r="W672" i="1" s="1"/>
  <c r="FR672" i="1"/>
  <c r="GK672" i="1"/>
  <c r="GL672" i="1"/>
  <c r="GO672" i="1"/>
  <c r="GP672" i="1"/>
  <c r="GV672" i="1"/>
  <c r="HC672" i="1"/>
  <c r="GX672" i="1" s="1"/>
  <c r="C673" i="1"/>
  <c r="D673" i="1"/>
  <c r="AC673" i="1"/>
  <c r="CQ673" i="1" s="1"/>
  <c r="AD673" i="1"/>
  <c r="AE673" i="1"/>
  <c r="AF673" i="1"/>
  <c r="S673" i="1" s="1"/>
  <c r="CZ673" i="1" s="1"/>
  <c r="Y673" i="1" s="1"/>
  <c r="AG673" i="1"/>
  <c r="AH673" i="1"/>
  <c r="AI673" i="1"/>
  <c r="AJ673" i="1"/>
  <c r="CT673" i="1"/>
  <c r="CU673" i="1"/>
  <c r="T673" i="1" s="1"/>
  <c r="CV673" i="1"/>
  <c r="U673" i="1" s="1"/>
  <c r="CW673" i="1"/>
  <c r="V673" i="1" s="1"/>
  <c r="CX673" i="1"/>
  <c r="W673" i="1" s="1"/>
  <c r="CY673" i="1"/>
  <c r="X673" i="1" s="1"/>
  <c r="FR673" i="1"/>
  <c r="GL673" i="1"/>
  <c r="GO673" i="1"/>
  <c r="GP673" i="1"/>
  <c r="GV673" i="1"/>
  <c r="HC673" i="1"/>
  <c r="GX673" i="1" s="1"/>
  <c r="I674" i="1"/>
  <c r="Q674" i="1" s="1"/>
  <c r="S674" i="1"/>
  <c r="CY674" i="1" s="1"/>
  <c r="X674" i="1" s="1"/>
  <c r="T674" i="1"/>
  <c r="U674" i="1"/>
  <c r="AC674" i="1"/>
  <c r="AE674" i="1"/>
  <c r="AD674" i="1" s="1"/>
  <c r="AF674" i="1"/>
  <c r="AG674" i="1"/>
  <c r="CU674" i="1" s="1"/>
  <c r="AH674" i="1"/>
  <c r="AI674" i="1"/>
  <c r="CW674" i="1" s="1"/>
  <c r="AJ674" i="1"/>
  <c r="CX674" i="1" s="1"/>
  <c r="CR674" i="1"/>
  <c r="CS674" i="1"/>
  <c r="CT674" i="1"/>
  <c r="CV674" i="1"/>
  <c r="CZ674" i="1"/>
  <c r="Y674" i="1" s="1"/>
  <c r="FR674" i="1"/>
  <c r="GL674" i="1"/>
  <c r="GO674" i="1"/>
  <c r="GP674" i="1"/>
  <c r="GV674" i="1"/>
  <c r="HC674" i="1" s="1"/>
  <c r="I675" i="1"/>
  <c r="P675" i="1"/>
  <c r="Q675" i="1"/>
  <c r="R675" i="1"/>
  <c r="GK675" i="1" s="1"/>
  <c r="S675" i="1"/>
  <c r="CP675" i="1" s="1"/>
  <c r="O675" i="1" s="1"/>
  <c r="W675" i="1"/>
  <c r="AC675" i="1"/>
  <c r="AE675" i="1"/>
  <c r="AD675" i="1" s="1"/>
  <c r="AB675" i="1" s="1"/>
  <c r="AF675" i="1"/>
  <c r="CT675" i="1" s="1"/>
  <c r="AG675" i="1"/>
  <c r="CU675" i="1" s="1"/>
  <c r="T675" i="1" s="1"/>
  <c r="AH675" i="1"/>
  <c r="CV675" i="1" s="1"/>
  <c r="U675" i="1" s="1"/>
  <c r="AI675" i="1"/>
  <c r="CW675" i="1" s="1"/>
  <c r="V675" i="1" s="1"/>
  <c r="AJ675" i="1"/>
  <c r="CQ675" i="1"/>
  <c r="CX675" i="1"/>
  <c r="FR675" i="1"/>
  <c r="GL675" i="1"/>
  <c r="GO675" i="1"/>
  <c r="GP675" i="1"/>
  <c r="GV675" i="1"/>
  <c r="HC675" i="1" s="1"/>
  <c r="GX675" i="1"/>
  <c r="R676" i="1"/>
  <c r="GK676" i="1" s="1"/>
  <c r="S676" i="1"/>
  <c r="CY676" i="1" s="1"/>
  <c r="X676" i="1" s="1"/>
  <c r="T676" i="1"/>
  <c r="AC676" i="1"/>
  <c r="P676" i="1" s="1"/>
  <c r="AD676" i="1"/>
  <c r="AE676" i="1"/>
  <c r="Q676" i="1" s="1"/>
  <c r="AF676" i="1"/>
  <c r="AG676" i="1"/>
  <c r="AH676" i="1"/>
  <c r="CV676" i="1" s="1"/>
  <c r="U676" i="1" s="1"/>
  <c r="AI676" i="1"/>
  <c r="AJ676" i="1"/>
  <c r="CQ676" i="1"/>
  <c r="CR676" i="1"/>
  <c r="CS676" i="1"/>
  <c r="CT676" i="1"/>
  <c r="CU676" i="1"/>
  <c r="CW676" i="1"/>
  <c r="V676" i="1" s="1"/>
  <c r="CX676" i="1"/>
  <c r="W676" i="1" s="1"/>
  <c r="GL676" i="1"/>
  <c r="GN676" i="1"/>
  <c r="GO676" i="1"/>
  <c r="GP676" i="1"/>
  <c r="GV676" i="1"/>
  <c r="GX676" i="1"/>
  <c r="HC676" i="1"/>
  <c r="W677" i="1"/>
  <c r="AC677" i="1"/>
  <c r="CQ677" i="1" s="1"/>
  <c r="AE677" i="1"/>
  <c r="AF677" i="1"/>
  <c r="S677" i="1" s="1"/>
  <c r="AG677" i="1"/>
  <c r="AH677" i="1"/>
  <c r="AI677" i="1"/>
  <c r="AJ677" i="1"/>
  <c r="CX677" i="1" s="1"/>
  <c r="CT677" i="1"/>
  <c r="CU677" i="1"/>
  <c r="T677" i="1" s="1"/>
  <c r="CV677" i="1"/>
  <c r="U677" i="1" s="1"/>
  <c r="CW677" i="1"/>
  <c r="V677" i="1" s="1"/>
  <c r="GL677" i="1"/>
  <c r="GN677" i="1"/>
  <c r="GO677" i="1"/>
  <c r="GP677" i="1"/>
  <c r="GV677" i="1"/>
  <c r="HC677" i="1" s="1"/>
  <c r="GX677" i="1"/>
  <c r="C678" i="1"/>
  <c r="D678" i="1"/>
  <c r="I678" i="1"/>
  <c r="K678" i="1"/>
  <c r="P678" i="1"/>
  <c r="AC678" i="1"/>
  <c r="AE678" i="1"/>
  <c r="AF678" i="1"/>
  <c r="AG678" i="1"/>
  <c r="CU678" i="1" s="1"/>
  <c r="AH678" i="1"/>
  <c r="AI678" i="1"/>
  <c r="AJ678" i="1"/>
  <c r="CQ678" i="1"/>
  <c r="CV678" i="1"/>
  <c r="U678" i="1" s="1"/>
  <c r="CW678" i="1"/>
  <c r="V678" i="1" s="1"/>
  <c r="CX678" i="1"/>
  <c r="W678" i="1" s="1"/>
  <c r="FR678" i="1"/>
  <c r="GL678" i="1"/>
  <c r="GO678" i="1"/>
  <c r="GP678" i="1"/>
  <c r="GV678" i="1"/>
  <c r="HC678" i="1"/>
  <c r="GX678" i="1" s="1"/>
  <c r="C679" i="1"/>
  <c r="D679" i="1"/>
  <c r="I679" i="1"/>
  <c r="K679" i="1"/>
  <c r="S679" i="1"/>
  <c r="T679" i="1"/>
  <c r="AC679" i="1"/>
  <c r="AE679" i="1"/>
  <c r="AF679" i="1"/>
  <c r="AG679" i="1"/>
  <c r="CU679" i="1" s="1"/>
  <c r="AH679" i="1"/>
  <c r="CV679" i="1" s="1"/>
  <c r="AI679" i="1"/>
  <c r="CW679" i="1" s="1"/>
  <c r="AJ679" i="1"/>
  <c r="CX679" i="1" s="1"/>
  <c r="CR679" i="1"/>
  <c r="CS679" i="1"/>
  <c r="CT679" i="1"/>
  <c r="CY679" i="1"/>
  <c r="X679" i="1" s="1"/>
  <c r="CZ679" i="1"/>
  <c r="Y679" i="1" s="1"/>
  <c r="FR679" i="1"/>
  <c r="GL679" i="1"/>
  <c r="GO679" i="1"/>
  <c r="GP679" i="1"/>
  <c r="GV679" i="1"/>
  <c r="HC679" i="1"/>
  <c r="B681" i="1"/>
  <c r="C681" i="1"/>
  <c r="C618" i="1" s="1"/>
  <c r="D681" i="1"/>
  <c r="D618" i="1" s="1"/>
  <c r="F681" i="1"/>
  <c r="F618" i="1" s="1"/>
  <c r="G681" i="1"/>
  <c r="G618" i="1" s="1"/>
  <c r="BD681" i="1"/>
  <c r="BD618" i="1" s="1"/>
  <c r="BX681" i="1"/>
  <c r="CK681" i="1"/>
  <c r="CK618" i="1" s="1"/>
  <c r="CL681" i="1"/>
  <c r="CL618" i="1" s="1"/>
  <c r="CM681" i="1"/>
  <c r="EG681" i="1"/>
  <c r="FP681" i="1"/>
  <c r="GC681" i="1"/>
  <c r="GD681" i="1"/>
  <c r="EU681" i="1" s="1"/>
  <c r="P697" i="1" s="1"/>
  <c r="GE681" i="1"/>
  <c r="GE618" i="1" s="1"/>
  <c r="F706" i="1"/>
  <c r="D711" i="1"/>
  <c r="B713" i="1"/>
  <c r="D713" i="1"/>
  <c r="E713" i="1"/>
  <c r="F713" i="1"/>
  <c r="G713" i="1"/>
  <c r="Z713" i="1"/>
  <c r="AA713" i="1"/>
  <c r="AM713" i="1"/>
  <c r="AN713" i="1"/>
  <c r="BE713" i="1"/>
  <c r="BF713" i="1"/>
  <c r="BG713" i="1"/>
  <c r="BH713" i="1"/>
  <c r="BI713" i="1"/>
  <c r="BJ713" i="1"/>
  <c r="BK713" i="1"/>
  <c r="BL713" i="1"/>
  <c r="BM713" i="1"/>
  <c r="BN713" i="1"/>
  <c r="BO713" i="1"/>
  <c r="BP713" i="1"/>
  <c r="BQ713" i="1"/>
  <c r="BR713" i="1"/>
  <c r="BS713" i="1"/>
  <c r="BT713" i="1"/>
  <c r="BU713" i="1"/>
  <c r="BV713" i="1"/>
  <c r="BW713" i="1"/>
  <c r="BX713" i="1"/>
  <c r="CN713" i="1"/>
  <c r="CO713" i="1"/>
  <c r="CP713" i="1"/>
  <c r="CQ713" i="1"/>
  <c r="CR713" i="1"/>
  <c r="CS713" i="1"/>
  <c r="CT713" i="1"/>
  <c r="CU713" i="1"/>
  <c r="CV713" i="1"/>
  <c r="CW713" i="1"/>
  <c r="CX713" i="1"/>
  <c r="CY713" i="1"/>
  <c r="CZ713" i="1"/>
  <c r="DA713" i="1"/>
  <c r="DB713" i="1"/>
  <c r="DC713" i="1"/>
  <c r="DD713" i="1"/>
  <c r="DE713" i="1"/>
  <c r="DF713" i="1"/>
  <c r="DR713" i="1"/>
  <c r="DS713" i="1"/>
  <c r="EE713" i="1"/>
  <c r="EF713" i="1"/>
  <c r="EW713" i="1"/>
  <c r="EX713" i="1"/>
  <c r="EY713" i="1"/>
  <c r="EZ713" i="1"/>
  <c r="FA713" i="1"/>
  <c r="FB713" i="1"/>
  <c r="FC713" i="1"/>
  <c r="FD713" i="1"/>
  <c r="FE713" i="1"/>
  <c r="FF713" i="1"/>
  <c r="FG713" i="1"/>
  <c r="FH713" i="1"/>
  <c r="FI713" i="1"/>
  <c r="FJ713" i="1"/>
  <c r="FK713" i="1"/>
  <c r="FL713" i="1"/>
  <c r="FM713" i="1"/>
  <c r="FN713" i="1"/>
  <c r="FO713" i="1"/>
  <c r="FV713" i="1"/>
  <c r="GF713" i="1"/>
  <c r="GG713" i="1"/>
  <c r="GH713" i="1"/>
  <c r="GI713" i="1"/>
  <c r="GJ713" i="1"/>
  <c r="GK713" i="1"/>
  <c r="GL713" i="1"/>
  <c r="GM713" i="1"/>
  <c r="GN713" i="1"/>
  <c r="GO713" i="1"/>
  <c r="GP713" i="1"/>
  <c r="GQ713" i="1"/>
  <c r="GR713" i="1"/>
  <c r="GS713" i="1"/>
  <c r="GT713" i="1"/>
  <c r="GU713" i="1"/>
  <c r="GV713" i="1"/>
  <c r="GW713" i="1"/>
  <c r="GX713" i="1"/>
  <c r="C715" i="1"/>
  <c r="D715" i="1"/>
  <c r="R715" i="1"/>
  <c r="GK715" i="1" s="1"/>
  <c r="AC715" i="1"/>
  <c r="AD715" i="1"/>
  <c r="AE715" i="1"/>
  <c r="Q715" i="1" s="1"/>
  <c r="AF715" i="1"/>
  <c r="S715" i="1" s="1"/>
  <c r="AG715" i="1"/>
  <c r="AH715" i="1"/>
  <c r="CV715" i="1" s="1"/>
  <c r="U715" i="1" s="1"/>
  <c r="AI715" i="1"/>
  <c r="AJ715" i="1"/>
  <c r="CR715" i="1"/>
  <c r="CS715" i="1"/>
  <c r="CU715" i="1"/>
  <c r="T715" i="1" s="1"/>
  <c r="CW715" i="1"/>
  <c r="V715" i="1" s="1"/>
  <c r="CX715" i="1"/>
  <c r="W715" i="1" s="1"/>
  <c r="FR715" i="1"/>
  <c r="GL715" i="1"/>
  <c r="GO715" i="1"/>
  <c r="GP715" i="1"/>
  <c r="CD738" i="1" s="1"/>
  <c r="GV715" i="1"/>
  <c r="GX715" i="1"/>
  <c r="HC715" i="1"/>
  <c r="C716" i="1"/>
  <c r="D716" i="1"/>
  <c r="P716" i="1"/>
  <c r="AC716" i="1"/>
  <c r="AE716" i="1"/>
  <c r="AF716" i="1"/>
  <c r="AG716" i="1"/>
  <c r="CU716" i="1" s="1"/>
  <c r="T716" i="1" s="1"/>
  <c r="AH716" i="1"/>
  <c r="AI716" i="1"/>
  <c r="AJ716" i="1"/>
  <c r="CQ716" i="1"/>
  <c r="CV716" i="1"/>
  <c r="U716" i="1" s="1"/>
  <c r="CW716" i="1"/>
  <c r="V716" i="1" s="1"/>
  <c r="CX716" i="1"/>
  <c r="W716" i="1" s="1"/>
  <c r="FR716" i="1"/>
  <c r="GL716" i="1"/>
  <c r="GO716" i="1"/>
  <c r="GP716" i="1"/>
  <c r="GV716" i="1"/>
  <c r="HC716" i="1"/>
  <c r="GX716" i="1" s="1"/>
  <c r="I717" i="1"/>
  <c r="AC717" i="1"/>
  <c r="AE717" i="1"/>
  <c r="AF717" i="1"/>
  <c r="AG717" i="1"/>
  <c r="CU717" i="1" s="1"/>
  <c r="AH717" i="1"/>
  <c r="CV717" i="1" s="1"/>
  <c r="AI717" i="1"/>
  <c r="CW717" i="1" s="1"/>
  <c r="AJ717" i="1"/>
  <c r="CX717" i="1"/>
  <c r="GL717" i="1"/>
  <c r="GN717" i="1"/>
  <c r="GO717" i="1"/>
  <c r="GP717" i="1"/>
  <c r="GV717" i="1"/>
  <c r="HC717" i="1"/>
  <c r="I718" i="1"/>
  <c r="Q718" i="1" s="1"/>
  <c r="P718" i="1"/>
  <c r="T718" i="1"/>
  <c r="U718" i="1"/>
  <c r="W718" i="1"/>
  <c r="X718" i="1"/>
  <c r="Y718" i="1"/>
  <c r="AC718" i="1"/>
  <c r="AE718" i="1"/>
  <c r="AF718" i="1"/>
  <c r="S718" i="1" s="1"/>
  <c r="CY718" i="1" s="1"/>
  <c r="AG718" i="1"/>
  <c r="AH718" i="1"/>
  <c r="AI718" i="1"/>
  <c r="CW718" i="1" s="1"/>
  <c r="V718" i="1" s="1"/>
  <c r="AJ718" i="1"/>
  <c r="CP718" i="1"/>
  <c r="O718" i="1" s="1"/>
  <c r="CQ718" i="1"/>
  <c r="CR718" i="1"/>
  <c r="CT718" i="1"/>
  <c r="CU718" i="1"/>
  <c r="CV718" i="1"/>
  <c r="CX718" i="1"/>
  <c r="CZ718" i="1"/>
  <c r="GL718" i="1"/>
  <c r="GN718" i="1"/>
  <c r="GO718" i="1"/>
  <c r="GP718" i="1"/>
  <c r="GV718" i="1"/>
  <c r="HC718" i="1" s="1"/>
  <c r="C719" i="1"/>
  <c r="D719" i="1"/>
  <c r="P719" i="1"/>
  <c r="Q719" i="1"/>
  <c r="CP719" i="1" s="1"/>
  <c r="O719" i="1" s="1"/>
  <c r="R719" i="1"/>
  <c r="S719" i="1"/>
  <c r="V719" i="1"/>
  <c r="W719" i="1"/>
  <c r="AC719" i="1"/>
  <c r="AE719" i="1"/>
  <c r="AF719" i="1"/>
  <c r="CT719" i="1" s="1"/>
  <c r="AG719" i="1"/>
  <c r="CU719" i="1" s="1"/>
  <c r="T719" i="1" s="1"/>
  <c r="AH719" i="1"/>
  <c r="CV719" i="1" s="1"/>
  <c r="U719" i="1" s="1"/>
  <c r="AI719" i="1"/>
  <c r="CW719" i="1" s="1"/>
  <c r="AJ719" i="1"/>
  <c r="CX719" i="1" s="1"/>
  <c r="CQ719" i="1"/>
  <c r="FR719" i="1"/>
  <c r="GK719" i="1"/>
  <c r="GL719" i="1"/>
  <c r="GO719" i="1"/>
  <c r="GP719" i="1"/>
  <c r="GV719" i="1"/>
  <c r="HC719" i="1" s="1"/>
  <c r="GX719" i="1" s="1"/>
  <c r="C720" i="1"/>
  <c r="D720" i="1"/>
  <c r="Q720" i="1"/>
  <c r="R720" i="1"/>
  <c r="GK720" i="1" s="1"/>
  <c r="W720" i="1"/>
  <c r="AC720" i="1"/>
  <c r="P720" i="1" s="1"/>
  <c r="CP720" i="1" s="1"/>
  <c r="O720" i="1" s="1"/>
  <c r="AE720" i="1"/>
  <c r="AD720" i="1" s="1"/>
  <c r="AF720" i="1"/>
  <c r="S720" i="1" s="1"/>
  <c r="AG720" i="1"/>
  <c r="CU720" i="1" s="1"/>
  <c r="T720" i="1" s="1"/>
  <c r="AH720" i="1"/>
  <c r="AI720" i="1"/>
  <c r="AJ720" i="1"/>
  <c r="CR720" i="1"/>
  <c r="CS720" i="1"/>
  <c r="CT720" i="1"/>
  <c r="CV720" i="1"/>
  <c r="U720" i="1" s="1"/>
  <c r="CW720" i="1"/>
  <c r="V720" i="1" s="1"/>
  <c r="CX720" i="1"/>
  <c r="FR720" i="1"/>
  <c r="GL720" i="1"/>
  <c r="GO720" i="1"/>
  <c r="GP720" i="1"/>
  <c r="GV720" i="1"/>
  <c r="HC720" i="1" s="1"/>
  <c r="GX720" i="1"/>
  <c r="I721" i="1"/>
  <c r="R721" i="1"/>
  <c r="S721" i="1"/>
  <c r="CZ721" i="1" s="1"/>
  <c r="Y721" i="1" s="1"/>
  <c r="U721" i="1"/>
  <c r="V721" i="1"/>
  <c r="AC721" i="1"/>
  <c r="CQ721" i="1" s="1"/>
  <c r="AD721" i="1"/>
  <c r="AE721" i="1"/>
  <c r="CS721" i="1" s="1"/>
  <c r="AF721" i="1"/>
  <c r="AG721" i="1"/>
  <c r="AH721" i="1"/>
  <c r="CV721" i="1" s="1"/>
  <c r="AI721" i="1"/>
  <c r="CW721" i="1" s="1"/>
  <c r="AJ721" i="1"/>
  <c r="CX721" i="1" s="1"/>
  <c r="W721" i="1" s="1"/>
  <c r="CR721" i="1"/>
  <c r="CT721" i="1"/>
  <c r="CU721" i="1"/>
  <c r="T721" i="1" s="1"/>
  <c r="CY721" i="1"/>
  <c r="X721" i="1" s="1"/>
  <c r="GK721" i="1"/>
  <c r="GL721" i="1"/>
  <c r="GN721" i="1"/>
  <c r="GO721" i="1"/>
  <c r="GP721" i="1"/>
  <c r="GV721" i="1"/>
  <c r="HC721" i="1" s="1"/>
  <c r="GX721" i="1" s="1"/>
  <c r="I722" i="1"/>
  <c r="W722" i="1"/>
  <c r="AC722" i="1"/>
  <c r="P722" i="1" s="1"/>
  <c r="AE722" i="1"/>
  <c r="AF722" i="1"/>
  <c r="AG722" i="1"/>
  <c r="CU722" i="1" s="1"/>
  <c r="T722" i="1" s="1"/>
  <c r="AH722" i="1"/>
  <c r="AI722" i="1"/>
  <c r="AJ722" i="1"/>
  <c r="CV722" i="1"/>
  <c r="U722" i="1" s="1"/>
  <c r="CW722" i="1"/>
  <c r="CX722" i="1"/>
  <c r="GL722" i="1"/>
  <c r="GN722" i="1"/>
  <c r="GO722" i="1"/>
  <c r="GP722" i="1"/>
  <c r="GV722" i="1"/>
  <c r="HC722" i="1"/>
  <c r="GX722" i="1" s="1"/>
  <c r="C723" i="1"/>
  <c r="D723" i="1"/>
  <c r="I723" i="1"/>
  <c r="K723" i="1"/>
  <c r="S723" i="1"/>
  <c r="CY723" i="1" s="1"/>
  <c r="X723" i="1" s="1"/>
  <c r="AC723" i="1"/>
  <c r="AD723" i="1"/>
  <c r="AE723" i="1"/>
  <c r="R723" i="1" s="1"/>
  <c r="GK723" i="1" s="1"/>
  <c r="AF723" i="1"/>
  <c r="AG723" i="1"/>
  <c r="AH723" i="1"/>
  <c r="AI723" i="1"/>
  <c r="CW723" i="1" s="1"/>
  <c r="V723" i="1" s="1"/>
  <c r="AJ723" i="1"/>
  <c r="CX723" i="1" s="1"/>
  <c r="CR723" i="1"/>
  <c r="CS723" i="1"/>
  <c r="CT723" i="1"/>
  <c r="CU723" i="1"/>
  <c r="T723" i="1" s="1"/>
  <c r="CV723" i="1"/>
  <c r="U723" i="1" s="1"/>
  <c r="CZ723" i="1"/>
  <c r="Y723" i="1" s="1"/>
  <c r="FR723" i="1"/>
  <c r="GL723" i="1"/>
  <c r="BZ738" i="1" s="1"/>
  <c r="GN723" i="1"/>
  <c r="GP723" i="1"/>
  <c r="GV723" i="1"/>
  <c r="HC723" i="1" s="1"/>
  <c r="C724" i="1"/>
  <c r="D724" i="1"/>
  <c r="I724" i="1"/>
  <c r="K724" i="1"/>
  <c r="Q724" i="1"/>
  <c r="AC724" i="1"/>
  <c r="AD724" i="1"/>
  <c r="AE724" i="1"/>
  <c r="AF724" i="1"/>
  <c r="AG724" i="1"/>
  <c r="CU724" i="1" s="1"/>
  <c r="AH724" i="1"/>
  <c r="CV724" i="1" s="1"/>
  <c r="AI724" i="1"/>
  <c r="CW724" i="1" s="1"/>
  <c r="AJ724" i="1"/>
  <c r="CX724" i="1"/>
  <c r="W724" i="1" s="1"/>
  <c r="FR724" i="1"/>
  <c r="GL724" i="1"/>
  <c r="GN724" i="1"/>
  <c r="GP724" i="1"/>
  <c r="GV724" i="1"/>
  <c r="HC724" i="1"/>
  <c r="I725" i="1"/>
  <c r="P725" i="1"/>
  <c r="Q725" i="1"/>
  <c r="W725" i="1"/>
  <c r="AC725" i="1"/>
  <c r="AE725" i="1"/>
  <c r="CS725" i="1" s="1"/>
  <c r="AF725" i="1"/>
  <c r="AG725" i="1"/>
  <c r="AH725" i="1"/>
  <c r="AI725" i="1"/>
  <c r="AJ725" i="1"/>
  <c r="CX725" i="1" s="1"/>
  <c r="CQ725" i="1"/>
  <c r="CU725" i="1"/>
  <c r="CV725" i="1"/>
  <c r="CW725" i="1"/>
  <c r="V725" i="1" s="1"/>
  <c r="FR725" i="1"/>
  <c r="GL725" i="1"/>
  <c r="GN725" i="1"/>
  <c r="GP725" i="1"/>
  <c r="GV725" i="1"/>
  <c r="HC725" i="1"/>
  <c r="GX725" i="1" s="1"/>
  <c r="AC726" i="1"/>
  <c r="AD726" i="1"/>
  <c r="AE726" i="1"/>
  <c r="CS726" i="1" s="1"/>
  <c r="AF726" i="1"/>
  <c r="AG726" i="1"/>
  <c r="CU726" i="1" s="1"/>
  <c r="AH726" i="1"/>
  <c r="CV726" i="1" s="1"/>
  <c r="AI726" i="1"/>
  <c r="CW726" i="1" s="1"/>
  <c r="AJ726" i="1"/>
  <c r="CX726" i="1" s="1"/>
  <c r="CQ726" i="1"/>
  <c r="CR726" i="1"/>
  <c r="CT726" i="1"/>
  <c r="FR726" i="1"/>
  <c r="GL726" i="1"/>
  <c r="GN726" i="1"/>
  <c r="GP726" i="1"/>
  <c r="GV726" i="1"/>
  <c r="HC726" i="1" s="1"/>
  <c r="C727" i="1"/>
  <c r="D727" i="1"/>
  <c r="I727" i="1"/>
  <c r="K727" i="1"/>
  <c r="R727" i="1"/>
  <c r="GK727" i="1" s="1"/>
  <c r="S727" i="1"/>
  <c r="AC727" i="1"/>
  <c r="P727" i="1" s="1"/>
  <c r="AD727" i="1"/>
  <c r="AE727" i="1"/>
  <c r="AF727" i="1"/>
  <c r="AG727" i="1"/>
  <c r="AH727" i="1"/>
  <c r="CV727" i="1" s="1"/>
  <c r="U727" i="1" s="1"/>
  <c r="AI727" i="1"/>
  <c r="AJ727" i="1"/>
  <c r="CR727" i="1"/>
  <c r="CS727" i="1"/>
  <c r="CT727" i="1"/>
  <c r="CU727" i="1"/>
  <c r="T727" i="1" s="1"/>
  <c r="CW727" i="1"/>
  <c r="CX727" i="1"/>
  <c r="W727" i="1" s="1"/>
  <c r="FR727" i="1"/>
  <c r="GL727" i="1"/>
  <c r="GO727" i="1"/>
  <c r="GP727" i="1"/>
  <c r="GV727" i="1"/>
  <c r="GX727" i="1"/>
  <c r="HC727" i="1"/>
  <c r="C728" i="1"/>
  <c r="D728" i="1"/>
  <c r="I728" i="1"/>
  <c r="K728" i="1"/>
  <c r="P728" i="1"/>
  <c r="CP728" i="1" s="1"/>
  <c r="O728" i="1" s="1"/>
  <c r="Q728" i="1"/>
  <c r="R728" i="1"/>
  <c r="S728" i="1"/>
  <c r="U728" i="1"/>
  <c r="V728" i="1"/>
  <c r="W728" i="1"/>
  <c r="AC728" i="1"/>
  <c r="AE728" i="1"/>
  <c r="AF728" i="1"/>
  <c r="CT728" i="1" s="1"/>
  <c r="AG728" i="1"/>
  <c r="CU728" i="1" s="1"/>
  <c r="T728" i="1" s="1"/>
  <c r="AH728" i="1"/>
  <c r="AI728" i="1"/>
  <c r="CW728" i="1" s="1"/>
  <c r="AJ728" i="1"/>
  <c r="CX728" i="1" s="1"/>
  <c r="CQ728" i="1"/>
  <c r="CR728" i="1"/>
  <c r="CV728" i="1"/>
  <c r="FR728" i="1"/>
  <c r="GK728" i="1"/>
  <c r="GL728" i="1"/>
  <c r="GO728" i="1"/>
  <c r="GP728" i="1"/>
  <c r="GV728" i="1"/>
  <c r="HC728" i="1"/>
  <c r="GX728" i="1" s="1"/>
  <c r="AC729" i="1"/>
  <c r="AD729" i="1"/>
  <c r="AE729" i="1"/>
  <c r="AF729" i="1"/>
  <c r="AG729" i="1"/>
  <c r="AH729" i="1"/>
  <c r="AI729" i="1"/>
  <c r="AJ729" i="1"/>
  <c r="CT729" i="1"/>
  <c r="CU729" i="1"/>
  <c r="CV729" i="1"/>
  <c r="CW729" i="1"/>
  <c r="CX729" i="1"/>
  <c r="FR729" i="1"/>
  <c r="GL729" i="1"/>
  <c r="GO729" i="1"/>
  <c r="GP729" i="1"/>
  <c r="GV729" i="1"/>
  <c r="HC729" i="1"/>
  <c r="I730" i="1"/>
  <c r="AC730" i="1"/>
  <c r="CQ730" i="1" s="1"/>
  <c r="AE730" i="1"/>
  <c r="AD730" i="1" s="1"/>
  <c r="AF730" i="1"/>
  <c r="AG730" i="1"/>
  <c r="AH730" i="1"/>
  <c r="AI730" i="1"/>
  <c r="AJ730" i="1"/>
  <c r="CT730" i="1"/>
  <c r="CU730" i="1"/>
  <c r="T730" i="1" s="1"/>
  <c r="CV730" i="1"/>
  <c r="U730" i="1" s="1"/>
  <c r="CW730" i="1"/>
  <c r="V730" i="1" s="1"/>
  <c r="CX730" i="1"/>
  <c r="W730" i="1" s="1"/>
  <c r="FR730" i="1"/>
  <c r="GL730" i="1"/>
  <c r="GO730" i="1"/>
  <c r="GP730" i="1"/>
  <c r="GV730" i="1"/>
  <c r="HC730" i="1"/>
  <c r="GX730" i="1" s="1"/>
  <c r="AC731" i="1"/>
  <c r="AD731" i="1"/>
  <c r="AE731" i="1"/>
  <c r="CS731" i="1" s="1"/>
  <c r="AF731" i="1"/>
  <c r="AG731" i="1"/>
  <c r="AH731" i="1"/>
  <c r="AI731" i="1"/>
  <c r="CW731" i="1" s="1"/>
  <c r="AJ731" i="1"/>
  <c r="CX731" i="1" s="1"/>
  <c r="CR731" i="1"/>
  <c r="CT731" i="1"/>
  <c r="CU731" i="1"/>
  <c r="CV731" i="1"/>
  <c r="FR731" i="1"/>
  <c r="GL731" i="1"/>
  <c r="GO731" i="1"/>
  <c r="GP731" i="1"/>
  <c r="GV731" i="1"/>
  <c r="HC731" i="1" s="1"/>
  <c r="I732" i="1"/>
  <c r="P732" i="1"/>
  <c r="Q732" i="1"/>
  <c r="R732" i="1"/>
  <c r="GK732" i="1" s="1"/>
  <c r="S732" i="1"/>
  <c r="U732" i="1"/>
  <c r="AC732" i="1"/>
  <c r="AE732" i="1"/>
  <c r="AF732" i="1"/>
  <c r="CT732" i="1" s="1"/>
  <c r="AG732" i="1"/>
  <c r="CU732" i="1" s="1"/>
  <c r="T732" i="1" s="1"/>
  <c r="AH732" i="1"/>
  <c r="AI732" i="1"/>
  <c r="CW732" i="1" s="1"/>
  <c r="V732" i="1" s="1"/>
  <c r="AJ732" i="1"/>
  <c r="CX732" i="1" s="1"/>
  <c r="W732" i="1" s="1"/>
  <c r="CP732" i="1"/>
  <c r="O732" i="1" s="1"/>
  <c r="CQ732" i="1"/>
  <c r="CR732" i="1"/>
  <c r="CV732" i="1"/>
  <c r="FR732" i="1"/>
  <c r="GL732" i="1"/>
  <c r="GO732" i="1"/>
  <c r="GP732" i="1"/>
  <c r="GV732" i="1"/>
  <c r="GX732" i="1"/>
  <c r="HC732" i="1"/>
  <c r="AC733" i="1"/>
  <c r="AE733" i="1"/>
  <c r="AF733" i="1"/>
  <c r="AG733" i="1"/>
  <c r="AH733" i="1"/>
  <c r="AI733" i="1"/>
  <c r="AJ733" i="1"/>
  <c r="CT733" i="1"/>
  <c r="CU733" i="1"/>
  <c r="CV733" i="1"/>
  <c r="CW733" i="1"/>
  <c r="CX733" i="1"/>
  <c r="FR733" i="1"/>
  <c r="GL733" i="1"/>
  <c r="GO733" i="1"/>
  <c r="GP733" i="1"/>
  <c r="GV733" i="1"/>
  <c r="HC733" i="1" s="1"/>
  <c r="I734" i="1"/>
  <c r="AC734" i="1"/>
  <c r="P734" i="1" s="1"/>
  <c r="AE734" i="1"/>
  <c r="AF734" i="1"/>
  <c r="S734" i="1" s="1"/>
  <c r="AG734" i="1"/>
  <c r="CU734" i="1" s="1"/>
  <c r="T734" i="1" s="1"/>
  <c r="AH734" i="1"/>
  <c r="AI734" i="1"/>
  <c r="AJ734" i="1"/>
  <c r="CV734" i="1"/>
  <c r="U734" i="1" s="1"/>
  <c r="CW734" i="1"/>
  <c r="V734" i="1" s="1"/>
  <c r="CX734" i="1"/>
  <c r="W734" i="1" s="1"/>
  <c r="FR734" i="1"/>
  <c r="GL734" i="1"/>
  <c r="GO734" i="1"/>
  <c r="GP734" i="1"/>
  <c r="GV734" i="1"/>
  <c r="GX734" i="1"/>
  <c r="HC734" i="1"/>
  <c r="AC735" i="1"/>
  <c r="AD735" i="1"/>
  <c r="AE735" i="1"/>
  <c r="CS735" i="1" s="1"/>
  <c r="AF735" i="1"/>
  <c r="AG735" i="1"/>
  <c r="AH735" i="1"/>
  <c r="CV735" i="1" s="1"/>
  <c r="AI735" i="1"/>
  <c r="CW735" i="1" s="1"/>
  <c r="AJ735" i="1"/>
  <c r="CX735" i="1" s="1"/>
  <c r="CR735" i="1"/>
  <c r="CT735" i="1"/>
  <c r="CU735" i="1"/>
  <c r="FR735" i="1"/>
  <c r="GL735" i="1"/>
  <c r="GO735" i="1"/>
  <c r="GP735" i="1"/>
  <c r="GV735" i="1"/>
  <c r="HC735" i="1" s="1"/>
  <c r="I736" i="1"/>
  <c r="P736" i="1"/>
  <c r="Q736" i="1"/>
  <c r="R736" i="1"/>
  <c r="GK736" i="1" s="1"/>
  <c r="S736" i="1"/>
  <c r="W736" i="1"/>
  <c r="AC736" i="1"/>
  <c r="AE736" i="1"/>
  <c r="AF736" i="1"/>
  <c r="CT736" i="1" s="1"/>
  <c r="AG736" i="1"/>
  <c r="CU736" i="1" s="1"/>
  <c r="T736" i="1" s="1"/>
  <c r="AH736" i="1"/>
  <c r="AI736" i="1"/>
  <c r="AJ736" i="1"/>
  <c r="CX736" i="1" s="1"/>
  <c r="CP736" i="1"/>
  <c r="O736" i="1" s="1"/>
  <c r="CQ736" i="1"/>
  <c r="CR736" i="1"/>
  <c r="CV736" i="1"/>
  <c r="U736" i="1" s="1"/>
  <c r="CW736" i="1"/>
  <c r="V736" i="1" s="1"/>
  <c r="FR736" i="1"/>
  <c r="GL736" i="1"/>
  <c r="GO736" i="1"/>
  <c r="GP736" i="1"/>
  <c r="GV736" i="1"/>
  <c r="HC736" i="1"/>
  <c r="GX736" i="1" s="1"/>
  <c r="B738" i="1"/>
  <c r="C738" i="1"/>
  <c r="C713" i="1" s="1"/>
  <c r="D738" i="1"/>
  <c r="F738" i="1"/>
  <c r="G738" i="1"/>
  <c r="AO738" i="1"/>
  <c r="BC738" i="1"/>
  <c r="BC713" i="1" s="1"/>
  <c r="BD738" i="1"/>
  <c r="BD713" i="1" s="1"/>
  <c r="BX738" i="1"/>
  <c r="CK738" i="1"/>
  <c r="BB738" i="1" s="1"/>
  <c r="CL738" i="1"/>
  <c r="CL713" i="1" s="1"/>
  <c r="CM738" i="1"/>
  <c r="CM713" i="1" s="1"/>
  <c r="FP738" i="1"/>
  <c r="FV738" i="1"/>
  <c r="EM738" i="1" s="1"/>
  <c r="GC738" i="1"/>
  <c r="GD738" i="1"/>
  <c r="GE738" i="1"/>
  <c r="F763" i="1"/>
  <c r="D768" i="1"/>
  <c r="C770" i="1"/>
  <c r="D770" i="1"/>
  <c r="E770" i="1"/>
  <c r="F770" i="1"/>
  <c r="G770" i="1"/>
  <c r="Z770" i="1"/>
  <c r="AA770" i="1"/>
  <c r="AM770" i="1"/>
  <c r="AN770" i="1"/>
  <c r="AO770" i="1"/>
  <c r="BE770" i="1"/>
  <c r="BF770" i="1"/>
  <c r="BG770" i="1"/>
  <c r="BH770" i="1"/>
  <c r="BI770" i="1"/>
  <c r="BJ770" i="1"/>
  <c r="BK770" i="1"/>
  <c r="BL770" i="1"/>
  <c r="BM770" i="1"/>
  <c r="BN770" i="1"/>
  <c r="BO770" i="1"/>
  <c r="BP770" i="1"/>
  <c r="BQ770" i="1"/>
  <c r="BR770" i="1"/>
  <c r="BS770" i="1"/>
  <c r="BT770" i="1"/>
  <c r="BU770" i="1"/>
  <c r="BV770" i="1"/>
  <c r="BW770" i="1"/>
  <c r="BX770" i="1"/>
  <c r="CK770" i="1"/>
  <c r="CL770" i="1"/>
  <c r="CN770" i="1"/>
  <c r="CO770" i="1"/>
  <c r="CP770" i="1"/>
  <c r="CQ770" i="1"/>
  <c r="CR770" i="1"/>
  <c r="CS770" i="1"/>
  <c r="CT770" i="1"/>
  <c r="CU770" i="1"/>
  <c r="CV770" i="1"/>
  <c r="CW770" i="1"/>
  <c r="CX770" i="1"/>
  <c r="CY770" i="1"/>
  <c r="CZ770" i="1"/>
  <c r="DA770" i="1"/>
  <c r="DB770" i="1"/>
  <c r="DC770" i="1"/>
  <c r="DD770" i="1"/>
  <c r="DE770" i="1"/>
  <c r="DF770" i="1"/>
  <c r="DR770" i="1"/>
  <c r="DS770" i="1"/>
  <c r="EE770" i="1"/>
  <c r="EF770" i="1"/>
  <c r="ET770" i="1"/>
  <c r="EV770" i="1"/>
  <c r="EW770" i="1"/>
  <c r="EX770" i="1"/>
  <c r="EY770" i="1"/>
  <c r="EZ770" i="1"/>
  <c r="FA770" i="1"/>
  <c r="FB770" i="1"/>
  <c r="FC770" i="1"/>
  <c r="FD770" i="1"/>
  <c r="FE770" i="1"/>
  <c r="FF770" i="1"/>
  <c r="FG770" i="1"/>
  <c r="FH770" i="1"/>
  <c r="FI770" i="1"/>
  <c r="FJ770" i="1"/>
  <c r="FK770" i="1"/>
  <c r="FL770" i="1"/>
  <c r="FM770" i="1"/>
  <c r="FN770" i="1"/>
  <c r="FO770" i="1"/>
  <c r="GC770" i="1"/>
  <c r="GE770" i="1"/>
  <c r="GF770" i="1"/>
  <c r="GG770" i="1"/>
  <c r="GH770" i="1"/>
  <c r="GI770" i="1"/>
  <c r="GJ770" i="1"/>
  <c r="GK770" i="1"/>
  <c r="GL770" i="1"/>
  <c r="GM770" i="1"/>
  <c r="GN770" i="1"/>
  <c r="GO770" i="1"/>
  <c r="GP770" i="1"/>
  <c r="GQ770" i="1"/>
  <c r="GR770" i="1"/>
  <c r="GS770" i="1"/>
  <c r="GT770" i="1"/>
  <c r="GU770" i="1"/>
  <c r="GV770" i="1"/>
  <c r="GW770" i="1"/>
  <c r="GX770" i="1"/>
  <c r="C772" i="1"/>
  <c r="D772" i="1"/>
  <c r="I772" i="1"/>
  <c r="K772" i="1"/>
  <c r="P772" i="1"/>
  <c r="R772" i="1"/>
  <c r="AC772" i="1"/>
  <c r="CQ772" i="1" s="1"/>
  <c r="AD772" i="1"/>
  <c r="AE772" i="1"/>
  <c r="AF772" i="1"/>
  <c r="CT772" i="1" s="1"/>
  <c r="AG772" i="1"/>
  <c r="CU772" i="1" s="1"/>
  <c r="T772" i="1" s="1"/>
  <c r="AH772" i="1"/>
  <c r="CV772" i="1" s="1"/>
  <c r="U772" i="1" s="1"/>
  <c r="AI772" i="1"/>
  <c r="AJ772" i="1"/>
  <c r="CR772" i="1"/>
  <c r="CS772" i="1"/>
  <c r="CW772" i="1"/>
  <c r="V772" i="1" s="1"/>
  <c r="CX772" i="1"/>
  <c r="W772" i="1" s="1"/>
  <c r="FR772" i="1"/>
  <c r="GK772" i="1"/>
  <c r="GL772" i="1"/>
  <c r="GN772" i="1"/>
  <c r="GP772" i="1"/>
  <c r="GV772" i="1"/>
  <c r="HC772" i="1"/>
  <c r="GX772" i="1" s="1"/>
  <c r="C773" i="1"/>
  <c r="D773" i="1"/>
  <c r="I773" i="1"/>
  <c r="K773" i="1"/>
  <c r="U773" i="1"/>
  <c r="V773" i="1"/>
  <c r="W773" i="1"/>
  <c r="AC773" i="1"/>
  <c r="AB773" i="1" s="1"/>
  <c r="AE773" i="1"/>
  <c r="AD773" i="1" s="1"/>
  <c r="AF773" i="1"/>
  <c r="AG773" i="1"/>
  <c r="CU773" i="1" s="1"/>
  <c r="AH773" i="1"/>
  <c r="AI773" i="1"/>
  <c r="CW773" i="1" s="1"/>
  <c r="AJ773" i="1"/>
  <c r="CX773" i="1" s="1"/>
  <c r="CQ773" i="1"/>
  <c r="CR773" i="1"/>
  <c r="CS773" i="1"/>
  <c r="CT773" i="1"/>
  <c r="CV773" i="1"/>
  <c r="FR773" i="1"/>
  <c r="GL773" i="1"/>
  <c r="GN773" i="1"/>
  <c r="GP773" i="1"/>
  <c r="FV859" i="1" s="1"/>
  <c r="GV773" i="1"/>
  <c r="HC773" i="1" s="1"/>
  <c r="GX773" i="1" s="1"/>
  <c r="AC774" i="1"/>
  <c r="AE774" i="1"/>
  <c r="CS774" i="1" s="1"/>
  <c r="AF774" i="1"/>
  <c r="CT774" i="1" s="1"/>
  <c r="AG774" i="1"/>
  <c r="CU774" i="1" s="1"/>
  <c r="AH774" i="1"/>
  <c r="CV774" i="1" s="1"/>
  <c r="AI774" i="1"/>
  <c r="CW774" i="1" s="1"/>
  <c r="AJ774" i="1"/>
  <c r="CQ774" i="1"/>
  <c r="CX774" i="1"/>
  <c r="FR774" i="1"/>
  <c r="GL774" i="1"/>
  <c r="BZ859" i="1" s="1"/>
  <c r="GN774" i="1"/>
  <c r="GP774" i="1"/>
  <c r="GV774" i="1"/>
  <c r="HC774" i="1"/>
  <c r="AC775" i="1"/>
  <c r="CQ775" i="1" s="1"/>
  <c r="AD775" i="1"/>
  <c r="AE775" i="1"/>
  <c r="CR775" i="1" s="1"/>
  <c r="AF775" i="1"/>
  <c r="AG775" i="1"/>
  <c r="AH775" i="1"/>
  <c r="AI775" i="1"/>
  <c r="AJ775" i="1"/>
  <c r="CS775" i="1"/>
  <c r="CT775" i="1"/>
  <c r="CU775" i="1"/>
  <c r="CV775" i="1"/>
  <c r="CW775" i="1"/>
  <c r="CX775" i="1"/>
  <c r="FR775" i="1"/>
  <c r="GL775" i="1"/>
  <c r="GN775" i="1"/>
  <c r="GP775" i="1"/>
  <c r="GV775" i="1"/>
  <c r="HC775" i="1"/>
  <c r="C776" i="1"/>
  <c r="D776" i="1"/>
  <c r="I776" i="1"/>
  <c r="K776" i="1"/>
  <c r="P776" i="1"/>
  <c r="Q776" i="1"/>
  <c r="R776" i="1"/>
  <c r="GK776" i="1" s="1"/>
  <c r="S776" i="1"/>
  <c r="T776" i="1"/>
  <c r="U776" i="1"/>
  <c r="V776" i="1"/>
  <c r="AC776" i="1"/>
  <c r="AE776" i="1"/>
  <c r="AD776" i="1" s="1"/>
  <c r="AF776" i="1"/>
  <c r="CT776" i="1" s="1"/>
  <c r="AG776" i="1"/>
  <c r="CU776" i="1" s="1"/>
  <c r="AH776" i="1"/>
  <c r="CV776" i="1" s="1"/>
  <c r="AI776" i="1"/>
  <c r="CW776" i="1" s="1"/>
  <c r="AJ776" i="1"/>
  <c r="CX776" i="1" s="1"/>
  <c r="W776" i="1" s="1"/>
  <c r="CQ776" i="1"/>
  <c r="CR776" i="1"/>
  <c r="CS776" i="1"/>
  <c r="CY776" i="1"/>
  <c r="X776" i="1" s="1"/>
  <c r="CZ776" i="1"/>
  <c r="Y776" i="1" s="1"/>
  <c r="FR776" i="1"/>
  <c r="GL776" i="1"/>
  <c r="GN776" i="1"/>
  <c r="GP776" i="1"/>
  <c r="GV776" i="1"/>
  <c r="HC776" i="1"/>
  <c r="GX776" i="1" s="1"/>
  <c r="C777" i="1"/>
  <c r="D777" i="1"/>
  <c r="I777" i="1"/>
  <c r="K777" i="1"/>
  <c r="P777" i="1"/>
  <c r="AC777" i="1"/>
  <c r="AE777" i="1"/>
  <c r="CS777" i="1" s="1"/>
  <c r="AF777" i="1"/>
  <c r="AG777" i="1"/>
  <c r="CU777" i="1" s="1"/>
  <c r="T777" i="1" s="1"/>
  <c r="AH777" i="1"/>
  <c r="AI777" i="1"/>
  <c r="AJ777" i="1"/>
  <c r="CV777" i="1"/>
  <c r="CW777" i="1"/>
  <c r="CX777" i="1"/>
  <c r="FR777" i="1"/>
  <c r="GL777" i="1"/>
  <c r="GN777" i="1"/>
  <c r="GP777" i="1"/>
  <c r="GV777" i="1"/>
  <c r="HC777" i="1" s="1"/>
  <c r="GX777" i="1" s="1"/>
  <c r="I778" i="1"/>
  <c r="U778" i="1"/>
  <c r="V778" i="1"/>
  <c r="W778" i="1"/>
  <c r="AC778" i="1"/>
  <c r="P778" i="1" s="1"/>
  <c r="AE778" i="1"/>
  <c r="AD778" i="1" s="1"/>
  <c r="AF778" i="1"/>
  <c r="AG778" i="1"/>
  <c r="CU778" i="1" s="1"/>
  <c r="AH778" i="1"/>
  <c r="AI778" i="1"/>
  <c r="CW778" i="1" s="1"/>
  <c r="AJ778" i="1"/>
  <c r="CX778" i="1" s="1"/>
  <c r="CR778" i="1"/>
  <c r="CS778" i="1"/>
  <c r="CT778" i="1"/>
  <c r="CV778" i="1"/>
  <c r="FR778" i="1"/>
  <c r="GL778" i="1"/>
  <c r="GN778" i="1"/>
  <c r="GP778" i="1"/>
  <c r="GV778" i="1"/>
  <c r="HC778" i="1" s="1"/>
  <c r="GX778" i="1" s="1"/>
  <c r="AC779" i="1"/>
  <c r="AE779" i="1"/>
  <c r="CS779" i="1" s="1"/>
  <c r="AF779" i="1"/>
  <c r="CT779" i="1" s="1"/>
  <c r="AG779" i="1"/>
  <c r="CU779" i="1" s="1"/>
  <c r="AH779" i="1"/>
  <c r="CV779" i="1" s="1"/>
  <c r="AI779" i="1"/>
  <c r="CW779" i="1" s="1"/>
  <c r="AJ779" i="1"/>
  <c r="CQ779" i="1"/>
  <c r="CX779" i="1"/>
  <c r="FR779" i="1"/>
  <c r="GL779" i="1"/>
  <c r="GN779" i="1"/>
  <c r="GP779" i="1"/>
  <c r="GV779" i="1"/>
  <c r="HC779" i="1"/>
  <c r="C780" i="1"/>
  <c r="D780" i="1"/>
  <c r="I780" i="1"/>
  <c r="K780" i="1"/>
  <c r="W780" i="1"/>
  <c r="AC780" i="1"/>
  <c r="CQ780" i="1" s="1"/>
  <c r="AD780" i="1"/>
  <c r="AE780" i="1"/>
  <c r="AF780" i="1"/>
  <c r="AG780" i="1"/>
  <c r="AH780" i="1"/>
  <c r="CV780" i="1" s="1"/>
  <c r="AI780" i="1"/>
  <c r="AJ780" i="1"/>
  <c r="CX780" i="1" s="1"/>
  <c r="CR780" i="1"/>
  <c r="CS780" i="1"/>
  <c r="CT780" i="1"/>
  <c r="CU780" i="1"/>
  <c r="T780" i="1" s="1"/>
  <c r="CW780" i="1"/>
  <c r="V780" i="1" s="1"/>
  <c r="FR780" i="1"/>
  <c r="GL780" i="1"/>
  <c r="GN780" i="1"/>
  <c r="GP780" i="1"/>
  <c r="GV780" i="1"/>
  <c r="GX780" i="1"/>
  <c r="HC780" i="1"/>
  <c r="C781" i="1"/>
  <c r="D781" i="1"/>
  <c r="I781" i="1"/>
  <c r="K781" i="1"/>
  <c r="P781" i="1"/>
  <c r="U781" i="1"/>
  <c r="V781" i="1"/>
  <c r="AC781" i="1"/>
  <c r="CQ781" i="1" s="1"/>
  <c r="AE781" i="1"/>
  <c r="Q781" i="1" s="1"/>
  <c r="AF781" i="1"/>
  <c r="CT781" i="1" s="1"/>
  <c r="AG781" i="1"/>
  <c r="CU781" i="1" s="1"/>
  <c r="T781" i="1" s="1"/>
  <c r="AH781" i="1"/>
  <c r="AI781" i="1"/>
  <c r="AJ781" i="1"/>
  <c r="CV781" i="1"/>
  <c r="CW781" i="1"/>
  <c r="CX781" i="1"/>
  <c r="W781" i="1" s="1"/>
  <c r="FR781" i="1"/>
  <c r="GL781" i="1"/>
  <c r="GN781" i="1"/>
  <c r="GP781" i="1"/>
  <c r="GV781" i="1"/>
  <c r="HC781" i="1"/>
  <c r="GX781" i="1" s="1"/>
  <c r="AC782" i="1"/>
  <c r="AD782" i="1"/>
  <c r="AE782" i="1"/>
  <c r="CS782" i="1" s="1"/>
  <c r="AF782" i="1"/>
  <c r="AG782" i="1"/>
  <c r="AH782" i="1"/>
  <c r="AI782" i="1"/>
  <c r="AJ782" i="1"/>
  <c r="CR782" i="1"/>
  <c r="CT782" i="1"/>
  <c r="CU782" i="1"/>
  <c r="CV782" i="1"/>
  <c r="CW782" i="1"/>
  <c r="CX782" i="1"/>
  <c r="FR782" i="1"/>
  <c r="GL782" i="1"/>
  <c r="GN782" i="1"/>
  <c r="GP782" i="1"/>
  <c r="GV782" i="1"/>
  <c r="HC782" i="1"/>
  <c r="I783" i="1"/>
  <c r="U783" i="1"/>
  <c r="V783" i="1"/>
  <c r="AC783" i="1"/>
  <c r="AB783" i="1" s="1"/>
  <c r="AE783" i="1"/>
  <c r="AD783" i="1" s="1"/>
  <c r="AF783" i="1"/>
  <c r="AG783" i="1"/>
  <c r="CU783" i="1" s="1"/>
  <c r="AH783" i="1"/>
  <c r="AI783" i="1"/>
  <c r="CW783" i="1" s="1"/>
  <c r="AJ783" i="1"/>
  <c r="CX783" i="1" s="1"/>
  <c r="W783" i="1" s="1"/>
  <c r="CR783" i="1"/>
  <c r="CS783" i="1"/>
  <c r="CT783" i="1"/>
  <c r="CV783" i="1"/>
  <c r="FR783" i="1"/>
  <c r="GL783" i="1"/>
  <c r="GN783" i="1"/>
  <c r="GP783" i="1"/>
  <c r="GV783" i="1"/>
  <c r="HC783" i="1" s="1"/>
  <c r="C784" i="1"/>
  <c r="D784" i="1"/>
  <c r="I784" i="1"/>
  <c r="K784" i="1"/>
  <c r="Q784" i="1"/>
  <c r="R784" i="1"/>
  <c r="GK784" i="1" s="1"/>
  <c r="S784" i="1"/>
  <c r="CY784" i="1" s="1"/>
  <c r="X784" i="1" s="1"/>
  <c r="AC784" i="1"/>
  <c r="CQ784" i="1" s="1"/>
  <c r="AD784" i="1"/>
  <c r="AE784" i="1"/>
  <c r="AF784" i="1"/>
  <c r="AG784" i="1"/>
  <c r="AH784" i="1"/>
  <c r="AI784" i="1"/>
  <c r="AJ784" i="1"/>
  <c r="CT784" i="1"/>
  <c r="CU784" i="1"/>
  <c r="T784" i="1" s="1"/>
  <c r="CV784" i="1"/>
  <c r="U784" i="1" s="1"/>
  <c r="CW784" i="1"/>
  <c r="V784" i="1" s="1"/>
  <c r="CX784" i="1"/>
  <c r="W784" i="1" s="1"/>
  <c r="FR784" i="1"/>
  <c r="GL784" i="1"/>
  <c r="GN784" i="1"/>
  <c r="GP784" i="1"/>
  <c r="GV784" i="1"/>
  <c r="HC784" i="1"/>
  <c r="GX784" i="1" s="1"/>
  <c r="C785" i="1"/>
  <c r="D785" i="1"/>
  <c r="I785" i="1"/>
  <c r="S785" i="1" s="1"/>
  <c r="K785" i="1"/>
  <c r="AC785" i="1"/>
  <c r="AD785" i="1"/>
  <c r="AE785" i="1"/>
  <c r="CS785" i="1" s="1"/>
  <c r="AF785" i="1"/>
  <c r="AG785" i="1"/>
  <c r="CU785" i="1" s="1"/>
  <c r="T785" i="1" s="1"/>
  <c r="AH785" i="1"/>
  <c r="CV785" i="1" s="1"/>
  <c r="AI785" i="1"/>
  <c r="CW785" i="1" s="1"/>
  <c r="AJ785" i="1"/>
  <c r="CX785" i="1" s="1"/>
  <c r="CQ785" i="1"/>
  <c r="CR785" i="1"/>
  <c r="CT785" i="1"/>
  <c r="FR785" i="1"/>
  <c r="GL785" i="1"/>
  <c r="FR859" i="1" s="1"/>
  <c r="GN785" i="1"/>
  <c r="GP785" i="1"/>
  <c r="GV785" i="1"/>
  <c r="HC785" i="1"/>
  <c r="AC786" i="1"/>
  <c r="CQ786" i="1" s="1"/>
  <c r="AE786" i="1"/>
  <c r="AF786" i="1"/>
  <c r="CT786" i="1" s="1"/>
  <c r="AG786" i="1"/>
  <c r="AH786" i="1"/>
  <c r="AI786" i="1"/>
  <c r="AJ786" i="1"/>
  <c r="CX786" i="1" s="1"/>
  <c r="CU786" i="1"/>
  <c r="CV786" i="1"/>
  <c r="CW786" i="1"/>
  <c r="FR786" i="1"/>
  <c r="GL786" i="1"/>
  <c r="GN786" i="1"/>
  <c r="GP786" i="1"/>
  <c r="GV786" i="1"/>
  <c r="HC786" i="1"/>
  <c r="AC787" i="1"/>
  <c r="AE787" i="1"/>
  <c r="CS787" i="1" s="1"/>
  <c r="AF787" i="1"/>
  <c r="AG787" i="1"/>
  <c r="CU787" i="1" s="1"/>
  <c r="AH787" i="1"/>
  <c r="AI787" i="1"/>
  <c r="AJ787" i="1"/>
  <c r="CV787" i="1"/>
  <c r="CW787" i="1"/>
  <c r="CX787" i="1"/>
  <c r="FR787" i="1"/>
  <c r="GL787" i="1"/>
  <c r="GN787" i="1"/>
  <c r="GP787" i="1"/>
  <c r="GV787" i="1"/>
  <c r="HC787" i="1" s="1"/>
  <c r="I788" i="1"/>
  <c r="U788" i="1"/>
  <c r="V788" i="1"/>
  <c r="W788" i="1"/>
  <c r="AC788" i="1"/>
  <c r="P788" i="1" s="1"/>
  <c r="AE788" i="1"/>
  <c r="AD788" i="1" s="1"/>
  <c r="AF788" i="1"/>
  <c r="AG788" i="1"/>
  <c r="CU788" i="1" s="1"/>
  <c r="AH788" i="1"/>
  <c r="AI788" i="1"/>
  <c r="CW788" i="1" s="1"/>
  <c r="AJ788" i="1"/>
  <c r="CX788" i="1" s="1"/>
  <c r="CR788" i="1"/>
  <c r="CS788" i="1"/>
  <c r="CT788" i="1"/>
  <c r="CV788" i="1"/>
  <c r="FR788" i="1"/>
  <c r="GL788" i="1"/>
  <c r="GN788" i="1"/>
  <c r="GP788" i="1"/>
  <c r="GV788" i="1"/>
  <c r="HC788" i="1" s="1"/>
  <c r="GX788" i="1" s="1"/>
  <c r="AC789" i="1"/>
  <c r="AE789" i="1"/>
  <c r="CS789" i="1" s="1"/>
  <c r="AF789" i="1"/>
  <c r="CT789" i="1" s="1"/>
  <c r="AG789" i="1"/>
  <c r="CU789" i="1" s="1"/>
  <c r="AH789" i="1"/>
  <c r="CV789" i="1" s="1"/>
  <c r="AI789" i="1"/>
  <c r="CW789" i="1" s="1"/>
  <c r="AJ789" i="1"/>
  <c r="CQ789" i="1"/>
  <c r="CX789" i="1"/>
  <c r="FR789" i="1"/>
  <c r="GL789" i="1"/>
  <c r="GN789" i="1"/>
  <c r="GP789" i="1"/>
  <c r="GV789" i="1"/>
  <c r="HC789" i="1"/>
  <c r="C790" i="1"/>
  <c r="D790" i="1"/>
  <c r="I790" i="1"/>
  <c r="K790" i="1"/>
  <c r="W790" i="1"/>
  <c r="AC790" i="1"/>
  <c r="P790" i="1" s="1"/>
  <c r="AD790" i="1"/>
  <c r="AE790" i="1"/>
  <c r="AF790" i="1"/>
  <c r="AG790" i="1"/>
  <c r="AH790" i="1"/>
  <c r="CV790" i="1" s="1"/>
  <c r="AI790" i="1"/>
  <c r="AJ790" i="1"/>
  <c r="CX790" i="1" s="1"/>
  <c r="CR790" i="1"/>
  <c r="CS790" i="1"/>
  <c r="CT790" i="1"/>
  <c r="CU790" i="1"/>
  <c r="T790" i="1" s="1"/>
  <c r="CW790" i="1"/>
  <c r="V790" i="1" s="1"/>
  <c r="FR790" i="1"/>
  <c r="GL790" i="1"/>
  <c r="GN790" i="1"/>
  <c r="GP790" i="1"/>
  <c r="GV790" i="1"/>
  <c r="GX790" i="1"/>
  <c r="HC790" i="1"/>
  <c r="C791" i="1"/>
  <c r="D791" i="1"/>
  <c r="I791" i="1"/>
  <c r="K791" i="1"/>
  <c r="P791" i="1"/>
  <c r="U791" i="1"/>
  <c r="V791" i="1"/>
  <c r="AC791" i="1"/>
  <c r="CQ791" i="1" s="1"/>
  <c r="AE791" i="1"/>
  <c r="R791" i="1" s="1"/>
  <c r="GK791" i="1" s="1"/>
  <c r="AF791" i="1"/>
  <c r="CT791" i="1" s="1"/>
  <c r="AG791" i="1"/>
  <c r="CU791" i="1" s="1"/>
  <c r="T791" i="1" s="1"/>
  <c r="AH791" i="1"/>
  <c r="AI791" i="1"/>
  <c r="AJ791" i="1"/>
  <c r="CV791" i="1"/>
  <c r="CW791" i="1"/>
  <c r="CX791" i="1"/>
  <c r="W791" i="1" s="1"/>
  <c r="FR791" i="1"/>
  <c r="GL791" i="1"/>
  <c r="GN791" i="1"/>
  <c r="GP791" i="1"/>
  <c r="GV791" i="1"/>
  <c r="HC791" i="1"/>
  <c r="GX791" i="1" s="1"/>
  <c r="AC792" i="1"/>
  <c r="AD792" i="1"/>
  <c r="AE792" i="1"/>
  <c r="CS792" i="1" s="1"/>
  <c r="AF792" i="1"/>
  <c r="AG792" i="1"/>
  <c r="AH792" i="1"/>
  <c r="AI792" i="1"/>
  <c r="AJ792" i="1"/>
  <c r="CR792" i="1"/>
  <c r="CT792" i="1"/>
  <c r="CU792" i="1"/>
  <c r="CV792" i="1"/>
  <c r="CW792" i="1"/>
  <c r="CX792" i="1"/>
  <c r="FR792" i="1"/>
  <c r="GL792" i="1"/>
  <c r="GN792" i="1"/>
  <c r="GP792" i="1"/>
  <c r="GV792" i="1"/>
  <c r="HC792" i="1"/>
  <c r="I793" i="1"/>
  <c r="U793" i="1"/>
  <c r="V793" i="1"/>
  <c r="AC793" i="1"/>
  <c r="AE793" i="1"/>
  <c r="AD793" i="1" s="1"/>
  <c r="AF793" i="1"/>
  <c r="AG793" i="1"/>
  <c r="CU793" i="1" s="1"/>
  <c r="AH793" i="1"/>
  <c r="AI793" i="1"/>
  <c r="CW793" i="1" s="1"/>
  <c r="AJ793" i="1"/>
  <c r="CX793" i="1" s="1"/>
  <c r="W793" i="1" s="1"/>
  <c r="CR793" i="1"/>
  <c r="CS793" i="1"/>
  <c r="CT793" i="1"/>
  <c r="CV793" i="1"/>
  <c r="FR793" i="1"/>
  <c r="GL793" i="1"/>
  <c r="GN793" i="1"/>
  <c r="GP793" i="1"/>
  <c r="GV793" i="1"/>
  <c r="HC793" i="1" s="1"/>
  <c r="C794" i="1"/>
  <c r="D794" i="1"/>
  <c r="P794" i="1"/>
  <c r="Q794" i="1"/>
  <c r="R794" i="1"/>
  <c r="GK794" i="1" s="1"/>
  <c r="S794" i="1"/>
  <c r="T794" i="1"/>
  <c r="U794" i="1"/>
  <c r="AC794" i="1"/>
  <c r="AD794" i="1"/>
  <c r="AE794" i="1"/>
  <c r="AF794" i="1"/>
  <c r="CT794" i="1" s="1"/>
  <c r="AG794" i="1"/>
  <c r="CU794" i="1" s="1"/>
  <c r="AH794" i="1"/>
  <c r="AI794" i="1"/>
  <c r="AJ794" i="1"/>
  <c r="CV794" i="1"/>
  <c r="CW794" i="1"/>
  <c r="V794" i="1" s="1"/>
  <c r="CX794" i="1"/>
  <c r="W794" i="1" s="1"/>
  <c r="CY794" i="1"/>
  <c r="X794" i="1" s="1"/>
  <c r="CZ794" i="1"/>
  <c r="Y794" i="1" s="1"/>
  <c r="FR794" i="1"/>
  <c r="GL794" i="1"/>
  <c r="GN794" i="1"/>
  <c r="GP794" i="1"/>
  <c r="GV794" i="1"/>
  <c r="HC794" i="1"/>
  <c r="GX794" i="1" s="1"/>
  <c r="C795" i="1"/>
  <c r="D795" i="1"/>
  <c r="P795" i="1"/>
  <c r="Q795" i="1"/>
  <c r="S795" i="1"/>
  <c r="V795" i="1"/>
  <c r="X795" i="1"/>
  <c r="Y795" i="1"/>
  <c r="AC795" i="1"/>
  <c r="CQ795" i="1" s="1"/>
  <c r="AE795" i="1"/>
  <c r="R795" i="1" s="1"/>
  <c r="GK795" i="1" s="1"/>
  <c r="AF795" i="1"/>
  <c r="AG795" i="1"/>
  <c r="AH795" i="1"/>
  <c r="AI795" i="1"/>
  <c r="CW795" i="1" s="1"/>
  <c r="AJ795" i="1"/>
  <c r="CT795" i="1"/>
  <c r="CU795" i="1"/>
  <c r="T795" i="1" s="1"/>
  <c r="CV795" i="1"/>
  <c r="U795" i="1" s="1"/>
  <c r="CX795" i="1"/>
  <c r="W795" i="1" s="1"/>
  <c r="CY795" i="1"/>
  <c r="CZ795" i="1"/>
  <c r="FR795" i="1"/>
  <c r="GL795" i="1"/>
  <c r="GN795" i="1"/>
  <c r="GP795" i="1"/>
  <c r="GV795" i="1"/>
  <c r="HC795" i="1"/>
  <c r="GX795" i="1" s="1"/>
  <c r="I796" i="1"/>
  <c r="T796" i="1"/>
  <c r="U796" i="1"/>
  <c r="V796" i="1"/>
  <c r="W796" i="1"/>
  <c r="AB796" i="1"/>
  <c r="AC796" i="1"/>
  <c r="AE796" i="1"/>
  <c r="AD796" i="1" s="1"/>
  <c r="AF796" i="1"/>
  <c r="AG796" i="1"/>
  <c r="AH796" i="1"/>
  <c r="CV796" i="1" s="1"/>
  <c r="AI796" i="1"/>
  <c r="CW796" i="1" s="1"/>
  <c r="AJ796" i="1"/>
  <c r="CX796" i="1" s="1"/>
  <c r="CR796" i="1"/>
  <c r="CS796" i="1"/>
  <c r="CT796" i="1"/>
  <c r="CU796" i="1"/>
  <c r="FR796" i="1"/>
  <c r="GL796" i="1"/>
  <c r="GN796" i="1"/>
  <c r="GP796" i="1"/>
  <c r="CD859" i="1" s="1"/>
  <c r="GV796" i="1"/>
  <c r="HC796" i="1" s="1"/>
  <c r="GX796" i="1" s="1"/>
  <c r="I797" i="1"/>
  <c r="P797" i="1"/>
  <c r="CP797" i="1" s="1"/>
  <c r="O797" i="1" s="1"/>
  <c r="Q797" i="1"/>
  <c r="S797" i="1"/>
  <c r="AC797" i="1"/>
  <c r="CQ797" i="1" s="1"/>
  <c r="AE797" i="1"/>
  <c r="AF797" i="1"/>
  <c r="AG797" i="1"/>
  <c r="CU797" i="1" s="1"/>
  <c r="T797" i="1" s="1"/>
  <c r="AH797" i="1"/>
  <c r="CV797" i="1" s="1"/>
  <c r="U797" i="1" s="1"/>
  <c r="AI797" i="1"/>
  <c r="CW797" i="1" s="1"/>
  <c r="V797" i="1" s="1"/>
  <c r="AJ797" i="1"/>
  <c r="CX797" i="1" s="1"/>
  <c r="W797" i="1" s="1"/>
  <c r="CT797" i="1"/>
  <c r="CY797" i="1"/>
  <c r="X797" i="1" s="1"/>
  <c r="CZ797" i="1"/>
  <c r="Y797" i="1" s="1"/>
  <c r="FR797" i="1"/>
  <c r="GL797" i="1"/>
  <c r="GN797" i="1"/>
  <c r="GP797" i="1"/>
  <c r="GV797" i="1"/>
  <c r="HC797" i="1"/>
  <c r="GX797" i="1" s="1"/>
  <c r="C798" i="1"/>
  <c r="D798" i="1"/>
  <c r="Y798" i="1"/>
  <c r="AC798" i="1"/>
  <c r="CQ798" i="1" s="1"/>
  <c r="AE798" i="1"/>
  <c r="CR798" i="1" s="1"/>
  <c r="AF798" i="1"/>
  <c r="S798" i="1" s="1"/>
  <c r="CZ798" i="1" s="1"/>
  <c r="AG798" i="1"/>
  <c r="AH798" i="1"/>
  <c r="AI798" i="1"/>
  <c r="AJ798" i="1"/>
  <c r="CT798" i="1"/>
  <c r="CU798" i="1"/>
  <c r="T798" i="1" s="1"/>
  <c r="CV798" i="1"/>
  <c r="U798" i="1" s="1"/>
  <c r="CW798" i="1"/>
  <c r="V798" i="1" s="1"/>
  <c r="CX798" i="1"/>
  <c r="W798" i="1" s="1"/>
  <c r="CY798" i="1"/>
  <c r="X798" i="1" s="1"/>
  <c r="FR798" i="1"/>
  <c r="GL798" i="1"/>
  <c r="GN798" i="1"/>
  <c r="GP798" i="1"/>
  <c r="GV798" i="1"/>
  <c r="HC798" i="1"/>
  <c r="GX798" i="1" s="1"/>
  <c r="C799" i="1"/>
  <c r="D799" i="1"/>
  <c r="Q799" i="1"/>
  <c r="S799" i="1"/>
  <c r="CZ799" i="1" s="1"/>
  <c r="Y799" i="1" s="1"/>
  <c r="T799" i="1"/>
  <c r="W799" i="1"/>
  <c r="AC799" i="1"/>
  <c r="P799" i="1" s="1"/>
  <c r="CP799" i="1" s="1"/>
  <c r="O799" i="1" s="1"/>
  <c r="AE799" i="1"/>
  <c r="AD799" i="1" s="1"/>
  <c r="AF799" i="1"/>
  <c r="AG799" i="1"/>
  <c r="CU799" i="1" s="1"/>
  <c r="AH799" i="1"/>
  <c r="AI799" i="1"/>
  <c r="CW799" i="1" s="1"/>
  <c r="V799" i="1" s="1"/>
  <c r="AJ799" i="1"/>
  <c r="CX799" i="1" s="1"/>
  <c r="CR799" i="1"/>
  <c r="CS799" i="1"/>
  <c r="CT799" i="1"/>
  <c r="CV799" i="1"/>
  <c r="U799" i="1" s="1"/>
  <c r="FR799" i="1"/>
  <c r="GL799" i="1"/>
  <c r="GN799" i="1"/>
  <c r="GP799" i="1"/>
  <c r="GV799" i="1"/>
  <c r="HC799" i="1" s="1"/>
  <c r="GX799" i="1" s="1"/>
  <c r="I800" i="1"/>
  <c r="P800" i="1"/>
  <c r="Q800" i="1"/>
  <c r="R800" i="1"/>
  <c r="GK800" i="1" s="1"/>
  <c r="S800" i="1"/>
  <c r="CY800" i="1" s="1"/>
  <c r="X800" i="1" s="1"/>
  <c r="T800" i="1"/>
  <c r="U800" i="1"/>
  <c r="AC800" i="1"/>
  <c r="AE800" i="1"/>
  <c r="CR800" i="1" s="1"/>
  <c r="AF800" i="1"/>
  <c r="CT800" i="1" s="1"/>
  <c r="AG800" i="1"/>
  <c r="CU800" i="1" s="1"/>
  <c r="AH800" i="1"/>
  <c r="CV800" i="1" s="1"/>
  <c r="AI800" i="1"/>
  <c r="AJ800" i="1"/>
  <c r="CQ800" i="1"/>
  <c r="CW800" i="1"/>
  <c r="V800" i="1" s="1"/>
  <c r="CX800" i="1"/>
  <c r="W800" i="1" s="1"/>
  <c r="FR800" i="1"/>
  <c r="GL800" i="1"/>
  <c r="GN800" i="1"/>
  <c r="GP800" i="1"/>
  <c r="GV800" i="1"/>
  <c r="HC800" i="1"/>
  <c r="GX800" i="1" s="1"/>
  <c r="I801" i="1"/>
  <c r="Q801" i="1" s="1"/>
  <c r="AC801" i="1"/>
  <c r="AE801" i="1"/>
  <c r="R801" i="1" s="1"/>
  <c r="GK801" i="1" s="1"/>
  <c r="AF801" i="1"/>
  <c r="CT801" i="1" s="1"/>
  <c r="AG801" i="1"/>
  <c r="CU801" i="1" s="1"/>
  <c r="AH801" i="1"/>
  <c r="CV801" i="1" s="1"/>
  <c r="U801" i="1" s="1"/>
  <c r="AI801" i="1"/>
  <c r="AJ801" i="1"/>
  <c r="CW801" i="1"/>
  <c r="CX801" i="1"/>
  <c r="FR801" i="1"/>
  <c r="GL801" i="1"/>
  <c r="GN801" i="1"/>
  <c r="GP801" i="1"/>
  <c r="GV801" i="1"/>
  <c r="HC801" i="1" s="1"/>
  <c r="GX801" i="1" s="1"/>
  <c r="I802" i="1"/>
  <c r="U802" i="1"/>
  <c r="W802" i="1"/>
  <c r="AC802" i="1"/>
  <c r="P802" i="1" s="1"/>
  <c r="AD802" i="1"/>
  <c r="AE802" i="1"/>
  <c r="AF802" i="1"/>
  <c r="AG802" i="1"/>
  <c r="AH802" i="1"/>
  <c r="CV802" i="1" s="1"/>
  <c r="AI802" i="1"/>
  <c r="CW802" i="1" s="1"/>
  <c r="V802" i="1" s="1"/>
  <c r="AJ802" i="1"/>
  <c r="CR802" i="1"/>
  <c r="CS802" i="1"/>
  <c r="CT802" i="1"/>
  <c r="CU802" i="1"/>
  <c r="T802" i="1" s="1"/>
  <c r="CX802" i="1"/>
  <c r="FR802" i="1"/>
  <c r="GL802" i="1"/>
  <c r="GN802" i="1"/>
  <c r="GP802" i="1"/>
  <c r="GV802" i="1"/>
  <c r="HC802" i="1" s="1"/>
  <c r="GX802" i="1" s="1"/>
  <c r="I803" i="1"/>
  <c r="Q803" i="1"/>
  <c r="R803" i="1"/>
  <c r="GK803" i="1" s="1"/>
  <c r="AC803" i="1"/>
  <c r="P803" i="1" s="1"/>
  <c r="AE803" i="1"/>
  <c r="AD803" i="1" s="1"/>
  <c r="AF803" i="1"/>
  <c r="CT803" i="1" s="1"/>
  <c r="AG803" i="1"/>
  <c r="CU803" i="1" s="1"/>
  <c r="T803" i="1" s="1"/>
  <c r="AH803" i="1"/>
  <c r="CV803" i="1" s="1"/>
  <c r="U803" i="1" s="1"/>
  <c r="AI803" i="1"/>
  <c r="CW803" i="1" s="1"/>
  <c r="V803" i="1" s="1"/>
  <c r="AJ803" i="1"/>
  <c r="CX803" i="1" s="1"/>
  <c r="W803" i="1" s="1"/>
  <c r="CQ803" i="1"/>
  <c r="FR803" i="1"/>
  <c r="GL803" i="1"/>
  <c r="GN803" i="1"/>
  <c r="GP803" i="1"/>
  <c r="GV803" i="1"/>
  <c r="HC803" i="1"/>
  <c r="GX803" i="1" s="1"/>
  <c r="C804" i="1"/>
  <c r="D804" i="1"/>
  <c r="AC804" i="1"/>
  <c r="CQ804" i="1" s="1"/>
  <c r="AE804" i="1"/>
  <c r="CR804" i="1" s="1"/>
  <c r="AF804" i="1"/>
  <c r="S804" i="1" s="1"/>
  <c r="AG804" i="1"/>
  <c r="AH804" i="1"/>
  <c r="AI804" i="1"/>
  <c r="AJ804" i="1"/>
  <c r="CT804" i="1"/>
  <c r="CU804" i="1"/>
  <c r="T804" i="1" s="1"/>
  <c r="CV804" i="1"/>
  <c r="U804" i="1" s="1"/>
  <c r="CW804" i="1"/>
  <c r="V804" i="1" s="1"/>
  <c r="CX804" i="1"/>
  <c r="W804" i="1" s="1"/>
  <c r="FR804" i="1"/>
  <c r="GL804" i="1"/>
  <c r="GN804" i="1"/>
  <c r="GP804" i="1"/>
  <c r="GV804" i="1"/>
  <c r="HC804" i="1"/>
  <c r="GX804" i="1" s="1"/>
  <c r="C805" i="1"/>
  <c r="D805" i="1"/>
  <c r="Q805" i="1"/>
  <c r="R805" i="1"/>
  <c r="S805" i="1"/>
  <c r="CY805" i="1" s="1"/>
  <c r="V805" i="1"/>
  <c r="W805" i="1"/>
  <c r="X805" i="1"/>
  <c r="AC805" i="1"/>
  <c r="P805" i="1" s="1"/>
  <c r="CP805" i="1" s="1"/>
  <c r="O805" i="1" s="1"/>
  <c r="GM805" i="1" s="1"/>
  <c r="GO805" i="1" s="1"/>
  <c r="AD805" i="1"/>
  <c r="AE805" i="1"/>
  <c r="CS805" i="1" s="1"/>
  <c r="AF805" i="1"/>
  <c r="AG805" i="1"/>
  <c r="CU805" i="1" s="1"/>
  <c r="T805" i="1" s="1"/>
  <c r="AH805" i="1"/>
  <c r="CV805" i="1" s="1"/>
  <c r="U805" i="1" s="1"/>
  <c r="AI805" i="1"/>
  <c r="CW805" i="1" s="1"/>
  <c r="AJ805" i="1"/>
  <c r="CX805" i="1" s="1"/>
  <c r="CQ805" i="1"/>
  <c r="CR805" i="1"/>
  <c r="CT805" i="1"/>
  <c r="CZ805" i="1"/>
  <c r="Y805" i="1" s="1"/>
  <c r="FR805" i="1"/>
  <c r="GK805" i="1"/>
  <c r="GL805" i="1"/>
  <c r="GN805" i="1"/>
  <c r="GP805" i="1"/>
  <c r="GV805" i="1"/>
  <c r="HC805" i="1"/>
  <c r="GX805" i="1" s="1"/>
  <c r="I806" i="1"/>
  <c r="P806" i="1"/>
  <c r="Q806" i="1"/>
  <c r="R806" i="1"/>
  <c r="GK806" i="1" s="1"/>
  <c r="S806" i="1"/>
  <c r="CY806" i="1" s="1"/>
  <c r="X806" i="1" s="1"/>
  <c r="U806" i="1"/>
  <c r="AC806" i="1"/>
  <c r="AE806" i="1"/>
  <c r="AD806" i="1" s="1"/>
  <c r="AF806" i="1"/>
  <c r="CT806" i="1" s="1"/>
  <c r="AG806" i="1"/>
  <c r="AH806" i="1"/>
  <c r="AI806" i="1"/>
  <c r="AJ806" i="1"/>
  <c r="CX806" i="1" s="1"/>
  <c r="W806" i="1" s="1"/>
  <c r="CU806" i="1"/>
  <c r="T806" i="1" s="1"/>
  <c r="CV806" i="1"/>
  <c r="CW806" i="1"/>
  <c r="V806" i="1" s="1"/>
  <c r="FR806" i="1"/>
  <c r="GL806" i="1"/>
  <c r="GN806" i="1"/>
  <c r="GP806" i="1"/>
  <c r="GV806" i="1"/>
  <c r="HC806" i="1"/>
  <c r="GX806" i="1" s="1"/>
  <c r="I807" i="1"/>
  <c r="AC807" i="1"/>
  <c r="CQ807" i="1" s="1"/>
  <c r="AE807" i="1"/>
  <c r="CR807" i="1" s="1"/>
  <c r="AF807" i="1"/>
  <c r="S807" i="1" s="1"/>
  <c r="AG807" i="1"/>
  <c r="AH807" i="1"/>
  <c r="AI807" i="1"/>
  <c r="AJ807" i="1"/>
  <c r="CU807" i="1"/>
  <c r="T807" i="1" s="1"/>
  <c r="CV807" i="1"/>
  <c r="U807" i="1" s="1"/>
  <c r="CW807" i="1"/>
  <c r="V807" i="1" s="1"/>
  <c r="CX807" i="1"/>
  <c r="W807" i="1" s="1"/>
  <c r="FR807" i="1"/>
  <c r="GL807" i="1"/>
  <c r="GN807" i="1"/>
  <c r="GP807" i="1"/>
  <c r="GV807" i="1"/>
  <c r="HC807" i="1"/>
  <c r="GX807" i="1" s="1"/>
  <c r="C808" i="1"/>
  <c r="D808" i="1"/>
  <c r="I808" i="1"/>
  <c r="K808" i="1"/>
  <c r="P808" i="1"/>
  <c r="R808" i="1"/>
  <c r="GK808" i="1" s="1"/>
  <c r="S808" i="1"/>
  <c r="CY808" i="1" s="1"/>
  <c r="X808" i="1" s="1"/>
  <c r="AC808" i="1"/>
  <c r="CQ808" i="1" s="1"/>
  <c r="AD808" i="1"/>
  <c r="AE808" i="1"/>
  <c r="AF808" i="1"/>
  <c r="CT808" i="1" s="1"/>
  <c r="AG808" i="1"/>
  <c r="CU808" i="1" s="1"/>
  <c r="T808" i="1" s="1"/>
  <c r="AH808" i="1"/>
  <c r="CV808" i="1" s="1"/>
  <c r="U808" i="1" s="1"/>
  <c r="AI808" i="1"/>
  <c r="CW808" i="1" s="1"/>
  <c r="V808" i="1" s="1"/>
  <c r="AJ808" i="1"/>
  <c r="CX808" i="1" s="1"/>
  <c r="W808" i="1" s="1"/>
  <c r="CR808" i="1"/>
  <c r="CS808" i="1"/>
  <c r="FR808" i="1"/>
  <c r="GL808" i="1"/>
  <c r="GN808" i="1"/>
  <c r="GP808" i="1"/>
  <c r="GV808" i="1"/>
  <c r="GX808" i="1"/>
  <c r="HC808" i="1"/>
  <c r="C809" i="1"/>
  <c r="D809" i="1"/>
  <c r="I809" i="1"/>
  <c r="K809" i="1"/>
  <c r="V809" i="1"/>
  <c r="W809" i="1"/>
  <c r="AB809" i="1"/>
  <c r="AC809" i="1"/>
  <c r="AD809" i="1"/>
  <c r="AE809" i="1"/>
  <c r="AF809" i="1"/>
  <c r="AG809" i="1"/>
  <c r="AH809" i="1"/>
  <c r="AI809" i="1"/>
  <c r="CW809" i="1" s="1"/>
  <c r="AJ809" i="1"/>
  <c r="CX809" i="1" s="1"/>
  <c r="CQ809" i="1"/>
  <c r="CR809" i="1"/>
  <c r="CS809" i="1"/>
  <c r="CT809" i="1"/>
  <c r="CU809" i="1"/>
  <c r="CV809" i="1"/>
  <c r="FR809" i="1"/>
  <c r="GL809" i="1"/>
  <c r="GN809" i="1"/>
  <c r="GP809" i="1"/>
  <c r="GV809" i="1"/>
  <c r="HC809" i="1" s="1"/>
  <c r="GX809" i="1" s="1"/>
  <c r="AC810" i="1"/>
  <c r="AE810" i="1"/>
  <c r="CS810" i="1" s="1"/>
  <c r="AF810" i="1"/>
  <c r="CT810" i="1" s="1"/>
  <c r="AG810" i="1"/>
  <c r="CU810" i="1" s="1"/>
  <c r="AH810" i="1"/>
  <c r="CV810" i="1" s="1"/>
  <c r="AI810" i="1"/>
  <c r="CW810" i="1" s="1"/>
  <c r="AJ810" i="1"/>
  <c r="CX810" i="1" s="1"/>
  <c r="CQ810" i="1"/>
  <c r="CR810" i="1"/>
  <c r="FR810" i="1"/>
  <c r="GL810" i="1"/>
  <c r="GN810" i="1"/>
  <c r="GP810" i="1"/>
  <c r="GV810" i="1"/>
  <c r="HC810" i="1"/>
  <c r="AC811" i="1"/>
  <c r="AD811" i="1"/>
  <c r="AE811" i="1"/>
  <c r="AF811" i="1"/>
  <c r="AG811" i="1"/>
  <c r="AH811" i="1"/>
  <c r="AI811" i="1"/>
  <c r="AJ811" i="1"/>
  <c r="CT811" i="1"/>
  <c r="CU811" i="1"/>
  <c r="CV811" i="1"/>
  <c r="CW811" i="1"/>
  <c r="CX811" i="1"/>
  <c r="FR811" i="1"/>
  <c r="GL811" i="1"/>
  <c r="GN811" i="1"/>
  <c r="GP811" i="1"/>
  <c r="GV811" i="1"/>
  <c r="HC811" i="1"/>
  <c r="C812" i="1"/>
  <c r="D812" i="1"/>
  <c r="I812" i="1"/>
  <c r="K812" i="1"/>
  <c r="S812" i="1"/>
  <c r="CY812" i="1" s="1"/>
  <c r="X812" i="1" s="1"/>
  <c r="AB812" i="1"/>
  <c r="AC812" i="1"/>
  <c r="AD812" i="1"/>
  <c r="AE812" i="1"/>
  <c r="AF812" i="1"/>
  <c r="AG812" i="1"/>
  <c r="CU812" i="1" s="1"/>
  <c r="T812" i="1" s="1"/>
  <c r="AH812" i="1"/>
  <c r="CV812" i="1" s="1"/>
  <c r="U812" i="1" s="1"/>
  <c r="AI812" i="1"/>
  <c r="CW812" i="1" s="1"/>
  <c r="V812" i="1" s="1"/>
  <c r="AJ812" i="1"/>
  <c r="CX812" i="1" s="1"/>
  <c r="CQ812" i="1"/>
  <c r="CR812" i="1"/>
  <c r="CS812" i="1"/>
  <c r="CT812" i="1"/>
  <c r="FR812" i="1"/>
  <c r="GL812" i="1"/>
  <c r="GN812" i="1"/>
  <c r="GP812" i="1"/>
  <c r="GV812" i="1"/>
  <c r="HC812" i="1" s="1"/>
  <c r="C813" i="1"/>
  <c r="D813" i="1"/>
  <c r="I813" i="1"/>
  <c r="K813" i="1"/>
  <c r="P813" i="1"/>
  <c r="Q813" i="1"/>
  <c r="R813" i="1"/>
  <c r="GK813" i="1" s="1"/>
  <c r="S813" i="1"/>
  <c r="CY813" i="1" s="1"/>
  <c r="X813" i="1" s="1"/>
  <c r="AC813" i="1"/>
  <c r="AD813" i="1"/>
  <c r="AE813" i="1"/>
  <c r="AF813" i="1"/>
  <c r="AG813" i="1"/>
  <c r="AH813" i="1"/>
  <c r="AI813" i="1"/>
  <c r="AJ813" i="1"/>
  <c r="CT813" i="1"/>
  <c r="CU813" i="1"/>
  <c r="T813" i="1" s="1"/>
  <c r="CV813" i="1"/>
  <c r="U813" i="1" s="1"/>
  <c r="CW813" i="1"/>
  <c r="V813" i="1" s="1"/>
  <c r="CX813" i="1"/>
  <c r="FR813" i="1"/>
  <c r="GL813" i="1"/>
  <c r="GN813" i="1"/>
  <c r="GP813" i="1"/>
  <c r="GV813" i="1"/>
  <c r="HC813" i="1"/>
  <c r="GX813" i="1" s="1"/>
  <c r="I814" i="1"/>
  <c r="AC814" i="1"/>
  <c r="AD814" i="1"/>
  <c r="AE814" i="1"/>
  <c r="AF814" i="1"/>
  <c r="AG814" i="1"/>
  <c r="AH814" i="1"/>
  <c r="AI814" i="1"/>
  <c r="CW814" i="1" s="1"/>
  <c r="V814" i="1" s="1"/>
  <c r="AJ814" i="1"/>
  <c r="CX814" i="1" s="1"/>
  <c r="W814" i="1" s="1"/>
  <c r="CR814" i="1"/>
  <c r="CS814" i="1"/>
  <c r="CT814" i="1"/>
  <c r="CU814" i="1"/>
  <c r="CV814" i="1"/>
  <c r="FR814" i="1"/>
  <c r="GL814" i="1"/>
  <c r="GN814" i="1"/>
  <c r="GP814" i="1"/>
  <c r="GV814" i="1"/>
  <c r="HC814" i="1" s="1"/>
  <c r="AC815" i="1"/>
  <c r="AE815" i="1"/>
  <c r="CS815" i="1" s="1"/>
  <c r="AF815" i="1"/>
  <c r="CT815" i="1" s="1"/>
  <c r="AG815" i="1"/>
  <c r="CU815" i="1" s="1"/>
  <c r="AH815" i="1"/>
  <c r="CV815" i="1" s="1"/>
  <c r="AI815" i="1"/>
  <c r="CW815" i="1" s="1"/>
  <c r="AJ815" i="1"/>
  <c r="CX815" i="1" s="1"/>
  <c r="CQ815" i="1"/>
  <c r="CR815" i="1"/>
  <c r="FR815" i="1"/>
  <c r="GL815" i="1"/>
  <c r="GN815" i="1"/>
  <c r="GP815" i="1"/>
  <c r="GV815" i="1"/>
  <c r="HC815" i="1"/>
  <c r="C816" i="1"/>
  <c r="D816" i="1"/>
  <c r="I816" i="1"/>
  <c r="R816" i="1" s="1"/>
  <c r="GK816" i="1" s="1"/>
  <c r="K816" i="1"/>
  <c r="AC816" i="1"/>
  <c r="P816" i="1" s="1"/>
  <c r="AD816" i="1"/>
  <c r="AE816" i="1"/>
  <c r="AF816" i="1"/>
  <c r="AG816" i="1"/>
  <c r="AH816" i="1"/>
  <c r="CV816" i="1" s="1"/>
  <c r="U816" i="1" s="1"/>
  <c r="AI816" i="1"/>
  <c r="AJ816" i="1"/>
  <c r="CR816" i="1"/>
  <c r="CS816" i="1"/>
  <c r="CU816" i="1"/>
  <c r="CW816" i="1"/>
  <c r="CX816" i="1"/>
  <c r="FR816" i="1"/>
  <c r="GL816" i="1"/>
  <c r="GN816" i="1"/>
  <c r="GP816" i="1"/>
  <c r="GV816" i="1"/>
  <c r="HC816" i="1"/>
  <c r="GX816" i="1" s="1"/>
  <c r="C817" i="1"/>
  <c r="D817" i="1"/>
  <c r="I817" i="1"/>
  <c r="K817" i="1"/>
  <c r="P817" i="1"/>
  <c r="Q817" i="1"/>
  <c r="AC817" i="1"/>
  <c r="CQ817" i="1" s="1"/>
  <c r="AE817" i="1"/>
  <c r="AF817" i="1"/>
  <c r="CT817" i="1" s="1"/>
  <c r="AG817" i="1"/>
  <c r="CU817" i="1" s="1"/>
  <c r="T817" i="1" s="1"/>
  <c r="AH817" i="1"/>
  <c r="AI817" i="1"/>
  <c r="CW817" i="1" s="1"/>
  <c r="V817" i="1" s="1"/>
  <c r="AJ817" i="1"/>
  <c r="CX817" i="1" s="1"/>
  <c r="W817" i="1" s="1"/>
  <c r="CV817" i="1"/>
  <c r="U817" i="1" s="1"/>
  <c r="FR817" i="1"/>
  <c r="GL817" i="1"/>
  <c r="GN817" i="1"/>
  <c r="GP817" i="1"/>
  <c r="GV817" i="1"/>
  <c r="GX817" i="1"/>
  <c r="HC817" i="1"/>
  <c r="AC818" i="1"/>
  <c r="AE818" i="1"/>
  <c r="AD818" i="1" s="1"/>
  <c r="AF818" i="1"/>
  <c r="CT818" i="1" s="1"/>
  <c r="AG818" i="1"/>
  <c r="CU818" i="1" s="1"/>
  <c r="AH818" i="1"/>
  <c r="AI818" i="1"/>
  <c r="AJ818" i="1"/>
  <c r="CV818" i="1"/>
  <c r="CW818" i="1"/>
  <c r="CX818" i="1"/>
  <c r="FR818" i="1"/>
  <c r="GL818" i="1"/>
  <c r="GN818" i="1"/>
  <c r="GP818" i="1"/>
  <c r="GV818" i="1"/>
  <c r="HC818" i="1"/>
  <c r="I819" i="1"/>
  <c r="V819" i="1"/>
  <c r="W819" i="1"/>
  <c r="AB819" i="1"/>
  <c r="AC819" i="1"/>
  <c r="AD819" i="1"/>
  <c r="AE819" i="1"/>
  <c r="AF819" i="1"/>
  <c r="AG819" i="1"/>
  <c r="AH819" i="1"/>
  <c r="AI819" i="1"/>
  <c r="CW819" i="1" s="1"/>
  <c r="AJ819" i="1"/>
  <c r="CX819" i="1" s="1"/>
  <c r="CQ819" i="1"/>
  <c r="CR819" i="1"/>
  <c r="CS819" i="1"/>
  <c r="CT819" i="1"/>
  <c r="CU819" i="1"/>
  <c r="CV819" i="1"/>
  <c r="FR819" i="1"/>
  <c r="GL819" i="1"/>
  <c r="GN819" i="1"/>
  <c r="GP819" i="1"/>
  <c r="GV819" i="1"/>
  <c r="HC819" i="1" s="1"/>
  <c r="GX819" i="1" s="1"/>
  <c r="C820" i="1"/>
  <c r="D820" i="1"/>
  <c r="P820" i="1"/>
  <c r="T820" i="1"/>
  <c r="U820" i="1"/>
  <c r="V820" i="1"/>
  <c r="AC820" i="1"/>
  <c r="CQ820" i="1" s="1"/>
  <c r="AE820" i="1"/>
  <c r="AF820" i="1"/>
  <c r="CT820" i="1" s="1"/>
  <c r="AG820" i="1"/>
  <c r="CU820" i="1" s="1"/>
  <c r="AH820" i="1"/>
  <c r="CV820" i="1" s="1"/>
  <c r="AI820" i="1"/>
  <c r="AJ820" i="1"/>
  <c r="CW820" i="1"/>
  <c r="CX820" i="1"/>
  <c r="W820" i="1" s="1"/>
  <c r="FR820" i="1"/>
  <c r="GL820" i="1"/>
  <c r="GN820" i="1"/>
  <c r="GP820" i="1"/>
  <c r="GV820" i="1"/>
  <c r="HC820" i="1"/>
  <c r="GX820" i="1" s="1"/>
  <c r="C821" i="1"/>
  <c r="D821" i="1"/>
  <c r="P821" i="1"/>
  <c r="Q821" i="1"/>
  <c r="S821" i="1"/>
  <c r="CZ821" i="1" s="1"/>
  <c r="Y821" i="1"/>
  <c r="AB821" i="1"/>
  <c r="AC821" i="1"/>
  <c r="CQ821" i="1" s="1"/>
  <c r="AD821" i="1"/>
  <c r="AE821" i="1"/>
  <c r="R821" i="1" s="1"/>
  <c r="GK821" i="1" s="1"/>
  <c r="AF821" i="1"/>
  <c r="AG821" i="1"/>
  <c r="AH821" i="1"/>
  <c r="AI821" i="1"/>
  <c r="CW821" i="1" s="1"/>
  <c r="V821" i="1" s="1"/>
  <c r="AJ821" i="1"/>
  <c r="CR821" i="1"/>
  <c r="CS821" i="1"/>
  <c r="CT821" i="1"/>
  <c r="CU821" i="1"/>
  <c r="T821" i="1" s="1"/>
  <c r="CV821" i="1"/>
  <c r="U821" i="1" s="1"/>
  <c r="CX821" i="1"/>
  <c r="W821" i="1" s="1"/>
  <c r="FR821" i="1"/>
  <c r="GL821" i="1"/>
  <c r="GN821" i="1"/>
  <c r="GP821" i="1"/>
  <c r="GV821" i="1"/>
  <c r="HC821" i="1"/>
  <c r="GX821" i="1" s="1"/>
  <c r="I822" i="1"/>
  <c r="AC822" i="1"/>
  <c r="AD822" i="1"/>
  <c r="AE822" i="1"/>
  <c r="AF822" i="1"/>
  <c r="AG822" i="1"/>
  <c r="AH822" i="1"/>
  <c r="AI822" i="1"/>
  <c r="CW822" i="1" s="1"/>
  <c r="V822" i="1" s="1"/>
  <c r="AJ822" i="1"/>
  <c r="CX822" i="1" s="1"/>
  <c r="W822" i="1" s="1"/>
  <c r="CR822" i="1"/>
  <c r="CS822" i="1"/>
  <c r="CT822" i="1"/>
  <c r="CU822" i="1"/>
  <c r="CV822" i="1"/>
  <c r="U822" i="1" s="1"/>
  <c r="FR822" i="1"/>
  <c r="GL822" i="1"/>
  <c r="GN822" i="1"/>
  <c r="GP822" i="1"/>
  <c r="GV822" i="1"/>
  <c r="HC822" i="1" s="1"/>
  <c r="I823" i="1"/>
  <c r="P823" i="1"/>
  <c r="Q823" i="1"/>
  <c r="S823" i="1"/>
  <c r="CZ823" i="1" s="1"/>
  <c r="Y823" i="1" s="1"/>
  <c r="T823" i="1"/>
  <c r="U823" i="1"/>
  <c r="V823" i="1"/>
  <c r="AC823" i="1"/>
  <c r="AE823" i="1"/>
  <c r="R823" i="1" s="1"/>
  <c r="AF823" i="1"/>
  <c r="AG823" i="1"/>
  <c r="CU823" i="1" s="1"/>
  <c r="AH823" i="1"/>
  <c r="CV823" i="1" s="1"/>
  <c r="AI823" i="1"/>
  <c r="CW823" i="1" s="1"/>
  <c r="AJ823" i="1"/>
  <c r="CP823" i="1"/>
  <c r="O823" i="1" s="1"/>
  <c r="CQ823" i="1"/>
  <c r="CT823" i="1"/>
  <c r="CX823" i="1"/>
  <c r="W823" i="1" s="1"/>
  <c r="CY823" i="1"/>
  <c r="X823" i="1" s="1"/>
  <c r="FR823" i="1"/>
  <c r="GK823" i="1"/>
  <c r="GL823" i="1"/>
  <c r="GN823" i="1"/>
  <c r="GP823" i="1"/>
  <c r="GV823" i="1"/>
  <c r="HC823" i="1"/>
  <c r="GX823" i="1" s="1"/>
  <c r="C824" i="1"/>
  <c r="D824" i="1"/>
  <c r="I824" i="1"/>
  <c r="I826" i="1" s="1"/>
  <c r="K824" i="1"/>
  <c r="AC824" i="1"/>
  <c r="CQ824" i="1" s="1"/>
  <c r="AE824" i="1"/>
  <c r="AF824" i="1"/>
  <c r="AG824" i="1"/>
  <c r="AH824" i="1"/>
  <c r="AI824" i="1"/>
  <c r="AJ824" i="1"/>
  <c r="CX824" i="1" s="1"/>
  <c r="CU824" i="1"/>
  <c r="CV824" i="1"/>
  <c r="CW824" i="1"/>
  <c r="FR824" i="1"/>
  <c r="GL824" i="1"/>
  <c r="GN824" i="1"/>
  <c r="GP824" i="1"/>
  <c r="GV824" i="1"/>
  <c r="HC824" i="1"/>
  <c r="GX824" i="1" s="1"/>
  <c r="C825" i="1"/>
  <c r="D825" i="1"/>
  <c r="I825" i="1"/>
  <c r="K825" i="1"/>
  <c r="P825" i="1"/>
  <c r="AC825" i="1"/>
  <c r="CQ825" i="1" s="1"/>
  <c r="AE825" i="1"/>
  <c r="AF825" i="1"/>
  <c r="CT825" i="1" s="1"/>
  <c r="AG825" i="1"/>
  <c r="CU825" i="1" s="1"/>
  <c r="T825" i="1" s="1"/>
  <c r="AH825" i="1"/>
  <c r="CV825" i="1" s="1"/>
  <c r="U825" i="1" s="1"/>
  <c r="AI825" i="1"/>
  <c r="CW825" i="1" s="1"/>
  <c r="V825" i="1" s="1"/>
  <c r="AJ825" i="1"/>
  <c r="CX825" i="1"/>
  <c r="W825" i="1" s="1"/>
  <c r="FR825" i="1"/>
  <c r="GL825" i="1"/>
  <c r="GN825" i="1"/>
  <c r="GP825" i="1"/>
  <c r="GV825" i="1"/>
  <c r="GX825" i="1"/>
  <c r="HC825" i="1"/>
  <c r="AC826" i="1"/>
  <c r="CQ826" i="1" s="1"/>
  <c r="AE826" i="1"/>
  <c r="AF826" i="1"/>
  <c r="AG826" i="1"/>
  <c r="AH826" i="1"/>
  <c r="AI826" i="1"/>
  <c r="CW826" i="1" s="1"/>
  <c r="AJ826" i="1"/>
  <c r="CT826" i="1"/>
  <c r="CU826" i="1"/>
  <c r="CV826" i="1"/>
  <c r="CX826" i="1"/>
  <c r="FR826" i="1"/>
  <c r="GL826" i="1"/>
  <c r="GN826" i="1"/>
  <c r="GP826" i="1"/>
  <c r="GV826" i="1"/>
  <c r="HC826" i="1"/>
  <c r="I827" i="1"/>
  <c r="U827" i="1"/>
  <c r="V827" i="1"/>
  <c r="W827" i="1"/>
  <c r="AC827" i="1"/>
  <c r="AD827" i="1"/>
  <c r="AB827" i="1" s="1"/>
  <c r="AE827" i="1"/>
  <c r="AF827" i="1"/>
  <c r="AG827" i="1"/>
  <c r="AH827" i="1"/>
  <c r="AI827" i="1"/>
  <c r="CW827" i="1" s="1"/>
  <c r="AJ827" i="1"/>
  <c r="CX827" i="1" s="1"/>
  <c r="CR827" i="1"/>
  <c r="CS827" i="1"/>
  <c r="CT827" i="1"/>
  <c r="CU827" i="1"/>
  <c r="CV827" i="1"/>
  <c r="FR827" i="1"/>
  <c r="GL827" i="1"/>
  <c r="GN827" i="1"/>
  <c r="GP827" i="1"/>
  <c r="GV827" i="1"/>
  <c r="HC827" i="1" s="1"/>
  <c r="GX827" i="1" s="1"/>
  <c r="AC828" i="1"/>
  <c r="AE828" i="1"/>
  <c r="AF828" i="1"/>
  <c r="AG828" i="1"/>
  <c r="CU828" i="1" s="1"/>
  <c r="AH828" i="1"/>
  <c r="CV828" i="1" s="1"/>
  <c r="AI828" i="1"/>
  <c r="CW828" i="1" s="1"/>
  <c r="AJ828" i="1"/>
  <c r="CQ828" i="1"/>
  <c r="CT828" i="1"/>
  <c r="CX828" i="1"/>
  <c r="FR828" i="1"/>
  <c r="GL828" i="1"/>
  <c r="GN828" i="1"/>
  <c r="GP828" i="1"/>
  <c r="GV828" i="1"/>
  <c r="HC828" i="1"/>
  <c r="I829" i="1"/>
  <c r="Q829" i="1"/>
  <c r="R829" i="1"/>
  <c r="GK829" i="1" s="1"/>
  <c r="S829" i="1"/>
  <c r="CZ829" i="1" s="1"/>
  <c r="Y829" i="1" s="1"/>
  <c r="T829" i="1"/>
  <c r="AC829" i="1"/>
  <c r="AD829" i="1"/>
  <c r="AE829" i="1"/>
  <c r="AF829" i="1"/>
  <c r="CT829" i="1" s="1"/>
  <c r="AG829" i="1"/>
  <c r="AH829" i="1"/>
  <c r="AI829" i="1"/>
  <c r="AJ829" i="1"/>
  <c r="CU829" i="1"/>
  <c r="CV829" i="1"/>
  <c r="U829" i="1" s="1"/>
  <c r="CW829" i="1"/>
  <c r="V829" i="1" s="1"/>
  <c r="CX829" i="1"/>
  <c r="W829" i="1" s="1"/>
  <c r="CY829" i="1"/>
  <c r="X829" i="1" s="1"/>
  <c r="FR829" i="1"/>
  <c r="GL829" i="1"/>
  <c r="GN829" i="1"/>
  <c r="GP829" i="1"/>
  <c r="GV829" i="1"/>
  <c r="HC829" i="1"/>
  <c r="GX829" i="1" s="1"/>
  <c r="AC830" i="1"/>
  <c r="CQ830" i="1" s="1"/>
  <c r="AE830" i="1"/>
  <c r="CS830" i="1" s="1"/>
  <c r="AF830" i="1"/>
  <c r="AG830" i="1"/>
  <c r="AH830" i="1"/>
  <c r="AI830" i="1"/>
  <c r="CW830" i="1" s="1"/>
  <c r="AJ830" i="1"/>
  <c r="CX830" i="1" s="1"/>
  <c r="CT830" i="1"/>
  <c r="CU830" i="1"/>
  <c r="CV830" i="1"/>
  <c r="FR830" i="1"/>
  <c r="GL830" i="1"/>
  <c r="GN830" i="1"/>
  <c r="GP830" i="1"/>
  <c r="GV830" i="1"/>
  <c r="HC830" i="1" s="1"/>
  <c r="I831" i="1"/>
  <c r="Q831" i="1"/>
  <c r="R831" i="1"/>
  <c r="S831" i="1"/>
  <c r="CY831" i="1" s="1"/>
  <c r="X831" i="1" s="1"/>
  <c r="T831" i="1"/>
  <c r="U831" i="1"/>
  <c r="V831" i="1"/>
  <c r="W831" i="1"/>
  <c r="AB831" i="1"/>
  <c r="AC831" i="1"/>
  <c r="CQ831" i="1" s="1"/>
  <c r="AD831" i="1"/>
  <c r="AE831" i="1"/>
  <c r="AF831" i="1"/>
  <c r="AG831" i="1"/>
  <c r="CU831" i="1" s="1"/>
  <c r="AH831" i="1"/>
  <c r="CV831" i="1" s="1"/>
  <c r="AI831" i="1"/>
  <c r="CW831" i="1" s="1"/>
  <c r="AJ831" i="1"/>
  <c r="CX831" i="1" s="1"/>
  <c r="CR831" i="1"/>
  <c r="CS831" i="1"/>
  <c r="CT831" i="1"/>
  <c r="FR831" i="1"/>
  <c r="GK831" i="1"/>
  <c r="GL831" i="1"/>
  <c r="GN831" i="1"/>
  <c r="GP831" i="1"/>
  <c r="GV831" i="1"/>
  <c r="HC831" i="1"/>
  <c r="GX831" i="1" s="1"/>
  <c r="C832" i="1"/>
  <c r="D832" i="1"/>
  <c r="R832" i="1"/>
  <c r="GK832" i="1" s="1"/>
  <c r="AC832" i="1"/>
  <c r="AD832" i="1"/>
  <c r="AE832" i="1"/>
  <c r="Q832" i="1" s="1"/>
  <c r="AF832" i="1"/>
  <c r="S832" i="1" s="1"/>
  <c r="AG832" i="1"/>
  <c r="CU832" i="1" s="1"/>
  <c r="T832" i="1" s="1"/>
  <c r="AH832" i="1"/>
  <c r="CV832" i="1" s="1"/>
  <c r="U832" i="1" s="1"/>
  <c r="AI832" i="1"/>
  <c r="AJ832" i="1"/>
  <c r="CR832" i="1"/>
  <c r="CS832" i="1"/>
  <c r="CW832" i="1"/>
  <c r="V832" i="1" s="1"/>
  <c r="CX832" i="1"/>
  <c r="W832" i="1" s="1"/>
  <c r="FR832" i="1"/>
  <c r="GL832" i="1"/>
  <c r="GO832" i="1"/>
  <c r="GP832" i="1"/>
  <c r="GV832" i="1"/>
  <c r="HC832" i="1"/>
  <c r="GX832" i="1" s="1"/>
  <c r="C833" i="1"/>
  <c r="D833" i="1"/>
  <c r="Q833" i="1"/>
  <c r="S833" i="1"/>
  <c r="U833" i="1"/>
  <c r="W833" i="1"/>
  <c r="X833" i="1"/>
  <c r="Y833" i="1"/>
  <c r="AC833" i="1"/>
  <c r="P833" i="1" s="1"/>
  <c r="AD833" i="1"/>
  <c r="AE833" i="1"/>
  <c r="R833" i="1" s="1"/>
  <c r="AF833" i="1"/>
  <c r="AG833" i="1"/>
  <c r="AH833" i="1"/>
  <c r="CV833" i="1" s="1"/>
  <c r="AI833" i="1"/>
  <c r="CW833" i="1" s="1"/>
  <c r="V833" i="1" s="1"/>
  <c r="AJ833" i="1"/>
  <c r="CP833" i="1"/>
  <c r="O833" i="1" s="1"/>
  <c r="GM833" i="1" s="1"/>
  <c r="GN833" i="1" s="1"/>
  <c r="FT859" i="1" s="1"/>
  <c r="CR833" i="1"/>
  <c r="CS833" i="1"/>
  <c r="CT833" i="1"/>
  <c r="CU833" i="1"/>
  <c r="T833" i="1" s="1"/>
  <c r="CX833" i="1"/>
  <c r="CY833" i="1"/>
  <c r="CZ833" i="1"/>
  <c r="FR833" i="1"/>
  <c r="GK833" i="1"/>
  <c r="GL833" i="1"/>
  <c r="GO833" i="1"/>
  <c r="GP833" i="1"/>
  <c r="GV833" i="1"/>
  <c r="HC833" i="1" s="1"/>
  <c r="GX833" i="1" s="1"/>
  <c r="C834" i="1"/>
  <c r="D834" i="1"/>
  <c r="I834" i="1"/>
  <c r="K834" i="1"/>
  <c r="P834" i="1"/>
  <c r="Q834" i="1"/>
  <c r="R834" i="1"/>
  <c r="GK834" i="1" s="1"/>
  <c r="AC834" i="1"/>
  <c r="CQ834" i="1" s="1"/>
  <c r="AE834" i="1"/>
  <c r="AD834" i="1" s="1"/>
  <c r="AB834" i="1" s="1"/>
  <c r="AF834" i="1"/>
  <c r="S834" i="1" s="1"/>
  <c r="AG834" i="1"/>
  <c r="AH834" i="1"/>
  <c r="CV834" i="1" s="1"/>
  <c r="U834" i="1" s="1"/>
  <c r="AI834" i="1"/>
  <c r="AJ834" i="1"/>
  <c r="CT834" i="1"/>
  <c r="CU834" i="1"/>
  <c r="T834" i="1" s="1"/>
  <c r="CW834" i="1"/>
  <c r="V834" i="1" s="1"/>
  <c r="CX834" i="1"/>
  <c r="W834" i="1" s="1"/>
  <c r="FR834" i="1"/>
  <c r="GL834" i="1"/>
  <c r="GN834" i="1"/>
  <c r="GP834" i="1"/>
  <c r="GV834" i="1"/>
  <c r="HC834" i="1"/>
  <c r="GX834" i="1" s="1"/>
  <c r="C835" i="1"/>
  <c r="D835" i="1"/>
  <c r="I835" i="1"/>
  <c r="K835" i="1"/>
  <c r="T835" i="1"/>
  <c r="U835" i="1"/>
  <c r="V835" i="1"/>
  <c r="W835" i="1"/>
  <c r="AB835" i="1"/>
  <c r="AC835" i="1"/>
  <c r="AE835" i="1"/>
  <c r="AD835" i="1" s="1"/>
  <c r="AF835" i="1"/>
  <c r="AG835" i="1"/>
  <c r="CU835" i="1" s="1"/>
  <c r="AH835" i="1"/>
  <c r="CV835" i="1" s="1"/>
  <c r="AI835" i="1"/>
  <c r="CW835" i="1" s="1"/>
  <c r="AJ835" i="1"/>
  <c r="CX835" i="1" s="1"/>
  <c r="CQ835" i="1"/>
  <c r="CR835" i="1"/>
  <c r="CS835" i="1"/>
  <c r="CT835" i="1"/>
  <c r="FR835" i="1"/>
  <c r="GL835" i="1"/>
  <c r="GN835" i="1"/>
  <c r="GP835" i="1"/>
  <c r="GV835" i="1"/>
  <c r="HC835" i="1" s="1"/>
  <c r="GX835" i="1" s="1"/>
  <c r="I836" i="1"/>
  <c r="P836" i="1"/>
  <c r="Q836" i="1"/>
  <c r="R836" i="1"/>
  <c r="GK836" i="1" s="1"/>
  <c r="S836" i="1"/>
  <c r="CP836" i="1" s="1"/>
  <c r="O836" i="1" s="1"/>
  <c r="AC836" i="1"/>
  <c r="CQ836" i="1" s="1"/>
  <c r="AE836" i="1"/>
  <c r="AF836" i="1"/>
  <c r="CT836" i="1" s="1"/>
  <c r="AG836" i="1"/>
  <c r="CU836" i="1" s="1"/>
  <c r="T836" i="1" s="1"/>
  <c r="AH836" i="1"/>
  <c r="AI836" i="1"/>
  <c r="CW836" i="1" s="1"/>
  <c r="V836" i="1" s="1"/>
  <c r="AJ836" i="1"/>
  <c r="CV836" i="1"/>
  <c r="U836" i="1" s="1"/>
  <c r="CX836" i="1"/>
  <c r="W836" i="1" s="1"/>
  <c r="FR836" i="1"/>
  <c r="GL836" i="1"/>
  <c r="GN836" i="1"/>
  <c r="GP836" i="1"/>
  <c r="GV836" i="1"/>
  <c r="HC836" i="1"/>
  <c r="GX836" i="1" s="1"/>
  <c r="I837" i="1"/>
  <c r="Q837" i="1" s="1"/>
  <c r="AC837" i="1"/>
  <c r="AB837" i="1" s="1"/>
  <c r="AE837" i="1"/>
  <c r="AD837" i="1" s="1"/>
  <c r="AF837" i="1"/>
  <c r="S837" i="1" s="1"/>
  <c r="CZ837" i="1" s="1"/>
  <c r="Y837" i="1" s="1"/>
  <c r="AG837" i="1"/>
  <c r="CU837" i="1" s="1"/>
  <c r="T837" i="1" s="1"/>
  <c r="AH837" i="1"/>
  <c r="AI837" i="1"/>
  <c r="AJ837" i="1"/>
  <c r="CV837" i="1"/>
  <c r="U837" i="1" s="1"/>
  <c r="CW837" i="1"/>
  <c r="V837" i="1" s="1"/>
  <c r="CX837" i="1"/>
  <c r="W837" i="1" s="1"/>
  <c r="FR837" i="1"/>
  <c r="GL837" i="1"/>
  <c r="GN837" i="1"/>
  <c r="GP837" i="1"/>
  <c r="GV837" i="1"/>
  <c r="HC837" i="1"/>
  <c r="GX837" i="1" s="1"/>
  <c r="C838" i="1"/>
  <c r="D838" i="1"/>
  <c r="I838" i="1"/>
  <c r="K838" i="1"/>
  <c r="P838" i="1"/>
  <c r="Q838" i="1"/>
  <c r="R838" i="1"/>
  <c r="GK838" i="1" s="1"/>
  <c r="T838" i="1"/>
  <c r="AC838" i="1"/>
  <c r="AE838" i="1"/>
  <c r="CR838" i="1" s="1"/>
  <c r="AF838" i="1"/>
  <c r="AG838" i="1"/>
  <c r="AH838" i="1"/>
  <c r="CV838" i="1" s="1"/>
  <c r="U838" i="1" s="1"/>
  <c r="AI838" i="1"/>
  <c r="CW838" i="1" s="1"/>
  <c r="V838" i="1" s="1"/>
  <c r="AJ838" i="1"/>
  <c r="CX838" i="1" s="1"/>
  <c r="W838" i="1" s="1"/>
  <c r="CQ838" i="1"/>
  <c r="CU838" i="1"/>
  <c r="FR838" i="1"/>
  <c r="GL838" i="1"/>
  <c r="GN838" i="1"/>
  <c r="GP838" i="1"/>
  <c r="GV838" i="1"/>
  <c r="HC838" i="1" s="1"/>
  <c r="GX838" i="1"/>
  <c r="C839" i="1"/>
  <c r="D839" i="1"/>
  <c r="I839" i="1"/>
  <c r="I845" i="1" s="1"/>
  <c r="K839" i="1"/>
  <c r="P839" i="1"/>
  <c r="Q839" i="1"/>
  <c r="AB839" i="1"/>
  <c r="AC839" i="1"/>
  <c r="AD839" i="1"/>
  <c r="AE839" i="1"/>
  <c r="AF839" i="1"/>
  <c r="AG839" i="1"/>
  <c r="AH839" i="1"/>
  <c r="AI839" i="1"/>
  <c r="AJ839" i="1"/>
  <c r="CQ839" i="1"/>
  <c r="CR839" i="1"/>
  <c r="CS839" i="1"/>
  <c r="CT839" i="1"/>
  <c r="CU839" i="1"/>
  <c r="CV839" i="1"/>
  <c r="CW839" i="1"/>
  <c r="CX839" i="1"/>
  <c r="FR839" i="1"/>
  <c r="GL839" i="1"/>
  <c r="GN839" i="1"/>
  <c r="GP839" i="1"/>
  <c r="GV839" i="1"/>
  <c r="HC839" i="1" s="1"/>
  <c r="GX839" i="1"/>
  <c r="I840" i="1"/>
  <c r="Q840" i="1"/>
  <c r="R840" i="1"/>
  <c r="S840" i="1"/>
  <c r="CY840" i="1" s="1"/>
  <c r="T840" i="1"/>
  <c r="U840" i="1"/>
  <c r="V840" i="1"/>
  <c r="W840" i="1"/>
  <c r="X840" i="1"/>
  <c r="AC840" i="1"/>
  <c r="P840" i="1" s="1"/>
  <c r="AE840" i="1"/>
  <c r="AD840" i="1" s="1"/>
  <c r="AF840" i="1"/>
  <c r="CT840" i="1" s="1"/>
  <c r="AG840" i="1"/>
  <c r="CU840" i="1" s="1"/>
  <c r="AH840" i="1"/>
  <c r="CV840" i="1" s="1"/>
  <c r="AI840" i="1"/>
  <c r="CW840" i="1" s="1"/>
  <c r="AJ840" i="1"/>
  <c r="CX840" i="1" s="1"/>
  <c r="CP840" i="1"/>
  <c r="O840" i="1" s="1"/>
  <c r="GM840" i="1" s="1"/>
  <c r="GO840" i="1" s="1"/>
  <c r="CQ840" i="1"/>
  <c r="CR840" i="1"/>
  <c r="CS840" i="1"/>
  <c r="CZ840" i="1"/>
  <c r="Y840" i="1" s="1"/>
  <c r="FR840" i="1"/>
  <c r="GK840" i="1"/>
  <c r="GL840" i="1"/>
  <c r="GN840" i="1"/>
  <c r="GP840" i="1"/>
  <c r="GV840" i="1"/>
  <c r="HC840" i="1"/>
  <c r="GX840" i="1" s="1"/>
  <c r="AC841" i="1"/>
  <c r="CQ841" i="1" s="1"/>
  <c r="AE841" i="1"/>
  <c r="AF841" i="1"/>
  <c r="CT841" i="1" s="1"/>
  <c r="AG841" i="1"/>
  <c r="AH841" i="1"/>
  <c r="AI841" i="1"/>
  <c r="CW841" i="1" s="1"/>
  <c r="AJ841" i="1"/>
  <c r="CU841" i="1"/>
  <c r="CV841" i="1"/>
  <c r="CX841" i="1"/>
  <c r="FR841" i="1"/>
  <c r="GL841" i="1"/>
  <c r="GN841" i="1"/>
  <c r="GP841" i="1"/>
  <c r="GV841" i="1"/>
  <c r="HC841" i="1"/>
  <c r="I842" i="1"/>
  <c r="Q842" i="1" s="1"/>
  <c r="AC842" i="1"/>
  <c r="CQ842" i="1" s="1"/>
  <c r="AE842" i="1"/>
  <c r="CR842" i="1" s="1"/>
  <c r="AF842" i="1"/>
  <c r="AG842" i="1"/>
  <c r="CU842" i="1" s="1"/>
  <c r="AH842" i="1"/>
  <c r="AI842" i="1"/>
  <c r="AJ842" i="1"/>
  <c r="CV842" i="1"/>
  <c r="CW842" i="1"/>
  <c r="CX842" i="1"/>
  <c r="W842" i="1" s="1"/>
  <c r="FR842" i="1"/>
  <c r="GL842" i="1"/>
  <c r="GN842" i="1"/>
  <c r="GP842" i="1"/>
  <c r="GV842" i="1"/>
  <c r="HC842" i="1"/>
  <c r="GX842" i="1" s="1"/>
  <c r="AB843" i="1"/>
  <c r="AC843" i="1"/>
  <c r="AD843" i="1"/>
  <c r="AE843" i="1"/>
  <c r="AF843" i="1"/>
  <c r="CT843" i="1" s="1"/>
  <c r="AG843" i="1"/>
  <c r="CU843" i="1" s="1"/>
  <c r="AH843" i="1"/>
  <c r="CV843" i="1" s="1"/>
  <c r="AI843" i="1"/>
  <c r="CW843" i="1" s="1"/>
  <c r="AJ843" i="1"/>
  <c r="CQ843" i="1"/>
  <c r="CR843" i="1"/>
  <c r="CS843" i="1"/>
  <c r="CX843" i="1"/>
  <c r="FR843" i="1"/>
  <c r="GL843" i="1"/>
  <c r="GN843" i="1"/>
  <c r="GP843" i="1"/>
  <c r="GV843" i="1"/>
  <c r="HC843" i="1"/>
  <c r="I844" i="1"/>
  <c r="Q844" i="1" s="1"/>
  <c r="AC844" i="1"/>
  <c r="AE844" i="1"/>
  <c r="R844" i="1" s="1"/>
  <c r="GK844" i="1" s="1"/>
  <c r="AF844" i="1"/>
  <c r="CT844" i="1" s="1"/>
  <c r="AG844" i="1"/>
  <c r="CU844" i="1" s="1"/>
  <c r="T844" i="1" s="1"/>
  <c r="AH844" i="1"/>
  <c r="CV844" i="1" s="1"/>
  <c r="U844" i="1" s="1"/>
  <c r="AI844" i="1"/>
  <c r="CW844" i="1" s="1"/>
  <c r="V844" i="1" s="1"/>
  <c r="AJ844" i="1"/>
  <c r="CX844" i="1"/>
  <c r="FR844" i="1"/>
  <c r="GL844" i="1"/>
  <c r="GN844" i="1"/>
  <c r="GP844" i="1"/>
  <c r="GV844" i="1"/>
  <c r="HC844" i="1" s="1"/>
  <c r="GX844" i="1" s="1"/>
  <c r="AC845" i="1"/>
  <c r="AE845" i="1"/>
  <c r="AF845" i="1"/>
  <c r="AG845" i="1"/>
  <c r="AH845" i="1"/>
  <c r="AI845" i="1"/>
  <c r="AJ845" i="1"/>
  <c r="CT845" i="1"/>
  <c r="CU845" i="1"/>
  <c r="CV845" i="1"/>
  <c r="CW845" i="1"/>
  <c r="CX845" i="1"/>
  <c r="FR845" i="1"/>
  <c r="GL845" i="1"/>
  <c r="GN845" i="1"/>
  <c r="GP845" i="1"/>
  <c r="GV845" i="1"/>
  <c r="HC845" i="1" s="1"/>
  <c r="C846" i="1"/>
  <c r="D846" i="1"/>
  <c r="I846" i="1"/>
  <c r="K846" i="1"/>
  <c r="P846" i="1"/>
  <c r="T846" i="1"/>
  <c r="U846" i="1"/>
  <c r="AC846" i="1"/>
  <c r="CQ846" i="1" s="1"/>
  <c r="AE846" i="1"/>
  <c r="AF846" i="1"/>
  <c r="CT846" i="1" s="1"/>
  <c r="AG846" i="1"/>
  <c r="CU846" i="1" s="1"/>
  <c r="AH846" i="1"/>
  <c r="AI846" i="1"/>
  <c r="AJ846" i="1"/>
  <c r="CV846" i="1"/>
  <c r="CW846" i="1"/>
  <c r="V846" i="1" s="1"/>
  <c r="CX846" i="1"/>
  <c r="W846" i="1" s="1"/>
  <c r="FR846" i="1"/>
  <c r="GL846" i="1"/>
  <c r="GN846" i="1"/>
  <c r="GP846" i="1"/>
  <c r="GV846" i="1"/>
  <c r="HC846" i="1"/>
  <c r="GX846" i="1" s="1"/>
  <c r="C847" i="1"/>
  <c r="D847" i="1"/>
  <c r="I847" i="1"/>
  <c r="K847" i="1"/>
  <c r="V847" i="1"/>
  <c r="W847" i="1"/>
  <c r="AC847" i="1"/>
  <c r="AE847" i="1"/>
  <c r="CS847" i="1" s="1"/>
  <c r="AF847" i="1"/>
  <c r="AG847" i="1"/>
  <c r="CU847" i="1" s="1"/>
  <c r="AH847" i="1"/>
  <c r="AI847" i="1"/>
  <c r="AJ847" i="1"/>
  <c r="CX847" i="1" s="1"/>
  <c r="CQ847" i="1"/>
  <c r="CT847" i="1"/>
  <c r="CV847" i="1"/>
  <c r="CW847" i="1"/>
  <c r="FR847" i="1"/>
  <c r="GL847" i="1"/>
  <c r="GN847" i="1"/>
  <c r="GP847" i="1"/>
  <c r="GV847" i="1"/>
  <c r="HC847" i="1" s="1"/>
  <c r="GX847" i="1" s="1"/>
  <c r="I848" i="1"/>
  <c r="P848" i="1"/>
  <c r="Q848" i="1"/>
  <c r="R848" i="1"/>
  <c r="GK848" i="1" s="1"/>
  <c r="S848" i="1"/>
  <c r="T848" i="1"/>
  <c r="U848" i="1"/>
  <c r="AC848" i="1"/>
  <c r="AE848" i="1"/>
  <c r="CS848" i="1" s="1"/>
  <c r="AF848" i="1"/>
  <c r="CT848" i="1" s="1"/>
  <c r="AG848" i="1"/>
  <c r="CU848" i="1" s="1"/>
  <c r="AH848" i="1"/>
  <c r="CV848" i="1" s="1"/>
  <c r="AI848" i="1"/>
  <c r="CW848" i="1" s="1"/>
  <c r="V848" i="1" s="1"/>
  <c r="AJ848" i="1"/>
  <c r="CP848" i="1"/>
  <c r="O848" i="1" s="1"/>
  <c r="CQ848" i="1"/>
  <c r="CR848" i="1"/>
  <c r="CX848" i="1"/>
  <c r="W848" i="1" s="1"/>
  <c r="CY848" i="1"/>
  <c r="X848" i="1" s="1"/>
  <c r="CZ848" i="1"/>
  <c r="Y848" i="1" s="1"/>
  <c r="FR848" i="1"/>
  <c r="GL848" i="1"/>
  <c r="GN848" i="1"/>
  <c r="GP848" i="1"/>
  <c r="GV848" i="1"/>
  <c r="HC848" i="1"/>
  <c r="GX848" i="1" s="1"/>
  <c r="I849" i="1"/>
  <c r="Q849" i="1"/>
  <c r="R849" i="1"/>
  <c r="GK849" i="1" s="1"/>
  <c r="AC849" i="1"/>
  <c r="AE849" i="1"/>
  <c r="AF849" i="1"/>
  <c r="S849" i="1" s="1"/>
  <c r="AG849" i="1"/>
  <c r="CU849" i="1" s="1"/>
  <c r="T849" i="1" s="1"/>
  <c r="AH849" i="1"/>
  <c r="AI849" i="1"/>
  <c r="CW849" i="1" s="1"/>
  <c r="V849" i="1" s="1"/>
  <c r="AJ849" i="1"/>
  <c r="CT849" i="1"/>
  <c r="CV849" i="1"/>
  <c r="U849" i="1" s="1"/>
  <c r="CX849" i="1"/>
  <c r="FR849" i="1"/>
  <c r="GL849" i="1"/>
  <c r="GN849" i="1"/>
  <c r="GP849" i="1"/>
  <c r="GV849" i="1"/>
  <c r="HC849" i="1"/>
  <c r="GX849" i="1" s="1"/>
  <c r="I850" i="1"/>
  <c r="Q850" i="1" s="1"/>
  <c r="AC850" i="1"/>
  <c r="CQ850" i="1" s="1"/>
  <c r="AE850" i="1"/>
  <c r="AF850" i="1"/>
  <c r="AG850" i="1"/>
  <c r="AH850" i="1"/>
  <c r="AI850" i="1"/>
  <c r="CW850" i="1" s="1"/>
  <c r="AJ850" i="1"/>
  <c r="CT850" i="1"/>
  <c r="CU850" i="1"/>
  <c r="CV850" i="1"/>
  <c r="CX850" i="1"/>
  <c r="FR850" i="1"/>
  <c r="GL850" i="1"/>
  <c r="GN850" i="1"/>
  <c r="GP850" i="1"/>
  <c r="GV850" i="1"/>
  <c r="HC850" i="1" s="1"/>
  <c r="AC851" i="1"/>
  <c r="AE851" i="1"/>
  <c r="AD851" i="1" s="1"/>
  <c r="AB851" i="1" s="1"/>
  <c r="AF851" i="1"/>
  <c r="CT851" i="1" s="1"/>
  <c r="AG851" i="1"/>
  <c r="CU851" i="1" s="1"/>
  <c r="AH851" i="1"/>
  <c r="CV851" i="1" s="1"/>
  <c r="AI851" i="1"/>
  <c r="CW851" i="1" s="1"/>
  <c r="AJ851" i="1"/>
  <c r="CX851" i="1" s="1"/>
  <c r="CQ851" i="1"/>
  <c r="CR851" i="1"/>
  <c r="FR851" i="1"/>
  <c r="GL851" i="1"/>
  <c r="GN851" i="1"/>
  <c r="GP851" i="1"/>
  <c r="GV851" i="1"/>
  <c r="HC851" i="1"/>
  <c r="I852" i="1"/>
  <c r="Q852" i="1" s="1"/>
  <c r="P852" i="1"/>
  <c r="AC852" i="1"/>
  <c r="AE852" i="1"/>
  <c r="R852" i="1" s="1"/>
  <c r="GK852" i="1" s="1"/>
  <c r="AF852" i="1"/>
  <c r="CT852" i="1" s="1"/>
  <c r="AG852" i="1"/>
  <c r="CU852" i="1" s="1"/>
  <c r="T852" i="1" s="1"/>
  <c r="AH852" i="1"/>
  <c r="CV852" i="1" s="1"/>
  <c r="U852" i="1" s="1"/>
  <c r="AI852" i="1"/>
  <c r="CW852" i="1" s="1"/>
  <c r="V852" i="1" s="1"/>
  <c r="AJ852" i="1"/>
  <c r="CX852" i="1"/>
  <c r="FR852" i="1"/>
  <c r="GL852" i="1"/>
  <c r="GN852" i="1"/>
  <c r="GP852" i="1"/>
  <c r="GV852" i="1"/>
  <c r="HC852" i="1" s="1"/>
  <c r="GX852" i="1" s="1"/>
  <c r="AC853" i="1"/>
  <c r="CQ853" i="1" s="1"/>
  <c r="AE853" i="1"/>
  <c r="AF853" i="1"/>
  <c r="AG853" i="1"/>
  <c r="CU853" i="1" s="1"/>
  <c r="AH853" i="1"/>
  <c r="AI853" i="1"/>
  <c r="AJ853" i="1"/>
  <c r="CX853" i="1" s="1"/>
  <c r="CT853" i="1"/>
  <c r="CV853" i="1"/>
  <c r="CW853" i="1"/>
  <c r="FR853" i="1"/>
  <c r="GL853" i="1"/>
  <c r="GN853" i="1"/>
  <c r="GP853" i="1"/>
  <c r="GV853" i="1"/>
  <c r="HC853" i="1" s="1"/>
  <c r="C854" i="1"/>
  <c r="D854" i="1"/>
  <c r="I854" i="1"/>
  <c r="K854" i="1"/>
  <c r="P854" i="1"/>
  <c r="T854" i="1"/>
  <c r="U854" i="1"/>
  <c r="V854" i="1"/>
  <c r="AC854" i="1"/>
  <c r="AE854" i="1"/>
  <c r="Q854" i="1" s="1"/>
  <c r="AF854" i="1"/>
  <c r="AG854" i="1"/>
  <c r="AH854" i="1"/>
  <c r="AI854" i="1"/>
  <c r="AJ854" i="1"/>
  <c r="CX854" i="1" s="1"/>
  <c r="W854" i="1" s="1"/>
  <c r="CU854" i="1"/>
  <c r="CV854" i="1"/>
  <c r="CW854" i="1"/>
  <c r="FR854" i="1"/>
  <c r="GL854" i="1"/>
  <c r="GN854" i="1"/>
  <c r="GP854" i="1"/>
  <c r="GV854" i="1"/>
  <c r="HC854" i="1" s="1"/>
  <c r="GX854" i="1" s="1"/>
  <c r="C855" i="1"/>
  <c r="D855" i="1"/>
  <c r="I855" i="1"/>
  <c r="K855" i="1"/>
  <c r="U855" i="1"/>
  <c r="W855" i="1"/>
  <c r="AB855" i="1"/>
  <c r="AC855" i="1"/>
  <c r="AD855" i="1"/>
  <c r="AE855" i="1"/>
  <c r="AF855" i="1"/>
  <c r="AG855" i="1"/>
  <c r="AH855" i="1"/>
  <c r="CV855" i="1" s="1"/>
  <c r="AI855" i="1"/>
  <c r="CW855" i="1" s="1"/>
  <c r="V855" i="1" s="1"/>
  <c r="AJ855" i="1"/>
  <c r="CQ855" i="1"/>
  <c r="CR855" i="1"/>
  <c r="CS855" i="1"/>
  <c r="CT855" i="1"/>
  <c r="CU855" i="1"/>
  <c r="CX855" i="1"/>
  <c r="FR855" i="1"/>
  <c r="GL855" i="1"/>
  <c r="GN855" i="1"/>
  <c r="GP855" i="1"/>
  <c r="GV855" i="1"/>
  <c r="HC855" i="1" s="1"/>
  <c r="GX855" i="1" s="1"/>
  <c r="I856" i="1"/>
  <c r="Q856" i="1"/>
  <c r="R856" i="1"/>
  <c r="U856" i="1"/>
  <c r="V856" i="1"/>
  <c r="W856" i="1"/>
  <c r="AC856" i="1"/>
  <c r="P856" i="1" s="1"/>
  <c r="AE856" i="1"/>
  <c r="AD856" i="1" s="1"/>
  <c r="AF856" i="1"/>
  <c r="CT856" i="1" s="1"/>
  <c r="AG856" i="1"/>
  <c r="CU856" i="1" s="1"/>
  <c r="T856" i="1" s="1"/>
  <c r="AH856" i="1"/>
  <c r="CV856" i="1" s="1"/>
  <c r="AI856" i="1"/>
  <c r="CW856" i="1" s="1"/>
  <c r="AJ856" i="1"/>
  <c r="CQ856" i="1"/>
  <c r="CX856" i="1"/>
  <c r="FR856" i="1"/>
  <c r="GK856" i="1"/>
  <c r="GL856" i="1"/>
  <c r="GN856" i="1"/>
  <c r="GP856" i="1"/>
  <c r="GV856" i="1"/>
  <c r="HC856" i="1"/>
  <c r="GX856" i="1" s="1"/>
  <c r="AC857" i="1"/>
  <c r="CQ857" i="1" s="1"/>
  <c r="AD857" i="1"/>
  <c r="AE857" i="1"/>
  <c r="CR857" i="1" s="1"/>
  <c r="AF857" i="1"/>
  <c r="AG857" i="1"/>
  <c r="AH857" i="1"/>
  <c r="AI857" i="1"/>
  <c r="AJ857" i="1"/>
  <c r="CS857" i="1"/>
  <c r="CT857" i="1"/>
  <c r="CU857" i="1"/>
  <c r="CV857" i="1"/>
  <c r="CW857" i="1"/>
  <c r="CX857" i="1"/>
  <c r="FR857" i="1"/>
  <c r="GL857" i="1"/>
  <c r="GN857" i="1"/>
  <c r="GP857" i="1"/>
  <c r="GV857" i="1"/>
  <c r="HC857" i="1"/>
  <c r="B859" i="1"/>
  <c r="B770" i="1" s="1"/>
  <c r="C859" i="1"/>
  <c r="D859" i="1"/>
  <c r="F859" i="1"/>
  <c r="G859" i="1"/>
  <c r="BX859" i="1"/>
  <c r="AO859" i="1" s="1"/>
  <c r="F863" i="1" s="1"/>
  <c r="CK859" i="1"/>
  <c r="BB859" i="1" s="1"/>
  <c r="F872" i="1" s="1"/>
  <c r="CL859" i="1"/>
  <c r="BC859" i="1" s="1"/>
  <c r="BC770" i="1" s="1"/>
  <c r="CM859" i="1"/>
  <c r="BD859" i="1" s="1"/>
  <c r="F884" i="1" s="1"/>
  <c r="ET859" i="1"/>
  <c r="FP859" i="1"/>
  <c r="GC859" i="1"/>
  <c r="GD859" i="1"/>
  <c r="GE859" i="1"/>
  <c r="EV859" i="1" s="1"/>
  <c r="P884" i="1" s="1"/>
  <c r="P872" i="1"/>
  <c r="F875" i="1"/>
  <c r="B889" i="1"/>
  <c r="B22" i="1" s="1"/>
  <c r="C889" i="1"/>
  <c r="C22" i="1" s="1"/>
  <c r="D889" i="1"/>
  <c r="D22" i="1" s="1"/>
  <c r="F889" i="1"/>
  <c r="F22" i="1" s="1"/>
  <c r="G889" i="1"/>
  <c r="G22" i="1" s="1"/>
  <c r="F930" i="1"/>
  <c r="P930" i="1"/>
  <c r="B932" i="1"/>
  <c r="B18" i="1" s="1"/>
  <c r="C932" i="1"/>
  <c r="C18" i="1" s="1"/>
  <c r="D932" i="1"/>
  <c r="D18" i="1" s="1"/>
  <c r="F932" i="1"/>
  <c r="F18" i="1" s="1"/>
  <c r="G932" i="1"/>
  <c r="G18" i="1" s="1"/>
  <c r="I353" i="6" l="1"/>
  <c r="I603" i="6"/>
  <c r="I848" i="6"/>
  <c r="K849" i="6"/>
  <c r="I863" i="6"/>
  <c r="K1099" i="6"/>
  <c r="I1143" i="6"/>
  <c r="I142" i="6"/>
  <c r="K172" i="6"/>
  <c r="I604" i="6"/>
  <c r="K605" i="6"/>
  <c r="I725" i="6"/>
  <c r="K1215" i="6"/>
  <c r="K141" i="6"/>
  <c r="K509" i="6"/>
  <c r="I259" i="6"/>
  <c r="K310" i="6"/>
  <c r="I339" i="6"/>
  <c r="I496" i="6"/>
  <c r="K497" i="6"/>
  <c r="K557" i="6"/>
  <c r="K555" i="6"/>
  <c r="I571" i="6"/>
  <c r="K572" i="6"/>
  <c r="I741" i="6"/>
  <c r="K742" i="6"/>
  <c r="K814" i="6"/>
  <c r="K967" i="6"/>
  <c r="K966" i="6"/>
  <c r="I982" i="6"/>
  <c r="I981" i="6"/>
  <c r="K982" i="6"/>
  <c r="I1028" i="6"/>
  <c r="K1029" i="6"/>
  <c r="I1114" i="6"/>
  <c r="I1159" i="6"/>
  <c r="I1245" i="6"/>
  <c r="K1260" i="6"/>
  <c r="I1286" i="6"/>
  <c r="I157" i="6"/>
  <c r="K188" i="6"/>
  <c r="I260" i="6"/>
  <c r="K261" i="6"/>
  <c r="K273" i="6"/>
  <c r="I497" i="6"/>
  <c r="I538" i="6"/>
  <c r="K539" i="6"/>
  <c r="I540" i="6"/>
  <c r="K588" i="6"/>
  <c r="K619" i="6"/>
  <c r="I656" i="6"/>
  <c r="K657" i="6"/>
  <c r="I742" i="6"/>
  <c r="I780" i="6"/>
  <c r="K781" i="6"/>
  <c r="K889" i="6"/>
  <c r="I905" i="6"/>
  <c r="K906" i="6"/>
  <c r="I967" i="6"/>
  <c r="K968" i="6"/>
  <c r="H1019" i="6"/>
  <c r="I1029" i="6"/>
  <c r="K1030" i="6"/>
  <c r="I1082" i="6"/>
  <c r="K1083" i="6"/>
  <c r="I1099" i="6"/>
  <c r="I1097" i="6"/>
  <c r="K1157" i="6"/>
  <c r="I1173" i="6"/>
  <c r="I1230" i="6"/>
  <c r="K1231" i="6"/>
  <c r="I1287" i="6"/>
  <c r="I1285" i="6"/>
  <c r="K232" i="6"/>
  <c r="I245" i="6"/>
  <c r="K863" i="6"/>
  <c r="I889" i="6"/>
  <c r="K921" i="6"/>
  <c r="I980" i="6"/>
  <c r="K981" i="6"/>
  <c r="K1014" i="6"/>
  <c r="J95" i="6"/>
  <c r="H989" i="6"/>
  <c r="Z989" i="6"/>
  <c r="I173" i="6"/>
  <c r="K174" i="6"/>
  <c r="I203" i="6"/>
  <c r="K204" i="6"/>
  <c r="K311" i="6"/>
  <c r="I326" i="6"/>
  <c r="K643" i="6"/>
  <c r="I695" i="6"/>
  <c r="K696" i="6"/>
  <c r="I712" i="6"/>
  <c r="K779" i="6"/>
  <c r="P785" i="6" s="1"/>
  <c r="K923" i="6"/>
  <c r="I938" i="6"/>
  <c r="K1045" i="6"/>
  <c r="K1063" i="6"/>
  <c r="I1061" i="6"/>
  <c r="K1112" i="6"/>
  <c r="K1128" i="6"/>
  <c r="K1144" i="6"/>
  <c r="I1260" i="6"/>
  <c r="J1274" i="6"/>
  <c r="K1285" i="6"/>
  <c r="K1319" i="6"/>
  <c r="J85" i="6"/>
  <c r="X97" i="6"/>
  <c r="I128" i="6"/>
  <c r="K129" i="6"/>
  <c r="K158" i="6"/>
  <c r="I187" i="6"/>
  <c r="I204" i="6"/>
  <c r="K203" i="6"/>
  <c r="K274" i="6"/>
  <c r="I275" i="6"/>
  <c r="I289" i="6"/>
  <c r="K290" i="6"/>
  <c r="K324" i="6"/>
  <c r="K368" i="6"/>
  <c r="I416" i="6"/>
  <c r="K418" i="6"/>
  <c r="K432" i="6"/>
  <c r="I588" i="6"/>
  <c r="K589" i="6"/>
  <c r="I643" i="6"/>
  <c r="I655" i="6"/>
  <c r="I696" i="6"/>
  <c r="K740" i="6"/>
  <c r="I761" i="6"/>
  <c r="K760" i="6"/>
  <c r="I815" i="6"/>
  <c r="I814" i="6"/>
  <c r="P831" i="6"/>
  <c r="K847" i="6"/>
  <c r="K890" i="6"/>
  <c r="I939" i="6"/>
  <c r="I937" i="6"/>
  <c r="I1015" i="6"/>
  <c r="K1016" i="6"/>
  <c r="I1063" i="6"/>
  <c r="K1098" i="6"/>
  <c r="I1112" i="6"/>
  <c r="K1113" i="6"/>
  <c r="I1144" i="6"/>
  <c r="K1145" i="6"/>
  <c r="I1172" i="6"/>
  <c r="I1200" i="6"/>
  <c r="K1201" i="6"/>
  <c r="I1216" i="6"/>
  <c r="K1229" i="6"/>
  <c r="I1229" i="6"/>
  <c r="K1244" i="6"/>
  <c r="I1261" i="6"/>
  <c r="K1286" i="6"/>
  <c r="I1303" i="6"/>
  <c r="K1304" i="6"/>
  <c r="K1320" i="6"/>
  <c r="O68" i="6"/>
  <c r="K157" i="6"/>
  <c r="I188" i="6"/>
  <c r="K189" i="6"/>
  <c r="P193" i="6" s="1"/>
  <c r="I205" i="6"/>
  <c r="I288" i="6"/>
  <c r="I312" i="6"/>
  <c r="K338" i="6"/>
  <c r="K352" i="6"/>
  <c r="K353" i="6"/>
  <c r="I380" i="6"/>
  <c r="I399" i="6"/>
  <c r="K400" i="6"/>
  <c r="K496" i="6"/>
  <c r="K538" i="6"/>
  <c r="I555" i="6"/>
  <c r="K556" i="6"/>
  <c r="I570" i="6"/>
  <c r="K571" i="6"/>
  <c r="I589" i="6"/>
  <c r="K641" i="6"/>
  <c r="K655" i="6"/>
  <c r="I670" i="6"/>
  <c r="K671" i="6"/>
  <c r="K711" i="6"/>
  <c r="I740" i="6"/>
  <c r="K741" i="6"/>
  <c r="I779" i="6"/>
  <c r="K780" i="6"/>
  <c r="I951" i="6"/>
  <c r="K952" i="6"/>
  <c r="K951" i="6"/>
  <c r="J989" i="6"/>
  <c r="I1014" i="6"/>
  <c r="I1030" i="6"/>
  <c r="K1043" i="6"/>
  <c r="I1043" i="6"/>
  <c r="K1044" i="6"/>
  <c r="K1061" i="6"/>
  <c r="K1084" i="6"/>
  <c r="I1098" i="6"/>
  <c r="I1130" i="6"/>
  <c r="K1214" i="6"/>
  <c r="I1215" i="6"/>
  <c r="I1244" i="6"/>
  <c r="K1245" i="6"/>
  <c r="I1334" i="6"/>
  <c r="J111" i="6"/>
  <c r="O100" i="6"/>
  <c r="H499" i="6"/>
  <c r="H53" i="6"/>
  <c r="J66" i="6"/>
  <c r="P87" i="6"/>
  <c r="P113" i="6"/>
  <c r="I156" i="6"/>
  <c r="I174" i="6"/>
  <c r="K187" i="6"/>
  <c r="K245" i="6"/>
  <c r="I274" i="6"/>
  <c r="K288" i="6"/>
  <c r="I311" i="6"/>
  <c r="K312" i="6"/>
  <c r="I310" i="6"/>
  <c r="I352" i="6"/>
  <c r="I417" i="6"/>
  <c r="K457" i="6"/>
  <c r="K510" i="6"/>
  <c r="K540" i="6"/>
  <c r="I557" i="6"/>
  <c r="X45" i="6"/>
  <c r="J43" i="6"/>
  <c r="I22" i="6"/>
  <c r="H85" i="6"/>
  <c r="I127" i="6"/>
  <c r="K128" i="6"/>
  <c r="K233" i="6"/>
  <c r="K326" i="6"/>
  <c r="J328" i="6" s="1"/>
  <c r="I340" i="6"/>
  <c r="H342" i="6" s="1"/>
  <c r="I381" i="6"/>
  <c r="H383" i="6" s="1"/>
  <c r="I400" i="6"/>
  <c r="I418" i="6"/>
  <c r="I620" i="6"/>
  <c r="J998" i="6"/>
  <c r="P55" i="6"/>
  <c r="H66" i="6"/>
  <c r="O97" i="6"/>
  <c r="H100" i="6"/>
  <c r="I141" i="6"/>
  <c r="K173" i="6"/>
  <c r="P178" i="6" s="1"/>
  <c r="H328" i="6"/>
  <c r="I369" i="6"/>
  <c r="Y1205" i="6"/>
  <c r="I432" i="6"/>
  <c r="K433" i="6"/>
  <c r="K458" i="6"/>
  <c r="K472" i="6"/>
  <c r="I484" i="6"/>
  <c r="O593" i="6"/>
  <c r="I587" i="6"/>
  <c r="I605" i="6"/>
  <c r="X609" i="6" s="1"/>
  <c r="K712" i="6"/>
  <c r="O746" i="6"/>
  <c r="I798" i="6"/>
  <c r="K799" i="6"/>
  <c r="I816" i="6"/>
  <c r="H818" i="6" s="1"/>
  <c r="I847" i="6"/>
  <c r="K848" i="6"/>
  <c r="I862" i="6"/>
  <c r="I877" i="6"/>
  <c r="I921" i="6"/>
  <c r="K922" i="6"/>
  <c r="K938" i="6"/>
  <c r="I968" i="6"/>
  <c r="I1045" i="6"/>
  <c r="I1083" i="6"/>
  <c r="I1128" i="6"/>
  <c r="K1129" i="6"/>
  <c r="I1129" i="6"/>
  <c r="O1134" i="6" s="1"/>
  <c r="K1173" i="6"/>
  <c r="O1190" i="6"/>
  <c r="O1205" i="6"/>
  <c r="I1231" i="6"/>
  <c r="Y1235" i="6" s="1"/>
  <c r="I1262" i="6"/>
  <c r="H420" i="6"/>
  <c r="K416" i="6"/>
  <c r="I433" i="6"/>
  <c r="O438" i="6" s="1"/>
  <c r="X462" i="6"/>
  <c r="I472" i="6"/>
  <c r="I509" i="6"/>
  <c r="K604" i="6"/>
  <c r="I619" i="6"/>
  <c r="K620" i="6"/>
  <c r="I618" i="6"/>
  <c r="I642" i="6"/>
  <c r="K642" i="6"/>
  <c r="K656" i="6"/>
  <c r="J659" i="6" s="1"/>
  <c r="I657" i="6"/>
  <c r="H659" i="6" s="1"/>
  <c r="K670" i="6"/>
  <c r="K694" i="6"/>
  <c r="I799" i="6"/>
  <c r="I861" i="6"/>
  <c r="K862" i="6"/>
  <c r="I878" i="6"/>
  <c r="I890" i="6"/>
  <c r="I907" i="6"/>
  <c r="I952" i="6"/>
  <c r="K953" i="6"/>
  <c r="O986" i="6"/>
  <c r="K1028" i="6"/>
  <c r="K1185" i="6"/>
  <c r="I1243" i="6"/>
  <c r="K1321" i="6"/>
  <c r="P1325" i="6" s="1"/>
  <c r="K1335" i="6"/>
  <c r="K380" i="6"/>
  <c r="I434" i="6"/>
  <c r="I470" i="6"/>
  <c r="K471" i="6"/>
  <c r="X489" i="6"/>
  <c r="I510" i="6"/>
  <c r="K511" i="6"/>
  <c r="I523" i="6"/>
  <c r="K524" i="6"/>
  <c r="I572" i="6"/>
  <c r="O576" i="6" s="1"/>
  <c r="K695" i="6"/>
  <c r="K710" i="6"/>
  <c r="P716" i="6" s="1"/>
  <c r="K762" i="6"/>
  <c r="J783" i="6"/>
  <c r="K815" i="6"/>
  <c r="K861" i="6"/>
  <c r="I879" i="6"/>
  <c r="P894" i="6"/>
  <c r="I922" i="6"/>
  <c r="Z1027" i="6"/>
  <c r="I1062" i="6"/>
  <c r="K1082" i="6"/>
  <c r="I1157" i="6"/>
  <c r="K1158" i="6"/>
  <c r="I1158" i="6"/>
  <c r="I1174" i="6"/>
  <c r="H1176" i="6" s="1"/>
  <c r="K1174" i="6"/>
  <c r="P1190" i="6"/>
  <c r="O1249" i="6"/>
  <c r="K1243" i="6"/>
  <c r="J1247" i="6" s="1"/>
  <c r="I1319" i="6"/>
  <c r="H941" i="6"/>
  <c r="P1000" i="6"/>
  <c r="I1302" i="6"/>
  <c r="K1303" i="6"/>
  <c r="I1320" i="6"/>
  <c r="O193" i="6"/>
  <c r="X193" i="6"/>
  <c r="H314" i="6"/>
  <c r="O357" i="6"/>
  <c r="O45" i="6"/>
  <c r="O250" i="6"/>
  <c r="X316" i="6"/>
  <c r="J892" i="6"/>
  <c r="X78" i="6"/>
  <c r="H76" i="6"/>
  <c r="W268" i="6"/>
  <c r="I711" i="6"/>
  <c r="H43" i="6"/>
  <c r="W72" i="6"/>
  <c r="J513" i="6"/>
  <c r="K587" i="6"/>
  <c r="P593" i="6" s="1"/>
  <c r="X746" i="6"/>
  <c r="X883" i="6"/>
  <c r="O883" i="6"/>
  <c r="H881" i="6"/>
  <c r="I1044" i="6"/>
  <c r="J1047" i="6"/>
  <c r="P1049" i="6"/>
  <c r="X55" i="6"/>
  <c r="W254" i="6"/>
  <c r="W283" i="6"/>
  <c r="O330" i="6"/>
  <c r="O489" i="6"/>
  <c r="P661" i="6"/>
  <c r="X661" i="6"/>
  <c r="K672" i="6"/>
  <c r="W686" i="6"/>
  <c r="K800" i="6"/>
  <c r="W870" i="6"/>
  <c r="J714" i="6"/>
  <c r="K798" i="6"/>
  <c r="H1274" i="6"/>
  <c r="W1269" i="6"/>
  <c r="O1276" i="6"/>
  <c r="X1276" i="6"/>
  <c r="O55" i="6"/>
  <c r="J191" i="6"/>
  <c r="W220" i="6"/>
  <c r="K244" i="6"/>
  <c r="H460" i="6"/>
  <c r="W452" i="6"/>
  <c r="O462" i="6"/>
  <c r="K603" i="6"/>
  <c r="P45" i="6"/>
  <c r="I20" i="6"/>
  <c r="P78" i="6"/>
  <c r="H111" i="6"/>
  <c r="I401" i="6"/>
  <c r="O405" i="6" s="1"/>
  <c r="I849" i="6"/>
  <c r="X853" i="6" s="1"/>
  <c r="P1034" i="6"/>
  <c r="J1032" i="6"/>
  <c r="K1336" i="6"/>
  <c r="P1340" i="6" s="1"/>
  <c r="W409" i="6"/>
  <c r="W49" i="6"/>
  <c r="P133" i="6"/>
  <c r="W151" i="6"/>
  <c r="K231" i="6"/>
  <c r="P237" i="6" s="1"/>
  <c r="I261" i="6"/>
  <c r="H263" i="6" s="1"/>
  <c r="W347" i="6"/>
  <c r="K381" i="6"/>
  <c r="X438" i="6"/>
  <c r="I641" i="6"/>
  <c r="X647" i="6" s="1"/>
  <c r="P647" i="6"/>
  <c r="K725" i="6"/>
  <c r="P731" i="6" s="1"/>
  <c r="X943" i="6"/>
  <c r="O943" i="6"/>
  <c r="W931" i="6"/>
  <c r="I1214" i="6"/>
  <c r="O1220" i="6" s="1"/>
  <c r="P1220" i="6"/>
  <c r="J1218" i="6"/>
  <c r="X68" i="6"/>
  <c r="O78" i="6"/>
  <c r="X250" i="6"/>
  <c r="H248" i="6"/>
  <c r="K259" i="6"/>
  <c r="X385" i="6"/>
  <c r="O385" i="6"/>
  <c r="K618" i="6"/>
  <c r="J622" i="6" s="1"/>
  <c r="K726" i="6"/>
  <c r="I129" i="6"/>
  <c r="H131" i="6" s="1"/>
  <c r="W533" i="6"/>
  <c r="O609" i="6"/>
  <c r="H744" i="6"/>
  <c r="J1018" i="6"/>
  <c r="O1034" i="6"/>
  <c r="Y1134" i="6"/>
  <c r="W1122" i="6"/>
  <c r="J53" i="6"/>
  <c r="W91" i="6"/>
  <c r="H95" i="6"/>
  <c r="J131" i="6"/>
  <c r="J176" i="6"/>
  <c r="P330" i="6"/>
  <c r="K369" i="6"/>
  <c r="P373" i="6" s="1"/>
  <c r="K399" i="6"/>
  <c r="H622" i="6"/>
  <c r="J645" i="6"/>
  <c r="J829" i="6"/>
  <c r="I906" i="6"/>
  <c r="H909" i="6" s="1"/>
  <c r="P927" i="6"/>
  <c r="Y1103" i="6"/>
  <c r="O1103" i="6"/>
  <c r="H1101" i="6"/>
  <c r="W1092" i="6"/>
  <c r="O1178" i="6"/>
  <c r="W1166" i="6"/>
  <c r="Y1178" i="6"/>
  <c r="K1262" i="6"/>
  <c r="H355" i="6"/>
  <c r="W426" i="6"/>
  <c r="P501" i="6"/>
  <c r="J499" i="6"/>
  <c r="O624" i="6"/>
  <c r="O1163" i="6"/>
  <c r="K260" i="6"/>
  <c r="K275" i="6"/>
  <c r="P279" i="6" s="1"/>
  <c r="K289" i="6"/>
  <c r="P294" i="6" s="1"/>
  <c r="J851" i="6"/>
  <c r="I1016" i="6"/>
  <c r="O1020" i="6" s="1"/>
  <c r="P68" i="6"/>
  <c r="P100" i="6"/>
  <c r="J100" i="6"/>
  <c r="X133" i="6"/>
  <c r="I158" i="6"/>
  <c r="X162" i="6" s="1"/>
  <c r="X209" i="6"/>
  <c r="O209" i="6"/>
  <c r="O316" i="6"/>
  <c r="W304" i="6"/>
  <c r="X357" i="6"/>
  <c r="K417" i="6"/>
  <c r="J420" i="6" s="1"/>
  <c r="J474" i="6"/>
  <c r="P515" i="6"/>
  <c r="P544" i="6"/>
  <c r="P1020" i="6"/>
  <c r="H1065" i="6"/>
  <c r="W1053" i="6"/>
  <c r="X1067" i="6"/>
  <c r="O1067" i="6"/>
  <c r="Y1163" i="6"/>
  <c r="H1233" i="6"/>
  <c r="H1247" i="6"/>
  <c r="K1261" i="6"/>
  <c r="P1266" i="6" s="1"/>
  <c r="O422" i="6"/>
  <c r="X422" i="6"/>
  <c r="H436" i="6"/>
  <c r="H487" i="6"/>
  <c r="W480" i="6"/>
  <c r="W634" i="6"/>
  <c r="P746" i="6"/>
  <c r="J744" i="6"/>
  <c r="X113" i="6"/>
  <c r="O113" i="6"/>
  <c r="H191" i="6"/>
  <c r="K205" i="6"/>
  <c r="P209" i="6" s="1"/>
  <c r="I233" i="6"/>
  <c r="W519" i="6"/>
  <c r="I727" i="6"/>
  <c r="O731" i="6" s="1"/>
  <c r="P97" i="6"/>
  <c r="K142" i="6"/>
  <c r="K156" i="6"/>
  <c r="J160" i="6" s="1"/>
  <c r="I172" i="6"/>
  <c r="H176" i="6" s="1"/>
  <c r="W197" i="6"/>
  <c r="H207" i="6"/>
  <c r="J355" i="6"/>
  <c r="K434" i="6"/>
  <c r="J436" i="6" s="1"/>
  <c r="X476" i="6"/>
  <c r="J559" i="6"/>
  <c r="P561" i="6"/>
  <c r="J591" i="6"/>
  <c r="P700" i="6"/>
  <c r="I800" i="6"/>
  <c r="H802" i="6" s="1"/>
  <c r="K816" i="6"/>
  <c r="P820" i="6" s="1"/>
  <c r="O831" i="6"/>
  <c r="X831" i="6"/>
  <c r="J925" i="6"/>
  <c r="H998" i="6"/>
  <c r="X1000" i="6"/>
  <c r="O1000" i="6"/>
  <c r="K1230" i="6"/>
  <c r="P1235" i="6" s="1"/>
  <c r="W1312" i="6"/>
  <c r="J1338" i="6"/>
  <c r="H607" i="6"/>
  <c r="W597" i="6"/>
  <c r="I694" i="6"/>
  <c r="O700" i="6" s="1"/>
  <c r="O820" i="6"/>
  <c r="X820" i="6"/>
  <c r="P867" i="6"/>
  <c r="J865" i="6"/>
  <c r="P957" i="6"/>
  <c r="H1018" i="6"/>
  <c r="W1009" i="6"/>
  <c r="Y1266" i="6"/>
  <c r="O1266" i="6"/>
  <c r="H1264" i="6"/>
  <c r="X147" i="6"/>
  <c r="O147" i="6"/>
  <c r="H145" i="6"/>
  <c r="P316" i="6"/>
  <c r="J314" i="6"/>
  <c r="I368" i="6"/>
  <c r="I524" i="6"/>
  <c r="H527" i="6" s="1"/>
  <c r="K570" i="6"/>
  <c r="P576" i="6" s="1"/>
  <c r="W720" i="6"/>
  <c r="P766" i="6"/>
  <c r="J764" i="6"/>
  <c r="I781" i="6"/>
  <c r="H783" i="6" s="1"/>
  <c r="W808" i="6"/>
  <c r="K878" i="6"/>
  <c r="X911" i="6"/>
  <c r="O911" i="6"/>
  <c r="W898" i="6"/>
  <c r="I923" i="6"/>
  <c r="H925" i="6" s="1"/>
  <c r="X986" i="6"/>
  <c r="H984" i="6"/>
  <c r="W975" i="6"/>
  <c r="H1032" i="6"/>
  <c r="W1023" i="6"/>
  <c r="X1034" i="6"/>
  <c r="P1103" i="6"/>
  <c r="H1116" i="6"/>
  <c r="Y1118" i="6"/>
  <c r="O1118" i="6"/>
  <c r="K1130" i="6"/>
  <c r="J1132" i="6" s="1"/>
  <c r="W1253" i="6"/>
  <c r="P1276" i="6"/>
  <c r="I556" i="6"/>
  <c r="X561" i="6" s="1"/>
  <c r="P624" i="6"/>
  <c r="I19" i="6"/>
  <c r="K246" i="6"/>
  <c r="X344" i="6"/>
  <c r="O344" i="6"/>
  <c r="P357" i="6"/>
  <c r="J371" i="6"/>
  <c r="I511" i="6"/>
  <c r="X515" i="6" s="1"/>
  <c r="K939" i="6"/>
  <c r="I953" i="6"/>
  <c r="X957" i="6" s="1"/>
  <c r="J955" i="6"/>
  <c r="I966" i="6"/>
  <c r="X972" i="6" s="1"/>
  <c r="P972" i="6"/>
  <c r="J970" i="6"/>
  <c r="Y1249" i="6"/>
  <c r="P1249" i="6"/>
  <c r="Y1291" i="6"/>
  <c r="O1291" i="6"/>
  <c r="H1289" i="6"/>
  <c r="O133" i="6"/>
  <c r="I231" i="6"/>
  <c r="J235" i="6"/>
  <c r="K484" i="6"/>
  <c r="P489" i="6" s="1"/>
  <c r="J542" i="6"/>
  <c r="O661" i="6"/>
  <c r="H892" i="6"/>
  <c r="O894" i="6"/>
  <c r="X894" i="6"/>
  <c r="K907" i="6"/>
  <c r="P1088" i="6"/>
  <c r="H1203" i="6"/>
  <c r="W1194" i="6"/>
  <c r="I1304" i="6"/>
  <c r="H1306" i="6" s="1"/>
  <c r="K1159" i="6"/>
  <c r="J1161" i="6" s="1"/>
  <c r="J1233" i="6"/>
  <c r="J1323" i="6"/>
  <c r="I1335" i="6"/>
  <c r="W36" i="6"/>
  <c r="X87" i="6"/>
  <c r="O87" i="6"/>
  <c r="K143" i="6"/>
  <c r="I232" i="6"/>
  <c r="I273" i="6"/>
  <c r="X279" i="6" s="1"/>
  <c r="X330" i="6"/>
  <c r="K401" i="6"/>
  <c r="O501" i="6"/>
  <c r="W504" i="6"/>
  <c r="I539" i="6"/>
  <c r="X544" i="6" s="1"/>
  <c r="W548" i="6"/>
  <c r="X624" i="6"/>
  <c r="W650" i="6"/>
  <c r="I710" i="6"/>
  <c r="H714" i="6" s="1"/>
  <c r="O785" i="6"/>
  <c r="X867" i="6"/>
  <c r="W915" i="6"/>
  <c r="I1084" i="6"/>
  <c r="H1086" i="6" s="1"/>
  <c r="J1086" i="6"/>
  <c r="P1118" i="6"/>
  <c r="J1116" i="6"/>
  <c r="H1218" i="6"/>
  <c r="K1287" i="6"/>
  <c r="P1291" i="6" s="1"/>
  <c r="K1302" i="6"/>
  <c r="P1308" i="6" s="1"/>
  <c r="I1321" i="6"/>
  <c r="H1323" i="6" s="1"/>
  <c r="I290" i="6"/>
  <c r="O294" i="6" s="1"/>
  <c r="X593" i="6"/>
  <c r="I762" i="6"/>
  <c r="X766" i="6" s="1"/>
  <c r="J1101" i="6"/>
  <c r="P1149" i="6"/>
  <c r="I1336" i="6"/>
  <c r="K340" i="6"/>
  <c r="P344" i="6" s="1"/>
  <c r="K456" i="6"/>
  <c r="J460" i="6" s="1"/>
  <c r="P676" i="6"/>
  <c r="H829" i="6"/>
  <c r="K877" i="6"/>
  <c r="K879" i="6"/>
  <c r="K905" i="6"/>
  <c r="K937" i="6"/>
  <c r="H1147" i="6"/>
  <c r="Y1149" i="6"/>
  <c r="J1147" i="6"/>
  <c r="K1199" i="6"/>
  <c r="J1203" i="6" s="1"/>
  <c r="O1235" i="6"/>
  <c r="K525" i="6"/>
  <c r="J527" i="6" s="1"/>
  <c r="H574" i="6"/>
  <c r="W565" i="6"/>
  <c r="I672" i="6"/>
  <c r="X676" i="6" s="1"/>
  <c r="P853" i="6"/>
  <c r="K980" i="6"/>
  <c r="J984" i="6" s="1"/>
  <c r="K1172" i="6"/>
  <c r="J1176" i="6" s="1"/>
  <c r="Y1190" i="6"/>
  <c r="K1062" i="6"/>
  <c r="J1065" i="6" s="1"/>
  <c r="J1188" i="6"/>
  <c r="Y1220" i="6"/>
  <c r="H1188" i="6"/>
  <c r="W1209" i="6"/>
  <c r="EH405" i="1"/>
  <c r="GA405" i="1"/>
  <c r="FQ342" i="1"/>
  <c r="W238" i="1"/>
  <c r="GM823" i="1"/>
  <c r="GO823" i="1" s="1"/>
  <c r="AQ738" i="1"/>
  <c r="BZ713" i="1"/>
  <c r="CC437" i="1"/>
  <c r="AT456" i="1"/>
  <c r="V841" i="1"/>
  <c r="W845" i="1"/>
  <c r="Q845" i="1"/>
  <c r="GX845" i="1"/>
  <c r="CY832" i="1"/>
  <c r="X832" i="1" s="1"/>
  <c r="CZ832" i="1"/>
  <c r="Y832" i="1" s="1"/>
  <c r="EI859" i="1"/>
  <c r="FR770" i="1"/>
  <c r="CD618" i="1"/>
  <c r="AU681" i="1"/>
  <c r="CP441" i="1"/>
  <c r="O441" i="1" s="1"/>
  <c r="FV342" i="1"/>
  <c r="EM405" i="1"/>
  <c r="U250" i="1"/>
  <c r="CP153" i="1"/>
  <c r="O153" i="1" s="1"/>
  <c r="AB847" i="1"/>
  <c r="T828" i="1"/>
  <c r="FU342" i="1"/>
  <c r="EL405" i="1"/>
  <c r="FQ144" i="1"/>
  <c r="GA179" i="1"/>
  <c r="EH179" i="1"/>
  <c r="GM848" i="1"/>
  <c r="GO848" i="1" s="1"/>
  <c r="EH586" i="1"/>
  <c r="FQ547" i="1"/>
  <c r="Q826" i="1"/>
  <c r="S826" i="1"/>
  <c r="AQ859" i="1"/>
  <c r="BZ770" i="1"/>
  <c r="CG859" i="1"/>
  <c r="AQ515" i="1"/>
  <c r="CG515" i="1"/>
  <c r="BZ488" i="1"/>
  <c r="CP443" i="1"/>
  <c r="O443" i="1" s="1"/>
  <c r="GM361" i="1"/>
  <c r="GN361" i="1" s="1"/>
  <c r="FT770" i="1"/>
  <c r="EK859" i="1"/>
  <c r="W244" i="1"/>
  <c r="GX792" i="1"/>
  <c r="T729" i="1"/>
  <c r="GM624" i="1"/>
  <c r="GN624" i="1" s="1"/>
  <c r="CD770" i="1"/>
  <c r="AU859" i="1"/>
  <c r="CP788" i="1"/>
  <c r="O788" i="1" s="1"/>
  <c r="CB859" i="1"/>
  <c r="EP456" i="1"/>
  <c r="FY437" i="1"/>
  <c r="U655" i="1"/>
  <c r="CZ849" i="1"/>
  <c r="Y849" i="1" s="1"/>
  <c r="CY849" i="1"/>
  <c r="X849" i="1" s="1"/>
  <c r="CY785" i="1"/>
  <c r="X785" i="1" s="1"/>
  <c r="CZ785" i="1"/>
  <c r="Y785" i="1" s="1"/>
  <c r="GX782" i="1"/>
  <c r="CP808" i="1"/>
  <c r="O808" i="1" s="1"/>
  <c r="GM808" i="1" s="1"/>
  <c r="GO808" i="1" s="1"/>
  <c r="GM728" i="1"/>
  <c r="GN728" i="1" s="1"/>
  <c r="CD488" i="1"/>
  <c r="AU515" i="1"/>
  <c r="CP252" i="1"/>
  <c r="O252" i="1" s="1"/>
  <c r="CD211" i="1"/>
  <c r="AU280" i="1"/>
  <c r="CZ834" i="1"/>
  <c r="Y834" i="1" s="1"/>
  <c r="CY834" i="1"/>
  <c r="X834" i="1" s="1"/>
  <c r="CC211" i="1"/>
  <c r="AT280" i="1"/>
  <c r="P700" i="1"/>
  <c r="EM618" i="1"/>
  <c r="GX818" i="1"/>
  <c r="GX402" i="1"/>
  <c r="FV770" i="1"/>
  <c r="EM859" i="1"/>
  <c r="CP817" i="1"/>
  <c r="O817" i="1" s="1"/>
  <c r="W779" i="1"/>
  <c r="AU738" i="1"/>
  <c r="CD713" i="1"/>
  <c r="AB569" i="1"/>
  <c r="AT515" i="1"/>
  <c r="CC488" i="1"/>
  <c r="GB456" i="1"/>
  <c r="AD853" i="1"/>
  <c r="R845" i="1"/>
  <c r="GK845" i="1" s="1"/>
  <c r="R826" i="1"/>
  <c r="GK826" i="1" s="1"/>
  <c r="GM642" i="1"/>
  <c r="GN642" i="1" s="1"/>
  <c r="GM622" i="1"/>
  <c r="GN622" i="1" s="1"/>
  <c r="U579" i="1"/>
  <c r="CS563" i="1"/>
  <c r="AD563" i="1"/>
  <c r="CT556" i="1"/>
  <c r="S556" i="1"/>
  <c r="R554" i="1"/>
  <c r="GK554" i="1" s="1"/>
  <c r="CR554" i="1"/>
  <c r="CS554" i="1"/>
  <c r="EI405" i="1"/>
  <c r="FR342" i="1"/>
  <c r="FY405" i="1"/>
  <c r="CQ397" i="1"/>
  <c r="AB397" i="1"/>
  <c r="S263" i="1"/>
  <c r="CT263" i="1"/>
  <c r="R252" i="1"/>
  <c r="GK252" i="1" s="1"/>
  <c r="CR252" i="1"/>
  <c r="CS252" i="1"/>
  <c r="AD252" i="1"/>
  <c r="AB252" i="1" s="1"/>
  <c r="Q252" i="1"/>
  <c r="Q253" i="1"/>
  <c r="R253" i="1"/>
  <c r="GK253" i="1" s="1"/>
  <c r="P239" i="1"/>
  <c r="Q239" i="1"/>
  <c r="P126" i="1"/>
  <c r="EL77" i="1"/>
  <c r="CY79" i="1"/>
  <c r="X79" i="1" s="1"/>
  <c r="CZ79" i="1"/>
  <c r="Y79" i="1" s="1"/>
  <c r="EV26" i="1"/>
  <c r="P70" i="1"/>
  <c r="CY28" i="1"/>
  <c r="X28" i="1" s="1"/>
  <c r="CZ28" i="1"/>
  <c r="Y28" i="1" s="1"/>
  <c r="DF948" i="3"/>
  <c r="DJ948" i="3" s="1"/>
  <c r="DH948" i="3"/>
  <c r="DG948" i="3"/>
  <c r="DI948" i="3"/>
  <c r="AB857" i="1"/>
  <c r="U845" i="1"/>
  <c r="GX843" i="1"/>
  <c r="AD826" i="1"/>
  <c r="AB811" i="1"/>
  <c r="CQ811" i="1"/>
  <c r="AD798" i="1"/>
  <c r="AB792" i="1"/>
  <c r="CQ792" i="1"/>
  <c r="AB776" i="1"/>
  <c r="V775" i="1"/>
  <c r="CR678" i="1"/>
  <c r="R678" i="1"/>
  <c r="GK678" i="1" s="1"/>
  <c r="CS678" i="1"/>
  <c r="Q668" i="1"/>
  <c r="S668" i="1"/>
  <c r="CU587" i="3"/>
  <c r="CW588" i="3"/>
  <c r="CV587" i="3"/>
  <c r="CX588" i="3"/>
  <c r="CX587" i="3"/>
  <c r="CX594" i="3"/>
  <c r="CX593" i="3"/>
  <c r="CX589" i="3"/>
  <c r="I655" i="1"/>
  <c r="Q651" i="1"/>
  <c r="CX591" i="3"/>
  <c r="R634" i="1"/>
  <c r="GK634" i="1" s="1"/>
  <c r="CR634" i="1"/>
  <c r="CS634" i="1"/>
  <c r="BC547" i="1"/>
  <c r="F602" i="1"/>
  <c r="GX576" i="1"/>
  <c r="U493" i="1"/>
  <c r="CP383" i="1"/>
  <c r="O383" i="1" s="1"/>
  <c r="CQ381" i="1"/>
  <c r="AB381" i="1"/>
  <c r="P381" i="1"/>
  <c r="S373" i="1"/>
  <c r="CT373" i="1"/>
  <c r="AB357" i="1"/>
  <c r="CR263" i="1"/>
  <c r="CS263" i="1"/>
  <c r="R263" i="1"/>
  <c r="GK263" i="1" s="1"/>
  <c r="AD263" i="1"/>
  <c r="AB263" i="1" s="1"/>
  <c r="GX238" i="1"/>
  <c r="CT235" i="1"/>
  <c r="R85" i="1"/>
  <c r="GK85" i="1" s="1"/>
  <c r="CR85" i="1"/>
  <c r="CS85" i="1"/>
  <c r="GK79" i="1"/>
  <c r="EU26" i="1"/>
  <c r="P61" i="1"/>
  <c r="DH1010" i="3"/>
  <c r="DF1010" i="3"/>
  <c r="DJ1010" i="3" s="1"/>
  <c r="DG1010" i="3"/>
  <c r="DI1010" i="3"/>
  <c r="DF975" i="3"/>
  <c r="DG975" i="3"/>
  <c r="DJ975" i="3" s="1"/>
  <c r="DH975" i="3"/>
  <c r="DI975" i="3"/>
  <c r="S850" i="1"/>
  <c r="R824" i="1"/>
  <c r="GK824" i="1" s="1"/>
  <c r="V811" i="1"/>
  <c r="AB673" i="1"/>
  <c r="AB665" i="1"/>
  <c r="P665" i="1"/>
  <c r="CP665" i="1" s="1"/>
  <c r="O665" i="1" s="1"/>
  <c r="I653" i="1"/>
  <c r="AD645" i="1"/>
  <c r="CR645" i="1"/>
  <c r="CS645" i="1"/>
  <c r="T561" i="1"/>
  <c r="CT559" i="1"/>
  <c r="S559" i="1"/>
  <c r="CS555" i="1"/>
  <c r="AD555" i="1"/>
  <c r="CQ549" i="1"/>
  <c r="P549" i="1"/>
  <c r="FR437" i="1"/>
  <c r="CR379" i="1"/>
  <c r="CS379" i="1"/>
  <c r="R373" i="1"/>
  <c r="GK373" i="1" s="1"/>
  <c r="CR373" i="1"/>
  <c r="CS373" i="1"/>
  <c r="P353" i="1"/>
  <c r="CP353" i="1" s="1"/>
  <c r="O353" i="1" s="1"/>
  <c r="AB353" i="1"/>
  <c r="CP176" i="1"/>
  <c r="O176" i="1" s="1"/>
  <c r="CZ164" i="1"/>
  <c r="Y164" i="1" s="1"/>
  <c r="CY164" i="1"/>
  <c r="X164" i="1" s="1"/>
  <c r="AD854" i="1"/>
  <c r="CS853" i="1"/>
  <c r="I830" i="1"/>
  <c r="U824" i="1"/>
  <c r="W816" i="1"/>
  <c r="CY807" i="1"/>
  <c r="X807" i="1" s="1"/>
  <c r="CZ807" i="1"/>
  <c r="Y807" i="1" s="1"/>
  <c r="T801" i="1"/>
  <c r="AB798" i="1"/>
  <c r="AD781" i="1"/>
  <c r="AB781" i="1" s="1"/>
  <c r="CU767" i="3"/>
  <c r="CV767" i="3"/>
  <c r="CX767" i="3"/>
  <c r="CX768" i="3"/>
  <c r="I779" i="1"/>
  <c r="V779" i="1" s="1"/>
  <c r="CY734" i="1"/>
  <c r="X734" i="1" s="1"/>
  <c r="CZ734" i="1"/>
  <c r="Y734" i="1" s="1"/>
  <c r="P673" i="1"/>
  <c r="CP673" i="1" s="1"/>
  <c r="O673" i="1" s="1"/>
  <c r="GM673" i="1" s="1"/>
  <c r="GN673" i="1" s="1"/>
  <c r="S661" i="1"/>
  <c r="CT661" i="1"/>
  <c r="R646" i="1"/>
  <c r="GK646" i="1" s="1"/>
  <c r="P645" i="1"/>
  <c r="CQ645" i="1"/>
  <c r="GX640" i="1"/>
  <c r="CQ638" i="1"/>
  <c r="P638" i="1"/>
  <c r="CZ449" i="1"/>
  <c r="Y449" i="1" s="1"/>
  <c r="CY449" i="1"/>
  <c r="X449" i="1" s="1"/>
  <c r="T397" i="1"/>
  <c r="GX396" i="1"/>
  <c r="AD379" i="1"/>
  <c r="AD373" i="1"/>
  <c r="CQ372" i="1"/>
  <c r="U239" i="1"/>
  <c r="CQ156" i="1"/>
  <c r="P156" i="1"/>
  <c r="AB156" i="1"/>
  <c r="CX412" i="3"/>
  <c r="CW412" i="3"/>
  <c r="CW995" i="3"/>
  <c r="CX996" i="3"/>
  <c r="CX1000" i="3"/>
  <c r="CX997" i="3"/>
  <c r="CX999" i="3"/>
  <c r="CW994" i="3"/>
  <c r="CX1002" i="3"/>
  <c r="CX1001" i="3"/>
  <c r="Q847" i="1"/>
  <c r="I851" i="1"/>
  <c r="GX851" i="1" s="1"/>
  <c r="T847" i="1"/>
  <c r="Q827" i="1"/>
  <c r="S827" i="1"/>
  <c r="R822" i="1"/>
  <c r="GK822" i="1" s="1"/>
  <c r="AB818" i="1"/>
  <c r="CQ818" i="1"/>
  <c r="CP813" i="1"/>
  <c r="O813" i="1" s="1"/>
  <c r="CP806" i="1"/>
  <c r="O806" i="1" s="1"/>
  <c r="T793" i="1"/>
  <c r="R734" i="1"/>
  <c r="GK734" i="1" s="1"/>
  <c r="CR734" i="1"/>
  <c r="CS734" i="1"/>
  <c r="AB727" i="1"/>
  <c r="CT565" i="1"/>
  <c r="AB565" i="1"/>
  <c r="T557" i="1"/>
  <c r="AB553" i="1"/>
  <c r="GX504" i="1"/>
  <c r="R451" i="1"/>
  <c r="GK451" i="1" s="1"/>
  <c r="CR451" i="1"/>
  <c r="CS451" i="1"/>
  <c r="R449" i="1"/>
  <c r="GK449" i="1" s="1"/>
  <c r="CR449" i="1"/>
  <c r="CS449" i="1"/>
  <c r="S403" i="1"/>
  <c r="CT403" i="1"/>
  <c r="S394" i="1"/>
  <c r="CT394" i="1"/>
  <c r="CQ379" i="1"/>
  <c r="AB379" i="1"/>
  <c r="CQ373" i="1"/>
  <c r="P373" i="1"/>
  <c r="V260" i="1"/>
  <c r="P260" i="1"/>
  <c r="Q260" i="1"/>
  <c r="S260" i="1"/>
  <c r="CR248" i="1"/>
  <c r="R248" i="1"/>
  <c r="GK248" i="1" s="1"/>
  <c r="CS248" i="1"/>
  <c r="CY102" i="1"/>
  <c r="X102" i="1" s="1"/>
  <c r="CZ102" i="1"/>
  <c r="Y102" i="1" s="1"/>
  <c r="CZ87" i="1"/>
  <c r="Y87" i="1" s="1"/>
  <c r="CY87" i="1"/>
  <c r="X87" i="1" s="1"/>
  <c r="CR845" i="1"/>
  <c r="V842" i="1"/>
  <c r="AB832" i="1"/>
  <c r="CQ832" i="1"/>
  <c r="GX826" i="1"/>
  <c r="Q819" i="1"/>
  <c r="U819" i="1"/>
  <c r="S819" i="1"/>
  <c r="CZ812" i="1"/>
  <c r="Y812" i="1" s="1"/>
  <c r="CS804" i="1"/>
  <c r="R804" i="1"/>
  <c r="GK804" i="1" s="1"/>
  <c r="AB799" i="1"/>
  <c r="R796" i="1"/>
  <c r="GK796" i="1" s="1"/>
  <c r="Q796" i="1"/>
  <c r="S796" i="1"/>
  <c r="CG738" i="1"/>
  <c r="R671" i="1"/>
  <c r="GK671" i="1" s="1"/>
  <c r="CS671" i="1"/>
  <c r="CR671" i="1"/>
  <c r="CY669" i="1"/>
  <c r="X669" i="1" s="1"/>
  <c r="CZ669" i="1"/>
  <c r="Y669" i="1" s="1"/>
  <c r="T654" i="1"/>
  <c r="R651" i="1"/>
  <c r="GK651" i="1" s="1"/>
  <c r="T649" i="1"/>
  <c r="R629" i="1"/>
  <c r="GK629" i="1" s="1"/>
  <c r="GX582" i="1"/>
  <c r="AD575" i="1"/>
  <c r="AB575" i="1" s="1"/>
  <c r="S574" i="1"/>
  <c r="CR563" i="1"/>
  <c r="CT557" i="1"/>
  <c r="S557" i="1"/>
  <c r="CZ490" i="1"/>
  <c r="Y490" i="1" s="1"/>
  <c r="P454" i="1"/>
  <c r="CQ454" i="1"/>
  <c r="CS450" i="1"/>
  <c r="AD450" i="1"/>
  <c r="AB450" i="1" s="1"/>
  <c r="Q450" i="1"/>
  <c r="DV456" i="1" s="1"/>
  <c r="GM442" i="1"/>
  <c r="GN442" i="1" s="1"/>
  <c r="CQ385" i="1"/>
  <c r="Q367" i="1"/>
  <c r="GX367" i="1"/>
  <c r="CT358" i="1"/>
  <c r="S358" i="1"/>
  <c r="GX254" i="1"/>
  <c r="AD248" i="1"/>
  <c r="R103" i="1"/>
  <c r="GK103" i="1" s="1"/>
  <c r="CR103" i="1"/>
  <c r="CS103" i="1"/>
  <c r="AD103" i="1"/>
  <c r="AB103" i="1" s="1"/>
  <c r="W95" i="1"/>
  <c r="DI1006" i="3"/>
  <c r="DG1006" i="3"/>
  <c r="DF1006" i="3"/>
  <c r="DJ1006" i="3" s="1"/>
  <c r="DI989" i="3"/>
  <c r="DH989" i="3"/>
  <c r="DG989" i="3"/>
  <c r="DF989" i="3"/>
  <c r="DJ989" i="3" s="1"/>
  <c r="DH737" i="3"/>
  <c r="DI737" i="3"/>
  <c r="DF737" i="3"/>
  <c r="DJ737" i="3" s="1"/>
  <c r="DG737" i="3"/>
  <c r="CX428" i="3"/>
  <c r="CW428" i="3"/>
  <c r="DI344" i="3"/>
  <c r="DH344" i="3"/>
  <c r="DF344" i="3"/>
  <c r="DJ344" i="3" s="1"/>
  <c r="DG344" i="3"/>
  <c r="DH17" i="3"/>
  <c r="DF17" i="3"/>
  <c r="DG17" i="3"/>
  <c r="DJ17" i="3" s="1"/>
  <c r="DI17" i="3"/>
  <c r="DF5" i="3"/>
  <c r="DG5" i="3"/>
  <c r="DJ5" i="3" s="1"/>
  <c r="DH5" i="3"/>
  <c r="DI5" i="3"/>
  <c r="AD852" i="1"/>
  <c r="AB852" i="1" s="1"/>
  <c r="AB850" i="1"/>
  <c r="CQ822" i="1"/>
  <c r="P822" i="1"/>
  <c r="S856" i="1"/>
  <c r="R854" i="1"/>
  <c r="GK854" i="1" s="1"/>
  <c r="P849" i="1"/>
  <c r="CP849" i="1" s="1"/>
  <c r="O849" i="1" s="1"/>
  <c r="GM849" i="1" s="1"/>
  <c r="GO849" i="1" s="1"/>
  <c r="CQ849" i="1"/>
  <c r="U847" i="1"/>
  <c r="R837" i="1"/>
  <c r="GK837" i="1" s="1"/>
  <c r="Q824" i="1"/>
  <c r="Q802" i="1"/>
  <c r="S802" i="1"/>
  <c r="CS786" i="1"/>
  <c r="CR786" i="1"/>
  <c r="CU773" i="3"/>
  <c r="CV773" i="3"/>
  <c r="CX780" i="3"/>
  <c r="CX773" i="3"/>
  <c r="CX775" i="3"/>
  <c r="I786" i="1"/>
  <c r="GX786" i="1" s="1"/>
  <c r="R781" i="1"/>
  <c r="GK781" i="1" s="1"/>
  <c r="P780" i="1"/>
  <c r="CP780" i="1" s="1"/>
  <c r="O780" i="1" s="1"/>
  <c r="AB733" i="1"/>
  <c r="CQ733" i="1"/>
  <c r="CZ727" i="1"/>
  <c r="Y727" i="1" s="1"/>
  <c r="CY727" i="1"/>
  <c r="X727" i="1" s="1"/>
  <c r="U724" i="1"/>
  <c r="V717" i="1"/>
  <c r="BC681" i="1"/>
  <c r="CU673" i="3"/>
  <c r="CX674" i="3"/>
  <c r="CX676" i="3"/>
  <c r="CX673" i="3"/>
  <c r="CP676" i="1"/>
  <c r="O676" i="1" s="1"/>
  <c r="GM676" i="1" s="1"/>
  <c r="FR676" i="1" s="1"/>
  <c r="BY681" i="1" s="1"/>
  <c r="Q671" i="1"/>
  <c r="CP671" i="1" s="1"/>
  <c r="O671" i="1" s="1"/>
  <c r="CQ670" i="1"/>
  <c r="P670" i="1"/>
  <c r="S666" i="1"/>
  <c r="CT666" i="1"/>
  <c r="Q657" i="1"/>
  <c r="AB656" i="1"/>
  <c r="GX655" i="1"/>
  <c r="CR653" i="1"/>
  <c r="R653" i="1"/>
  <c r="GK653" i="1" s="1"/>
  <c r="CS653" i="1"/>
  <c r="CS651" i="1"/>
  <c r="AB651" i="1"/>
  <c r="W649" i="1"/>
  <c r="P649" i="1"/>
  <c r="CQ649" i="1"/>
  <c r="CQ648" i="1"/>
  <c r="P648" i="1"/>
  <c r="CP648" i="1" s="1"/>
  <c r="O648" i="1" s="1"/>
  <c r="CQ624" i="1"/>
  <c r="AB623" i="1"/>
  <c r="P623" i="1"/>
  <c r="CQ623" i="1"/>
  <c r="FR681" i="1"/>
  <c r="CC681" i="1"/>
  <c r="CR583" i="1"/>
  <c r="CS583" i="1"/>
  <c r="Q583" i="1"/>
  <c r="R583" i="1"/>
  <c r="GK583" i="1" s="1"/>
  <c r="T582" i="1"/>
  <c r="T580" i="1"/>
  <c r="CU488" i="3"/>
  <c r="CX490" i="3"/>
  <c r="CV488" i="3"/>
  <c r="CX488" i="3"/>
  <c r="CX492" i="3"/>
  <c r="I580" i="1"/>
  <c r="P580" i="1" s="1"/>
  <c r="R578" i="1"/>
  <c r="GK578" i="1" s="1"/>
  <c r="CY575" i="1"/>
  <c r="X575" i="1" s="1"/>
  <c r="CZ575" i="1"/>
  <c r="Y575" i="1" s="1"/>
  <c r="CS571" i="1"/>
  <c r="Q569" i="1"/>
  <c r="S569" i="1"/>
  <c r="W569" i="1"/>
  <c r="S565" i="1"/>
  <c r="P553" i="1"/>
  <c r="CY551" i="1"/>
  <c r="X551" i="1" s="1"/>
  <c r="CZ551" i="1"/>
  <c r="Y551" i="1" s="1"/>
  <c r="FQ515" i="1"/>
  <c r="GC437" i="1"/>
  <c r="ET456" i="1"/>
  <c r="EI456" i="1"/>
  <c r="BX437" i="1"/>
  <c r="CG456" i="1"/>
  <c r="AO456" i="1"/>
  <c r="W453" i="1"/>
  <c r="CX342" i="3"/>
  <c r="CW334" i="3"/>
  <c r="CX338" i="3"/>
  <c r="CX334" i="3"/>
  <c r="CX341" i="3"/>
  <c r="CX343" i="3"/>
  <c r="CU333" i="3"/>
  <c r="CV333" i="3"/>
  <c r="CX336" i="3"/>
  <c r="CX339" i="3"/>
  <c r="CX333" i="3"/>
  <c r="S451" i="1"/>
  <c r="Q451" i="1"/>
  <c r="V451" i="1"/>
  <c r="I453" i="1"/>
  <c r="Q449" i="1"/>
  <c r="V449" i="1"/>
  <c r="W449" i="1"/>
  <c r="AJ456" i="1"/>
  <c r="CR399" i="1"/>
  <c r="R399" i="1"/>
  <c r="GK399" i="1" s="1"/>
  <c r="CS399" i="1"/>
  <c r="CU299" i="3"/>
  <c r="CW303" i="3"/>
  <c r="CX302" i="3"/>
  <c r="CW301" i="3"/>
  <c r="CX301" i="3"/>
  <c r="CX306" i="3"/>
  <c r="CW302" i="3"/>
  <c r="CX305" i="3"/>
  <c r="CV299" i="3"/>
  <c r="Q393" i="1"/>
  <c r="I397" i="1"/>
  <c r="P397" i="1" s="1"/>
  <c r="I395" i="1"/>
  <c r="P389" i="1"/>
  <c r="CQ389" i="1"/>
  <c r="U367" i="1"/>
  <c r="GM363" i="1"/>
  <c r="GN363" i="1" s="1"/>
  <c r="AB360" i="1"/>
  <c r="CT360" i="1"/>
  <c r="S360" i="1"/>
  <c r="W357" i="1"/>
  <c r="AB352" i="1"/>
  <c r="CS351" i="1"/>
  <c r="CR351" i="1"/>
  <c r="AD351" i="1"/>
  <c r="AB351" i="1" s="1"/>
  <c r="S349" i="1"/>
  <c r="CT349" i="1"/>
  <c r="AB349" i="1"/>
  <c r="CC405" i="1"/>
  <c r="BY405" i="1"/>
  <c r="GX268" i="1"/>
  <c r="GX239" i="1"/>
  <c r="CT239" i="1"/>
  <c r="S239" i="1"/>
  <c r="S230" i="1"/>
  <c r="CT230" i="1"/>
  <c r="P215" i="1"/>
  <c r="CQ215" i="1"/>
  <c r="AB215" i="1"/>
  <c r="BY280" i="1"/>
  <c r="Q157" i="1"/>
  <c r="R157" i="1"/>
  <c r="GK157" i="1" s="1"/>
  <c r="T157" i="1"/>
  <c r="U157" i="1"/>
  <c r="CR29" i="1"/>
  <c r="CS29" i="1"/>
  <c r="AD29" i="1"/>
  <c r="AB29" i="1" s="1"/>
  <c r="CX985" i="3"/>
  <c r="CW985" i="3"/>
  <c r="DF983" i="3"/>
  <c r="DI983" i="3"/>
  <c r="DJ983" i="3" s="1"/>
  <c r="DG983" i="3"/>
  <c r="DH983" i="3"/>
  <c r="DF960" i="3"/>
  <c r="DJ960" i="3" s="1"/>
  <c r="DI960" i="3"/>
  <c r="DG960" i="3"/>
  <c r="CX905" i="3"/>
  <c r="CX898" i="3"/>
  <c r="DF793" i="3"/>
  <c r="DJ793" i="3" s="1"/>
  <c r="DG793" i="3"/>
  <c r="DH793" i="3"/>
  <c r="DI793" i="3"/>
  <c r="DI632" i="3"/>
  <c r="DG632" i="3"/>
  <c r="DF632" i="3"/>
  <c r="DJ632" i="3" s="1"/>
  <c r="DH632" i="3"/>
  <c r="T855" i="1"/>
  <c r="S852" i="1"/>
  <c r="W850" i="1"/>
  <c r="V839" i="1"/>
  <c r="R839" i="1"/>
  <c r="GK839" i="1" s="1"/>
  <c r="CR837" i="1"/>
  <c r="CY836" i="1"/>
  <c r="X836" i="1" s="1"/>
  <c r="GM836" i="1" s="1"/>
  <c r="GO836" i="1" s="1"/>
  <c r="CU957" i="3"/>
  <c r="CX957" i="3"/>
  <c r="CV957" i="3"/>
  <c r="CX961" i="3"/>
  <c r="R835" i="1"/>
  <c r="GK835" i="1" s="1"/>
  <c r="S835" i="1"/>
  <c r="Q835" i="1"/>
  <c r="AB833" i="1"/>
  <c r="T827" i="1"/>
  <c r="CQ827" i="1"/>
  <c r="P827" i="1"/>
  <c r="CP827" i="1" s="1"/>
  <c r="O827" i="1" s="1"/>
  <c r="S825" i="1"/>
  <c r="W824" i="1"/>
  <c r="P824" i="1"/>
  <c r="GX822" i="1"/>
  <c r="CY821" i="1"/>
  <c r="X821" i="1" s="1"/>
  <c r="T819" i="1"/>
  <c r="CQ816" i="1"/>
  <c r="CZ813" i="1"/>
  <c r="Y813" i="1" s="1"/>
  <c r="CS813" i="1"/>
  <c r="CR813" i="1"/>
  <c r="T809" i="1"/>
  <c r="S801" i="1"/>
  <c r="CR795" i="1"/>
  <c r="Q791" i="1"/>
  <c r="AD786" i="1"/>
  <c r="S772" i="1"/>
  <c r="GE713" i="1"/>
  <c r="EV738" i="1"/>
  <c r="T724" i="1"/>
  <c r="CX731" i="3"/>
  <c r="CX729" i="3"/>
  <c r="CW726" i="3"/>
  <c r="CX727" i="3"/>
  <c r="CX728" i="3"/>
  <c r="CV723" i="3"/>
  <c r="CX726" i="3"/>
  <c r="CW724" i="3"/>
  <c r="CX724" i="3"/>
  <c r="CU723" i="3"/>
  <c r="Q723" i="1"/>
  <c r="CX725" i="3"/>
  <c r="CW725" i="3"/>
  <c r="GX723" i="1"/>
  <c r="CZ719" i="1"/>
  <c r="Y719" i="1" s="1"/>
  <c r="CY719" i="1"/>
  <c r="X719" i="1" s="1"/>
  <c r="GM719" i="1" s="1"/>
  <c r="GN719" i="1" s="1"/>
  <c r="GX717" i="1"/>
  <c r="U717" i="1"/>
  <c r="BB681" i="1"/>
  <c r="P677" i="1"/>
  <c r="AB676" i="1"/>
  <c r="CP672" i="1"/>
  <c r="O672" i="1" s="1"/>
  <c r="V671" i="1"/>
  <c r="AB670" i="1"/>
  <c r="R667" i="1"/>
  <c r="GK667" i="1" s="1"/>
  <c r="CR666" i="1"/>
  <c r="CS666" i="1"/>
  <c r="Q666" i="1"/>
  <c r="CP666" i="1" s="1"/>
  <c r="O666" i="1" s="1"/>
  <c r="R666" i="1"/>
  <c r="GK666" i="1" s="1"/>
  <c r="AD653" i="1"/>
  <c r="CR651" i="1"/>
  <c r="V649" i="1"/>
  <c r="CQ644" i="1"/>
  <c r="CZ639" i="1"/>
  <c r="Y639" i="1" s="1"/>
  <c r="Q633" i="1"/>
  <c r="S633" i="1"/>
  <c r="W633" i="1"/>
  <c r="V633" i="1"/>
  <c r="CS632" i="1"/>
  <c r="T628" i="1"/>
  <c r="AG681" i="1" s="1"/>
  <c r="CT625" i="1"/>
  <c r="S621" i="1"/>
  <c r="FV618" i="1"/>
  <c r="P599" i="1"/>
  <c r="AD583" i="1"/>
  <c r="CT582" i="1"/>
  <c r="S582" i="1"/>
  <c r="CR571" i="1"/>
  <c r="CY566" i="1"/>
  <c r="X566" i="1" s="1"/>
  <c r="CZ566" i="1"/>
  <c r="Y566" i="1" s="1"/>
  <c r="Q508" i="1"/>
  <c r="CP508" i="1" s="1"/>
  <c r="O508" i="1" s="1"/>
  <c r="GM508" i="1" s="1"/>
  <c r="GN508" i="1" s="1"/>
  <c r="W502" i="1"/>
  <c r="CP501" i="1"/>
  <c r="O501" i="1" s="1"/>
  <c r="GM501" i="1" s="1"/>
  <c r="GN501" i="1" s="1"/>
  <c r="CU379" i="3"/>
  <c r="CX379" i="3"/>
  <c r="CX381" i="3"/>
  <c r="CV379" i="3"/>
  <c r="CW380" i="3"/>
  <c r="Q500" i="1"/>
  <c r="I504" i="1"/>
  <c r="R500" i="1"/>
  <c r="GK500" i="1" s="1"/>
  <c r="S500" i="1"/>
  <c r="W500" i="1"/>
  <c r="V499" i="1"/>
  <c r="CQ499" i="1"/>
  <c r="P499" i="1"/>
  <c r="BD456" i="1"/>
  <c r="S454" i="1"/>
  <c r="V453" i="1"/>
  <c r="T451" i="1"/>
  <c r="T449" i="1"/>
  <c r="CY448" i="1"/>
  <c r="X448" i="1" s="1"/>
  <c r="CZ448" i="1"/>
  <c r="Y448" i="1" s="1"/>
  <c r="AD399" i="1"/>
  <c r="AB399" i="1" s="1"/>
  <c r="S397" i="1"/>
  <c r="CQ392" i="1"/>
  <c r="T367" i="1"/>
  <c r="P358" i="1"/>
  <c r="Q358" i="1"/>
  <c r="W354" i="1"/>
  <c r="AD346" i="1"/>
  <c r="AB346" i="1" s="1"/>
  <c r="CQ270" i="1"/>
  <c r="CR162" i="1"/>
  <c r="CS162" i="1"/>
  <c r="Q162" i="1"/>
  <c r="R162" i="1"/>
  <c r="GK162" i="1" s="1"/>
  <c r="CY161" i="1"/>
  <c r="X161" i="1" s="1"/>
  <c r="CP161" i="1"/>
  <c r="O161" i="1" s="1"/>
  <c r="P160" i="1"/>
  <c r="CQ160" i="1"/>
  <c r="AB160" i="1"/>
  <c r="CR105" i="1"/>
  <c r="CS105" i="1"/>
  <c r="R105" i="1"/>
  <c r="GK105" i="1" s="1"/>
  <c r="Q105" i="1"/>
  <c r="AD105" i="1"/>
  <c r="AP45" i="1"/>
  <c r="BY26" i="1"/>
  <c r="CI45" i="1"/>
  <c r="DG992" i="3"/>
  <c r="DF992" i="3"/>
  <c r="DJ992" i="3" s="1"/>
  <c r="DH992" i="3"/>
  <c r="DI992" i="3"/>
  <c r="CX675" i="3"/>
  <c r="CX590" i="3"/>
  <c r="V845" i="1"/>
  <c r="CQ829" i="1"/>
  <c r="AB829" i="1"/>
  <c r="W792" i="1"/>
  <c r="BB713" i="1"/>
  <c r="F751" i="1"/>
  <c r="R730" i="1"/>
  <c r="GK730" i="1" s="1"/>
  <c r="CR730" i="1"/>
  <c r="AD717" i="1"/>
  <c r="CR717" i="1"/>
  <c r="CS717" i="1"/>
  <c r="CT716" i="1"/>
  <c r="S716" i="1"/>
  <c r="P674" i="1"/>
  <c r="CP674" i="1" s="1"/>
  <c r="O674" i="1" s="1"/>
  <c r="GM674" i="1" s="1"/>
  <c r="GN674" i="1" s="1"/>
  <c r="AB674" i="1"/>
  <c r="CQ674" i="1"/>
  <c r="CY648" i="1"/>
  <c r="X648" i="1" s="1"/>
  <c r="CZ648" i="1"/>
  <c r="Y648" i="1" s="1"/>
  <c r="CS646" i="1"/>
  <c r="CR646" i="1"/>
  <c r="P620" i="1"/>
  <c r="CQ620" i="1"/>
  <c r="EV547" i="1"/>
  <c r="P611" i="1"/>
  <c r="U559" i="1"/>
  <c r="CT550" i="1"/>
  <c r="S550" i="1"/>
  <c r="ET515" i="1"/>
  <c r="GC488" i="1"/>
  <c r="GX453" i="1"/>
  <c r="AD370" i="1"/>
  <c r="R370" i="1"/>
  <c r="GK370" i="1" s="1"/>
  <c r="Q370" i="1"/>
  <c r="CR370" i="1"/>
  <c r="CS370" i="1"/>
  <c r="CR350" i="1"/>
  <c r="CS350" i="1"/>
  <c r="R350" i="1"/>
  <c r="Q254" i="1"/>
  <c r="S254" i="1"/>
  <c r="V254" i="1"/>
  <c r="EU108" i="1"/>
  <c r="GD77" i="1"/>
  <c r="CP41" i="1"/>
  <c r="O41" i="1" s="1"/>
  <c r="CS32" i="1"/>
  <c r="AD32" i="1"/>
  <c r="AB32" i="1" s="1"/>
  <c r="R32" i="1"/>
  <c r="GK32" i="1" s="1"/>
  <c r="CR32" i="1"/>
  <c r="S854" i="1"/>
  <c r="CT854" i="1"/>
  <c r="CR846" i="1"/>
  <c r="CS846" i="1"/>
  <c r="AD845" i="1"/>
  <c r="AB845" i="1" s="1"/>
  <c r="Q822" i="1"/>
  <c r="S822" i="1"/>
  <c r="CR820" i="1"/>
  <c r="AD820" i="1"/>
  <c r="AB820" i="1" s="1"/>
  <c r="CS820" i="1"/>
  <c r="AD804" i="1"/>
  <c r="AB804" i="1" s="1"/>
  <c r="AB794" i="1"/>
  <c r="V782" i="1"/>
  <c r="AB724" i="1"/>
  <c r="CQ724" i="1"/>
  <c r="CS716" i="1"/>
  <c r="AD716" i="1"/>
  <c r="Q716" i="1"/>
  <c r="R716" i="1"/>
  <c r="AD646" i="1"/>
  <c r="AB620" i="1"/>
  <c r="EU547" i="1"/>
  <c r="P602" i="1"/>
  <c r="AB563" i="1"/>
  <c r="AD554" i="1"/>
  <c r="CS550" i="1"/>
  <c r="AD550" i="1"/>
  <c r="CR550" i="1"/>
  <c r="GX495" i="1"/>
  <c r="AB493" i="1"/>
  <c r="CP391" i="1"/>
  <c r="O391" i="1" s="1"/>
  <c r="GM391" i="1" s="1"/>
  <c r="GN391" i="1" s="1"/>
  <c r="CZ384" i="1"/>
  <c r="Y384" i="1" s="1"/>
  <c r="CY384" i="1"/>
  <c r="X384" i="1" s="1"/>
  <c r="AB370" i="1"/>
  <c r="CQ370" i="1"/>
  <c r="P370" i="1"/>
  <c r="ET108" i="1"/>
  <c r="GC77" i="1"/>
  <c r="GX90" i="1"/>
  <c r="DF977" i="3"/>
  <c r="DJ977" i="3" s="1"/>
  <c r="DI977" i="3"/>
  <c r="DG977" i="3"/>
  <c r="DH977" i="3"/>
  <c r="CX787" i="3"/>
  <c r="CX310" i="3"/>
  <c r="CW310" i="3"/>
  <c r="AD846" i="1"/>
  <c r="T845" i="1"/>
  <c r="T842" i="1"/>
  <c r="CP834" i="1"/>
  <c r="O834" i="1" s="1"/>
  <c r="V824" i="1"/>
  <c r="S816" i="1"/>
  <c r="CP816" i="1" s="1"/>
  <c r="O816" i="1" s="1"/>
  <c r="CU903" i="3"/>
  <c r="CX906" i="3"/>
  <c r="CW904" i="3"/>
  <c r="Q812" i="1"/>
  <c r="R812" i="1"/>
  <c r="GK812" i="1" s="1"/>
  <c r="CX904" i="3"/>
  <c r="R793" i="1"/>
  <c r="GK793" i="1" s="1"/>
  <c r="S793" i="1"/>
  <c r="Q793" i="1"/>
  <c r="AB788" i="1"/>
  <c r="U782" i="1"/>
  <c r="GX779" i="1"/>
  <c r="AB778" i="1"/>
  <c r="AB775" i="1"/>
  <c r="CY715" i="1"/>
  <c r="X715" i="1" s="1"/>
  <c r="CZ715" i="1"/>
  <c r="Y715" i="1" s="1"/>
  <c r="AD678" i="1"/>
  <c r="AB678" i="1" s="1"/>
  <c r="V653" i="1"/>
  <c r="CT579" i="1"/>
  <c r="AB393" i="1"/>
  <c r="AD375" i="1"/>
  <c r="AB375" i="1" s="1"/>
  <c r="CS375" i="1"/>
  <c r="CR375" i="1"/>
  <c r="CQ350" i="1"/>
  <c r="AB350" i="1"/>
  <c r="P350" i="1"/>
  <c r="EV211" i="1"/>
  <c r="P305" i="1"/>
  <c r="AD85" i="1"/>
  <c r="AB85" i="1" s="1"/>
  <c r="CW959" i="3"/>
  <c r="CX959" i="3"/>
  <c r="DH295" i="3"/>
  <c r="DI295" i="3"/>
  <c r="DF295" i="3"/>
  <c r="DJ295" i="3" s="1"/>
  <c r="DG295" i="3"/>
  <c r="FY859" i="1"/>
  <c r="FP770" i="1"/>
  <c r="EG859" i="1"/>
  <c r="R850" i="1"/>
  <c r="GK850" i="1" s="1"/>
  <c r="T826" i="1"/>
  <c r="AD824" i="1"/>
  <c r="AB824" i="1" s="1"/>
  <c r="R814" i="1"/>
  <c r="GK814" i="1" s="1"/>
  <c r="CP800" i="1"/>
  <c r="O800" i="1" s="1"/>
  <c r="GM800" i="1" s="1"/>
  <c r="GO800" i="1" s="1"/>
  <c r="T792" i="1"/>
  <c r="AD791" i="1"/>
  <c r="EM713" i="1"/>
  <c r="P757" i="1"/>
  <c r="AB729" i="1"/>
  <c r="CQ729" i="1"/>
  <c r="CY677" i="1"/>
  <c r="X677" i="1" s="1"/>
  <c r="CZ677" i="1"/>
  <c r="Y677" i="1" s="1"/>
  <c r="U581" i="1"/>
  <c r="V563" i="1"/>
  <c r="AB549" i="1"/>
  <c r="T453" i="1"/>
  <c r="CR443" i="1"/>
  <c r="CS443" i="1"/>
  <c r="R443" i="1"/>
  <c r="GK443" i="1" s="1"/>
  <c r="AD443" i="1"/>
  <c r="V396" i="1"/>
  <c r="CQ375" i="1"/>
  <c r="CD405" i="1"/>
  <c r="S243" i="1"/>
  <c r="CT243" i="1"/>
  <c r="DF748" i="3"/>
  <c r="DJ748" i="3" s="1"/>
  <c r="DG748" i="3"/>
  <c r="DH748" i="3"/>
  <c r="DI748" i="3"/>
  <c r="DG376" i="3"/>
  <c r="DF376" i="3"/>
  <c r="DJ376" i="3" s="1"/>
  <c r="DH376" i="3"/>
  <c r="DI376" i="3"/>
  <c r="AB854" i="1"/>
  <c r="CR853" i="1"/>
  <c r="AD850" i="1"/>
  <c r="AD844" i="1"/>
  <c r="CR844" i="1"/>
  <c r="CS844" i="1"/>
  <c r="S838" i="1"/>
  <c r="CP838" i="1" s="1"/>
  <c r="O838" i="1" s="1"/>
  <c r="CT838" i="1"/>
  <c r="CR825" i="1"/>
  <c r="AD825" i="1"/>
  <c r="CS825" i="1"/>
  <c r="T824" i="1"/>
  <c r="W818" i="1"/>
  <c r="CS807" i="1"/>
  <c r="R807" i="1"/>
  <c r="GK807" i="1" s="1"/>
  <c r="CQ802" i="1"/>
  <c r="AB790" i="1"/>
  <c r="S787" i="1"/>
  <c r="T783" i="1"/>
  <c r="AB780" i="1"/>
  <c r="S777" i="1"/>
  <c r="FY738" i="1"/>
  <c r="EG738" i="1"/>
  <c r="FP713" i="1"/>
  <c r="P723" i="1"/>
  <c r="CQ723" i="1"/>
  <c r="S722" i="1"/>
  <c r="CT722" i="1"/>
  <c r="CX680" i="3"/>
  <c r="CU678" i="3"/>
  <c r="Q679" i="1"/>
  <c r="Q677" i="1"/>
  <c r="R677" i="1"/>
  <c r="GK677" i="1" s="1"/>
  <c r="CR677" i="1"/>
  <c r="CS677" i="1"/>
  <c r="AD661" i="1"/>
  <c r="R661" i="1"/>
  <c r="GK661" i="1" s="1"/>
  <c r="CR661" i="1"/>
  <c r="CS661" i="1"/>
  <c r="AB645" i="1"/>
  <c r="CZ637" i="1"/>
  <c r="Y637" i="1" s="1"/>
  <c r="CR628" i="1"/>
  <c r="CS628" i="1"/>
  <c r="R628" i="1"/>
  <c r="GK628" i="1" s="1"/>
  <c r="GX581" i="1"/>
  <c r="CR575" i="1"/>
  <c r="CS575" i="1"/>
  <c r="Q575" i="1"/>
  <c r="CS572" i="1"/>
  <c r="AD572" i="1"/>
  <c r="CR572" i="1"/>
  <c r="R569" i="1"/>
  <c r="GK569" i="1" s="1"/>
  <c r="CR569" i="1"/>
  <c r="CY564" i="1"/>
  <c r="X564" i="1" s="1"/>
  <c r="CZ564" i="1"/>
  <c r="Y564" i="1" s="1"/>
  <c r="CR551" i="1"/>
  <c r="CS551" i="1"/>
  <c r="R551" i="1"/>
  <c r="GK551" i="1" s="1"/>
  <c r="CZ549" i="1"/>
  <c r="Y549" i="1" s="1"/>
  <c r="CT453" i="1"/>
  <c r="S453" i="1"/>
  <c r="CP392" i="1"/>
  <c r="O392" i="1" s="1"/>
  <c r="P372" i="1"/>
  <c r="CR367" i="1"/>
  <c r="CS367" i="1"/>
  <c r="R367" i="1"/>
  <c r="GK367" i="1" s="1"/>
  <c r="W254" i="1"/>
  <c r="CR246" i="1"/>
  <c r="CS246" i="1"/>
  <c r="AD246" i="1"/>
  <c r="CT226" i="1"/>
  <c r="S226" i="1"/>
  <c r="CP222" i="1"/>
  <c r="O222" i="1" s="1"/>
  <c r="CT220" i="1"/>
  <c r="S220" i="1"/>
  <c r="CP220" i="1" s="1"/>
  <c r="O220" i="1" s="1"/>
  <c r="Q169" i="1"/>
  <c r="R169" i="1"/>
  <c r="GK169" i="1" s="1"/>
  <c r="S169" i="1"/>
  <c r="CQ146" i="1"/>
  <c r="P146" i="1"/>
  <c r="CP89" i="1"/>
  <c r="O89" i="1" s="1"/>
  <c r="CP80" i="1"/>
  <c r="O80" i="1" s="1"/>
  <c r="P857" i="1"/>
  <c r="V843" i="1"/>
  <c r="CS826" i="1"/>
  <c r="CR817" i="1"/>
  <c r="AD817" i="1"/>
  <c r="CS817" i="1"/>
  <c r="T816" i="1"/>
  <c r="CZ808" i="1"/>
  <c r="Y808" i="1" s="1"/>
  <c r="AD807" i="1"/>
  <c r="R797" i="1"/>
  <c r="GK797" i="1" s="1"/>
  <c r="GM797" i="1" s="1"/>
  <c r="GO797" i="1" s="1"/>
  <c r="AD797" i="1"/>
  <c r="AB797" i="1" s="1"/>
  <c r="CR797" i="1"/>
  <c r="CS797" i="1"/>
  <c r="CQ788" i="1"/>
  <c r="CQ778" i="1"/>
  <c r="CY736" i="1"/>
  <c r="X736" i="1" s="1"/>
  <c r="GM736" i="1" s="1"/>
  <c r="GN736" i="1" s="1"/>
  <c r="CZ736" i="1"/>
  <c r="Y736" i="1" s="1"/>
  <c r="AB723" i="1"/>
  <c r="CR722" i="1"/>
  <c r="CS722" i="1"/>
  <c r="R722" i="1"/>
  <c r="GK722" i="1" s="1"/>
  <c r="P715" i="1"/>
  <c r="CQ715" i="1"/>
  <c r="AD677" i="1"/>
  <c r="AB677" i="1" s="1"/>
  <c r="S667" i="1"/>
  <c r="CT667" i="1"/>
  <c r="CQ665" i="1"/>
  <c r="P661" i="1"/>
  <c r="CQ661" i="1"/>
  <c r="CS660" i="1"/>
  <c r="AD660" i="1"/>
  <c r="AB660" i="1" s="1"/>
  <c r="Q660" i="1"/>
  <c r="R660" i="1"/>
  <c r="GK660" i="1" s="1"/>
  <c r="U651" i="1"/>
  <c r="AB637" i="1"/>
  <c r="CP635" i="1"/>
  <c r="O635" i="1" s="1"/>
  <c r="CQ633" i="1"/>
  <c r="P633" i="1"/>
  <c r="CZ628" i="1"/>
  <c r="Y628" i="1" s="1"/>
  <c r="AD628" i="1"/>
  <c r="CT581" i="1"/>
  <c r="S581" i="1"/>
  <c r="AB572" i="1"/>
  <c r="V555" i="1"/>
  <c r="GK549" i="1"/>
  <c r="P507" i="1"/>
  <c r="CQ507" i="1"/>
  <c r="CW372" i="3"/>
  <c r="CX372" i="3"/>
  <c r="CU368" i="3"/>
  <c r="CW371" i="3"/>
  <c r="CX371" i="3"/>
  <c r="CW370" i="3"/>
  <c r="CX370" i="3"/>
  <c r="I495" i="1"/>
  <c r="I493" i="1"/>
  <c r="P493" i="1" s="1"/>
  <c r="CX374" i="3"/>
  <c r="I497" i="1"/>
  <c r="P491" i="1"/>
  <c r="Q491" i="1"/>
  <c r="I499" i="1"/>
  <c r="GX499" i="1" s="1"/>
  <c r="CR453" i="1"/>
  <c r="R453" i="1"/>
  <c r="GK453" i="1" s="1"/>
  <c r="CS453" i="1"/>
  <c r="CR447" i="1"/>
  <c r="CS447" i="1"/>
  <c r="AD447" i="1"/>
  <c r="AB447" i="1" s="1"/>
  <c r="Q447" i="1"/>
  <c r="CP447" i="1" s="1"/>
  <c r="O447" i="1" s="1"/>
  <c r="R447" i="1"/>
  <c r="GK447" i="1" s="1"/>
  <c r="AB439" i="1"/>
  <c r="CQ402" i="1"/>
  <c r="AD367" i="1"/>
  <c r="AB367" i="1" s="1"/>
  <c r="CQ353" i="1"/>
  <c r="EG211" i="1"/>
  <c r="P284" i="1"/>
  <c r="R226" i="1"/>
  <c r="GK226" i="1" s="1"/>
  <c r="CS226" i="1"/>
  <c r="CR226" i="1"/>
  <c r="CQ223" i="1"/>
  <c r="P223" i="1"/>
  <c r="CR170" i="1"/>
  <c r="CS170" i="1"/>
  <c r="AB146" i="1"/>
  <c r="DF971" i="3"/>
  <c r="DJ971" i="3" s="1"/>
  <c r="DG971" i="3"/>
  <c r="DH971" i="3"/>
  <c r="DI971" i="3"/>
  <c r="DF853" i="3"/>
  <c r="DJ853" i="3" s="1"/>
  <c r="DG853" i="3"/>
  <c r="DH853" i="3"/>
  <c r="DI853" i="3"/>
  <c r="CW1012" i="3"/>
  <c r="CW1013" i="3"/>
  <c r="CX1013" i="3"/>
  <c r="CX1017" i="3"/>
  <c r="CX1015" i="3"/>
  <c r="CX1018" i="3"/>
  <c r="S855" i="1"/>
  <c r="CX1014" i="3"/>
  <c r="Q855" i="1"/>
  <c r="CV1011" i="3"/>
  <c r="CS850" i="1"/>
  <c r="S847" i="1"/>
  <c r="CQ845" i="1"/>
  <c r="U842" i="1"/>
  <c r="CR826" i="1"/>
  <c r="T822" i="1"/>
  <c r="S820" i="1"/>
  <c r="U818" i="1"/>
  <c r="S818" i="1"/>
  <c r="AB816" i="1"/>
  <c r="CU896" i="3"/>
  <c r="CV896" i="3"/>
  <c r="CW898" i="3"/>
  <c r="CW897" i="3"/>
  <c r="CX896" i="3"/>
  <c r="CX899" i="3"/>
  <c r="CX897" i="3"/>
  <c r="Q809" i="1"/>
  <c r="S809" i="1"/>
  <c r="U809" i="1"/>
  <c r="CX901" i="3"/>
  <c r="Q804" i="1"/>
  <c r="CS798" i="1"/>
  <c r="P792" i="1"/>
  <c r="CQ790" i="1"/>
  <c r="AD787" i="1"/>
  <c r="AB787" i="1" s="1"/>
  <c r="GX785" i="1"/>
  <c r="W785" i="1"/>
  <c r="W777" i="1"/>
  <c r="AD777" i="1"/>
  <c r="AB777" i="1" s="1"/>
  <c r="P775" i="1"/>
  <c r="AB734" i="1"/>
  <c r="CQ734" i="1"/>
  <c r="CS733" i="1"/>
  <c r="CR733" i="1"/>
  <c r="CS730" i="1"/>
  <c r="Q730" i="1"/>
  <c r="AD722" i="1"/>
  <c r="CR716" i="1"/>
  <c r="V679" i="1"/>
  <c r="CP678" i="1"/>
  <c r="O678" i="1" s="1"/>
  <c r="T653" i="1"/>
  <c r="AD651" i="1"/>
  <c r="S649" i="1"/>
  <c r="CT637" i="1"/>
  <c r="AB633" i="1"/>
  <c r="FU681" i="1"/>
  <c r="CQ575" i="1"/>
  <c r="P575" i="1"/>
  <c r="CP575" i="1" s="1"/>
  <c r="O575" i="1" s="1"/>
  <c r="GM575" i="1" s="1"/>
  <c r="GN575" i="1" s="1"/>
  <c r="AB573" i="1"/>
  <c r="AD571" i="1"/>
  <c r="AB571" i="1" s="1"/>
  <c r="CD586" i="1"/>
  <c r="U558" i="1"/>
  <c r="CS557" i="1"/>
  <c r="AD557" i="1"/>
  <c r="CR557" i="1"/>
  <c r="S552" i="1"/>
  <c r="CU404" i="3"/>
  <c r="CX404" i="3"/>
  <c r="CV404" i="3"/>
  <c r="CX407" i="3"/>
  <c r="S511" i="1"/>
  <c r="I513" i="1"/>
  <c r="GX511" i="1"/>
  <c r="P511" i="1"/>
  <c r="Q511" i="1"/>
  <c r="W511" i="1"/>
  <c r="AB507" i="1"/>
  <c r="CT495" i="1"/>
  <c r="AB495" i="1"/>
  <c r="EL456" i="1"/>
  <c r="AB454" i="1"/>
  <c r="AD453" i="1"/>
  <c r="AB453" i="1" s="1"/>
  <c r="CZ452" i="1"/>
  <c r="Y452" i="1" s="1"/>
  <c r="CY452" i="1"/>
  <c r="X452" i="1" s="1"/>
  <c r="P451" i="1"/>
  <c r="CP451" i="1" s="1"/>
  <c r="O451" i="1" s="1"/>
  <c r="CQ451" i="1"/>
  <c r="AB441" i="1"/>
  <c r="CQ441" i="1"/>
  <c r="CJ456" i="1"/>
  <c r="AB402" i="1"/>
  <c r="GX398" i="1"/>
  <c r="V398" i="1"/>
  <c r="CQ382" i="1"/>
  <c r="CQ367" i="1"/>
  <c r="P367" i="1"/>
  <c r="GX359" i="1"/>
  <c r="W359" i="1"/>
  <c r="CW201" i="3"/>
  <c r="CU200" i="3"/>
  <c r="CX200" i="3"/>
  <c r="I359" i="1"/>
  <c r="P357" i="1"/>
  <c r="CP357" i="1" s="1"/>
  <c r="O357" i="1" s="1"/>
  <c r="U357" i="1"/>
  <c r="V357" i="1"/>
  <c r="T357" i="1"/>
  <c r="CT352" i="1"/>
  <c r="S352" i="1"/>
  <c r="U349" i="1"/>
  <c r="T270" i="1"/>
  <c r="CS259" i="1"/>
  <c r="CR259" i="1"/>
  <c r="AD259" i="1"/>
  <c r="AB259" i="1" s="1"/>
  <c r="AD226" i="1"/>
  <c r="AB223" i="1"/>
  <c r="BX144" i="1"/>
  <c r="AO179" i="1"/>
  <c r="CQ171" i="1"/>
  <c r="P171" i="1"/>
  <c r="CP171" i="1" s="1"/>
  <c r="O171" i="1" s="1"/>
  <c r="AD170" i="1"/>
  <c r="AB170" i="1" s="1"/>
  <c r="CY96" i="1"/>
  <c r="X96" i="1" s="1"/>
  <c r="CZ96" i="1"/>
  <c r="Y96" i="1" s="1"/>
  <c r="CL26" i="1"/>
  <c r="BC45" i="1"/>
  <c r="CX900" i="3"/>
  <c r="DF882" i="3"/>
  <c r="DJ882" i="3" s="1"/>
  <c r="DG882" i="3"/>
  <c r="DH882" i="3"/>
  <c r="DI882" i="3"/>
  <c r="DH832" i="3"/>
  <c r="DF832" i="3"/>
  <c r="DJ832" i="3" s="1"/>
  <c r="DG832" i="3"/>
  <c r="DI832" i="3"/>
  <c r="DF659" i="3"/>
  <c r="DH659" i="3"/>
  <c r="DG659" i="3"/>
  <c r="DJ659" i="3" s="1"/>
  <c r="DI659" i="3"/>
  <c r="EU859" i="1"/>
  <c r="GD770" i="1"/>
  <c r="I857" i="1"/>
  <c r="W852" i="1"/>
  <c r="CR850" i="1"/>
  <c r="P845" i="1"/>
  <c r="CX980" i="3"/>
  <c r="CX974" i="3"/>
  <c r="I843" i="1"/>
  <c r="W839" i="1"/>
  <c r="I841" i="1"/>
  <c r="CU973" i="3"/>
  <c r="CV973" i="3"/>
  <c r="CX973" i="3"/>
  <c r="CT832" i="1"/>
  <c r="AD830" i="1"/>
  <c r="AB830" i="1" s="1"/>
  <c r="P826" i="1"/>
  <c r="CP826" i="1" s="1"/>
  <c r="O826" i="1" s="1"/>
  <c r="CR824" i="1"/>
  <c r="GX814" i="1"/>
  <c r="P804" i="1"/>
  <c r="P793" i="1"/>
  <c r="CP793" i="1" s="1"/>
  <c r="O793" i="1" s="1"/>
  <c r="CQ787" i="1"/>
  <c r="V785" i="1"/>
  <c r="S781" i="1"/>
  <c r="CQ777" i="1"/>
  <c r="Q734" i="1"/>
  <c r="CP734" i="1" s="1"/>
  <c r="O734" i="1" s="1"/>
  <c r="GM734" i="1" s="1"/>
  <c r="GN734" i="1" s="1"/>
  <c r="CQ727" i="1"/>
  <c r="V674" i="1"/>
  <c r="AI681" i="1" s="1"/>
  <c r="S672" i="1"/>
  <c r="AD667" i="1"/>
  <c r="Q664" i="1"/>
  <c r="CP664" i="1" s="1"/>
  <c r="O664" i="1" s="1"/>
  <c r="R664" i="1"/>
  <c r="GK664" i="1" s="1"/>
  <c r="Q661" i="1"/>
  <c r="S656" i="1"/>
  <c r="CT656" i="1"/>
  <c r="AD649" i="1"/>
  <c r="AB649" i="1" s="1"/>
  <c r="R649" i="1"/>
  <c r="GK649" i="1" s="1"/>
  <c r="AB644" i="1"/>
  <c r="CS623" i="1"/>
  <c r="AD623" i="1"/>
  <c r="CR623" i="1"/>
  <c r="S583" i="1"/>
  <c r="CT583" i="1"/>
  <c r="CQ577" i="1"/>
  <c r="P577" i="1"/>
  <c r="CP577" i="1" s="1"/>
  <c r="O577" i="1" s="1"/>
  <c r="GX563" i="1"/>
  <c r="CQ562" i="1"/>
  <c r="V561" i="1"/>
  <c r="AB557" i="1"/>
  <c r="R506" i="1"/>
  <c r="GK506" i="1" s="1"/>
  <c r="CS506" i="1"/>
  <c r="AD506" i="1"/>
  <c r="Q502" i="1"/>
  <c r="V502" i="1"/>
  <c r="CQ500" i="1"/>
  <c r="P500" i="1"/>
  <c r="CP500" i="1" s="1"/>
  <c r="O500" i="1" s="1"/>
  <c r="AB500" i="1"/>
  <c r="GD437" i="1"/>
  <c r="EU456" i="1"/>
  <c r="EU889" i="1" s="1"/>
  <c r="AB444" i="1"/>
  <c r="DY456" i="1"/>
  <c r="CD456" i="1"/>
  <c r="CQ439" i="1"/>
  <c r="W377" i="1"/>
  <c r="CU225" i="3"/>
  <c r="CW226" i="3"/>
  <c r="CX230" i="3"/>
  <c r="CX227" i="3"/>
  <c r="CX228" i="3"/>
  <c r="CV225" i="3"/>
  <c r="Q369" i="1"/>
  <c r="CP369" i="1" s="1"/>
  <c r="O369" i="1" s="1"/>
  <c r="R369" i="1"/>
  <c r="GK369" i="1" s="1"/>
  <c r="S369" i="1"/>
  <c r="U369" i="1"/>
  <c r="GX369" i="1"/>
  <c r="I371" i="1"/>
  <c r="U366" i="1"/>
  <c r="S253" i="1"/>
  <c r="GX242" i="1"/>
  <c r="Q240" i="1"/>
  <c r="CP240" i="1" s="1"/>
  <c r="O240" i="1" s="1"/>
  <c r="S240" i="1"/>
  <c r="T239" i="1"/>
  <c r="CZ229" i="1"/>
  <c r="Y229" i="1" s="1"/>
  <c r="P218" i="1"/>
  <c r="AB171" i="1"/>
  <c r="CQ170" i="1"/>
  <c r="R165" i="1"/>
  <c r="GK165" i="1" s="1"/>
  <c r="CR165" i="1"/>
  <c r="CS165" i="1"/>
  <c r="CX1016" i="3"/>
  <c r="P847" i="1"/>
  <c r="Q846" i="1"/>
  <c r="CP846" i="1" s="1"/>
  <c r="O846" i="1" s="1"/>
  <c r="S844" i="1"/>
  <c r="CS837" i="1"/>
  <c r="CZ836" i="1"/>
  <c r="Y836" i="1" s="1"/>
  <c r="Q820" i="1"/>
  <c r="I811" i="1"/>
  <c r="CT807" i="1"/>
  <c r="CR806" i="1"/>
  <c r="CS806" i="1"/>
  <c r="CQ799" i="1"/>
  <c r="AB793" i="1"/>
  <c r="Q788" i="1"/>
  <c r="R788" i="1"/>
  <c r="GK788" i="1" s="1"/>
  <c r="S788" i="1"/>
  <c r="U785" i="1"/>
  <c r="U777" i="1"/>
  <c r="BD770" i="1"/>
  <c r="F754" i="1"/>
  <c r="CY728" i="1"/>
  <c r="X728" i="1" s="1"/>
  <c r="CZ728" i="1"/>
  <c r="Y728" i="1" s="1"/>
  <c r="GX724" i="1"/>
  <c r="FR738" i="1"/>
  <c r="P855" i="1"/>
  <c r="P850" i="1"/>
  <c r="W849" i="1"/>
  <c r="W841" i="1"/>
  <c r="U839" i="1"/>
  <c r="P832" i="1"/>
  <c r="CP832" i="1" s="1"/>
  <c r="O832" i="1" s="1"/>
  <c r="GM832" i="1" s="1"/>
  <c r="GN832" i="1" s="1"/>
  <c r="CR830" i="1"/>
  <c r="CR829" i="1"/>
  <c r="CS829" i="1"/>
  <c r="R825" i="1"/>
  <c r="GK825" i="1" s="1"/>
  <c r="P819" i="1"/>
  <c r="S817" i="1"/>
  <c r="GX812" i="1"/>
  <c r="W812" i="1"/>
  <c r="P809" i="1"/>
  <c r="Q807" i="1"/>
  <c r="CZ806" i="1"/>
  <c r="Y806" i="1" s="1"/>
  <c r="AB806" i="1"/>
  <c r="CZ800" i="1"/>
  <c r="Y800" i="1" s="1"/>
  <c r="CQ796" i="1"/>
  <c r="P796" i="1"/>
  <c r="CP796" i="1" s="1"/>
  <c r="O796" i="1" s="1"/>
  <c r="T788" i="1"/>
  <c r="CT787" i="1"/>
  <c r="CZ784" i="1"/>
  <c r="Y784" i="1" s="1"/>
  <c r="CR784" i="1"/>
  <c r="CS784" i="1"/>
  <c r="S782" i="1"/>
  <c r="CP781" i="1"/>
  <c r="O781" i="1" s="1"/>
  <c r="T778" i="1"/>
  <c r="CT777" i="1"/>
  <c r="R777" i="1"/>
  <c r="GK777" i="1" s="1"/>
  <c r="BB770" i="1"/>
  <c r="EU738" i="1"/>
  <c r="GD713" i="1"/>
  <c r="CT734" i="1"/>
  <c r="S725" i="1"/>
  <c r="CT725" i="1"/>
  <c r="S724" i="1"/>
  <c r="CT724" i="1"/>
  <c r="V722" i="1"/>
  <c r="T717" i="1"/>
  <c r="U671" i="1"/>
  <c r="AB666" i="1"/>
  <c r="CR660" i="1"/>
  <c r="CQ653" i="1"/>
  <c r="AB653" i="1"/>
  <c r="U649" i="1"/>
  <c r="S640" i="1"/>
  <c r="CY631" i="1"/>
  <c r="X631" i="1" s="1"/>
  <c r="CZ631" i="1"/>
  <c r="Y631" i="1" s="1"/>
  <c r="CT628" i="1"/>
  <c r="Q628" i="1"/>
  <c r="CY627" i="1"/>
  <c r="X627" i="1" s="1"/>
  <c r="GM627" i="1" s="1"/>
  <c r="GN627" i="1" s="1"/>
  <c r="CZ627" i="1"/>
  <c r="Y627" i="1" s="1"/>
  <c r="CS625" i="1"/>
  <c r="AD625" i="1"/>
  <c r="CR625" i="1"/>
  <c r="CS582" i="1"/>
  <c r="AD582" i="1"/>
  <c r="AB582" i="1" s="1"/>
  <c r="R582" i="1"/>
  <c r="GK582" i="1" s="1"/>
  <c r="CU483" i="3"/>
  <c r="CV483" i="3"/>
  <c r="CW484" i="3"/>
  <c r="Q577" i="1"/>
  <c r="I579" i="1"/>
  <c r="Q579" i="1" s="1"/>
  <c r="I581" i="1"/>
  <c r="W581" i="1" s="1"/>
  <c r="CX486" i="3"/>
  <c r="R577" i="1"/>
  <c r="GK577" i="1" s="1"/>
  <c r="V577" i="1"/>
  <c r="W574" i="1"/>
  <c r="P573" i="1"/>
  <c r="CP573" i="1" s="1"/>
  <c r="O573" i="1" s="1"/>
  <c r="CQ571" i="1"/>
  <c r="CS569" i="1"/>
  <c r="P567" i="1"/>
  <c r="CP567" i="1" s="1"/>
  <c r="O567" i="1" s="1"/>
  <c r="GM567" i="1" s="1"/>
  <c r="GN567" i="1" s="1"/>
  <c r="GX556" i="1"/>
  <c r="T554" i="1"/>
  <c r="EV515" i="1"/>
  <c r="GE488" i="1"/>
  <c r="V508" i="1"/>
  <c r="U499" i="1"/>
  <c r="S491" i="1"/>
  <c r="CT491" i="1"/>
  <c r="DU456" i="1"/>
  <c r="F472" i="1"/>
  <c r="BC437" i="1"/>
  <c r="W454" i="1"/>
  <c r="EB456" i="1" s="1"/>
  <c r="CR450" i="1"/>
  <c r="W443" i="1"/>
  <c r="CY440" i="1"/>
  <c r="X440" i="1" s="1"/>
  <c r="CZ440" i="1"/>
  <c r="Y440" i="1" s="1"/>
  <c r="DX456" i="1"/>
  <c r="CM342" i="1"/>
  <c r="BD405" i="1"/>
  <c r="CQ399" i="1"/>
  <c r="P399" i="1"/>
  <c r="CP399" i="1" s="1"/>
  <c r="O399" i="1" s="1"/>
  <c r="R397" i="1"/>
  <c r="GK397" i="1" s="1"/>
  <c r="CR397" i="1"/>
  <c r="CS397" i="1"/>
  <c r="CY391" i="1"/>
  <c r="X391" i="1" s="1"/>
  <c r="CZ391" i="1"/>
  <c r="Y391" i="1" s="1"/>
  <c r="CZ387" i="1"/>
  <c r="Y387" i="1" s="1"/>
  <c r="CR386" i="1"/>
  <c r="CS386" i="1"/>
  <c r="Q386" i="1"/>
  <c r="CP386" i="1" s="1"/>
  <c r="O386" i="1" s="1"/>
  <c r="R386" i="1"/>
  <c r="GK386" i="1" s="1"/>
  <c r="S381" i="1"/>
  <c r="CT381" i="1"/>
  <c r="T377" i="1"/>
  <c r="T369" i="1"/>
  <c r="GX357" i="1"/>
  <c r="R276" i="1"/>
  <c r="GK276" i="1" s="1"/>
  <c r="CR276" i="1"/>
  <c r="CS276" i="1"/>
  <c r="Q276" i="1"/>
  <c r="CP276" i="1" s="1"/>
  <c r="O276" i="1" s="1"/>
  <c r="GM276" i="1" s="1"/>
  <c r="GN276" i="1" s="1"/>
  <c r="AD276" i="1"/>
  <c r="S264" i="1"/>
  <c r="W264" i="1"/>
  <c r="P264" i="1"/>
  <c r="Q264" i="1"/>
  <c r="V264" i="1"/>
  <c r="U260" i="1"/>
  <c r="GM251" i="1"/>
  <c r="GN251" i="1" s="1"/>
  <c r="W243" i="1"/>
  <c r="FQ280" i="1"/>
  <c r="BZ280" i="1"/>
  <c r="CY214" i="1"/>
  <c r="X214" i="1" s="1"/>
  <c r="CZ214" i="1"/>
  <c r="Y214" i="1" s="1"/>
  <c r="ET144" i="1"/>
  <c r="P192" i="1"/>
  <c r="CQ172" i="1"/>
  <c r="AB172" i="1"/>
  <c r="Q153" i="1"/>
  <c r="V153" i="1"/>
  <c r="CR101" i="1"/>
  <c r="AD101" i="1"/>
  <c r="AB101" i="1" s="1"/>
  <c r="CS101" i="1"/>
  <c r="Q101" i="1"/>
  <c r="CP101" i="1" s="1"/>
  <c r="O101" i="1" s="1"/>
  <c r="GM101" i="1" s="1"/>
  <c r="GN101" i="1" s="1"/>
  <c r="R101" i="1"/>
  <c r="GK101" i="1" s="1"/>
  <c r="FU77" i="1"/>
  <c r="S40" i="1"/>
  <c r="CT40" i="1"/>
  <c r="FQ45" i="1"/>
  <c r="CY29" i="1"/>
  <c r="X29" i="1" s="1"/>
  <c r="CZ29" i="1"/>
  <c r="Y29" i="1" s="1"/>
  <c r="DF945" i="3"/>
  <c r="DJ945" i="3" s="1"/>
  <c r="DG945" i="3"/>
  <c r="DH945" i="3"/>
  <c r="DI945" i="3"/>
  <c r="CP852" i="1"/>
  <c r="O852" i="1" s="1"/>
  <c r="CX932" i="3"/>
  <c r="CX933" i="3"/>
  <c r="CU927" i="3"/>
  <c r="CW928" i="3"/>
  <c r="CW929" i="3"/>
  <c r="CX930" i="3"/>
  <c r="CX934" i="3"/>
  <c r="I828" i="1"/>
  <c r="CX927" i="3"/>
  <c r="Q814" i="1"/>
  <c r="U814" i="1"/>
  <c r="S814" i="1"/>
  <c r="CU781" i="3"/>
  <c r="CX782" i="3"/>
  <c r="CX783" i="3"/>
  <c r="I787" i="1"/>
  <c r="I789" i="1"/>
  <c r="Q785" i="1"/>
  <c r="R785" i="1"/>
  <c r="GK785" i="1" s="1"/>
  <c r="W782" i="1"/>
  <c r="F742" i="1"/>
  <c r="AO713" i="1"/>
  <c r="GC618" i="1"/>
  <c r="ET681" i="1"/>
  <c r="CT678" i="1"/>
  <c r="S678" i="1"/>
  <c r="CZ675" i="1"/>
  <c r="Y675" i="1" s="1"/>
  <c r="CY675" i="1"/>
  <c r="X675" i="1" s="1"/>
  <c r="GM675" i="1" s="1"/>
  <c r="GN675" i="1" s="1"/>
  <c r="S638" i="1"/>
  <c r="CT638" i="1"/>
  <c r="BD586" i="1"/>
  <c r="CM547" i="1"/>
  <c r="FU586" i="1"/>
  <c r="S357" i="1"/>
  <c r="CT357" i="1"/>
  <c r="T254" i="1"/>
  <c r="CY241" i="1"/>
  <c r="X241" i="1" s="1"/>
  <c r="CZ241" i="1"/>
  <c r="Y241" i="1" s="1"/>
  <c r="CP162" i="1"/>
  <c r="O162" i="1" s="1"/>
  <c r="DF993" i="3"/>
  <c r="DG993" i="3"/>
  <c r="DH993" i="3"/>
  <c r="DI993" i="3"/>
  <c r="DJ993" i="3" s="1"/>
  <c r="CX936" i="3"/>
  <c r="DH600" i="3"/>
  <c r="DI600" i="3"/>
  <c r="DG600" i="3"/>
  <c r="DF600" i="3"/>
  <c r="DJ600" i="3" s="1"/>
  <c r="P853" i="1"/>
  <c r="W826" i="1"/>
  <c r="S824" i="1"/>
  <c r="CU913" i="3"/>
  <c r="CX914" i="3"/>
  <c r="CV913" i="3"/>
  <c r="CX913" i="3"/>
  <c r="CX915" i="3"/>
  <c r="Q816" i="1"/>
  <c r="I818" i="1"/>
  <c r="Q818" i="1" s="1"/>
  <c r="CW914" i="3"/>
  <c r="W811" i="1"/>
  <c r="CP795" i="1"/>
  <c r="O795" i="1" s="1"/>
  <c r="GM795" i="1" s="1"/>
  <c r="GO795" i="1" s="1"/>
  <c r="V792" i="1"/>
  <c r="AB784" i="1"/>
  <c r="AB782" i="1"/>
  <c r="CQ782" i="1"/>
  <c r="CY732" i="1"/>
  <c r="X732" i="1" s="1"/>
  <c r="GM732" i="1" s="1"/>
  <c r="GN732" i="1" s="1"/>
  <c r="CZ732" i="1"/>
  <c r="Y732" i="1" s="1"/>
  <c r="P717" i="1"/>
  <c r="CQ717" i="1"/>
  <c r="AB717" i="1"/>
  <c r="CY664" i="1"/>
  <c r="X664" i="1" s="1"/>
  <c r="CZ664" i="1"/>
  <c r="Y664" i="1" s="1"/>
  <c r="S645" i="1"/>
  <c r="AH681" i="1"/>
  <c r="T579" i="1"/>
  <c r="CR556" i="1"/>
  <c r="R556" i="1"/>
  <c r="GK556" i="1" s="1"/>
  <c r="AD556" i="1"/>
  <c r="CY398" i="1"/>
  <c r="X398" i="1" s="1"/>
  <c r="CZ398" i="1"/>
  <c r="Y398" i="1" s="1"/>
  <c r="S393" i="1"/>
  <c r="CT393" i="1"/>
  <c r="P380" i="1"/>
  <c r="AB380" i="1"/>
  <c r="CT379" i="1"/>
  <c r="S379" i="1"/>
  <c r="CP267" i="1"/>
  <c r="O267" i="1" s="1"/>
  <c r="GM267" i="1" s="1"/>
  <c r="GN267" i="1" s="1"/>
  <c r="R256" i="1"/>
  <c r="GK256" i="1" s="1"/>
  <c r="CR256" i="1"/>
  <c r="CS256" i="1"/>
  <c r="Q256" i="1"/>
  <c r="GX253" i="1"/>
  <c r="CY219" i="1"/>
  <c r="X219" i="1" s="1"/>
  <c r="CZ219" i="1"/>
  <c r="Y219" i="1" s="1"/>
  <c r="DI998" i="3"/>
  <c r="DF998" i="3"/>
  <c r="DJ998" i="3" s="1"/>
  <c r="DH998" i="3"/>
  <c r="DG998" i="3"/>
  <c r="CS854" i="1"/>
  <c r="CR854" i="1"/>
  <c r="AB853" i="1"/>
  <c r="U826" i="1"/>
  <c r="CS818" i="1"/>
  <c r="CR818" i="1"/>
  <c r="AB802" i="1"/>
  <c r="U792" i="1"/>
  <c r="CR791" i="1"/>
  <c r="CS791" i="1"/>
  <c r="R783" i="1"/>
  <c r="GK783" i="1" s="1"/>
  <c r="S783" i="1"/>
  <c r="Q783" i="1"/>
  <c r="CS781" i="1"/>
  <c r="CR781" i="1"/>
  <c r="BY859" i="1"/>
  <c r="R717" i="1"/>
  <c r="AB716" i="1"/>
  <c r="CZ635" i="1"/>
  <c r="Y635" i="1" s="1"/>
  <c r="CY635" i="1"/>
  <c r="X635" i="1" s="1"/>
  <c r="AD634" i="1"/>
  <c r="AB634" i="1" s="1"/>
  <c r="CS629" i="1"/>
  <c r="CR629" i="1"/>
  <c r="V581" i="1"/>
  <c r="S443" i="1"/>
  <c r="CT443" i="1"/>
  <c r="W396" i="1"/>
  <c r="U382" i="1"/>
  <c r="AD372" i="1"/>
  <c r="AB372" i="1" s="1"/>
  <c r="R372" i="1"/>
  <c r="GK372" i="1" s="1"/>
  <c r="CR372" i="1"/>
  <c r="CS372" i="1"/>
  <c r="CU186" i="3"/>
  <c r="CX187" i="3"/>
  <c r="CV186" i="3"/>
  <c r="I351" i="1"/>
  <c r="Q349" i="1"/>
  <c r="R349" i="1"/>
  <c r="T349" i="1"/>
  <c r="BZ405" i="1"/>
  <c r="V272" i="1"/>
  <c r="V268" i="1"/>
  <c r="AD235" i="1"/>
  <c r="CR235" i="1"/>
  <c r="CS235" i="1"/>
  <c r="CY101" i="1"/>
  <c r="X101" i="1" s="1"/>
  <c r="CZ101" i="1"/>
  <c r="Y101" i="1" s="1"/>
  <c r="DF954" i="3"/>
  <c r="DJ954" i="3" s="1"/>
  <c r="DG954" i="3"/>
  <c r="DH954" i="3"/>
  <c r="DI954" i="3"/>
  <c r="CX916" i="3"/>
  <c r="DI750" i="3"/>
  <c r="DF750" i="3"/>
  <c r="DJ750" i="3" s="1"/>
  <c r="DG750" i="3"/>
  <c r="DH750" i="3"/>
  <c r="DF2" i="3"/>
  <c r="DG2" i="3"/>
  <c r="DJ2" i="3" s="1"/>
  <c r="DH2" i="3"/>
  <c r="DI2" i="3"/>
  <c r="U850" i="1"/>
  <c r="S842" i="1"/>
  <c r="CY837" i="1"/>
  <c r="X837" i="1" s="1"/>
  <c r="AB826" i="1"/>
  <c r="P785" i="1"/>
  <c r="CP785" i="1" s="1"/>
  <c r="O785" i="1" s="1"/>
  <c r="CM770" i="1"/>
  <c r="AB730" i="1"/>
  <c r="P724" i="1"/>
  <c r="AB720" i="1"/>
  <c r="Q717" i="1"/>
  <c r="AD657" i="1"/>
  <c r="AB657" i="1" s="1"/>
  <c r="CS657" i="1"/>
  <c r="CR657" i="1"/>
  <c r="P582" i="1"/>
  <c r="Q582" i="1"/>
  <c r="CS579" i="1"/>
  <c r="AD579" i="1"/>
  <c r="CR579" i="1"/>
  <c r="R579" i="1"/>
  <c r="GK579" i="1" s="1"/>
  <c r="CS559" i="1"/>
  <c r="AD559" i="1"/>
  <c r="CR559" i="1"/>
  <c r="Q556" i="1"/>
  <c r="AB555" i="1"/>
  <c r="R550" i="1"/>
  <c r="U513" i="1"/>
  <c r="CZ512" i="1"/>
  <c r="Y512" i="1" s="1"/>
  <c r="CY512" i="1"/>
  <c r="X512" i="1" s="1"/>
  <c r="GM512" i="1" s="1"/>
  <c r="GN512" i="1" s="1"/>
  <c r="CX309" i="3"/>
  <c r="CV309" i="3"/>
  <c r="CX312" i="3"/>
  <c r="CU309" i="3"/>
  <c r="CX311" i="3"/>
  <c r="Q398" i="1"/>
  <c r="I402" i="1"/>
  <c r="V402" i="1" s="1"/>
  <c r="R398" i="1"/>
  <c r="GK398" i="1" s="1"/>
  <c r="I400" i="1"/>
  <c r="AB385" i="1"/>
  <c r="CS368" i="1"/>
  <c r="R368" i="1"/>
  <c r="GK368" i="1" s="1"/>
  <c r="Q368" i="1"/>
  <c r="CR368" i="1"/>
  <c r="CP365" i="1"/>
  <c r="O365" i="1" s="1"/>
  <c r="GM365" i="1" s="1"/>
  <c r="GN365" i="1" s="1"/>
  <c r="CZ362" i="1"/>
  <c r="Y362" i="1" s="1"/>
  <c r="CY362" i="1"/>
  <c r="X362" i="1" s="1"/>
  <c r="R269" i="1"/>
  <c r="GK269" i="1" s="1"/>
  <c r="CR269" i="1"/>
  <c r="CS269" i="1"/>
  <c r="T253" i="1"/>
  <c r="GM233" i="1"/>
  <c r="GN233" i="1" s="1"/>
  <c r="DF765" i="3"/>
  <c r="DG765" i="3"/>
  <c r="DH765" i="3"/>
  <c r="DI765" i="3"/>
  <c r="DJ765" i="3" s="1"/>
  <c r="DG235" i="3"/>
  <c r="DF235" i="3"/>
  <c r="DJ235" i="3" s="1"/>
  <c r="DH235" i="3"/>
  <c r="DI235" i="3"/>
  <c r="DH212" i="3"/>
  <c r="DI212" i="3"/>
  <c r="DF212" i="3"/>
  <c r="DJ212" i="3" s="1"/>
  <c r="DG212" i="3"/>
  <c r="DH19" i="3"/>
  <c r="DF19" i="3"/>
  <c r="DJ19" i="3" s="1"/>
  <c r="DG19" i="3"/>
  <c r="DI19" i="3"/>
  <c r="T850" i="1"/>
  <c r="CS845" i="1"/>
  <c r="AD842" i="1"/>
  <c r="R842" i="1"/>
  <c r="GK842" i="1" s="1"/>
  <c r="P837" i="1"/>
  <c r="CP837" i="1" s="1"/>
  <c r="O837" i="1" s="1"/>
  <c r="CQ837" i="1"/>
  <c r="CP821" i="1"/>
  <c r="O821" i="1" s="1"/>
  <c r="GM821" i="1" s="1"/>
  <c r="GO821" i="1" s="1"/>
  <c r="V816" i="1"/>
  <c r="T814" i="1"/>
  <c r="CU763" i="3"/>
  <c r="CV763" i="3"/>
  <c r="CX763" i="3"/>
  <c r="S773" i="1"/>
  <c r="R773" i="1"/>
  <c r="Q773" i="1"/>
  <c r="P730" i="1"/>
  <c r="CP730" i="1" s="1"/>
  <c r="O730" i="1" s="1"/>
  <c r="S671" i="1"/>
  <c r="CT671" i="1"/>
  <c r="CT660" i="1"/>
  <c r="S660" i="1"/>
  <c r="GX653" i="1"/>
  <c r="AB638" i="1"/>
  <c r="CT570" i="1"/>
  <c r="CP556" i="1"/>
  <c r="O556" i="1" s="1"/>
  <c r="FR586" i="1"/>
  <c r="F519" i="1"/>
  <c r="AO488" i="1"/>
  <c r="U495" i="1"/>
  <c r="CT447" i="1"/>
  <c r="S447" i="1"/>
  <c r="P376" i="1"/>
  <c r="CQ376" i="1"/>
  <c r="AD368" i="1"/>
  <c r="AB368" i="1" s="1"/>
  <c r="CP345" i="1"/>
  <c r="O345" i="1" s="1"/>
  <c r="CY266" i="1"/>
  <c r="X266" i="1" s="1"/>
  <c r="CZ266" i="1"/>
  <c r="Y266" i="1" s="1"/>
  <c r="CQ257" i="1"/>
  <c r="P257" i="1"/>
  <c r="CP257" i="1" s="1"/>
  <c r="O257" i="1" s="1"/>
  <c r="GM257" i="1" s="1"/>
  <c r="GN257" i="1" s="1"/>
  <c r="AB257" i="1"/>
  <c r="CY175" i="1"/>
  <c r="X175" i="1" s="1"/>
  <c r="CZ175" i="1"/>
  <c r="Y175" i="1" s="1"/>
  <c r="CP164" i="1"/>
  <c r="O164" i="1" s="1"/>
  <c r="S103" i="1"/>
  <c r="CT103" i="1"/>
  <c r="FQ108" i="1"/>
  <c r="CV781" i="3"/>
  <c r="CX781" i="3"/>
  <c r="DF329" i="3"/>
  <c r="DJ329" i="3" s="1"/>
  <c r="DH329" i="3"/>
  <c r="DG329" i="3"/>
  <c r="DI329" i="3"/>
  <c r="DH146" i="3"/>
  <c r="DI146" i="3"/>
  <c r="DF146" i="3"/>
  <c r="DJ146" i="3" s="1"/>
  <c r="DG146" i="3"/>
  <c r="CR852" i="1"/>
  <c r="CS852" i="1"/>
  <c r="P844" i="1"/>
  <c r="CP844" i="1" s="1"/>
  <c r="O844" i="1" s="1"/>
  <c r="CQ844" i="1"/>
  <c r="AB844" i="1"/>
  <c r="P842" i="1"/>
  <c r="P829" i="1"/>
  <c r="CP829" i="1" s="1"/>
  <c r="O829" i="1" s="1"/>
  <c r="GM829" i="1" s="1"/>
  <c r="GO829" i="1" s="1"/>
  <c r="CT824" i="1"/>
  <c r="P814" i="1"/>
  <c r="P812" i="1"/>
  <c r="AD801" i="1"/>
  <c r="AB801" i="1" s="1"/>
  <c r="CR801" i="1"/>
  <c r="R798" i="1"/>
  <c r="GK798" i="1" s="1"/>
  <c r="AD795" i="1"/>
  <c r="AB795" i="1" s="1"/>
  <c r="P784" i="1"/>
  <c r="CP784" i="1" s="1"/>
  <c r="O784" i="1" s="1"/>
  <c r="T773" i="1"/>
  <c r="AD734" i="1"/>
  <c r="W679" i="1"/>
  <c r="Q678" i="1"/>
  <c r="AB672" i="1"/>
  <c r="U653" i="1"/>
  <c r="CQ580" i="1"/>
  <c r="AB580" i="1"/>
  <c r="CP578" i="1"/>
  <c r="O578" i="1" s="1"/>
  <c r="AD569" i="1"/>
  <c r="AB562" i="1"/>
  <c r="BZ586" i="1"/>
  <c r="AD551" i="1"/>
  <c r="AB551" i="1" s="1"/>
  <c r="CT496" i="1"/>
  <c r="S496" i="1"/>
  <c r="AD451" i="1"/>
  <c r="AB451" i="1" s="1"/>
  <c r="AD449" i="1"/>
  <c r="AB449" i="1" s="1"/>
  <c r="CR394" i="1"/>
  <c r="R394" i="1"/>
  <c r="GK394" i="1" s="1"/>
  <c r="CS394" i="1"/>
  <c r="AB392" i="1"/>
  <c r="CQ380" i="1"/>
  <c r="AB376" i="1"/>
  <c r="AB373" i="1"/>
  <c r="CQ368" i="1"/>
  <c r="P368" i="1"/>
  <c r="U270" i="1"/>
  <c r="V239" i="1"/>
  <c r="CT228" i="1"/>
  <c r="AB228" i="1"/>
  <c r="S228" i="1"/>
  <c r="AB218" i="1"/>
  <c r="CK144" i="1"/>
  <c r="BB179" i="1"/>
  <c r="BY179" i="1"/>
  <c r="CQ96" i="1"/>
  <c r="P96" i="1"/>
  <c r="CP96" i="1" s="1"/>
  <c r="O96" i="1" s="1"/>
  <c r="CY86" i="1"/>
  <c r="X86" i="1" s="1"/>
  <c r="CZ86" i="1"/>
  <c r="Y86" i="1" s="1"/>
  <c r="CP86" i="1"/>
  <c r="O86" i="1" s="1"/>
  <c r="S84" i="1"/>
  <c r="CT84" i="1"/>
  <c r="DG962" i="3"/>
  <c r="DH962" i="3"/>
  <c r="DI962" i="3"/>
  <c r="DF962" i="3"/>
  <c r="DJ962" i="3" s="1"/>
  <c r="GX850" i="1"/>
  <c r="S846" i="1"/>
  <c r="AB842" i="1"/>
  <c r="CS824" i="1"/>
  <c r="CT816" i="1"/>
  <c r="AB814" i="1"/>
  <c r="P811" i="1"/>
  <c r="AB807" i="1"/>
  <c r="P801" i="1"/>
  <c r="CQ801" i="1"/>
  <c r="Q798" i="1"/>
  <c r="P782" i="1"/>
  <c r="CU733" i="3"/>
  <c r="CV733" i="3"/>
  <c r="CX735" i="3"/>
  <c r="CX734" i="3"/>
  <c r="CX733" i="3"/>
  <c r="CX742" i="3"/>
  <c r="CX736" i="3"/>
  <c r="CW736" i="3"/>
  <c r="I726" i="1"/>
  <c r="CX741" i="3"/>
  <c r="CQ720" i="1"/>
  <c r="W717" i="1"/>
  <c r="AB715" i="1"/>
  <c r="W674" i="1"/>
  <c r="AD671" i="1"/>
  <c r="AB671" i="1" s="1"/>
  <c r="R670" i="1"/>
  <c r="GK670" i="1" s="1"/>
  <c r="Q670" i="1"/>
  <c r="CR667" i="1"/>
  <c r="CS667" i="1"/>
  <c r="AB661" i="1"/>
  <c r="S657" i="1"/>
  <c r="T651" i="1"/>
  <c r="Q634" i="1"/>
  <c r="CP634" i="1" s="1"/>
  <c r="O634" i="1" s="1"/>
  <c r="GM634" i="1" s="1"/>
  <c r="GN634" i="1" s="1"/>
  <c r="R632" i="1"/>
  <c r="GK632" i="1" s="1"/>
  <c r="Q632" i="1"/>
  <c r="CP632" i="1" s="1"/>
  <c r="O632" i="1" s="1"/>
  <c r="Q629" i="1"/>
  <c r="CP629" i="1" s="1"/>
  <c r="O629" i="1" s="1"/>
  <c r="CQ628" i="1"/>
  <c r="AB628" i="1"/>
  <c r="P628" i="1"/>
  <c r="CT623" i="1"/>
  <c r="CZ577" i="1"/>
  <c r="Y577" i="1" s="1"/>
  <c r="P569" i="1"/>
  <c r="CQ569" i="1"/>
  <c r="AB567" i="1"/>
  <c r="CX443" i="3"/>
  <c r="CW445" i="3"/>
  <c r="CX449" i="3"/>
  <c r="CU441" i="3"/>
  <c r="CV441" i="3"/>
  <c r="CW446" i="3"/>
  <c r="CX451" i="3"/>
  <c r="CX448" i="3"/>
  <c r="CX445" i="3"/>
  <c r="CX453" i="3"/>
  <c r="CX450" i="3"/>
  <c r="CW443" i="3"/>
  <c r="CX452" i="3"/>
  <c r="I562" i="1"/>
  <c r="GX562" i="1" s="1"/>
  <c r="I560" i="1"/>
  <c r="Q554" i="1"/>
  <c r="I558" i="1"/>
  <c r="V558" i="1" s="1"/>
  <c r="CQ551" i="1"/>
  <c r="P551" i="1"/>
  <c r="CP551" i="1" s="1"/>
  <c r="O551" i="1" s="1"/>
  <c r="GM551" i="1" s="1"/>
  <c r="GN551" i="1" s="1"/>
  <c r="CR496" i="1"/>
  <c r="CS496" i="1"/>
  <c r="R496" i="1"/>
  <c r="GK496" i="1" s="1"/>
  <c r="CP490" i="1"/>
  <c r="O490" i="1" s="1"/>
  <c r="CQ248" i="1"/>
  <c r="P248" i="1"/>
  <c r="AB248" i="1"/>
  <c r="CY213" i="1"/>
  <c r="X213" i="1" s="1"/>
  <c r="CZ213" i="1"/>
  <c r="Y213" i="1" s="1"/>
  <c r="CQ103" i="1"/>
  <c r="P103" i="1"/>
  <c r="CP103" i="1" s="1"/>
  <c r="O103" i="1" s="1"/>
  <c r="CU1011" i="3"/>
  <c r="DF895" i="3"/>
  <c r="DJ895" i="3" s="1"/>
  <c r="DH895" i="3"/>
  <c r="DI895" i="3"/>
  <c r="DG895" i="3"/>
  <c r="DF834" i="3"/>
  <c r="DJ834" i="3" s="1"/>
  <c r="DG834" i="3"/>
  <c r="DH834" i="3"/>
  <c r="DI834" i="3"/>
  <c r="CQ852" i="1"/>
  <c r="AD849" i="1"/>
  <c r="AB849" i="1" s="1"/>
  <c r="CR849" i="1"/>
  <c r="CS849" i="1"/>
  <c r="AD847" i="1"/>
  <c r="R847" i="1"/>
  <c r="GK847" i="1" s="1"/>
  <c r="R846" i="1"/>
  <c r="GK846" i="1" s="1"/>
  <c r="CT842" i="1"/>
  <c r="CS841" i="1"/>
  <c r="CR841" i="1"/>
  <c r="CT837" i="1"/>
  <c r="AD836" i="1"/>
  <c r="CR836" i="1"/>
  <c r="CS836" i="1"/>
  <c r="CR834" i="1"/>
  <c r="CS834" i="1"/>
  <c r="T830" i="1"/>
  <c r="R827" i="1"/>
  <c r="GK827" i="1" s="1"/>
  <c r="AB822" i="1"/>
  <c r="R820" i="1"/>
  <c r="GK820" i="1" s="1"/>
  <c r="R818" i="1"/>
  <c r="GK818" i="1" s="1"/>
  <c r="CX910" i="3"/>
  <c r="CX911" i="3"/>
  <c r="CU908" i="3"/>
  <c r="CX912" i="3"/>
  <c r="CX908" i="3"/>
  <c r="I815" i="1"/>
  <c r="W801" i="1"/>
  <c r="P798" i="1"/>
  <c r="CP798" i="1" s="1"/>
  <c r="O798" i="1" s="1"/>
  <c r="GM798" i="1" s="1"/>
  <c r="GO798" i="1" s="1"/>
  <c r="CP794" i="1"/>
  <c r="O794" i="1" s="1"/>
  <c r="GM794" i="1" s="1"/>
  <c r="GO794" i="1" s="1"/>
  <c r="S791" i="1"/>
  <c r="P783" i="1"/>
  <c r="V777" i="1"/>
  <c r="FQ859" i="1"/>
  <c r="AD733" i="1"/>
  <c r="V724" i="1"/>
  <c r="CQ722" i="1"/>
  <c r="AB722" i="1"/>
  <c r="AB721" i="1"/>
  <c r="P721" i="1"/>
  <c r="CT715" i="1"/>
  <c r="U679" i="1"/>
  <c r="CQ671" i="1"/>
  <c r="AD670" i="1"/>
  <c r="CP658" i="1"/>
  <c r="O658" i="1" s="1"/>
  <c r="GM658" i="1" s="1"/>
  <c r="GN658" i="1" s="1"/>
  <c r="S653" i="1"/>
  <c r="CT653" i="1"/>
  <c r="AB652" i="1"/>
  <c r="CT652" i="1"/>
  <c r="S652" i="1"/>
  <c r="GX651" i="1"/>
  <c r="P651" i="1"/>
  <c r="AD632" i="1"/>
  <c r="AB632" i="1" s="1"/>
  <c r="U580" i="1"/>
  <c r="W576" i="1"/>
  <c r="AT586" i="1"/>
  <c r="CC547" i="1"/>
  <c r="CR555" i="1"/>
  <c r="CR499" i="1"/>
  <c r="R499" i="1"/>
  <c r="GK499" i="1" s="1"/>
  <c r="CQ445" i="1"/>
  <c r="Q443" i="1"/>
  <c r="T443" i="1"/>
  <c r="S399" i="1"/>
  <c r="CT399" i="1"/>
  <c r="U398" i="1"/>
  <c r="CR396" i="1"/>
  <c r="CS396" i="1"/>
  <c r="AD396" i="1"/>
  <c r="AB396" i="1" s="1"/>
  <c r="CQ394" i="1"/>
  <c r="AB394" i="1"/>
  <c r="GX366" i="1"/>
  <c r="CZ265" i="1"/>
  <c r="Y265" i="1" s="1"/>
  <c r="CY265" i="1"/>
  <c r="X265" i="1" s="1"/>
  <c r="CY147" i="1"/>
  <c r="X147" i="1" s="1"/>
  <c r="CZ147" i="1"/>
  <c r="Y147" i="1" s="1"/>
  <c r="DI495" i="3"/>
  <c r="DG495" i="3"/>
  <c r="DF495" i="3"/>
  <c r="DJ495" i="3" s="1"/>
  <c r="DH495" i="3"/>
  <c r="R855" i="1"/>
  <c r="GK855" i="1" s="1"/>
  <c r="I853" i="1"/>
  <c r="V853" i="1" s="1"/>
  <c r="W844" i="1"/>
  <c r="CS842" i="1"/>
  <c r="AD841" i="1"/>
  <c r="S839" i="1"/>
  <c r="V826" i="1"/>
  <c r="R819" i="1"/>
  <c r="GK819" i="1" s="1"/>
  <c r="CQ814" i="1"/>
  <c r="R809" i="1"/>
  <c r="GK809" i="1" s="1"/>
  <c r="V801" i="1"/>
  <c r="CS795" i="1"/>
  <c r="S778" i="1"/>
  <c r="Q778" i="1"/>
  <c r="CP778" i="1" s="1"/>
  <c r="O778" i="1" s="1"/>
  <c r="R778" i="1"/>
  <c r="GK778" i="1" s="1"/>
  <c r="I775" i="1"/>
  <c r="P773" i="1"/>
  <c r="S853" i="1"/>
  <c r="V850" i="1"/>
  <c r="CR847" i="1"/>
  <c r="S845" i="1"/>
  <c r="P843" i="1"/>
  <c r="T839" i="1"/>
  <c r="CQ833" i="1"/>
  <c r="CZ831" i="1"/>
  <c r="Y831" i="1" s="1"/>
  <c r="Q825" i="1"/>
  <c r="R817" i="1"/>
  <c r="GK817" i="1" s="1"/>
  <c r="W813" i="1"/>
  <c r="AB813" i="1"/>
  <c r="CQ813" i="1"/>
  <c r="CR811" i="1"/>
  <c r="CS811" i="1"/>
  <c r="P807" i="1"/>
  <c r="CZ804" i="1"/>
  <c r="Y804" i="1" s="1"/>
  <c r="CY804" i="1"/>
  <c r="X804" i="1" s="1"/>
  <c r="S803" i="1"/>
  <c r="R802" i="1"/>
  <c r="GK802" i="1" s="1"/>
  <c r="CS801" i="1"/>
  <c r="CR794" i="1"/>
  <c r="CS794" i="1"/>
  <c r="GX793" i="1"/>
  <c r="CQ793" i="1"/>
  <c r="CU789" i="3"/>
  <c r="CX789" i="3"/>
  <c r="CV789" i="3"/>
  <c r="Q790" i="1"/>
  <c r="CP790" i="1" s="1"/>
  <c r="O790" i="1" s="1"/>
  <c r="I792" i="1"/>
  <c r="R790" i="1"/>
  <c r="GK790" i="1" s="1"/>
  <c r="S790" i="1"/>
  <c r="U790" i="1"/>
  <c r="CX791" i="3"/>
  <c r="CR787" i="1"/>
  <c r="GX783" i="1"/>
  <c r="CQ783" i="1"/>
  <c r="CX770" i="3"/>
  <c r="CV769" i="3"/>
  <c r="CU769" i="3"/>
  <c r="Q780" i="1"/>
  <c r="I782" i="1"/>
  <c r="R780" i="1"/>
  <c r="GK780" i="1" s="1"/>
  <c r="U780" i="1"/>
  <c r="S780" i="1"/>
  <c r="CR777" i="1"/>
  <c r="Q777" i="1"/>
  <c r="CP777" i="1" s="1"/>
  <c r="O777" i="1" s="1"/>
  <c r="ET738" i="1"/>
  <c r="GC713" i="1"/>
  <c r="S730" i="1"/>
  <c r="CS724" i="1"/>
  <c r="CR724" i="1"/>
  <c r="R724" i="1"/>
  <c r="GK724" i="1" s="1"/>
  <c r="Q722" i="1"/>
  <c r="CP722" i="1" s="1"/>
  <c r="O722" i="1" s="1"/>
  <c r="S717" i="1"/>
  <c r="CT717" i="1"/>
  <c r="CK713" i="1"/>
  <c r="P679" i="1"/>
  <c r="CP679" i="1" s="1"/>
  <c r="O679" i="1" s="1"/>
  <c r="CQ679" i="1"/>
  <c r="T678" i="1"/>
  <c r="Q673" i="1"/>
  <c r="CR673" i="1"/>
  <c r="R673" i="1"/>
  <c r="GK673" i="1" s="1"/>
  <c r="CS673" i="1"/>
  <c r="CS670" i="1"/>
  <c r="T668" i="1"/>
  <c r="CS664" i="1"/>
  <c r="CZ663" i="1"/>
  <c r="Y663" i="1" s="1"/>
  <c r="CY663" i="1"/>
  <c r="X663" i="1" s="1"/>
  <c r="GM663" i="1" s="1"/>
  <c r="GN663" i="1" s="1"/>
  <c r="V655" i="1"/>
  <c r="W651" i="1"/>
  <c r="CT649" i="1"/>
  <c r="S646" i="1"/>
  <c r="CP646" i="1" s="1"/>
  <c r="O646" i="1" s="1"/>
  <c r="CT646" i="1"/>
  <c r="CZ642" i="1"/>
  <c r="Y642" i="1" s="1"/>
  <c r="CY642" i="1"/>
  <c r="X642" i="1" s="1"/>
  <c r="CZ641" i="1"/>
  <c r="Y641" i="1" s="1"/>
  <c r="CY641" i="1"/>
  <c r="X641" i="1" s="1"/>
  <c r="CP639" i="1"/>
  <c r="O639" i="1" s="1"/>
  <c r="CQ632" i="1"/>
  <c r="AB625" i="1"/>
  <c r="CQ625" i="1"/>
  <c r="CY624" i="1"/>
  <c r="X624" i="1" s="1"/>
  <c r="CZ624" i="1"/>
  <c r="Y624" i="1" s="1"/>
  <c r="CY622" i="1"/>
  <c r="X622" i="1" s="1"/>
  <c r="CZ622" i="1"/>
  <c r="Y622" i="1" s="1"/>
  <c r="EG586" i="1"/>
  <c r="FY586" i="1"/>
  <c r="CY584" i="1"/>
  <c r="X584" i="1" s="1"/>
  <c r="CZ584" i="1"/>
  <c r="Y584" i="1" s="1"/>
  <c r="CP583" i="1"/>
  <c r="O583" i="1" s="1"/>
  <c r="GX579" i="1"/>
  <c r="V579" i="1"/>
  <c r="T578" i="1"/>
  <c r="GX561" i="1"/>
  <c r="T556" i="1"/>
  <c r="S554" i="1"/>
  <c r="CT554" i="1"/>
  <c r="EU515" i="1"/>
  <c r="GD488" i="1"/>
  <c r="CS513" i="1"/>
  <c r="CR513" i="1"/>
  <c r="FR515" i="1"/>
  <c r="R491" i="1"/>
  <c r="CR491" i="1"/>
  <c r="CS491" i="1"/>
  <c r="R450" i="1"/>
  <c r="GK450" i="1" s="1"/>
  <c r="V443" i="1"/>
  <c r="AI456" i="1" s="1"/>
  <c r="DW456" i="1"/>
  <c r="GK440" i="1"/>
  <c r="U396" i="1"/>
  <c r="R383" i="1"/>
  <c r="GK383" i="1" s="1"/>
  <c r="CR383" i="1"/>
  <c r="CS383" i="1"/>
  <c r="CR381" i="1"/>
  <c r="CS381" i="1"/>
  <c r="Q381" i="1"/>
  <c r="R381" i="1"/>
  <c r="GK381" i="1" s="1"/>
  <c r="S364" i="1"/>
  <c r="CT364" i="1"/>
  <c r="CP362" i="1"/>
  <c r="O362" i="1" s="1"/>
  <c r="GM362" i="1" s="1"/>
  <c r="GN362" i="1" s="1"/>
  <c r="CY361" i="1"/>
  <c r="X361" i="1" s="1"/>
  <c r="CZ361" i="1"/>
  <c r="Y361" i="1" s="1"/>
  <c r="V351" i="1"/>
  <c r="CY271" i="1"/>
  <c r="X271" i="1" s="1"/>
  <c r="CZ271" i="1"/>
  <c r="Y271" i="1" s="1"/>
  <c r="T260" i="1"/>
  <c r="V240" i="1"/>
  <c r="CQ230" i="1"/>
  <c r="AB230" i="1"/>
  <c r="P230" i="1"/>
  <c r="CP230" i="1" s="1"/>
  <c r="O230" i="1" s="1"/>
  <c r="EI179" i="1"/>
  <c r="CY173" i="1"/>
  <c r="X173" i="1" s="1"/>
  <c r="CZ173" i="1"/>
  <c r="Y173" i="1" s="1"/>
  <c r="CQ162" i="1"/>
  <c r="AB162" i="1"/>
  <c r="EV108" i="1"/>
  <c r="GE77" i="1"/>
  <c r="S100" i="1"/>
  <c r="CT100" i="1"/>
  <c r="FV77" i="1"/>
  <c r="EM108" i="1"/>
  <c r="CT41" i="1"/>
  <c r="AB41" i="1"/>
  <c r="S41" i="1"/>
  <c r="EL26" i="1"/>
  <c r="P63" i="1"/>
  <c r="R29" i="1"/>
  <c r="BZ26" i="1"/>
  <c r="AQ45" i="1"/>
  <c r="CW953" i="3"/>
  <c r="CX953" i="3"/>
  <c r="CP641" i="1"/>
  <c r="O641" i="1" s="1"/>
  <c r="GM641" i="1" s="1"/>
  <c r="GN641" i="1" s="1"/>
  <c r="R633" i="1"/>
  <c r="GK633" i="1" s="1"/>
  <c r="S629" i="1"/>
  <c r="CT629" i="1"/>
  <c r="BZ681" i="1"/>
  <c r="CS581" i="1"/>
  <c r="AD581" i="1"/>
  <c r="CR581" i="1"/>
  <c r="V580" i="1"/>
  <c r="AB579" i="1"/>
  <c r="CT572" i="1"/>
  <c r="W557" i="1"/>
  <c r="GX554" i="1"/>
  <c r="R511" i="1"/>
  <c r="GK511" i="1" s="1"/>
  <c r="CR511" i="1"/>
  <c r="CS511" i="1"/>
  <c r="GX508" i="1"/>
  <c r="CU389" i="3"/>
  <c r="CX389" i="3"/>
  <c r="Q506" i="1"/>
  <c r="S506" i="1"/>
  <c r="U502" i="1"/>
  <c r="P497" i="1"/>
  <c r="GX451" i="1"/>
  <c r="GX449" i="1"/>
  <c r="S446" i="1"/>
  <c r="CT446" i="1"/>
  <c r="AB446" i="1"/>
  <c r="FV456" i="1"/>
  <c r="CR403" i="1"/>
  <c r="CS403" i="1"/>
  <c r="R403" i="1"/>
  <c r="GK403" i="1" s="1"/>
  <c r="AD403" i="1"/>
  <c r="AB403" i="1" s="1"/>
  <c r="V397" i="1"/>
  <c r="CR387" i="1"/>
  <c r="AD387" i="1"/>
  <c r="S386" i="1"/>
  <c r="CT386" i="1"/>
  <c r="Q374" i="1"/>
  <c r="R374" i="1"/>
  <c r="GK374" i="1" s="1"/>
  <c r="U374" i="1"/>
  <c r="W371" i="1"/>
  <c r="V367" i="1"/>
  <c r="V366" i="1"/>
  <c r="CW214" i="3"/>
  <c r="CU213" i="3"/>
  <c r="CX213" i="3"/>
  <c r="P364" i="1"/>
  <c r="I366" i="1"/>
  <c r="T366" i="1" s="1"/>
  <c r="Q364" i="1"/>
  <c r="R364" i="1"/>
  <c r="GK364" i="1" s="1"/>
  <c r="W364" i="1"/>
  <c r="U358" i="1"/>
  <c r="R272" i="1"/>
  <c r="GK272" i="1" s="1"/>
  <c r="CR272" i="1"/>
  <c r="CQ261" i="1"/>
  <c r="W260" i="1"/>
  <c r="CT255" i="1"/>
  <c r="AB255" i="1"/>
  <c r="P254" i="1"/>
  <c r="CP254" i="1" s="1"/>
  <c r="O254" i="1" s="1"/>
  <c r="AB254" i="1"/>
  <c r="CQ254" i="1"/>
  <c r="P234" i="1"/>
  <c r="CP234" i="1" s="1"/>
  <c r="O234" i="1" s="1"/>
  <c r="CQ234" i="1"/>
  <c r="AB233" i="1"/>
  <c r="CQ233" i="1"/>
  <c r="CR230" i="1"/>
  <c r="CS230" i="1"/>
  <c r="R230" i="1"/>
  <c r="GK230" i="1" s="1"/>
  <c r="R216" i="1"/>
  <c r="GK216" i="1" s="1"/>
  <c r="CR216" i="1"/>
  <c r="CS216" i="1"/>
  <c r="CT165" i="1"/>
  <c r="S165" i="1"/>
  <c r="Q150" i="1"/>
  <c r="S150" i="1"/>
  <c r="V150" i="1"/>
  <c r="GX150" i="1"/>
  <c r="R100" i="1"/>
  <c r="GK100" i="1" s="1"/>
  <c r="CR100" i="1"/>
  <c r="CS100" i="1"/>
  <c r="AD100" i="1"/>
  <c r="AB100" i="1" s="1"/>
  <c r="CY83" i="1"/>
  <c r="X83" i="1" s="1"/>
  <c r="CZ83" i="1"/>
  <c r="Y83" i="1" s="1"/>
  <c r="CY81" i="1"/>
  <c r="X81" i="1" s="1"/>
  <c r="CZ81" i="1"/>
  <c r="Y81" i="1" s="1"/>
  <c r="CY42" i="1"/>
  <c r="X42" i="1" s="1"/>
  <c r="CZ42" i="1"/>
  <c r="Y42" i="1" s="1"/>
  <c r="DG660" i="3"/>
  <c r="DI660" i="3"/>
  <c r="DH660" i="3"/>
  <c r="DF648" i="3"/>
  <c r="DJ648" i="3" s="1"/>
  <c r="DH648" i="3"/>
  <c r="DI648" i="3"/>
  <c r="DI83" i="3"/>
  <c r="DF83" i="3"/>
  <c r="DJ83" i="3" s="1"/>
  <c r="DG83" i="3"/>
  <c r="DH83" i="3"/>
  <c r="Q155" i="1"/>
  <c r="R155" i="1"/>
  <c r="GK155" i="1" s="1"/>
  <c r="U155" i="1"/>
  <c r="U153" i="1"/>
  <c r="S152" i="1"/>
  <c r="CT152" i="1"/>
  <c r="BB26" i="1"/>
  <c r="F58" i="1"/>
  <c r="CT34" i="1"/>
  <c r="CX935" i="3"/>
  <c r="DH919" i="3"/>
  <c r="DI919" i="3"/>
  <c r="DG919" i="3"/>
  <c r="DJ919" i="3" s="1"/>
  <c r="DF919" i="3"/>
  <c r="DG671" i="3"/>
  <c r="DF671" i="3"/>
  <c r="DJ671" i="3" s="1"/>
  <c r="DH671" i="3"/>
  <c r="DI671" i="3"/>
  <c r="DF500" i="3"/>
  <c r="DJ500" i="3" s="1"/>
  <c r="DH500" i="3"/>
  <c r="DG500" i="3"/>
  <c r="DI500" i="3"/>
  <c r="CX151" i="3"/>
  <c r="CT370" i="1"/>
  <c r="S370" i="1"/>
  <c r="S366" i="1"/>
  <c r="CT366" i="1"/>
  <c r="CR358" i="1"/>
  <c r="AD358" i="1"/>
  <c r="AB358" i="1" s="1"/>
  <c r="CS358" i="1"/>
  <c r="R358" i="1"/>
  <c r="GK358" i="1" s="1"/>
  <c r="CX192" i="3"/>
  <c r="CU189" i="3"/>
  <c r="CV189" i="3"/>
  <c r="CW190" i="3"/>
  <c r="CX190" i="3"/>
  <c r="I354" i="1"/>
  <c r="Q352" i="1"/>
  <c r="U351" i="1"/>
  <c r="CT350" i="1"/>
  <c r="S350" i="1"/>
  <c r="CY344" i="1"/>
  <c r="X344" i="1" s="1"/>
  <c r="CZ344" i="1"/>
  <c r="Y344" i="1" s="1"/>
  <c r="CY273" i="1"/>
  <c r="X273" i="1" s="1"/>
  <c r="CZ273" i="1"/>
  <c r="Y273" i="1" s="1"/>
  <c r="CX157" i="3"/>
  <c r="CX158" i="3"/>
  <c r="CX155" i="3"/>
  <c r="CX145" i="3"/>
  <c r="CX152" i="3"/>
  <c r="CX147" i="3"/>
  <c r="CX153" i="3"/>
  <c r="CX141" i="3"/>
  <c r="CX144" i="3"/>
  <c r="CX162" i="3"/>
  <c r="CX149" i="3"/>
  <c r="CX140" i="3"/>
  <c r="CU140" i="3"/>
  <c r="CV140" i="3"/>
  <c r="Q266" i="1"/>
  <c r="I268" i="1"/>
  <c r="W268" i="1" s="1"/>
  <c r="I270" i="1"/>
  <c r="P266" i="1"/>
  <c r="I272" i="1"/>
  <c r="CT259" i="1"/>
  <c r="S259" i="1"/>
  <c r="U253" i="1"/>
  <c r="V250" i="1"/>
  <c r="CU74" i="3"/>
  <c r="CX76" i="3"/>
  <c r="CV74" i="3"/>
  <c r="CW75" i="3"/>
  <c r="I250" i="1"/>
  <c r="GX248" i="1"/>
  <c r="Q248" i="1"/>
  <c r="U240" i="1"/>
  <c r="W230" i="1"/>
  <c r="S222" i="1"/>
  <c r="CT222" i="1"/>
  <c r="R160" i="1"/>
  <c r="GK160" i="1" s="1"/>
  <c r="CR160" i="1"/>
  <c r="CY159" i="1"/>
  <c r="X159" i="1" s="1"/>
  <c r="CZ159" i="1"/>
  <c r="Y159" i="1" s="1"/>
  <c r="CP102" i="1"/>
  <c r="O102" i="1" s="1"/>
  <c r="CR34" i="1"/>
  <c r="CS34" i="1"/>
  <c r="AD34" i="1"/>
  <c r="CW845" i="3"/>
  <c r="CX845" i="3"/>
  <c r="DF836" i="3"/>
  <c r="DJ836" i="3" s="1"/>
  <c r="DG836" i="3"/>
  <c r="DI836" i="3"/>
  <c r="DH836" i="3"/>
  <c r="DF816" i="3"/>
  <c r="DJ816" i="3" s="1"/>
  <c r="DH816" i="3"/>
  <c r="DI816" i="3"/>
  <c r="DG816" i="3"/>
  <c r="CP236" i="1"/>
  <c r="O236" i="1" s="1"/>
  <c r="P217" i="1"/>
  <c r="CQ217" i="1"/>
  <c r="Q176" i="1"/>
  <c r="R176" i="1"/>
  <c r="GK176" i="1" s="1"/>
  <c r="S162" i="1"/>
  <c r="CT162" i="1"/>
  <c r="AB154" i="1"/>
  <c r="CT154" i="1"/>
  <c r="S154" i="1"/>
  <c r="GX35" i="1"/>
  <c r="DF863" i="3"/>
  <c r="DJ863" i="3" s="1"/>
  <c r="DI863" i="3"/>
  <c r="DG863" i="3"/>
  <c r="DH863" i="3"/>
  <c r="AB731" i="1"/>
  <c r="U725" i="1"/>
  <c r="S654" i="1"/>
  <c r="AB629" i="1"/>
  <c r="CX498" i="3"/>
  <c r="CV498" i="3"/>
  <c r="CX499" i="3"/>
  <c r="W579" i="1"/>
  <c r="V564" i="1"/>
  <c r="CS552" i="1"/>
  <c r="AD552" i="1"/>
  <c r="CR552" i="1"/>
  <c r="AB550" i="1"/>
  <c r="CT492" i="1"/>
  <c r="AB492" i="1"/>
  <c r="U454" i="1"/>
  <c r="DZ456" i="1" s="1"/>
  <c r="BZ456" i="1"/>
  <c r="S374" i="1"/>
  <c r="CT374" i="1"/>
  <c r="CQ366" i="1"/>
  <c r="AB366" i="1"/>
  <c r="S348" i="1"/>
  <c r="CT348" i="1"/>
  <c r="EU211" i="1"/>
  <c r="P296" i="1"/>
  <c r="R267" i="1"/>
  <c r="GK267" i="1" s="1"/>
  <c r="CS267" i="1"/>
  <c r="AD267" i="1"/>
  <c r="Q267" i="1"/>
  <c r="T264" i="1"/>
  <c r="CR243" i="1"/>
  <c r="CS243" i="1"/>
  <c r="T240" i="1"/>
  <c r="GX236" i="1"/>
  <c r="CY224" i="1"/>
  <c r="X224" i="1" s="1"/>
  <c r="CZ224" i="1"/>
  <c r="Y224" i="1" s="1"/>
  <c r="CR152" i="1"/>
  <c r="CS152" i="1"/>
  <c r="R152" i="1"/>
  <c r="GK152" i="1" s="1"/>
  <c r="CY104" i="1"/>
  <c r="X104" i="1" s="1"/>
  <c r="CZ104" i="1"/>
  <c r="Y104" i="1" s="1"/>
  <c r="CT39" i="1"/>
  <c r="S39" i="1"/>
  <c r="CX1011" i="3"/>
  <c r="CX794" i="3"/>
  <c r="CX739" i="3"/>
  <c r="CX1007" i="3"/>
  <c r="CW1005" i="3"/>
  <c r="CX1003" i="3"/>
  <c r="CX1005" i="3"/>
  <c r="CW1004" i="3"/>
  <c r="AB846" i="1"/>
  <c r="AD838" i="1"/>
  <c r="AB838" i="1" s="1"/>
  <c r="AD779" i="1"/>
  <c r="AD774" i="1"/>
  <c r="AB735" i="1"/>
  <c r="P735" i="1"/>
  <c r="T725" i="1"/>
  <c r="CR719" i="1"/>
  <c r="CS719" i="1"/>
  <c r="R718" i="1"/>
  <c r="GK718" i="1" s="1"/>
  <c r="EG618" i="1"/>
  <c r="P685" i="1"/>
  <c r="P668" i="1"/>
  <c r="AB646" i="1"/>
  <c r="CR642" i="1"/>
  <c r="CS642" i="1"/>
  <c r="AD640" i="1"/>
  <c r="AB640" i="1" s="1"/>
  <c r="CR640" i="1"/>
  <c r="CS640" i="1"/>
  <c r="AB639" i="1"/>
  <c r="U564" i="1"/>
  <c r="R564" i="1"/>
  <c r="GK564" i="1" s="1"/>
  <c r="AB552" i="1"/>
  <c r="CU393" i="3"/>
  <c r="CX395" i="3"/>
  <c r="CW394" i="3"/>
  <c r="CX394" i="3"/>
  <c r="Q507" i="1"/>
  <c r="CX393" i="3"/>
  <c r="V507" i="1"/>
  <c r="I509" i="1"/>
  <c r="CQ506" i="1"/>
  <c r="P506" i="1"/>
  <c r="U504" i="1"/>
  <c r="AD504" i="1"/>
  <c r="AB504" i="1" s="1"/>
  <c r="P502" i="1"/>
  <c r="CP502" i="1" s="1"/>
  <c r="O502" i="1" s="1"/>
  <c r="CQ502" i="1"/>
  <c r="AB502" i="1"/>
  <c r="CU384" i="3"/>
  <c r="I503" i="1"/>
  <c r="U503" i="1" s="1"/>
  <c r="CQ443" i="1"/>
  <c r="AB443" i="1"/>
  <c r="FQ456" i="1"/>
  <c r="CP440" i="1"/>
  <c r="O440" i="1" s="1"/>
  <c r="GC342" i="1"/>
  <c r="ET405" i="1"/>
  <c r="V393" i="1"/>
  <c r="CR384" i="1"/>
  <c r="CS384" i="1"/>
  <c r="AB383" i="1"/>
  <c r="CX247" i="3"/>
  <c r="CU240" i="3"/>
  <c r="CX240" i="3"/>
  <c r="CX245" i="3"/>
  <c r="CX244" i="3"/>
  <c r="CX241" i="3"/>
  <c r="I377" i="1"/>
  <c r="Q373" i="1"/>
  <c r="I375" i="1"/>
  <c r="U371" i="1"/>
  <c r="V369" i="1"/>
  <c r="W366" i="1"/>
  <c r="CY355" i="1"/>
  <c r="X355" i="1" s="1"/>
  <c r="CZ355" i="1"/>
  <c r="Y355" i="1" s="1"/>
  <c r="W352" i="1"/>
  <c r="AD348" i="1"/>
  <c r="AB348" i="1" s="1"/>
  <c r="CR348" i="1"/>
  <c r="CS348" i="1"/>
  <c r="CQ276" i="1"/>
  <c r="AB276" i="1"/>
  <c r="CS273" i="1"/>
  <c r="AD273" i="1"/>
  <c r="AB273" i="1" s="1"/>
  <c r="Q273" i="1"/>
  <c r="CP273" i="1" s="1"/>
  <c r="O273" i="1" s="1"/>
  <c r="GM273" i="1" s="1"/>
  <c r="GN273" i="1" s="1"/>
  <c r="R273" i="1"/>
  <c r="GK273" i="1" s="1"/>
  <c r="S269" i="1"/>
  <c r="Q269" i="1"/>
  <c r="V269" i="1"/>
  <c r="CQ263" i="1"/>
  <c r="P263" i="1"/>
  <c r="P258" i="1"/>
  <c r="CQ258" i="1"/>
  <c r="CP256" i="1"/>
  <c r="O256" i="1" s="1"/>
  <c r="GM256" i="1" s="1"/>
  <c r="GN256" i="1" s="1"/>
  <c r="CQ253" i="1"/>
  <c r="P253" i="1"/>
  <c r="CP253" i="1" s="1"/>
  <c r="O253" i="1" s="1"/>
  <c r="CQ246" i="1"/>
  <c r="CS244" i="1"/>
  <c r="AD244" i="1"/>
  <c r="AB244" i="1" s="1"/>
  <c r="AD243" i="1"/>
  <c r="AB243" i="1" s="1"/>
  <c r="CQ241" i="1"/>
  <c r="P241" i="1"/>
  <c r="CP241" i="1" s="1"/>
  <c r="O241" i="1" s="1"/>
  <c r="V236" i="1"/>
  <c r="W234" i="1"/>
  <c r="GX226" i="1"/>
  <c r="CQ214" i="1"/>
  <c r="P214" i="1"/>
  <c r="F195" i="1"/>
  <c r="BC144" i="1"/>
  <c r="S153" i="1"/>
  <c r="CT153" i="1"/>
  <c r="AD152" i="1"/>
  <c r="AB152" i="1" s="1"/>
  <c r="BB77" i="1"/>
  <c r="F121" i="1"/>
  <c r="CQ106" i="1"/>
  <c r="CQ94" i="1"/>
  <c r="P94" i="1"/>
  <c r="AD93" i="1"/>
  <c r="AB93" i="1" s="1"/>
  <c r="CT89" i="1"/>
  <c r="S89" i="1"/>
  <c r="AB88" i="1"/>
  <c r="P88" i="1"/>
  <c r="CP88" i="1" s="1"/>
  <c r="O88" i="1" s="1"/>
  <c r="BD26" i="1"/>
  <c r="F70" i="1"/>
  <c r="CD26" i="1"/>
  <c r="AU45" i="1"/>
  <c r="FR26" i="1"/>
  <c r="EI45" i="1"/>
  <c r="CX976" i="3"/>
  <c r="DG968" i="3"/>
  <c r="DH968" i="3"/>
  <c r="DI968" i="3"/>
  <c r="DF968" i="3"/>
  <c r="DJ968" i="3" s="1"/>
  <c r="DF922" i="3"/>
  <c r="DJ922" i="3" s="1"/>
  <c r="DG922" i="3"/>
  <c r="DH922" i="3"/>
  <c r="DI922" i="3"/>
  <c r="DF820" i="3"/>
  <c r="DJ820" i="3" s="1"/>
  <c r="DG820" i="3"/>
  <c r="DH820" i="3"/>
  <c r="DI820" i="3"/>
  <c r="DI720" i="3"/>
  <c r="DF720" i="3"/>
  <c r="DJ720" i="3" s="1"/>
  <c r="DG720" i="3"/>
  <c r="CW711" i="3"/>
  <c r="CX711" i="3"/>
  <c r="DF438" i="3"/>
  <c r="DJ438" i="3" s="1"/>
  <c r="DH438" i="3"/>
  <c r="DG438" i="3"/>
  <c r="DI438" i="3"/>
  <c r="DF182" i="3"/>
  <c r="DJ182" i="3" s="1"/>
  <c r="DG182" i="3"/>
  <c r="DH182" i="3"/>
  <c r="DI182" i="3"/>
  <c r="AB856" i="1"/>
  <c r="P851" i="1"/>
  <c r="AD848" i="1"/>
  <c r="AB848" i="1" s="1"/>
  <c r="AB836" i="1"/>
  <c r="P831" i="1"/>
  <c r="CP831" i="1" s="1"/>
  <c r="O831" i="1" s="1"/>
  <c r="GM831" i="1" s="1"/>
  <c r="GO831" i="1" s="1"/>
  <c r="AB825" i="1"/>
  <c r="CX940" i="3"/>
  <c r="CX941" i="3"/>
  <c r="CW939" i="3"/>
  <c r="CX942" i="3"/>
  <c r="CU937" i="3"/>
  <c r="CV937" i="3"/>
  <c r="CX944" i="3"/>
  <c r="AB817" i="1"/>
  <c r="CU918" i="3"/>
  <c r="CX921" i="3"/>
  <c r="CX920" i="3"/>
  <c r="AD815" i="1"/>
  <c r="AD810" i="1"/>
  <c r="AB808" i="1"/>
  <c r="CU889" i="3"/>
  <c r="CX893" i="3"/>
  <c r="CV889" i="3"/>
  <c r="Q808" i="1"/>
  <c r="I810" i="1"/>
  <c r="AB803" i="1"/>
  <c r="CY799" i="1"/>
  <c r="X799" i="1" s="1"/>
  <c r="R799" i="1"/>
  <c r="GK799" i="1" s="1"/>
  <c r="AB779" i="1"/>
  <c r="AB774" i="1"/>
  <c r="CS732" i="1"/>
  <c r="AD732" i="1"/>
  <c r="AB728" i="1"/>
  <c r="CY720" i="1"/>
  <c r="X720" i="1" s="1"/>
  <c r="GM720" i="1" s="1"/>
  <c r="GN720" i="1" s="1"/>
  <c r="CZ720" i="1"/>
  <c r="Y720" i="1" s="1"/>
  <c r="AD719" i="1"/>
  <c r="AB719" i="1" s="1"/>
  <c r="AD718" i="1"/>
  <c r="AB718" i="1" s="1"/>
  <c r="FY681" i="1"/>
  <c r="FP618" i="1"/>
  <c r="GX674" i="1"/>
  <c r="AB668" i="1"/>
  <c r="AB662" i="1"/>
  <c r="S659" i="1"/>
  <c r="P654" i="1"/>
  <c r="CZ644" i="1"/>
  <c r="Y644" i="1" s="1"/>
  <c r="GM644" i="1" s="1"/>
  <c r="GN644" i="1" s="1"/>
  <c r="AD642" i="1"/>
  <c r="AB642" i="1" s="1"/>
  <c r="P640" i="1"/>
  <c r="W635" i="1"/>
  <c r="AD635" i="1"/>
  <c r="AB635" i="1" s="1"/>
  <c r="AB630" i="1"/>
  <c r="V578" i="1"/>
  <c r="GX577" i="1"/>
  <c r="CS576" i="1"/>
  <c r="AD576" i="1"/>
  <c r="CR576" i="1"/>
  <c r="Q571" i="1"/>
  <c r="CP571" i="1" s="1"/>
  <c r="O571" i="1" s="1"/>
  <c r="T564" i="1"/>
  <c r="AD564" i="1"/>
  <c r="AB564" i="1" s="1"/>
  <c r="CR558" i="1"/>
  <c r="CS558" i="1"/>
  <c r="U556" i="1"/>
  <c r="AB556" i="1"/>
  <c r="CW432" i="3"/>
  <c r="CX432" i="3"/>
  <c r="CU427" i="3"/>
  <c r="CX431" i="3"/>
  <c r="CX440" i="3"/>
  <c r="CX427" i="3"/>
  <c r="CX430" i="3"/>
  <c r="CX429" i="3"/>
  <c r="CW431" i="3"/>
  <c r="CX436" i="3"/>
  <c r="Q553" i="1"/>
  <c r="I555" i="1"/>
  <c r="I557" i="1"/>
  <c r="Q557" i="1" s="1"/>
  <c r="I559" i="1"/>
  <c r="I561" i="1"/>
  <c r="I563" i="1"/>
  <c r="R553" i="1"/>
  <c r="GK553" i="1" s="1"/>
  <c r="W553" i="1"/>
  <c r="AD510" i="1"/>
  <c r="AB510" i="1" s="1"/>
  <c r="CR508" i="1"/>
  <c r="CS508" i="1"/>
  <c r="U507" i="1"/>
  <c r="AB506" i="1"/>
  <c r="T504" i="1"/>
  <c r="P504" i="1"/>
  <c r="CY444" i="1"/>
  <c r="X444" i="1" s="1"/>
  <c r="CZ444" i="1"/>
  <c r="Y444" i="1" s="1"/>
  <c r="CZ442" i="1"/>
  <c r="Y442" i="1" s="1"/>
  <c r="CY401" i="1"/>
  <c r="X401" i="1" s="1"/>
  <c r="GM401" i="1" s="1"/>
  <c r="GN401" i="1" s="1"/>
  <c r="CZ401" i="1"/>
  <c r="Y401" i="1" s="1"/>
  <c r="R400" i="1"/>
  <c r="GK400" i="1" s="1"/>
  <c r="P398" i="1"/>
  <c r="CP398" i="1" s="1"/>
  <c r="O398" i="1" s="1"/>
  <c r="GM398" i="1" s="1"/>
  <c r="GN398" i="1" s="1"/>
  <c r="CQ398" i="1"/>
  <c r="CQ393" i="1"/>
  <c r="P393" i="1"/>
  <c r="AD388" i="1"/>
  <c r="AD384" i="1"/>
  <c r="T380" i="1"/>
  <c r="I379" i="1"/>
  <c r="P379" i="1" s="1"/>
  <c r="P366" i="1"/>
  <c r="AD365" i="1"/>
  <c r="AB365" i="1" s="1"/>
  <c r="GX364" i="1"/>
  <c r="V352" i="1"/>
  <c r="P352" i="1"/>
  <c r="Q350" i="1"/>
  <c r="P348" i="1"/>
  <c r="CQ348" i="1"/>
  <c r="S347" i="1"/>
  <c r="AB347" i="1"/>
  <c r="CT347" i="1"/>
  <c r="CG280" i="1"/>
  <c r="BX211" i="1"/>
  <c r="AO280" i="1"/>
  <c r="CY277" i="1"/>
  <c r="X277" i="1" s="1"/>
  <c r="CZ277" i="1"/>
  <c r="Y277" i="1" s="1"/>
  <c r="CQ275" i="1"/>
  <c r="P275" i="1"/>
  <c r="GX269" i="1"/>
  <c r="V253" i="1"/>
  <c r="U248" i="1"/>
  <c r="GX247" i="1"/>
  <c r="W246" i="1"/>
  <c r="AB246" i="1"/>
  <c r="CQ243" i="1"/>
  <c r="P243" i="1"/>
  <c r="CP243" i="1" s="1"/>
  <c r="O243" i="1" s="1"/>
  <c r="AB241" i="1"/>
  <c r="R240" i="1"/>
  <c r="GK240" i="1" s="1"/>
  <c r="CS240" i="1"/>
  <c r="AD240" i="1"/>
  <c r="AB240" i="1" s="1"/>
  <c r="CR240" i="1"/>
  <c r="CY233" i="1"/>
  <c r="X233" i="1" s="1"/>
  <c r="CZ233" i="1"/>
  <c r="Y233" i="1" s="1"/>
  <c r="P219" i="1"/>
  <c r="CP219" i="1" s="1"/>
  <c r="O219" i="1" s="1"/>
  <c r="GM219" i="1" s="1"/>
  <c r="GN219" i="1" s="1"/>
  <c r="CQ219" i="1"/>
  <c r="CY216" i="1"/>
  <c r="X216" i="1" s="1"/>
  <c r="CZ216" i="1"/>
  <c r="Y216" i="1" s="1"/>
  <c r="AB214" i="1"/>
  <c r="T170" i="1"/>
  <c r="CR167" i="1"/>
  <c r="Q167" i="1"/>
  <c r="CS167" i="1"/>
  <c r="I170" i="1"/>
  <c r="Q166" i="1"/>
  <c r="CP166" i="1" s="1"/>
  <c r="O166" i="1" s="1"/>
  <c r="R166" i="1"/>
  <c r="GK166" i="1" s="1"/>
  <c r="K170" i="1"/>
  <c r="I168" i="1"/>
  <c r="T155" i="1"/>
  <c r="U150" i="1"/>
  <c r="P150" i="1"/>
  <c r="CQ150" i="1"/>
  <c r="FU179" i="1"/>
  <c r="V105" i="1"/>
  <c r="CZ92" i="1"/>
  <c r="Y92" i="1" s="1"/>
  <c r="BY108" i="1"/>
  <c r="CR89" i="1"/>
  <c r="CS89" i="1"/>
  <c r="R89" i="1"/>
  <c r="GK89" i="1" s="1"/>
  <c r="P82" i="1"/>
  <c r="CQ82" i="1"/>
  <c r="AB82" i="1"/>
  <c r="R80" i="1"/>
  <c r="CR80" i="1"/>
  <c r="CS80" i="1"/>
  <c r="Q80" i="1"/>
  <c r="CC45" i="1"/>
  <c r="U36" i="1"/>
  <c r="CX981" i="3"/>
  <c r="DF862" i="3"/>
  <c r="DJ862" i="3" s="1"/>
  <c r="DG862" i="3"/>
  <c r="DH862" i="3"/>
  <c r="DI862" i="3"/>
  <c r="DG649" i="3"/>
  <c r="DH649" i="3"/>
  <c r="DI649" i="3"/>
  <c r="DF649" i="3"/>
  <c r="DJ649" i="3" s="1"/>
  <c r="DF646" i="3"/>
  <c r="DG646" i="3"/>
  <c r="DH646" i="3"/>
  <c r="DI646" i="3"/>
  <c r="DJ646" i="3" s="1"/>
  <c r="DH633" i="3"/>
  <c r="DG633" i="3"/>
  <c r="DF633" i="3"/>
  <c r="DJ633" i="3" s="1"/>
  <c r="DI633" i="3"/>
  <c r="CV393" i="3"/>
  <c r="DH566" i="3"/>
  <c r="DI566" i="3"/>
  <c r="DG566" i="3"/>
  <c r="DF566" i="3"/>
  <c r="DJ566" i="3" s="1"/>
  <c r="CX377" i="3"/>
  <c r="DH217" i="3"/>
  <c r="DF217" i="3"/>
  <c r="DG217" i="3"/>
  <c r="DJ217" i="3" s="1"/>
  <c r="DI217" i="3"/>
  <c r="S578" i="1"/>
  <c r="CS574" i="1"/>
  <c r="AD574" i="1"/>
  <c r="AB574" i="1" s="1"/>
  <c r="CR574" i="1"/>
  <c r="CS570" i="1"/>
  <c r="AD570" i="1"/>
  <c r="AB570" i="1" s="1"/>
  <c r="W506" i="1"/>
  <c r="V504" i="1"/>
  <c r="P449" i="1"/>
  <c r="CP449" i="1" s="1"/>
  <c r="O449" i="1" s="1"/>
  <c r="R393" i="1"/>
  <c r="GK393" i="1" s="1"/>
  <c r="CP387" i="1"/>
  <c r="O387" i="1" s="1"/>
  <c r="GM387" i="1" s="1"/>
  <c r="GN387" i="1" s="1"/>
  <c r="CX254" i="3"/>
  <c r="CX253" i="3"/>
  <c r="CU249" i="3"/>
  <c r="CX250" i="3"/>
  <c r="CW251" i="3"/>
  <c r="CV249" i="3"/>
  <c r="CX249" i="3"/>
  <c r="I382" i="1"/>
  <c r="T382" i="1" s="1"/>
  <c r="Q376" i="1"/>
  <c r="R376" i="1"/>
  <c r="GK376" i="1" s="1"/>
  <c r="AD354" i="1"/>
  <c r="AB354" i="1" s="1"/>
  <c r="R354" i="1"/>
  <c r="GK354" i="1" s="1"/>
  <c r="CS354" i="1"/>
  <c r="GX272" i="1"/>
  <c r="R266" i="1"/>
  <c r="GK266" i="1" s="1"/>
  <c r="CR266" i="1"/>
  <c r="CS266" i="1"/>
  <c r="AD266" i="1"/>
  <c r="CZ247" i="1"/>
  <c r="Y247" i="1" s="1"/>
  <c r="CY247" i="1"/>
  <c r="X247" i="1" s="1"/>
  <c r="R242" i="1"/>
  <c r="GK242" i="1" s="1"/>
  <c r="CR242" i="1"/>
  <c r="CS242" i="1"/>
  <c r="AD242" i="1"/>
  <c r="AB242" i="1" s="1"/>
  <c r="CX69" i="3"/>
  <c r="I238" i="1"/>
  <c r="Q234" i="1"/>
  <c r="S234" i="1"/>
  <c r="I242" i="1"/>
  <c r="I244" i="1"/>
  <c r="CY232" i="1"/>
  <c r="X232" i="1" s="1"/>
  <c r="GM232" i="1" s="1"/>
  <c r="GN232" i="1" s="1"/>
  <c r="CZ232" i="1"/>
  <c r="Y232" i="1" s="1"/>
  <c r="Q226" i="1"/>
  <c r="T226" i="1"/>
  <c r="P195" i="1"/>
  <c r="EU144" i="1"/>
  <c r="CP173" i="1"/>
  <c r="O173" i="1" s="1"/>
  <c r="GM173" i="1" s="1"/>
  <c r="GN173" i="1" s="1"/>
  <c r="T103" i="1"/>
  <c r="CS83" i="1"/>
  <c r="Q83" i="1"/>
  <c r="R83" i="1"/>
  <c r="GK83" i="1" s="1"/>
  <c r="CG45" i="1"/>
  <c r="BX26" i="1"/>
  <c r="AO45" i="1"/>
  <c r="CS31" i="1"/>
  <c r="AD31" i="1"/>
  <c r="AB31" i="1" s="1"/>
  <c r="R31" i="1"/>
  <c r="GK31" i="1" s="1"/>
  <c r="CR31" i="1"/>
  <c r="DF809" i="3"/>
  <c r="DJ809" i="3" s="1"/>
  <c r="DI809" i="3"/>
  <c r="DH809" i="3"/>
  <c r="DG809" i="3"/>
  <c r="DH224" i="3"/>
  <c r="DI224" i="3"/>
  <c r="DF224" i="3"/>
  <c r="DJ224" i="3" s="1"/>
  <c r="DG224" i="3"/>
  <c r="AB841" i="1"/>
  <c r="AD828" i="1"/>
  <c r="AB828" i="1" s="1"/>
  <c r="AD823" i="1"/>
  <c r="AB823" i="1" s="1"/>
  <c r="AD800" i="1"/>
  <c r="AB800" i="1" s="1"/>
  <c r="AB791" i="1"/>
  <c r="AD789" i="1"/>
  <c r="AB789" i="1" s="1"/>
  <c r="AB786" i="1"/>
  <c r="CU771" i="3"/>
  <c r="CX771" i="3"/>
  <c r="CX772" i="3"/>
  <c r="CP776" i="1"/>
  <c r="O776" i="1" s="1"/>
  <c r="GM776" i="1" s="1"/>
  <c r="GO776" i="1" s="1"/>
  <c r="AB772" i="1"/>
  <c r="CS728" i="1"/>
  <c r="AD728" i="1"/>
  <c r="AD725" i="1"/>
  <c r="AB725" i="1" s="1"/>
  <c r="AB667" i="1"/>
  <c r="W658" i="1"/>
  <c r="AJ681" i="1" s="1"/>
  <c r="AD654" i="1"/>
  <c r="AB654" i="1" s="1"/>
  <c r="R654" i="1"/>
  <c r="GK654" i="1" s="1"/>
  <c r="CR631" i="1"/>
  <c r="CS631" i="1"/>
  <c r="T584" i="1"/>
  <c r="AB583" i="1"/>
  <c r="W578" i="1"/>
  <c r="GX557" i="1"/>
  <c r="V556" i="1"/>
  <c r="AB554" i="1"/>
  <c r="F540" i="1"/>
  <c r="BD488" i="1"/>
  <c r="Q505" i="1"/>
  <c r="R505" i="1"/>
  <c r="GK505" i="1" s="1"/>
  <c r="P505" i="1"/>
  <c r="CS856" i="1"/>
  <c r="CQ854" i="1"/>
  <c r="CS838" i="1"/>
  <c r="CU963" i="3"/>
  <c r="CX972" i="3"/>
  <c r="CX966" i="3"/>
  <c r="CX970" i="3"/>
  <c r="CX969" i="3"/>
  <c r="CX965" i="3"/>
  <c r="CW964" i="3"/>
  <c r="CX964" i="3"/>
  <c r="CS828" i="1"/>
  <c r="CS823" i="1"/>
  <c r="AB815" i="1"/>
  <c r="AB810" i="1"/>
  <c r="CQ806" i="1"/>
  <c r="CS803" i="1"/>
  <c r="CS800" i="1"/>
  <c r="CQ794" i="1"/>
  <c r="CS736" i="1"/>
  <c r="AD736" i="1"/>
  <c r="AB736" i="1" s="1"/>
  <c r="AB732" i="1"/>
  <c r="CQ731" i="1"/>
  <c r="CX747" i="3"/>
  <c r="CU743" i="3"/>
  <c r="CW744" i="3"/>
  <c r="Q727" i="1"/>
  <c r="CP727" i="1" s="1"/>
  <c r="O727" i="1" s="1"/>
  <c r="GM727" i="1" s="1"/>
  <c r="GN727" i="1" s="1"/>
  <c r="I729" i="1"/>
  <c r="P729" i="1" s="1"/>
  <c r="I731" i="1"/>
  <c r="I733" i="1"/>
  <c r="I735" i="1"/>
  <c r="W735" i="1" s="1"/>
  <c r="W723" i="1"/>
  <c r="GX718" i="1"/>
  <c r="EV681" i="1"/>
  <c r="CZ676" i="1"/>
  <c r="Y676" i="1" s="1"/>
  <c r="GX668" i="1"/>
  <c r="CJ681" i="1" s="1"/>
  <c r="AB663" i="1"/>
  <c r="CQ663" i="1"/>
  <c r="AD659" i="1"/>
  <c r="AB659" i="1" s="1"/>
  <c r="R659" i="1"/>
  <c r="GK659" i="1" s="1"/>
  <c r="CT654" i="1"/>
  <c r="S650" i="1"/>
  <c r="CT650" i="1"/>
  <c r="CR648" i="1"/>
  <c r="CS648" i="1"/>
  <c r="U643" i="1"/>
  <c r="P643" i="1"/>
  <c r="CP643" i="1" s="1"/>
  <c r="O643" i="1" s="1"/>
  <c r="GM643" i="1" s="1"/>
  <c r="GN643" i="1" s="1"/>
  <c r="CQ639" i="1"/>
  <c r="Q636" i="1"/>
  <c r="S636" i="1"/>
  <c r="AF681" i="1" s="1"/>
  <c r="CY632" i="1"/>
  <c r="X632" i="1" s="1"/>
  <c r="CQ631" i="1"/>
  <c r="AB631" i="1"/>
  <c r="CQ629" i="1"/>
  <c r="CR624" i="1"/>
  <c r="CS624" i="1"/>
  <c r="AO547" i="1"/>
  <c r="F590" i="1"/>
  <c r="CS584" i="1"/>
  <c r="AD584" i="1"/>
  <c r="CR580" i="1"/>
  <c r="CS580" i="1"/>
  <c r="U578" i="1"/>
  <c r="W577" i="1"/>
  <c r="AB576" i="1"/>
  <c r="S573" i="1"/>
  <c r="AB568" i="1"/>
  <c r="CY567" i="1"/>
  <c r="X567" i="1" s="1"/>
  <c r="CZ567" i="1"/>
  <c r="Y567" i="1" s="1"/>
  <c r="P564" i="1"/>
  <c r="CP564" i="1" s="1"/>
  <c r="O564" i="1" s="1"/>
  <c r="GX559" i="1"/>
  <c r="AB558" i="1"/>
  <c r="T555" i="1"/>
  <c r="AB508" i="1"/>
  <c r="T507" i="1"/>
  <c r="CP496" i="1"/>
  <c r="O496" i="1" s="1"/>
  <c r="FU515" i="1"/>
  <c r="BY515" i="1"/>
  <c r="R490" i="1"/>
  <c r="CR490" i="1"/>
  <c r="CS490" i="1"/>
  <c r="CM488" i="1"/>
  <c r="R454" i="1"/>
  <c r="GK454" i="1" s="1"/>
  <c r="CQ449" i="1"/>
  <c r="U445" i="1"/>
  <c r="R445" i="1"/>
  <c r="GK445" i="1" s="1"/>
  <c r="CZ439" i="1"/>
  <c r="Y439" i="1" s="1"/>
  <c r="BB342" i="1"/>
  <c r="F418" i="1"/>
  <c r="U403" i="1"/>
  <c r="S402" i="1"/>
  <c r="CW291" i="3"/>
  <c r="CX296" i="3"/>
  <c r="CX294" i="3"/>
  <c r="CU289" i="3"/>
  <c r="CX298" i="3"/>
  <c r="CX292" i="3"/>
  <c r="CX297" i="3"/>
  <c r="Q392" i="1"/>
  <c r="I396" i="1"/>
  <c r="S392" i="1"/>
  <c r="T392" i="1"/>
  <c r="S390" i="1"/>
  <c r="CT390" i="1"/>
  <c r="Q389" i="1"/>
  <c r="S389" i="1"/>
  <c r="CQ384" i="1"/>
  <c r="AB384" i="1"/>
  <c r="P384" i="1"/>
  <c r="CP384" i="1" s="1"/>
  <c r="O384" i="1" s="1"/>
  <c r="CQ383" i="1"/>
  <c r="S380" i="1"/>
  <c r="CT380" i="1"/>
  <c r="GX379" i="1"/>
  <c r="U379" i="1"/>
  <c r="AB374" i="1"/>
  <c r="W367" i="1"/>
  <c r="T352" i="1"/>
  <c r="W351" i="1"/>
  <c r="GX349" i="1"/>
  <c r="W349" i="1"/>
  <c r="V255" i="1"/>
  <c r="CY252" i="1"/>
  <c r="X252" i="1" s="1"/>
  <c r="CZ252" i="1"/>
  <c r="Y252" i="1" s="1"/>
  <c r="T248" i="1"/>
  <c r="CU71" i="3"/>
  <c r="Q247" i="1"/>
  <c r="V247" i="1"/>
  <c r="U234" i="1"/>
  <c r="V230" i="1"/>
  <c r="FR280" i="1"/>
  <c r="S168" i="1"/>
  <c r="S155" i="1"/>
  <c r="CT155" i="1"/>
  <c r="T150" i="1"/>
  <c r="CR148" i="1"/>
  <c r="CS148" i="1"/>
  <c r="AD148" i="1"/>
  <c r="Q148" i="1"/>
  <c r="R148" i="1"/>
  <c r="GK148" i="1" s="1"/>
  <c r="Q100" i="1"/>
  <c r="CP100" i="1" s="1"/>
  <c r="O100" i="1" s="1"/>
  <c r="AB89" i="1"/>
  <c r="CY88" i="1"/>
  <c r="X88" i="1" s="1"/>
  <c r="CZ88" i="1"/>
  <c r="Y88" i="1" s="1"/>
  <c r="CP87" i="1"/>
  <c r="O87" i="1" s="1"/>
  <c r="GM87" i="1" s="1"/>
  <c r="GN87" i="1" s="1"/>
  <c r="BZ108" i="1"/>
  <c r="CT43" i="1"/>
  <c r="S43" i="1"/>
  <c r="AD38" i="1"/>
  <c r="AB38" i="1" s="1"/>
  <c r="CS38" i="1"/>
  <c r="CR38" i="1"/>
  <c r="Q38" i="1"/>
  <c r="R38" i="1"/>
  <c r="GK38" i="1" s="1"/>
  <c r="DF986" i="3"/>
  <c r="DJ986" i="3" s="1"/>
  <c r="DG986" i="3"/>
  <c r="DI986" i="3"/>
  <c r="DH986" i="3"/>
  <c r="CX892" i="3"/>
  <c r="DI878" i="3"/>
  <c r="DG878" i="3"/>
  <c r="DH878" i="3"/>
  <c r="DF804" i="3"/>
  <c r="DG804" i="3"/>
  <c r="DJ804" i="3" s="1"/>
  <c r="DH804" i="3"/>
  <c r="DI804" i="3"/>
  <c r="CX792" i="3"/>
  <c r="CW735" i="3"/>
  <c r="DI640" i="3"/>
  <c r="DF640" i="3"/>
  <c r="DJ640" i="3" s="1"/>
  <c r="DG640" i="3"/>
  <c r="DH640" i="3"/>
  <c r="DI623" i="3"/>
  <c r="DJ623" i="3" s="1"/>
  <c r="DF623" i="3"/>
  <c r="DG623" i="3"/>
  <c r="DH545" i="3"/>
  <c r="DG545" i="3"/>
  <c r="DI545" i="3"/>
  <c r="DJ545" i="3" s="1"/>
  <c r="DF545" i="3"/>
  <c r="DH889" i="3"/>
  <c r="DI889" i="3"/>
  <c r="DJ889" i="3" s="1"/>
  <c r="DF889" i="3"/>
  <c r="DG889" i="3"/>
  <c r="GX828" i="1"/>
  <c r="R725" i="1"/>
  <c r="GK725" i="1" s="1"/>
  <c r="CR656" i="1"/>
  <c r="R656" i="1"/>
  <c r="GK656" i="1" s="1"/>
  <c r="W623" i="1"/>
  <c r="AB581" i="1"/>
  <c r="W556" i="1"/>
  <c r="CP494" i="1"/>
  <c r="O494" i="1" s="1"/>
  <c r="GX491" i="1"/>
  <c r="CR452" i="1"/>
  <c r="CS452" i="1"/>
  <c r="Q452" i="1"/>
  <c r="CP452" i="1" s="1"/>
  <c r="O452" i="1" s="1"/>
  <c r="R452" i="1"/>
  <c r="GK452" i="1" s="1"/>
  <c r="BY456" i="1"/>
  <c r="V371" i="1"/>
  <c r="CR357" i="1"/>
  <c r="CS357" i="1"/>
  <c r="Q249" i="1"/>
  <c r="CP249" i="1" s="1"/>
  <c r="O249" i="1" s="1"/>
  <c r="S249" i="1"/>
  <c r="CR239" i="1"/>
  <c r="CS239" i="1"/>
  <c r="R239" i="1"/>
  <c r="GK239" i="1" s="1"/>
  <c r="AD239" i="1"/>
  <c r="R221" i="1"/>
  <c r="GK221" i="1" s="1"/>
  <c r="CR221" i="1"/>
  <c r="CS221" i="1"/>
  <c r="GX168" i="1"/>
  <c r="Q103" i="1"/>
  <c r="AD84" i="1"/>
  <c r="AB84" i="1" s="1"/>
  <c r="R84" i="1"/>
  <c r="GK84" i="1" s="1"/>
  <c r="CR84" i="1"/>
  <c r="CS84" i="1"/>
  <c r="CX909" i="3"/>
  <c r="CW909" i="3"/>
  <c r="DF803" i="3"/>
  <c r="DG803" i="3"/>
  <c r="DI803" i="3"/>
  <c r="DJ803" i="3" s="1"/>
  <c r="DH803" i="3"/>
  <c r="CU498" i="3"/>
  <c r="DG113" i="3"/>
  <c r="DI113" i="3"/>
  <c r="DF113" i="3"/>
  <c r="DJ113" i="3" s="1"/>
  <c r="DH113" i="3"/>
  <c r="DH92" i="3"/>
  <c r="DF92" i="3"/>
  <c r="DJ92" i="3" s="1"/>
  <c r="DG92" i="3"/>
  <c r="DI92" i="3"/>
  <c r="CU796" i="3"/>
  <c r="CX796" i="3"/>
  <c r="CX801" i="3"/>
  <c r="CW797" i="3"/>
  <c r="CX797" i="3"/>
  <c r="CX799" i="3"/>
  <c r="CX800" i="3"/>
  <c r="CU761" i="3"/>
  <c r="Q772" i="1"/>
  <c r="I774" i="1"/>
  <c r="CR675" i="1"/>
  <c r="CS675" i="1"/>
  <c r="CS663" i="1"/>
  <c r="CR663" i="1"/>
  <c r="CV570" i="3"/>
  <c r="CX578" i="3"/>
  <c r="CU570" i="3"/>
  <c r="CX570" i="3"/>
  <c r="CX577" i="3"/>
  <c r="CX572" i="3"/>
  <c r="I647" i="1"/>
  <c r="CZ626" i="1"/>
  <c r="Y626" i="1" s="1"/>
  <c r="CY626" i="1"/>
  <c r="X626" i="1" s="1"/>
  <c r="GM626" i="1" s="1"/>
  <c r="GN626" i="1" s="1"/>
  <c r="CR856" i="1"/>
  <c r="CS851" i="1"/>
  <c r="AB840" i="1"/>
  <c r="P835" i="1"/>
  <c r="CP835" i="1" s="1"/>
  <c r="O835" i="1" s="1"/>
  <c r="CR828" i="1"/>
  <c r="CR823" i="1"/>
  <c r="AB805" i="1"/>
  <c r="CR803" i="1"/>
  <c r="CR789" i="1"/>
  <c r="AB785" i="1"/>
  <c r="CR779" i="1"/>
  <c r="CX766" i="3"/>
  <c r="CU765" i="3"/>
  <c r="CR774" i="1"/>
  <c r="CQ735" i="1"/>
  <c r="CS729" i="1"/>
  <c r="CR729" i="1"/>
  <c r="V727" i="1"/>
  <c r="AB726" i="1"/>
  <c r="P726" i="1"/>
  <c r="CR725" i="1"/>
  <c r="CS718" i="1"/>
  <c r="CG681" i="1"/>
  <c r="AO681" i="1"/>
  <c r="CQ668" i="1"/>
  <c r="CQ662" i="1"/>
  <c r="P659" i="1"/>
  <c r="CP659" i="1" s="1"/>
  <c r="O659" i="1" s="1"/>
  <c r="AB658" i="1"/>
  <c r="CS656" i="1"/>
  <c r="P655" i="1"/>
  <c r="CS654" i="1"/>
  <c r="V651" i="1"/>
  <c r="S651" i="1"/>
  <c r="CR650" i="1"/>
  <c r="CS650" i="1"/>
  <c r="AD648" i="1"/>
  <c r="AB648" i="1" s="1"/>
  <c r="I645" i="1"/>
  <c r="GX645" i="1" s="1"/>
  <c r="CT643" i="1"/>
  <c r="AB643" i="1"/>
  <c r="V641" i="1"/>
  <c r="R636" i="1"/>
  <c r="GK636" i="1" s="1"/>
  <c r="CQ630" i="1"/>
  <c r="CT626" i="1"/>
  <c r="AD624" i="1"/>
  <c r="AB624" i="1" s="1"/>
  <c r="CS622" i="1"/>
  <c r="AD622" i="1"/>
  <c r="AB622" i="1" s="1"/>
  <c r="CY620" i="1"/>
  <c r="X620" i="1" s="1"/>
  <c r="CZ620" i="1"/>
  <c r="Y620" i="1" s="1"/>
  <c r="AB584" i="1"/>
  <c r="AD580" i="1"/>
  <c r="AB578" i="1"/>
  <c r="W573" i="1"/>
  <c r="CY571" i="1"/>
  <c r="X571" i="1" s="1"/>
  <c r="CZ571" i="1"/>
  <c r="Y571" i="1" s="1"/>
  <c r="CR570" i="1"/>
  <c r="CS564" i="1"/>
  <c r="T562" i="1"/>
  <c r="V560" i="1"/>
  <c r="FV586" i="1"/>
  <c r="BY586" i="1"/>
  <c r="CR549" i="1"/>
  <c r="CS549" i="1"/>
  <c r="EG515" i="1"/>
  <c r="FP488" i="1"/>
  <c r="CR501" i="1"/>
  <c r="CS501" i="1"/>
  <c r="GX500" i="1"/>
  <c r="CT494" i="1"/>
  <c r="S494" i="1"/>
  <c r="AD490" i="1"/>
  <c r="AB490" i="1" s="1"/>
  <c r="AD448" i="1"/>
  <c r="AB448" i="1" s="1"/>
  <c r="T445" i="1"/>
  <c r="AD445" i="1"/>
  <c r="AB445" i="1" s="1"/>
  <c r="CR402" i="1"/>
  <c r="R402" i="1"/>
  <c r="GK402" i="1" s="1"/>
  <c r="P400" i="1"/>
  <c r="CQ400" i="1"/>
  <c r="AB400" i="1"/>
  <c r="W398" i="1"/>
  <c r="I394" i="1"/>
  <c r="CR390" i="1"/>
  <c r="CS390" i="1"/>
  <c r="CS388" i="1"/>
  <c r="AB388" i="1"/>
  <c r="AD380" i="1"/>
  <c r="R380" i="1"/>
  <c r="GK380" i="1" s="1"/>
  <c r="CR380" i="1"/>
  <c r="CS380" i="1"/>
  <c r="T379" i="1"/>
  <c r="S376" i="1"/>
  <c r="CT368" i="1"/>
  <c r="S368" i="1"/>
  <c r="V364" i="1"/>
  <c r="CT363" i="1"/>
  <c r="AB363" i="1"/>
  <c r="CR354" i="1"/>
  <c r="EU310" i="1"/>
  <c r="BD310" i="1"/>
  <c r="CP278" i="1"/>
  <c r="O278" i="1" s="1"/>
  <c r="T272" i="1"/>
  <c r="CR265" i="1"/>
  <c r="CS265" i="1"/>
  <c r="GX264" i="1"/>
  <c r="Q258" i="1"/>
  <c r="S258" i="1"/>
  <c r="V258" i="1"/>
  <c r="W258" i="1"/>
  <c r="U255" i="1"/>
  <c r="S248" i="1"/>
  <c r="CT248" i="1"/>
  <c r="I246" i="1"/>
  <c r="R243" i="1"/>
  <c r="GK243" i="1" s="1"/>
  <c r="W239" i="1"/>
  <c r="P238" i="1"/>
  <c r="R237" i="1"/>
  <c r="GK237" i="1" s="1"/>
  <c r="CS237" i="1"/>
  <c r="Q231" i="1"/>
  <c r="R231" i="1"/>
  <c r="GK231" i="1" s="1"/>
  <c r="S231" i="1"/>
  <c r="AB229" i="1"/>
  <c r="P229" i="1"/>
  <c r="CP229" i="1" s="1"/>
  <c r="O229" i="1" s="1"/>
  <c r="GM229" i="1" s="1"/>
  <c r="GN229" i="1" s="1"/>
  <c r="Q221" i="1"/>
  <c r="CP221" i="1" s="1"/>
  <c r="O221" i="1" s="1"/>
  <c r="CY215" i="1"/>
  <c r="X215" i="1" s="1"/>
  <c r="CZ215" i="1"/>
  <c r="Y215" i="1" s="1"/>
  <c r="T169" i="1"/>
  <c r="R168" i="1"/>
  <c r="GK168" i="1" s="1"/>
  <c r="CR168" i="1"/>
  <c r="CS168" i="1"/>
  <c r="CQ167" i="1"/>
  <c r="P167" i="1"/>
  <c r="CP167" i="1" s="1"/>
  <c r="O167" i="1" s="1"/>
  <c r="GM167" i="1" s="1"/>
  <c r="GN167" i="1" s="1"/>
  <c r="CY160" i="1"/>
  <c r="X160" i="1" s="1"/>
  <c r="CZ160" i="1"/>
  <c r="Y160" i="1" s="1"/>
  <c r="S157" i="1"/>
  <c r="P152" i="1"/>
  <c r="Q152" i="1"/>
  <c r="CY151" i="1"/>
  <c r="X151" i="1" s="1"/>
  <c r="CZ151" i="1"/>
  <c r="Y151" i="1" s="1"/>
  <c r="AB149" i="1"/>
  <c r="CQ81" i="1"/>
  <c r="P81" i="1"/>
  <c r="CP81" i="1" s="1"/>
  <c r="O81" i="1" s="1"/>
  <c r="FR108" i="1"/>
  <c r="CQ80" i="1"/>
  <c r="AB80" i="1"/>
  <c r="ET45" i="1"/>
  <c r="GC26" i="1"/>
  <c r="CR43" i="1"/>
  <c r="CS43" i="1"/>
  <c r="Q43" i="1"/>
  <c r="CP43" i="1" s="1"/>
  <c r="O43" i="1" s="1"/>
  <c r="AD43" i="1"/>
  <c r="AB43" i="1" s="1"/>
  <c r="CQ38" i="1"/>
  <c r="P38" i="1"/>
  <c r="P37" i="1"/>
  <c r="Q37" i="1"/>
  <c r="GX37" i="1"/>
  <c r="R37" i="1"/>
  <c r="GK37" i="1" s="1"/>
  <c r="S37" i="1"/>
  <c r="S36" i="1"/>
  <c r="Q36" i="1"/>
  <c r="S33" i="1"/>
  <c r="CT33" i="1"/>
  <c r="CT32" i="1"/>
  <c r="CX890" i="3"/>
  <c r="DF886" i="3"/>
  <c r="DJ886" i="3" s="1"/>
  <c r="DG886" i="3"/>
  <c r="DH886" i="3"/>
  <c r="DI886" i="3"/>
  <c r="DF857" i="3"/>
  <c r="DJ857" i="3" s="1"/>
  <c r="DG857" i="3"/>
  <c r="DH857" i="3"/>
  <c r="DI857" i="3"/>
  <c r="DH842" i="3"/>
  <c r="DI842" i="3"/>
  <c r="DG842" i="3"/>
  <c r="DJ842" i="3" s="1"/>
  <c r="DF842" i="3"/>
  <c r="DI831" i="3"/>
  <c r="DF831" i="3"/>
  <c r="DJ831" i="3" s="1"/>
  <c r="DG831" i="3"/>
  <c r="DH831" i="3"/>
  <c r="DG828" i="3"/>
  <c r="DH828" i="3"/>
  <c r="DI828" i="3"/>
  <c r="DF828" i="3"/>
  <c r="DJ828" i="3" s="1"/>
  <c r="DF810" i="3"/>
  <c r="DJ810" i="3" s="1"/>
  <c r="DG810" i="3"/>
  <c r="DH810" i="3"/>
  <c r="DI810" i="3"/>
  <c r="DG807" i="3"/>
  <c r="DF807" i="3"/>
  <c r="DJ807" i="3" s="1"/>
  <c r="DH807" i="3"/>
  <c r="DI807" i="3"/>
  <c r="DF653" i="3"/>
  <c r="DJ653" i="3" s="1"/>
  <c r="DH653" i="3"/>
  <c r="DI653" i="3"/>
  <c r="DG653" i="3"/>
  <c r="CX409" i="3"/>
  <c r="CU983" i="3"/>
  <c r="CX988" i="3"/>
  <c r="CV983" i="3"/>
  <c r="CX984" i="3"/>
  <c r="CX956" i="3"/>
  <c r="CX952" i="3"/>
  <c r="CU951" i="3"/>
  <c r="CW952" i="3"/>
  <c r="R735" i="1"/>
  <c r="GK735" i="1" s="1"/>
  <c r="R731" i="1"/>
  <c r="GK731" i="1" s="1"/>
  <c r="Q721" i="1"/>
  <c r="R674" i="1"/>
  <c r="GK674" i="1" s="1"/>
  <c r="R665" i="1"/>
  <c r="GK665" i="1" s="1"/>
  <c r="R662" i="1"/>
  <c r="GK662" i="1" s="1"/>
  <c r="GM662" i="1" s="1"/>
  <c r="GN662" i="1" s="1"/>
  <c r="P657" i="1"/>
  <c r="CP657" i="1" s="1"/>
  <c r="O657" i="1" s="1"/>
  <c r="R639" i="1"/>
  <c r="GK639" i="1" s="1"/>
  <c r="P637" i="1"/>
  <c r="CP637" i="1" s="1"/>
  <c r="O637" i="1" s="1"/>
  <c r="CS621" i="1"/>
  <c r="AD621" i="1"/>
  <c r="AB621" i="1" s="1"/>
  <c r="Q620" i="1"/>
  <c r="V567" i="1"/>
  <c r="CS566" i="1"/>
  <c r="AD566" i="1"/>
  <c r="AB566" i="1" s="1"/>
  <c r="CW470" i="3"/>
  <c r="CX480" i="3"/>
  <c r="CU469" i="3"/>
  <c r="CX482" i="3"/>
  <c r="CW471" i="3"/>
  <c r="CX471" i="3"/>
  <c r="CX477" i="3"/>
  <c r="CX470" i="3"/>
  <c r="CX479" i="3"/>
  <c r="I568" i="1"/>
  <c r="I570" i="1"/>
  <c r="I572" i="1"/>
  <c r="I574" i="1"/>
  <c r="I576" i="1"/>
  <c r="U560" i="1"/>
  <c r="AB559" i="1"/>
  <c r="T511" i="1"/>
  <c r="V509" i="1"/>
  <c r="S509" i="1"/>
  <c r="CR503" i="1"/>
  <c r="CS503" i="1"/>
  <c r="GX502" i="1"/>
  <c r="S497" i="1"/>
  <c r="W402" i="1"/>
  <c r="W393" i="1"/>
  <c r="W387" i="1"/>
  <c r="T374" i="1"/>
  <c r="CU231" i="3"/>
  <c r="CX239" i="3"/>
  <c r="CX236" i="3"/>
  <c r="Q372" i="1"/>
  <c r="S372" i="1"/>
  <c r="I378" i="1"/>
  <c r="CR364" i="1"/>
  <c r="CS364" i="1"/>
  <c r="P354" i="1"/>
  <c r="U272" i="1"/>
  <c r="CQ272" i="1"/>
  <c r="P272" i="1"/>
  <c r="P269" i="1"/>
  <c r="CP269" i="1" s="1"/>
  <c r="O269" i="1" s="1"/>
  <c r="CP265" i="1"/>
  <c r="O265" i="1" s="1"/>
  <c r="GM265" i="1" s="1"/>
  <c r="GN265" i="1" s="1"/>
  <c r="R262" i="1"/>
  <c r="GK262" i="1" s="1"/>
  <c r="CS262" i="1"/>
  <c r="AD262" i="1"/>
  <c r="Q262" i="1"/>
  <c r="CP262" i="1" s="1"/>
  <c r="O262" i="1" s="1"/>
  <c r="GM262" i="1" s="1"/>
  <c r="GN262" i="1" s="1"/>
  <c r="W256" i="1"/>
  <c r="R247" i="1"/>
  <c r="GK247" i="1" s="1"/>
  <c r="CQ237" i="1"/>
  <c r="P237" i="1"/>
  <c r="CP237" i="1" s="1"/>
  <c r="O237" i="1" s="1"/>
  <c r="W226" i="1"/>
  <c r="CQ226" i="1"/>
  <c r="P226" i="1"/>
  <c r="AB226" i="1"/>
  <c r="CQ216" i="1"/>
  <c r="P216" i="1"/>
  <c r="GK214" i="1"/>
  <c r="T176" i="1"/>
  <c r="U160" i="1"/>
  <c r="W157" i="1"/>
  <c r="V155" i="1"/>
  <c r="CQ155" i="1"/>
  <c r="AB155" i="1"/>
  <c r="P155" i="1"/>
  <c r="CC179" i="1"/>
  <c r="CY149" i="1"/>
  <c r="X149" i="1" s="1"/>
  <c r="CZ149" i="1"/>
  <c r="Y149" i="1" s="1"/>
  <c r="GX106" i="1"/>
  <c r="U105" i="1"/>
  <c r="GX103" i="1"/>
  <c r="CY97" i="1"/>
  <c r="X97" i="1" s="1"/>
  <c r="CZ97" i="1"/>
  <c r="Y97" i="1" s="1"/>
  <c r="T94" i="1"/>
  <c r="CQ93" i="1"/>
  <c r="P93" i="1"/>
  <c r="AD92" i="1"/>
  <c r="AB92" i="1" s="1"/>
  <c r="Q92" i="1"/>
  <c r="CP92" i="1" s="1"/>
  <c r="O92" i="1" s="1"/>
  <c r="GM92" i="1" s="1"/>
  <c r="GN92" i="1" s="1"/>
  <c r="T85" i="1"/>
  <c r="CD108" i="1"/>
  <c r="P40" i="1"/>
  <c r="CP40" i="1" s="1"/>
  <c r="O40" i="1" s="1"/>
  <c r="CQ40" i="1"/>
  <c r="V36" i="1"/>
  <c r="CQ36" i="1"/>
  <c r="P36" i="1"/>
  <c r="CX982" i="3"/>
  <c r="CW938" i="3"/>
  <c r="CX894" i="3"/>
  <c r="DF885" i="3"/>
  <c r="DJ885" i="3" s="1"/>
  <c r="DG885" i="3"/>
  <c r="DH885" i="3"/>
  <c r="DI885" i="3"/>
  <c r="DF846" i="3"/>
  <c r="DJ846" i="3" s="1"/>
  <c r="DH846" i="3"/>
  <c r="DI846" i="3"/>
  <c r="DG846" i="3"/>
  <c r="DF808" i="3"/>
  <c r="DJ808" i="3" s="1"/>
  <c r="DG808" i="3"/>
  <c r="DI808" i="3"/>
  <c r="CX795" i="3"/>
  <c r="CX784" i="3"/>
  <c r="CX777" i="3"/>
  <c r="CW612" i="3"/>
  <c r="DF506" i="3"/>
  <c r="DG506" i="3"/>
  <c r="DJ506" i="3" s="1"/>
  <c r="DH506" i="3"/>
  <c r="DI506" i="3"/>
  <c r="GX679" i="1"/>
  <c r="R679" i="1"/>
  <c r="GK679" i="1" s="1"/>
  <c r="CX610" i="3"/>
  <c r="CW610" i="3"/>
  <c r="CX616" i="3"/>
  <c r="CX619" i="3"/>
  <c r="CU609" i="3"/>
  <c r="CX615" i="3"/>
  <c r="CX617" i="3"/>
  <c r="CX614" i="3"/>
  <c r="CX579" i="3"/>
  <c r="CX582" i="3"/>
  <c r="CW581" i="3"/>
  <c r="CX586" i="3"/>
  <c r="CU579" i="3"/>
  <c r="CV579" i="3"/>
  <c r="CX585" i="3"/>
  <c r="CX581" i="3"/>
  <c r="CW580" i="3"/>
  <c r="CX583" i="3"/>
  <c r="P621" i="1"/>
  <c r="CU517" i="3"/>
  <c r="CW520" i="3"/>
  <c r="CW519" i="3"/>
  <c r="CX520" i="3"/>
  <c r="CX529" i="3"/>
  <c r="CX519" i="3"/>
  <c r="CW518" i="3"/>
  <c r="CX517" i="3"/>
  <c r="CX527" i="3"/>
  <c r="CV517" i="3"/>
  <c r="CX522" i="3"/>
  <c r="CX530" i="3"/>
  <c r="I623" i="1"/>
  <c r="I625" i="1"/>
  <c r="T625" i="1" s="1"/>
  <c r="CX525" i="3"/>
  <c r="V562" i="1"/>
  <c r="CS561" i="1"/>
  <c r="AD561" i="1"/>
  <c r="AB561" i="1" s="1"/>
  <c r="CS512" i="1"/>
  <c r="AD512" i="1"/>
  <c r="U509" i="1"/>
  <c r="V506" i="1"/>
  <c r="AB503" i="1"/>
  <c r="R497" i="1"/>
  <c r="GK497" i="1" s="1"/>
  <c r="CP448" i="1"/>
  <c r="O448" i="1" s="1"/>
  <c r="GM448" i="1" s="1"/>
  <c r="GN448" i="1" s="1"/>
  <c r="EA456" i="1"/>
  <c r="CX324" i="3"/>
  <c r="CU317" i="3"/>
  <c r="CX321" i="3"/>
  <c r="CX320" i="3"/>
  <c r="CX322" i="3"/>
  <c r="CX319" i="3"/>
  <c r="Q439" i="1"/>
  <c r="GE342" i="1"/>
  <c r="EV405" i="1"/>
  <c r="CR401" i="1"/>
  <c r="AD401" i="1"/>
  <c r="AB401" i="1" s="1"/>
  <c r="GX400" i="1"/>
  <c r="W397" i="1"/>
  <c r="P395" i="1"/>
  <c r="AB364" i="1"/>
  <c r="W358" i="1"/>
  <c r="CY353" i="1"/>
  <c r="X353" i="1" s="1"/>
  <c r="CZ353" i="1"/>
  <c r="Y353" i="1" s="1"/>
  <c r="U352" i="1"/>
  <c r="V349" i="1"/>
  <c r="P349" i="1"/>
  <c r="CP349" i="1" s="1"/>
  <c r="O349" i="1" s="1"/>
  <c r="W270" i="1"/>
  <c r="R264" i="1"/>
  <c r="GK264" i="1" s="1"/>
  <c r="CR264" i="1"/>
  <c r="CS264" i="1"/>
  <c r="AB262" i="1"/>
  <c r="R260" i="1"/>
  <c r="GK260" i="1" s="1"/>
  <c r="AD260" i="1"/>
  <c r="GX250" i="1"/>
  <c r="GX240" i="1"/>
  <c r="CQ239" i="1"/>
  <c r="AB239" i="1"/>
  <c r="U238" i="1"/>
  <c r="V226" i="1"/>
  <c r="Q217" i="1"/>
  <c r="S217" i="1"/>
  <c r="FV280" i="1"/>
  <c r="S176" i="1"/>
  <c r="CT176" i="1"/>
  <c r="CY174" i="1"/>
  <c r="X174" i="1" s="1"/>
  <c r="CZ174" i="1"/>
  <c r="Y174" i="1" s="1"/>
  <c r="GX170" i="1"/>
  <c r="W168" i="1"/>
  <c r="V157" i="1"/>
  <c r="EA179" i="1" s="1"/>
  <c r="W153" i="1"/>
  <c r="EB179" i="1" s="1"/>
  <c r="GK149" i="1"/>
  <c r="DW179" i="1"/>
  <c r="CY146" i="1"/>
  <c r="X146" i="1" s="1"/>
  <c r="CZ146" i="1"/>
  <c r="Y146" i="1" s="1"/>
  <c r="T105" i="1"/>
  <c r="V100" i="1"/>
  <c r="AD97" i="1"/>
  <c r="AB97" i="1" s="1"/>
  <c r="R97" i="1"/>
  <c r="GK97" i="1" s="1"/>
  <c r="U95" i="1"/>
  <c r="V90" i="1"/>
  <c r="CC108" i="1"/>
  <c r="CV949" i="3"/>
  <c r="CX949" i="3"/>
  <c r="DI864" i="3"/>
  <c r="DH864" i="3"/>
  <c r="DF864" i="3"/>
  <c r="DJ864" i="3" s="1"/>
  <c r="DF822" i="3"/>
  <c r="DJ822" i="3" s="1"/>
  <c r="DG822" i="3"/>
  <c r="DH822" i="3"/>
  <c r="DI822" i="3"/>
  <c r="CV743" i="3"/>
  <c r="CX743" i="3"/>
  <c r="DG691" i="3"/>
  <c r="DH691" i="3"/>
  <c r="DI691" i="3"/>
  <c r="DF691" i="3"/>
  <c r="DJ691" i="3" s="1"/>
  <c r="CX682" i="3"/>
  <c r="CX575" i="3"/>
  <c r="CX755" i="3"/>
  <c r="CX757" i="3"/>
  <c r="CX759" i="3"/>
  <c r="CX754" i="3"/>
  <c r="CW753" i="3"/>
  <c r="CX753" i="3"/>
  <c r="CU752" i="3"/>
  <c r="AD679" i="1"/>
  <c r="AB679" i="1" s="1"/>
  <c r="R668" i="1"/>
  <c r="GK668" i="1" s="1"/>
  <c r="AB627" i="1"/>
  <c r="V569" i="1"/>
  <c r="CS568" i="1"/>
  <c r="AD568" i="1"/>
  <c r="U562" i="1"/>
  <c r="AB512" i="1"/>
  <c r="W504" i="1"/>
  <c r="T497" i="1"/>
  <c r="AD497" i="1"/>
  <c r="AB497" i="1" s="1"/>
  <c r="GX492" i="1"/>
  <c r="FV515" i="1"/>
  <c r="R441" i="1"/>
  <c r="GD342" i="1"/>
  <c r="EU405" i="1"/>
  <c r="AB395" i="1"/>
  <c r="CY388" i="1"/>
  <c r="X388" i="1" s="1"/>
  <c r="CZ388" i="1"/>
  <c r="Y388" i="1" s="1"/>
  <c r="AB387" i="1"/>
  <c r="Q383" i="1"/>
  <c r="V382" i="1"/>
  <c r="AD382" i="1"/>
  <c r="AB382" i="1" s="1"/>
  <c r="P377" i="1"/>
  <c r="S367" i="1"/>
  <c r="CU216" i="3"/>
  <c r="CV216" i="3"/>
  <c r="CX216" i="3"/>
  <c r="S351" i="1"/>
  <c r="CT351" i="1"/>
  <c r="GX350" i="1"/>
  <c r="CX184" i="3"/>
  <c r="CU183" i="3"/>
  <c r="CV183" i="3"/>
  <c r="AB344" i="1"/>
  <c r="Q275" i="1"/>
  <c r="R275" i="1"/>
  <c r="GK275" i="1" s="1"/>
  <c r="S275" i="1"/>
  <c r="V270" i="1"/>
  <c r="AB266" i="1"/>
  <c r="AD264" i="1"/>
  <c r="AB264" i="1" s="1"/>
  <c r="Q263" i="1"/>
  <c r="AB260" i="1"/>
  <c r="T259" i="1"/>
  <c r="U254" i="1"/>
  <c r="R254" i="1"/>
  <c r="GK254" i="1" s="1"/>
  <c r="R249" i="1"/>
  <c r="GK249" i="1" s="1"/>
  <c r="CR249" i="1"/>
  <c r="CS249" i="1"/>
  <c r="P247" i="1"/>
  <c r="CP247" i="1" s="1"/>
  <c r="O247" i="1" s="1"/>
  <c r="CQ247" i="1"/>
  <c r="GX243" i="1"/>
  <c r="T238" i="1"/>
  <c r="R236" i="1"/>
  <c r="GK236" i="1" s="1"/>
  <c r="AD236" i="1"/>
  <c r="AB236" i="1" s="1"/>
  <c r="GX234" i="1"/>
  <c r="U230" i="1"/>
  <c r="U226" i="1"/>
  <c r="AB225" i="1"/>
  <c r="FU280" i="1"/>
  <c r="GE144" i="1"/>
  <c r="EV179" i="1"/>
  <c r="AB177" i="1"/>
  <c r="Q160" i="1"/>
  <c r="AD158" i="1"/>
  <c r="AB158" i="1" s="1"/>
  <c r="R150" i="1"/>
  <c r="GK150" i="1" s="1"/>
  <c r="CP148" i="1"/>
  <c r="O148" i="1" s="1"/>
  <c r="GM148" i="1" s="1"/>
  <c r="GN148" i="1" s="1"/>
  <c r="BZ179" i="1"/>
  <c r="R146" i="1"/>
  <c r="CR146" i="1"/>
  <c r="CS146" i="1"/>
  <c r="GX105" i="1"/>
  <c r="CT105" i="1"/>
  <c r="S105" i="1"/>
  <c r="AB99" i="1"/>
  <c r="CQ99" i="1"/>
  <c r="T95" i="1"/>
  <c r="U90" i="1"/>
  <c r="Q85" i="1"/>
  <c r="P85" i="1"/>
  <c r="FY45" i="1"/>
  <c r="K32" i="1"/>
  <c r="Q30" i="1"/>
  <c r="I34" i="1"/>
  <c r="T34" i="1" s="1"/>
  <c r="K34" i="1"/>
  <c r="I32" i="1"/>
  <c r="U30" i="1"/>
  <c r="S30" i="1"/>
  <c r="DF883" i="3"/>
  <c r="DJ883" i="3" s="1"/>
  <c r="DG883" i="3"/>
  <c r="DH883" i="3"/>
  <c r="DI883" i="3"/>
  <c r="CV859" i="3"/>
  <c r="CX859" i="3"/>
  <c r="DG817" i="3"/>
  <c r="DH817" i="3"/>
  <c r="DI817" i="3"/>
  <c r="DF817" i="3"/>
  <c r="DJ817" i="3" s="1"/>
  <c r="DH806" i="3"/>
  <c r="DF806" i="3"/>
  <c r="DJ806" i="3" s="1"/>
  <c r="DI806" i="3"/>
  <c r="DG806" i="3"/>
  <c r="CX798" i="3"/>
  <c r="DF635" i="3"/>
  <c r="DJ635" i="3" s="1"/>
  <c r="DH635" i="3"/>
  <c r="DI635" i="3"/>
  <c r="DG635" i="3"/>
  <c r="CX620" i="3"/>
  <c r="CW390" i="3"/>
  <c r="CX390" i="3"/>
  <c r="CU595" i="3"/>
  <c r="CV595" i="3"/>
  <c r="CX596" i="3"/>
  <c r="CX595" i="3"/>
  <c r="CW597" i="3"/>
  <c r="CX608" i="3"/>
  <c r="CW596" i="3"/>
  <c r="CX607" i="3"/>
  <c r="CX569" i="3"/>
  <c r="CU561" i="3"/>
  <c r="CV561" i="3"/>
  <c r="CW562" i="3"/>
  <c r="CX565" i="3"/>
  <c r="CW563" i="3"/>
  <c r="CX563" i="3"/>
  <c r="CX561" i="3"/>
  <c r="CX564" i="3"/>
  <c r="CX567" i="3"/>
  <c r="CX562" i="3"/>
  <c r="CU503" i="3"/>
  <c r="CV503" i="3"/>
  <c r="CX503" i="3"/>
  <c r="CX510" i="3"/>
  <c r="CX504" i="3"/>
  <c r="CX507" i="3"/>
  <c r="P584" i="1"/>
  <c r="CP584" i="1" s="1"/>
  <c r="O584" i="1" s="1"/>
  <c r="GM584" i="1" s="1"/>
  <c r="GN584" i="1" s="1"/>
  <c r="CX494" i="3"/>
  <c r="CU493" i="3"/>
  <c r="CX493" i="3"/>
  <c r="P581" i="1"/>
  <c r="P579" i="1"/>
  <c r="P576" i="1"/>
  <c r="P574" i="1"/>
  <c r="P566" i="1"/>
  <c r="CP566" i="1" s="1"/>
  <c r="O566" i="1" s="1"/>
  <c r="GM566" i="1" s="1"/>
  <c r="GN566" i="1" s="1"/>
  <c r="CX455" i="3"/>
  <c r="CU455" i="3"/>
  <c r="CX457" i="3"/>
  <c r="CV455" i="3"/>
  <c r="CX465" i="3"/>
  <c r="CX464" i="3"/>
  <c r="CX467" i="3"/>
  <c r="CW457" i="3"/>
  <c r="CX466" i="3"/>
  <c r="CX462" i="3"/>
  <c r="CX463" i="3"/>
  <c r="P563" i="1"/>
  <c r="P561" i="1"/>
  <c r="P559" i="1"/>
  <c r="P557" i="1"/>
  <c r="CP557" i="1" s="1"/>
  <c r="O557" i="1" s="1"/>
  <c r="P555" i="1"/>
  <c r="P552" i="1"/>
  <c r="CP552" i="1" s="1"/>
  <c r="O552" i="1" s="1"/>
  <c r="P550" i="1"/>
  <c r="S505" i="1"/>
  <c r="CL342" i="1"/>
  <c r="BC405" i="1"/>
  <c r="S395" i="1"/>
  <c r="R392" i="1"/>
  <c r="GK392" i="1" s="1"/>
  <c r="Q385" i="1"/>
  <c r="CP385" i="1" s="1"/>
  <c r="O385" i="1" s="1"/>
  <c r="GM385" i="1" s="1"/>
  <c r="GN385" i="1" s="1"/>
  <c r="CU261" i="3"/>
  <c r="CX263" i="3"/>
  <c r="CX268" i="3"/>
  <c r="CX271" i="3"/>
  <c r="CV261" i="3"/>
  <c r="CX264" i="3"/>
  <c r="CW267" i="3"/>
  <c r="CW262" i="3"/>
  <c r="CX267" i="3"/>
  <c r="CX257" i="3"/>
  <c r="CW257" i="3"/>
  <c r="CX260" i="3"/>
  <c r="CW256" i="3"/>
  <c r="CX258" i="3"/>
  <c r="CU255" i="3"/>
  <c r="CX255" i="3"/>
  <c r="Q362" i="1"/>
  <c r="S359" i="1"/>
  <c r="S356" i="1"/>
  <c r="R271" i="1"/>
  <c r="GK271" i="1" s="1"/>
  <c r="GM271" i="1" s="1"/>
  <c r="GN271" i="1" s="1"/>
  <c r="CR271" i="1"/>
  <c r="CS271" i="1"/>
  <c r="GX270" i="1"/>
  <c r="AB267" i="1"/>
  <c r="S261" i="1"/>
  <c r="I261" i="1"/>
  <c r="T244" i="1"/>
  <c r="W236" i="1"/>
  <c r="CQ224" i="1"/>
  <c r="P224" i="1"/>
  <c r="CP224" i="1" s="1"/>
  <c r="O224" i="1" s="1"/>
  <c r="GM224" i="1" s="1"/>
  <c r="GN224" i="1" s="1"/>
  <c r="CR220" i="1"/>
  <c r="CS220" i="1"/>
  <c r="GX217" i="1"/>
  <c r="Q216" i="1"/>
  <c r="EG179" i="1"/>
  <c r="FP144" i="1"/>
  <c r="FY179" i="1"/>
  <c r="W176" i="1"/>
  <c r="S171" i="1"/>
  <c r="CP158" i="1"/>
  <c r="O158" i="1" s="1"/>
  <c r="GM158" i="1" s="1"/>
  <c r="GN158" i="1" s="1"/>
  <c r="P157" i="1"/>
  <c r="CQ157" i="1"/>
  <c r="V148" i="1"/>
  <c r="CD179" i="1"/>
  <c r="CQ105" i="1"/>
  <c r="AB105" i="1"/>
  <c r="U100" i="1"/>
  <c r="CY98" i="1"/>
  <c r="X98" i="1" s="1"/>
  <c r="CZ98" i="1"/>
  <c r="Y98" i="1" s="1"/>
  <c r="S94" i="1"/>
  <c r="CT94" i="1"/>
  <c r="P84" i="1"/>
  <c r="CQ84" i="1"/>
  <c r="AD79" i="1"/>
  <c r="AB79" i="1" s="1"/>
  <c r="Q79" i="1"/>
  <c r="CY38" i="1"/>
  <c r="X38" i="1" s="1"/>
  <c r="CZ38" i="1"/>
  <c r="Y38" i="1" s="1"/>
  <c r="T37" i="1"/>
  <c r="FV45" i="1"/>
  <c r="W33" i="1"/>
  <c r="CZ31" i="1"/>
  <c r="Y31" i="1" s="1"/>
  <c r="CY31" i="1"/>
  <c r="X31" i="1" s="1"/>
  <c r="GK28" i="1"/>
  <c r="CX978" i="3"/>
  <c r="DG884" i="3"/>
  <c r="DH884" i="3"/>
  <c r="DI884" i="3"/>
  <c r="CV673" i="3"/>
  <c r="DI650" i="3"/>
  <c r="DG650" i="3"/>
  <c r="DH650" i="3"/>
  <c r="DF650" i="3"/>
  <c r="DJ650" i="3" s="1"/>
  <c r="CX511" i="3"/>
  <c r="CW506" i="3"/>
  <c r="CU397" i="3"/>
  <c r="CX401" i="3"/>
  <c r="CX402" i="3"/>
  <c r="CX403" i="3"/>
  <c r="CX398" i="3"/>
  <c r="CX399" i="3"/>
  <c r="CX362" i="3"/>
  <c r="CX366" i="3"/>
  <c r="CX365" i="3"/>
  <c r="CW358" i="3"/>
  <c r="CX363" i="3"/>
  <c r="CU357" i="3"/>
  <c r="CX358" i="3"/>
  <c r="CX367" i="3"/>
  <c r="CX364" i="3"/>
  <c r="CX360" i="3"/>
  <c r="CV357" i="3"/>
  <c r="CX357" i="3"/>
  <c r="CX355" i="3"/>
  <c r="CU345" i="3"/>
  <c r="CW349" i="3"/>
  <c r="CW347" i="3"/>
  <c r="CX352" i="3"/>
  <c r="CX356" i="3"/>
  <c r="R359" i="1"/>
  <c r="GK359" i="1" s="1"/>
  <c r="CU197" i="3"/>
  <c r="CX198" i="3"/>
  <c r="CW198" i="3"/>
  <c r="BC280" i="1"/>
  <c r="CR268" i="1"/>
  <c r="CS268" i="1"/>
  <c r="R261" i="1"/>
  <c r="GK261" i="1" s="1"/>
  <c r="GX260" i="1"/>
  <c r="CW80" i="3"/>
  <c r="CX90" i="3"/>
  <c r="CX82" i="3"/>
  <c r="CX96" i="3"/>
  <c r="CW81" i="3"/>
  <c r="CX95" i="3"/>
  <c r="CX80" i="3"/>
  <c r="CX84" i="3"/>
  <c r="CX87" i="3"/>
  <c r="CW79" i="3"/>
  <c r="CX85" i="3"/>
  <c r="CX89" i="3"/>
  <c r="CX86" i="3"/>
  <c r="CX94" i="3"/>
  <c r="CU77" i="3"/>
  <c r="I255" i="1"/>
  <c r="I259" i="1"/>
  <c r="GX249" i="1"/>
  <c r="R241" i="1"/>
  <c r="GK241" i="1" s="1"/>
  <c r="S218" i="1"/>
  <c r="CR171" i="1"/>
  <c r="CS171" i="1"/>
  <c r="U168" i="1"/>
  <c r="GX166" i="1"/>
  <c r="S156" i="1"/>
  <c r="P147" i="1"/>
  <c r="CQ147" i="1"/>
  <c r="AB147" i="1"/>
  <c r="T100" i="1"/>
  <c r="R94" i="1"/>
  <c r="GK94" i="1" s="1"/>
  <c r="CR94" i="1"/>
  <c r="CS94" i="1"/>
  <c r="Q93" i="1"/>
  <c r="S93" i="1"/>
  <c r="CT37" i="1"/>
  <c r="AB37" i="1"/>
  <c r="P30" i="1"/>
  <c r="CQ30" i="1"/>
  <c r="CW984" i="3"/>
  <c r="CW975" i="3"/>
  <c r="CW958" i="3"/>
  <c r="CV918" i="3"/>
  <c r="CX918" i="3"/>
  <c r="DF887" i="3"/>
  <c r="DJ887" i="3" s="1"/>
  <c r="DG887" i="3"/>
  <c r="DI887" i="3"/>
  <c r="DF869" i="3"/>
  <c r="DJ869" i="3" s="1"/>
  <c r="DG869" i="3"/>
  <c r="DH869" i="3"/>
  <c r="DI869" i="3"/>
  <c r="DH865" i="3"/>
  <c r="DI865" i="3"/>
  <c r="DG865" i="3"/>
  <c r="DF865" i="3"/>
  <c r="DJ865" i="3" s="1"/>
  <c r="DF854" i="3"/>
  <c r="DJ854" i="3" s="1"/>
  <c r="DG854" i="3"/>
  <c r="DH854" i="3"/>
  <c r="DI854" i="3"/>
  <c r="CX827" i="3"/>
  <c r="CW827" i="3"/>
  <c r="CX778" i="3"/>
  <c r="DF693" i="3"/>
  <c r="DJ693" i="3" s="1"/>
  <c r="DG693" i="3"/>
  <c r="DH693" i="3"/>
  <c r="CW665" i="3"/>
  <c r="CX665" i="3"/>
  <c r="DG636" i="3"/>
  <c r="DI636" i="3"/>
  <c r="DH636" i="3"/>
  <c r="DF636" i="3"/>
  <c r="DJ636" i="3" s="1"/>
  <c r="DH533" i="3"/>
  <c r="DF533" i="3"/>
  <c r="DJ533" i="3" s="1"/>
  <c r="DG533" i="3"/>
  <c r="DI533" i="3"/>
  <c r="CX468" i="3"/>
  <c r="CX435" i="3"/>
  <c r="DG285" i="3"/>
  <c r="DH285" i="3"/>
  <c r="DI285" i="3"/>
  <c r="DF285" i="3"/>
  <c r="DJ285" i="3" s="1"/>
  <c r="I498" i="1"/>
  <c r="I492" i="1"/>
  <c r="S445" i="1"/>
  <c r="S441" i="1"/>
  <c r="AD389" i="1"/>
  <c r="AB389" i="1" s="1"/>
  <c r="S383" i="1"/>
  <c r="AB361" i="1"/>
  <c r="CR355" i="1"/>
  <c r="CS355" i="1"/>
  <c r="CR353" i="1"/>
  <c r="R353" i="1"/>
  <c r="GK353" i="1" s="1"/>
  <c r="Q346" i="1"/>
  <c r="CP346" i="1" s="1"/>
  <c r="O346" i="1" s="1"/>
  <c r="CU177" i="3"/>
  <c r="CV177" i="3"/>
  <c r="Q344" i="1"/>
  <c r="Q278" i="1"/>
  <c r="S278" i="1"/>
  <c r="CX175" i="3"/>
  <c r="CX171" i="3"/>
  <c r="CU170" i="3"/>
  <c r="CX173" i="3"/>
  <c r="CX170" i="3"/>
  <c r="CV170" i="3"/>
  <c r="S274" i="1"/>
  <c r="CQ271" i="1"/>
  <c r="AB271" i="1"/>
  <c r="AD268" i="1"/>
  <c r="AB268" i="1" s="1"/>
  <c r="AD261" i="1"/>
  <c r="AB261" i="1" s="1"/>
  <c r="W253" i="1"/>
  <c r="AD253" i="1"/>
  <c r="AB253" i="1" s="1"/>
  <c r="CY237" i="1"/>
  <c r="X237" i="1" s="1"/>
  <c r="CZ237" i="1"/>
  <c r="Y237" i="1" s="1"/>
  <c r="CX67" i="3"/>
  <c r="CX68" i="3"/>
  <c r="I245" i="1"/>
  <c r="I235" i="1"/>
  <c r="V231" i="1"/>
  <c r="P231" i="1"/>
  <c r="CP231" i="1" s="1"/>
  <c r="O231" i="1" s="1"/>
  <c r="CS229" i="1"/>
  <c r="AD229" i="1"/>
  <c r="CR229" i="1"/>
  <c r="CQ220" i="1"/>
  <c r="AB220" i="1"/>
  <c r="W218" i="1"/>
  <c r="R218" i="1"/>
  <c r="GK218" i="1" s="1"/>
  <c r="GX169" i="1"/>
  <c r="GB179" i="1" s="1"/>
  <c r="T168" i="1"/>
  <c r="P165" i="1"/>
  <c r="Q165" i="1"/>
  <c r="W160" i="1"/>
  <c r="R156" i="1"/>
  <c r="GK156" i="1" s="1"/>
  <c r="CR156" i="1"/>
  <c r="W152" i="1"/>
  <c r="W150" i="1"/>
  <c r="GX100" i="1"/>
  <c r="CS99" i="1"/>
  <c r="CR99" i="1"/>
  <c r="CX21" i="3"/>
  <c r="I99" i="1"/>
  <c r="Q97" i="1"/>
  <c r="CP97" i="1" s="1"/>
  <c r="O97" i="1" s="1"/>
  <c r="GM97" i="1" s="1"/>
  <c r="GN97" i="1" s="1"/>
  <c r="AD94" i="1"/>
  <c r="AB94" i="1" s="1"/>
  <c r="V85" i="1"/>
  <c r="CP39" i="1"/>
  <c r="O39" i="1" s="1"/>
  <c r="AB30" i="1"/>
  <c r="CX994" i="3"/>
  <c r="CX943" i="3"/>
  <c r="DF875" i="3"/>
  <c r="DG875" i="3"/>
  <c r="DJ875" i="3" s="1"/>
  <c r="DH875" i="3"/>
  <c r="DI875" i="3"/>
  <c r="DG872" i="3"/>
  <c r="DH872" i="3"/>
  <c r="DI872" i="3"/>
  <c r="DF835" i="3"/>
  <c r="DJ835" i="3" s="1"/>
  <c r="DG835" i="3"/>
  <c r="DH835" i="3"/>
  <c r="DF811" i="3"/>
  <c r="DJ811" i="3" s="1"/>
  <c r="DI811" i="3"/>
  <c r="DH811" i="3"/>
  <c r="DG811" i="3"/>
  <c r="DI805" i="3"/>
  <c r="DF805" i="3"/>
  <c r="DG805" i="3"/>
  <c r="DJ805" i="3" s="1"/>
  <c r="DH805" i="3"/>
  <c r="CX740" i="3"/>
  <c r="DI641" i="3"/>
  <c r="DH641" i="3"/>
  <c r="DF641" i="3"/>
  <c r="DJ641" i="3" s="1"/>
  <c r="DG641" i="3"/>
  <c r="CX523" i="3"/>
  <c r="CW504" i="3"/>
  <c r="CX433" i="3"/>
  <c r="DI423" i="3"/>
  <c r="DH423" i="3"/>
  <c r="DF423" i="3"/>
  <c r="DJ423" i="3" s="1"/>
  <c r="DG423" i="3"/>
  <c r="CX335" i="3"/>
  <c r="DF326" i="3"/>
  <c r="DI326" i="3"/>
  <c r="DH326" i="3"/>
  <c r="DG326" i="3"/>
  <c r="DJ326" i="3" s="1"/>
  <c r="CU325" i="3"/>
  <c r="CW326" i="3"/>
  <c r="CX332" i="3"/>
  <c r="CX331" i="3"/>
  <c r="CV325" i="3"/>
  <c r="CX315" i="3"/>
  <c r="CX316" i="3"/>
  <c r="CU275" i="3"/>
  <c r="CX278" i="3"/>
  <c r="CX279" i="3"/>
  <c r="CW276" i="3"/>
  <c r="CX277" i="3"/>
  <c r="CW280" i="3"/>
  <c r="CX280" i="3"/>
  <c r="CX282" i="3"/>
  <c r="CX287" i="3"/>
  <c r="CW279" i="3"/>
  <c r="CU219" i="3"/>
  <c r="CX220" i="3"/>
  <c r="CW220" i="3"/>
  <c r="P360" i="1"/>
  <c r="CP360" i="1" s="1"/>
  <c r="O360" i="1" s="1"/>
  <c r="S354" i="1"/>
  <c r="P255" i="1"/>
  <c r="P250" i="1"/>
  <c r="R238" i="1"/>
  <c r="GK238" i="1" s="1"/>
  <c r="S227" i="1"/>
  <c r="S225" i="1"/>
  <c r="S223" i="1"/>
  <c r="CR222" i="1"/>
  <c r="CS222" i="1"/>
  <c r="Q177" i="1"/>
  <c r="R177" i="1"/>
  <c r="GK177" i="1" s="1"/>
  <c r="S177" i="1"/>
  <c r="V176" i="1"/>
  <c r="CS174" i="1"/>
  <c r="R174" i="1"/>
  <c r="GK174" i="1" s="1"/>
  <c r="GM174" i="1" s="1"/>
  <c r="GN174" i="1" s="1"/>
  <c r="CU35" i="3"/>
  <c r="CX42" i="3"/>
  <c r="CW38" i="3"/>
  <c r="CW39" i="3"/>
  <c r="CW36" i="3"/>
  <c r="CX36" i="3"/>
  <c r="CW37" i="3"/>
  <c r="P169" i="1"/>
  <c r="CP169" i="1" s="1"/>
  <c r="O169" i="1" s="1"/>
  <c r="S166" i="1"/>
  <c r="CR164" i="1"/>
  <c r="CS164" i="1"/>
  <c r="U149" i="1"/>
  <c r="I106" i="1"/>
  <c r="P95" i="1"/>
  <c r="AB90" i="1"/>
  <c r="CQ90" i="1"/>
  <c r="W87" i="1"/>
  <c r="AD86" i="1"/>
  <c r="AB86" i="1" s="1"/>
  <c r="CS86" i="1"/>
  <c r="GX85" i="1"/>
  <c r="V35" i="1"/>
  <c r="CS33" i="1"/>
  <c r="AD33" i="1"/>
  <c r="CP29" i="1"/>
  <c r="O29" i="1" s="1"/>
  <c r="CX967" i="3"/>
  <c r="CX955" i="3"/>
  <c r="CV947" i="3"/>
  <c r="DH851" i="3"/>
  <c r="DI851" i="3"/>
  <c r="CW666" i="3"/>
  <c r="DF549" i="3"/>
  <c r="DJ549" i="3" s="1"/>
  <c r="DG549" i="3"/>
  <c r="DH549" i="3"/>
  <c r="DI549" i="3"/>
  <c r="CW456" i="3"/>
  <c r="CX456" i="3"/>
  <c r="CX178" i="3"/>
  <c r="CU117" i="3"/>
  <c r="CX118" i="3"/>
  <c r="CX134" i="3"/>
  <c r="CX117" i="3"/>
  <c r="CX124" i="3"/>
  <c r="CX132" i="3"/>
  <c r="CX123" i="3"/>
  <c r="CX130" i="3"/>
  <c r="CX137" i="3"/>
  <c r="CW118" i="3"/>
  <c r="CX135" i="3"/>
  <c r="CX138" i="3"/>
  <c r="CX129" i="3"/>
  <c r="CX136" i="3"/>
  <c r="CW122" i="3"/>
  <c r="CX125" i="3"/>
  <c r="CX139" i="3"/>
  <c r="CX119" i="3"/>
  <c r="CX121" i="3"/>
  <c r="CX127" i="3"/>
  <c r="GX258" i="1"/>
  <c r="R258" i="1"/>
  <c r="GK258" i="1" s="1"/>
  <c r="CX101" i="3"/>
  <c r="CX106" i="3"/>
  <c r="CV97" i="3"/>
  <c r="CX97" i="3"/>
  <c r="CX103" i="3"/>
  <c r="CX100" i="3"/>
  <c r="CW101" i="3"/>
  <c r="CX104" i="3"/>
  <c r="CW99" i="3"/>
  <c r="CX107" i="3"/>
  <c r="CX115" i="3"/>
  <c r="CX109" i="3"/>
  <c r="CX112" i="3"/>
  <c r="CU97" i="3"/>
  <c r="GX221" i="1"/>
  <c r="Q213" i="1"/>
  <c r="R213" i="1"/>
  <c r="AB173" i="1"/>
  <c r="T166" i="1"/>
  <c r="T153" i="1"/>
  <c r="AB148" i="1"/>
  <c r="CR96" i="1"/>
  <c r="CS96" i="1"/>
  <c r="GX95" i="1"/>
  <c r="V93" i="1"/>
  <c r="Q91" i="1"/>
  <c r="CP91" i="1" s="1"/>
  <c r="O91" i="1" s="1"/>
  <c r="I95" i="1"/>
  <c r="V95" i="1" s="1"/>
  <c r="I90" i="1"/>
  <c r="T90" i="1" s="1"/>
  <c r="Q88" i="1"/>
  <c r="Q82" i="1"/>
  <c r="S82" i="1"/>
  <c r="CP79" i="1"/>
  <c r="O79" i="1" s="1"/>
  <c r="U32" i="1"/>
  <c r="K35" i="1"/>
  <c r="Q31" i="1"/>
  <c r="CP31" i="1" s="1"/>
  <c r="O31" i="1" s="1"/>
  <c r="CX1008" i="3"/>
  <c r="CX991" i="3"/>
  <c r="CW974" i="3"/>
  <c r="CX958" i="3"/>
  <c r="CV951" i="3"/>
  <c r="CX951" i="3"/>
  <c r="DF881" i="3"/>
  <c r="DJ881" i="3" s="1"/>
  <c r="DG881" i="3"/>
  <c r="DH881" i="3"/>
  <c r="DI881" i="3"/>
  <c r="DF861" i="3"/>
  <c r="DG861" i="3"/>
  <c r="DJ861" i="3" s="1"/>
  <c r="DH861" i="3"/>
  <c r="DI861" i="3"/>
  <c r="CW790" i="3"/>
  <c r="CX790" i="3"/>
  <c r="CX751" i="3"/>
  <c r="DH715" i="3"/>
  <c r="DI715" i="3"/>
  <c r="DJ715" i="3" s="1"/>
  <c r="DF715" i="3"/>
  <c r="DG715" i="3"/>
  <c r="DG670" i="3"/>
  <c r="DF670" i="3"/>
  <c r="DJ670" i="3" s="1"/>
  <c r="DH670" i="3"/>
  <c r="DI670" i="3"/>
  <c r="DG666" i="3"/>
  <c r="DJ666" i="3" s="1"/>
  <c r="DH666" i="3"/>
  <c r="DI666" i="3"/>
  <c r="DF666" i="3"/>
  <c r="DI645" i="3"/>
  <c r="DH645" i="3"/>
  <c r="DF645" i="3"/>
  <c r="DJ645" i="3" s="1"/>
  <c r="DG645" i="3"/>
  <c r="DG629" i="3"/>
  <c r="DF629" i="3"/>
  <c r="DJ629" i="3" s="1"/>
  <c r="DH629" i="3"/>
  <c r="DI629" i="3"/>
  <c r="DF546" i="3"/>
  <c r="DG546" i="3"/>
  <c r="DJ546" i="3" s="1"/>
  <c r="CW472" i="3"/>
  <c r="CX252" i="3"/>
  <c r="S346" i="1"/>
  <c r="R278" i="1"/>
  <c r="GK278" i="1" s="1"/>
  <c r="CX166" i="3"/>
  <c r="CU163" i="3"/>
  <c r="CX167" i="3"/>
  <c r="CW164" i="3"/>
  <c r="AD258" i="1"/>
  <c r="AB258" i="1" s="1"/>
  <c r="AB235" i="1"/>
  <c r="R234" i="1"/>
  <c r="GK234" i="1" s="1"/>
  <c r="W224" i="1"/>
  <c r="Q223" i="1"/>
  <c r="R223" i="1"/>
  <c r="GK223" i="1" s="1"/>
  <c r="CQ222" i="1"/>
  <c r="AB222" i="1"/>
  <c r="AB176" i="1"/>
  <c r="AB174" i="1"/>
  <c r="CQ164" i="1"/>
  <c r="AB164" i="1"/>
  <c r="CP154" i="1"/>
  <c r="O154" i="1" s="1"/>
  <c r="FV179" i="1"/>
  <c r="FY108" i="1"/>
  <c r="EG108" i="1"/>
  <c r="AD106" i="1"/>
  <c r="AB106" i="1" s="1"/>
  <c r="W102" i="1"/>
  <c r="AD102" i="1"/>
  <c r="AB102" i="1" s="1"/>
  <c r="CR98" i="1"/>
  <c r="CS98" i="1"/>
  <c r="T97" i="1"/>
  <c r="AD96" i="1"/>
  <c r="AB96" i="1" s="1"/>
  <c r="T91" i="1"/>
  <c r="AD91" i="1"/>
  <c r="AB91" i="1" s="1"/>
  <c r="CP83" i="1"/>
  <c r="O83" i="1" s="1"/>
  <c r="GM83" i="1" s="1"/>
  <c r="GN83" i="1" s="1"/>
  <c r="Q42" i="1"/>
  <c r="CP42" i="1" s="1"/>
  <c r="O42" i="1" s="1"/>
  <c r="GM42" i="1" s="1"/>
  <c r="GN42" i="1" s="1"/>
  <c r="R36" i="1"/>
  <c r="GK36" i="1" s="1"/>
  <c r="CR36" i="1"/>
  <c r="I35" i="1"/>
  <c r="GX30" i="1"/>
  <c r="DF947" i="3"/>
  <c r="DG947" i="3"/>
  <c r="DH947" i="3"/>
  <c r="DI947" i="3"/>
  <c r="DJ947" i="3" s="1"/>
  <c r="CX923" i="3"/>
  <c r="CV923" i="3"/>
  <c r="DF829" i="3"/>
  <c r="DJ829" i="3" s="1"/>
  <c r="DG829" i="3"/>
  <c r="DH829" i="3"/>
  <c r="DG818" i="3"/>
  <c r="DH818" i="3"/>
  <c r="DI818" i="3"/>
  <c r="DF818" i="3"/>
  <c r="DJ818" i="3" s="1"/>
  <c r="CX655" i="3"/>
  <c r="CV655" i="3"/>
  <c r="DI534" i="3"/>
  <c r="DH534" i="3"/>
  <c r="DG534" i="3"/>
  <c r="DF534" i="3"/>
  <c r="DJ534" i="3" s="1"/>
  <c r="CX373" i="3"/>
  <c r="CX369" i="3"/>
  <c r="CW369" i="3"/>
  <c r="CX194" i="3"/>
  <c r="CW194" i="3"/>
  <c r="CU193" i="3"/>
  <c r="DG181" i="3"/>
  <c r="DJ181" i="3" s="1"/>
  <c r="DF181" i="3"/>
  <c r="DH181" i="3"/>
  <c r="DI181" i="3"/>
  <c r="R225" i="1"/>
  <c r="GK225" i="1" s="1"/>
  <c r="R217" i="1"/>
  <c r="GK217" i="1" s="1"/>
  <c r="R215" i="1"/>
  <c r="GK215" i="1" s="1"/>
  <c r="R163" i="1"/>
  <c r="GK163" i="1" s="1"/>
  <c r="R104" i="1"/>
  <c r="GK104" i="1" s="1"/>
  <c r="GM104" i="1" s="1"/>
  <c r="GN104" i="1" s="1"/>
  <c r="CR39" i="1"/>
  <c r="CS39" i="1"/>
  <c r="U33" i="1"/>
  <c r="V31" i="1"/>
  <c r="EA45" i="1" s="1"/>
  <c r="CX990" i="3"/>
  <c r="CV963" i="3"/>
  <c r="CX963" i="3"/>
  <c r="CX929" i="3"/>
  <c r="CX917" i="3"/>
  <c r="CX902" i="3"/>
  <c r="DF858" i="3"/>
  <c r="DJ858" i="3" s="1"/>
  <c r="DG858" i="3"/>
  <c r="DH858" i="3"/>
  <c r="DI858" i="3"/>
  <c r="DF855" i="3"/>
  <c r="DJ855" i="3" s="1"/>
  <c r="DG855" i="3"/>
  <c r="DH855" i="3"/>
  <c r="DI855" i="3"/>
  <c r="DF812" i="3"/>
  <c r="DJ812" i="3" s="1"/>
  <c r="DI812" i="3"/>
  <c r="CX744" i="3"/>
  <c r="CX738" i="3"/>
  <c r="CX681" i="3"/>
  <c r="CX677" i="3"/>
  <c r="DF647" i="3"/>
  <c r="DG647" i="3"/>
  <c r="DJ647" i="3" s="1"/>
  <c r="DH647" i="3"/>
  <c r="DI647" i="3"/>
  <c r="DI553" i="3"/>
  <c r="DH553" i="3"/>
  <c r="DF553" i="3"/>
  <c r="DJ553" i="3" s="1"/>
  <c r="DG553" i="3"/>
  <c r="DF413" i="3"/>
  <c r="DG413" i="3"/>
  <c r="DJ413" i="3" s="1"/>
  <c r="DH413" i="3"/>
  <c r="DI413" i="3"/>
  <c r="CX337" i="3"/>
  <c r="CW300" i="3"/>
  <c r="CW293" i="3"/>
  <c r="CX293" i="3"/>
  <c r="CV77" i="3"/>
  <c r="CU46" i="3"/>
  <c r="CV46" i="3"/>
  <c r="CX46" i="3"/>
  <c r="CX48" i="3"/>
  <c r="CW48" i="3"/>
  <c r="CX47" i="3"/>
  <c r="Q175" i="1"/>
  <c r="CP175" i="1" s="1"/>
  <c r="O175" i="1" s="1"/>
  <c r="GM175" i="1" s="1"/>
  <c r="GN175" i="1" s="1"/>
  <c r="Q163" i="1"/>
  <c r="CP163" i="1" s="1"/>
  <c r="O163" i="1" s="1"/>
  <c r="GM163" i="1" s="1"/>
  <c r="GN163" i="1" s="1"/>
  <c r="DI22" i="3"/>
  <c r="DF22" i="3"/>
  <c r="DJ22" i="3" s="1"/>
  <c r="DH22" i="3"/>
  <c r="DG22" i="3"/>
  <c r="AB39" i="1"/>
  <c r="P35" i="1"/>
  <c r="DI849" i="3"/>
  <c r="DF849" i="3"/>
  <c r="DJ849" i="3" s="1"/>
  <c r="DG849" i="3"/>
  <c r="DH849" i="3"/>
  <c r="CX802" i="3"/>
  <c r="CX752" i="3"/>
  <c r="DH722" i="3"/>
  <c r="DF722" i="3"/>
  <c r="DJ722" i="3" s="1"/>
  <c r="DG722" i="3"/>
  <c r="CV707" i="3"/>
  <c r="CX707" i="3"/>
  <c r="DG654" i="3"/>
  <c r="DH654" i="3"/>
  <c r="DI654" i="3"/>
  <c r="DF654" i="3"/>
  <c r="DJ654" i="3" s="1"/>
  <c r="CX606" i="3"/>
  <c r="CX421" i="3"/>
  <c r="CW241" i="3"/>
  <c r="CX54" i="3"/>
  <c r="CX52" i="3"/>
  <c r="AD169" i="1"/>
  <c r="AB169" i="1" s="1"/>
  <c r="S91" i="1"/>
  <c r="R82" i="1"/>
  <c r="GK82" i="1" s="1"/>
  <c r="CX1009" i="3"/>
  <c r="CW891" i="3"/>
  <c r="CX891" i="3"/>
  <c r="DH879" i="3"/>
  <c r="DI879" i="3"/>
  <c r="DF821" i="3"/>
  <c r="DJ821" i="3" s="1"/>
  <c r="DI821" i="3"/>
  <c r="DH821" i="3"/>
  <c r="CX764" i="3"/>
  <c r="CV427" i="3"/>
  <c r="CW335" i="3"/>
  <c r="CW252" i="3"/>
  <c r="T33" i="1"/>
  <c r="AB33" i="1"/>
  <c r="CV927" i="3"/>
  <c r="DI870" i="3"/>
  <c r="DF870" i="3"/>
  <c r="DJ870" i="3" s="1"/>
  <c r="DG870" i="3"/>
  <c r="DH870" i="3"/>
  <c r="DH860" i="3"/>
  <c r="DI860" i="3"/>
  <c r="DG860" i="3"/>
  <c r="DJ860" i="3" s="1"/>
  <c r="DF860" i="3"/>
  <c r="DI850" i="3"/>
  <c r="DF850" i="3"/>
  <c r="DJ850" i="3" s="1"/>
  <c r="DG850" i="3"/>
  <c r="DH850" i="3"/>
  <c r="DG833" i="3"/>
  <c r="DF833" i="3"/>
  <c r="DJ833" i="3" s="1"/>
  <c r="DH833" i="3"/>
  <c r="DI833" i="3"/>
  <c r="CX779" i="3"/>
  <c r="CX776" i="3"/>
  <c r="DG689" i="3"/>
  <c r="DH689" i="3"/>
  <c r="DI689" i="3"/>
  <c r="CV683" i="3"/>
  <c r="CX683" i="3"/>
  <c r="CX678" i="3"/>
  <c r="CV678" i="3"/>
  <c r="CW589" i="3"/>
  <c r="CW400" i="3"/>
  <c r="CX400" i="3"/>
  <c r="CX384" i="3"/>
  <c r="CW266" i="3"/>
  <c r="CX266" i="3"/>
  <c r="CX70" i="3"/>
  <c r="CQ34" i="1"/>
  <c r="AB34" i="1"/>
  <c r="CX946" i="3"/>
  <c r="CX928" i="3"/>
  <c r="CV908" i="3"/>
  <c r="CV874" i="3"/>
  <c r="CX874" i="3"/>
  <c r="DG867" i="3"/>
  <c r="DH867" i="3"/>
  <c r="DI867" i="3"/>
  <c r="DF867" i="3"/>
  <c r="DJ867" i="3" s="1"/>
  <c r="DG815" i="3"/>
  <c r="DJ815" i="3" s="1"/>
  <c r="DH815" i="3"/>
  <c r="DI815" i="3"/>
  <c r="CW774" i="3"/>
  <c r="CX774" i="3"/>
  <c r="DF719" i="3"/>
  <c r="DH719" i="3"/>
  <c r="DI719" i="3"/>
  <c r="DG719" i="3"/>
  <c r="DJ719" i="3" s="1"/>
  <c r="DH687" i="3"/>
  <c r="DI687" i="3"/>
  <c r="DF687" i="3"/>
  <c r="DG687" i="3"/>
  <c r="DJ687" i="3" s="1"/>
  <c r="DI559" i="3"/>
  <c r="DF559" i="3"/>
  <c r="DJ559" i="3" s="1"/>
  <c r="DG559" i="3"/>
  <c r="DH559" i="3"/>
  <c r="DH556" i="3"/>
  <c r="DG556" i="3"/>
  <c r="DI556" i="3"/>
  <c r="DJ556" i="3" s="1"/>
  <c r="DF556" i="3"/>
  <c r="CV313" i="3"/>
  <c r="CX313" i="3"/>
  <c r="CV180" i="3"/>
  <c r="CX180" i="3"/>
  <c r="CW844" i="3"/>
  <c r="CX844" i="3"/>
  <c r="CX788" i="3"/>
  <c r="DH651" i="3"/>
  <c r="DG651" i="3"/>
  <c r="DI651" i="3"/>
  <c r="DF644" i="3"/>
  <c r="DJ644" i="3" s="1"/>
  <c r="DH644" i="3"/>
  <c r="DG644" i="3"/>
  <c r="DI644" i="3"/>
  <c r="CX622" i="3"/>
  <c r="CX396" i="3"/>
  <c r="CX382" i="3"/>
  <c r="CV368" i="3"/>
  <c r="CX368" i="3"/>
  <c r="CX291" i="3"/>
  <c r="CX169" i="3"/>
  <c r="CV765" i="3"/>
  <c r="CX723" i="3"/>
  <c r="DG716" i="3"/>
  <c r="DJ716" i="3" s="1"/>
  <c r="DH716" i="3"/>
  <c r="DI716" i="3"/>
  <c r="DG667" i="3"/>
  <c r="DJ667" i="3" s="1"/>
  <c r="DH667" i="3"/>
  <c r="DI667" i="3"/>
  <c r="DG652" i="3"/>
  <c r="DH652" i="3"/>
  <c r="DI652" i="3"/>
  <c r="DH624" i="3"/>
  <c r="DI624" i="3"/>
  <c r="DF624" i="3"/>
  <c r="DG624" i="3"/>
  <c r="DJ624" i="3" s="1"/>
  <c r="CW489" i="3"/>
  <c r="CX489" i="3"/>
  <c r="CX270" i="3"/>
  <c r="CW143" i="3"/>
  <c r="CX143" i="3"/>
  <c r="CX73" i="3"/>
  <c r="CX526" i="3"/>
  <c r="CX514" i="3"/>
  <c r="DH416" i="3"/>
  <c r="DI416" i="3"/>
  <c r="DF416" i="3"/>
  <c r="DJ416" i="3" s="1"/>
  <c r="DG416" i="3"/>
  <c r="CX410" i="3"/>
  <c r="CX383" i="3"/>
  <c r="CX314" i="3"/>
  <c r="CW314" i="3"/>
  <c r="CW281" i="3"/>
  <c r="CX281" i="3"/>
  <c r="CX238" i="3"/>
  <c r="CW8" i="3"/>
  <c r="CX8" i="3"/>
  <c r="DF717" i="3"/>
  <c r="DG717" i="3"/>
  <c r="DJ717" i="3" s="1"/>
  <c r="DH717" i="3"/>
  <c r="DG692" i="3"/>
  <c r="DH692" i="3"/>
  <c r="DI692" i="3"/>
  <c r="DF692" i="3"/>
  <c r="DJ692" i="3" s="1"/>
  <c r="DH688" i="3"/>
  <c r="DG688" i="3"/>
  <c r="DJ688" i="3" s="1"/>
  <c r="DI688" i="3"/>
  <c r="DF688" i="3"/>
  <c r="DI537" i="3"/>
  <c r="DF537" i="3"/>
  <c r="DJ537" i="3" s="1"/>
  <c r="DH537" i="3"/>
  <c r="DG531" i="3"/>
  <c r="DI531" i="3"/>
  <c r="DJ531" i="3" s="1"/>
  <c r="DF531" i="3"/>
  <c r="DH531" i="3"/>
  <c r="CX439" i="3"/>
  <c r="DG422" i="3"/>
  <c r="DI422" i="3"/>
  <c r="DH422" i="3"/>
  <c r="DF422" i="3"/>
  <c r="DJ422" i="3" s="1"/>
  <c r="CX161" i="3"/>
  <c r="CW142" i="3"/>
  <c r="CX71" i="3"/>
  <c r="CV71" i="3"/>
  <c r="CX785" i="3"/>
  <c r="CX769" i="3"/>
  <c r="CX730" i="3"/>
  <c r="DG697" i="3"/>
  <c r="DJ697" i="3" s="1"/>
  <c r="DH697" i="3"/>
  <c r="DI696" i="3"/>
  <c r="DH696" i="3"/>
  <c r="DG661" i="3"/>
  <c r="DF661" i="3"/>
  <c r="DJ661" i="3" s="1"/>
  <c r="DH661" i="3"/>
  <c r="DG634" i="3"/>
  <c r="DH634" i="3"/>
  <c r="DF634" i="3"/>
  <c r="DJ634" i="3" s="1"/>
  <c r="DI634" i="3"/>
  <c r="DG631" i="3"/>
  <c r="DJ631" i="3" s="1"/>
  <c r="DF631" i="3"/>
  <c r="DH631" i="3"/>
  <c r="DI630" i="3"/>
  <c r="DJ630" i="3" s="1"/>
  <c r="DF630" i="3"/>
  <c r="DG630" i="3"/>
  <c r="DF626" i="3"/>
  <c r="DJ626" i="3" s="1"/>
  <c r="DI626" i="3"/>
  <c r="DH626" i="3"/>
  <c r="CX574" i="3"/>
  <c r="DF550" i="3"/>
  <c r="DJ550" i="3" s="1"/>
  <c r="DG550" i="3"/>
  <c r="DH550" i="3"/>
  <c r="DI550" i="3"/>
  <c r="CX469" i="3"/>
  <c r="CV469" i="3"/>
  <c r="CX458" i="3"/>
  <c r="CW458" i="3"/>
  <c r="CV255" i="3"/>
  <c r="CX159" i="3"/>
  <c r="R30" i="1"/>
  <c r="GK30" i="1" s="1"/>
  <c r="CV4" i="3"/>
  <c r="CX4" i="3"/>
  <c r="CX1004" i="3"/>
  <c r="CX931" i="3"/>
  <c r="CW824" i="3"/>
  <c r="CX756" i="3"/>
  <c r="CX745" i="3"/>
  <c r="DI721" i="3"/>
  <c r="DF721" i="3"/>
  <c r="DJ721" i="3" s="1"/>
  <c r="DG721" i="3"/>
  <c r="DF672" i="3"/>
  <c r="DJ672" i="3" s="1"/>
  <c r="DG672" i="3"/>
  <c r="DH672" i="3"/>
  <c r="DI672" i="3"/>
  <c r="DI668" i="3"/>
  <c r="DF668" i="3"/>
  <c r="DG668" i="3"/>
  <c r="DJ668" i="3" s="1"/>
  <c r="DH642" i="3"/>
  <c r="DI642" i="3"/>
  <c r="CX597" i="3"/>
  <c r="CX512" i="3"/>
  <c r="DF414" i="3"/>
  <c r="DJ414" i="3" s="1"/>
  <c r="DG414" i="3"/>
  <c r="DI414" i="3"/>
  <c r="CX375" i="3"/>
  <c r="CX328" i="3"/>
  <c r="CX225" i="3"/>
  <c r="CX223" i="3"/>
  <c r="CX74" i="3"/>
  <c r="CX37" i="3"/>
  <c r="CS28" i="1"/>
  <c r="AD28" i="1"/>
  <c r="CU1" i="3"/>
  <c r="CW2" i="3"/>
  <c r="CX987" i="3"/>
  <c r="CX938" i="3"/>
  <c r="CX937" i="3"/>
  <c r="DH871" i="3"/>
  <c r="DI871" i="3"/>
  <c r="DG871" i="3"/>
  <c r="DG866" i="3"/>
  <c r="DH866" i="3"/>
  <c r="DI866" i="3"/>
  <c r="DG856" i="3"/>
  <c r="DH856" i="3"/>
  <c r="DI856" i="3"/>
  <c r="DG852" i="3"/>
  <c r="DH852" i="3"/>
  <c r="DI852" i="3"/>
  <c r="DF843" i="3"/>
  <c r="DG843" i="3"/>
  <c r="DJ843" i="3" s="1"/>
  <c r="DH843" i="3"/>
  <c r="CW825" i="3"/>
  <c r="CX825" i="3"/>
  <c r="CW734" i="3"/>
  <c r="DH718" i="3"/>
  <c r="DF718" i="3"/>
  <c r="DG718" i="3"/>
  <c r="DJ718" i="3" s="1"/>
  <c r="DI718" i="3"/>
  <c r="DG706" i="3"/>
  <c r="DF706" i="3"/>
  <c r="DJ706" i="3" s="1"/>
  <c r="CX592" i="3"/>
  <c r="DG557" i="3"/>
  <c r="DH557" i="3"/>
  <c r="DI557" i="3"/>
  <c r="DI551" i="3"/>
  <c r="DJ551" i="3" s="1"/>
  <c r="DF551" i="3"/>
  <c r="DG551" i="3"/>
  <c r="DI539" i="3"/>
  <c r="DJ539" i="3" s="1"/>
  <c r="DF539" i="3"/>
  <c r="DG539" i="3"/>
  <c r="CW505" i="3"/>
  <c r="CX505" i="3"/>
  <c r="CX472" i="3"/>
  <c r="CX397" i="3"/>
  <c r="CX325" i="3"/>
  <c r="CW290" i="3"/>
  <c r="CX290" i="3"/>
  <c r="CX284" i="3"/>
  <c r="CX246" i="3"/>
  <c r="CX120" i="3"/>
  <c r="CX102" i="3"/>
  <c r="CV35" i="3"/>
  <c r="CX35" i="3"/>
  <c r="AB28" i="1"/>
  <c r="CX907" i="3"/>
  <c r="CV903" i="3"/>
  <c r="CX903" i="3"/>
  <c r="DG880" i="3"/>
  <c r="DH880" i="3"/>
  <c r="DI880" i="3"/>
  <c r="DF830" i="3"/>
  <c r="DJ830" i="3" s="1"/>
  <c r="DG830" i="3"/>
  <c r="CX786" i="3"/>
  <c r="CW782" i="3"/>
  <c r="CX746" i="3"/>
  <c r="CX709" i="3"/>
  <c r="CW709" i="3"/>
  <c r="DH669" i="3"/>
  <c r="DF669" i="3"/>
  <c r="DJ669" i="3" s="1"/>
  <c r="DG669" i="3"/>
  <c r="CX618" i="3"/>
  <c r="CX609" i="3"/>
  <c r="CV609" i="3"/>
  <c r="CX598" i="3"/>
  <c r="CW598" i="3"/>
  <c r="CX571" i="3"/>
  <c r="DF543" i="3"/>
  <c r="DJ543" i="3" s="1"/>
  <c r="DG543" i="3"/>
  <c r="DH543" i="3"/>
  <c r="DI543" i="3"/>
  <c r="CX515" i="3"/>
  <c r="CX491" i="3"/>
  <c r="CX476" i="3"/>
  <c r="CW459" i="3"/>
  <c r="CX459" i="3"/>
  <c r="CX446" i="3"/>
  <c r="CW346" i="3"/>
  <c r="CX346" i="3"/>
  <c r="CX269" i="3"/>
  <c r="CX195" i="3"/>
  <c r="CX77" i="3"/>
  <c r="CW258" i="3"/>
  <c r="CX215" i="3"/>
  <c r="CX188" i="3"/>
  <c r="CX43" i="3"/>
  <c r="DF25" i="3"/>
  <c r="DJ25" i="3" s="1"/>
  <c r="DG25" i="3"/>
  <c r="DH25" i="3"/>
  <c r="DI25" i="3"/>
  <c r="DH554" i="3"/>
  <c r="DI554" i="3"/>
  <c r="DF554" i="3"/>
  <c r="DJ554" i="3" s="1"/>
  <c r="DG554" i="3"/>
  <c r="DG541" i="3"/>
  <c r="DH541" i="3"/>
  <c r="DI541" i="3"/>
  <c r="DG532" i="3"/>
  <c r="DJ532" i="3" s="1"/>
  <c r="DF532" i="3"/>
  <c r="DH532" i="3"/>
  <c r="DI532" i="3"/>
  <c r="CX501" i="3"/>
  <c r="CW473" i="3"/>
  <c r="CX444" i="3"/>
  <c r="CW444" i="3"/>
  <c r="DF426" i="3"/>
  <c r="DJ426" i="3" s="1"/>
  <c r="DG426" i="3"/>
  <c r="DH426" i="3"/>
  <c r="DI426" i="3"/>
  <c r="DG417" i="3"/>
  <c r="DF417" i="3"/>
  <c r="DJ417" i="3" s="1"/>
  <c r="DI417" i="3"/>
  <c r="CW406" i="3"/>
  <c r="CX406" i="3"/>
  <c r="CX391" i="3"/>
  <c r="CX273" i="3"/>
  <c r="CX218" i="3"/>
  <c r="CX199" i="3"/>
  <c r="CW121" i="3"/>
  <c r="DI30" i="3"/>
  <c r="DG30" i="3"/>
  <c r="DH30" i="3"/>
  <c r="DF30" i="3"/>
  <c r="DJ30" i="3" s="1"/>
  <c r="CW3" i="3"/>
  <c r="CW430" i="3"/>
  <c r="CV384" i="3"/>
  <c r="CV345" i="3"/>
  <c r="CX345" i="3"/>
  <c r="CX283" i="3"/>
  <c r="CW242" i="3"/>
  <c r="CX242" i="3"/>
  <c r="CX221" i="3"/>
  <c r="CX183" i="3"/>
  <c r="CW102" i="3"/>
  <c r="DG15" i="3"/>
  <c r="DJ15" i="3" s="1"/>
  <c r="DF15" i="3"/>
  <c r="DH15" i="3"/>
  <c r="DI15" i="3"/>
  <c r="CV1" i="3"/>
  <c r="P28" i="1"/>
  <c r="CW876" i="3"/>
  <c r="CX876" i="3"/>
  <c r="CX760" i="3"/>
  <c r="DF694" i="3"/>
  <c r="DJ694" i="3" s="1"/>
  <c r="DG694" i="3"/>
  <c r="DH694" i="3"/>
  <c r="DG643" i="3"/>
  <c r="DF643" i="3"/>
  <c r="DJ643" i="3" s="1"/>
  <c r="DF639" i="3"/>
  <c r="DJ639" i="3" s="1"/>
  <c r="DG639" i="3"/>
  <c r="DH639" i="3"/>
  <c r="DG637" i="3"/>
  <c r="DH637" i="3"/>
  <c r="DI637" i="3"/>
  <c r="DJ637" i="3" s="1"/>
  <c r="CX621" i="3"/>
  <c r="CX611" i="3"/>
  <c r="CX580" i="3"/>
  <c r="DF547" i="3"/>
  <c r="DJ547" i="3" s="1"/>
  <c r="DG547" i="3"/>
  <c r="DF542" i="3"/>
  <c r="DJ542" i="3" s="1"/>
  <c r="DG542" i="3"/>
  <c r="DH542" i="3"/>
  <c r="DG535" i="3"/>
  <c r="DH535" i="3"/>
  <c r="DI535" i="3"/>
  <c r="DJ535" i="3" s="1"/>
  <c r="CX513" i="3"/>
  <c r="CX496" i="3"/>
  <c r="CW460" i="3"/>
  <c r="CX460" i="3"/>
  <c r="CV411" i="3"/>
  <c r="CX408" i="3"/>
  <c r="CX237" i="3"/>
  <c r="CX176" i="3"/>
  <c r="CX168" i="3"/>
  <c r="CV925" i="3"/>
  <c r="CX925" i="3"/>
  <c r="DF873" i="3"/>
  <c r="DJ873" i="3" s="1"/>
  <c r="DG873" i="3"/>
  <c r="DH873" i="3"/>
  <c r="CV841" i="3"/>
  <c r="CX841" i="3"/>
  <c r="DF819" i="3"/>
  <c r="DJ819" i="3" s="1"/>
  <c r="DG819" i="3"/>
  <c r="DH819" i="3"/>
  <c r="DI814" i="3"/>
  <c r="DH814" i="3"/>
  <c r="CV761" i="3"/>
  <c r="CX761" i="3"/>
  <c r="CX758" i="3"/>
  <c r="DF690" i="3"/>
  <c r="DJ690" i="3" s="1"/>
  <c r="DH690" i="3"/>
  <c r="DI690" i="3"/>
  <c r="DH628" i="3"/>
  <c r="DF628" i="3"/>
  <c r="DJ628" i="3" s="1"/>
  <c r="DG628" i="3"/>
  <c r="CX612" i="3"/>
  <c r="CX601" i="3"/>
  <c r="CW571" i="3"/>
  <c r="DG555" i="3"/>
  <c r="DI555" i="3"/>
  <c r="DF555" i="3"/>
  <c r="DJ555" i="3" s="1"/>
  <c r="DH555" i="3"/>
  <c r="DH552" i="3"/>
  <c r="DF552" i="3"/>
  <c r="DJ552" i="3" s="1"/>
  <c r="DG552" i="3"/>
  <c r="DI552" i="3"/>
  <c r="DF536" i="3"/>
  <c r="DH536" i="3"/>
  <c r="DI536" i="3"/>
  <c r="DG536" i="3"/>
  <c r="DJ536" i="3" s="1"/>
  <c r="CX521" i="3"/>
  <c r="CX516" i="3"/>
  <c r="CX487" i="3"/>
  <c r="CW474" i="3"/>
  <c r="CX392" i="3"/>
  <c r="CW348" i="3"/>
  <c r="CX348" i="3"/>
  <c r="CX300" i="3"/>
  <c r="CX179" i="3"/>
  <c r="CX142" i="3"/>
  <c r="CX51" i="3"/>
  <c r="CX1012" i="3"/>
  <c r="CX995" i="3"/>
  <c r="CX979" i="3"/>
  <c r="CX939" i="3"/>
  <c r="CX762" i="3"/>
  <c r="DH658" i="3"/>
  <c r="DI658" i="3"/>
  <c r="CX613" i="3"/>
  <c r="CX568" i="3"/>
  <c r="CX481" i="3"/>
  <c r="CX478" i="3"/>
  <c r="DF411" i="3"/>
  <c r="DG411" i="3"/>
  <c r="DH411" i="3"/>
  <c r="CX340" i="3"/>
  <c r="CX303" i="3"/>
  <c r="CW292" i="3"/>
  <c r="CX274" i="3"/>
  <c r="CX259" i="3"/>
  <c r="CX189" i="3"/>
  <c r="CW184" i="3"/>
  <c r="CV163" i="3"/>
  <c r="CX150" i="3"/>
  <c r="CX108" i="3"/>
  <c r="CX749" i="3"/>
  <c r="CW686" i="3"/>
  <c r="CX603" i="3"/>
  <c r="CW572" i="3"/>
  <c r="DG540" i="3"/>
  <c r="DJ540" i="3" s="1"/>
  <c r="DH540" i="3"/>
  <c r="DI540" i="3"/>
  <c r="DH538" i="3"/>
  <c r="DF538" i="3"/>
  <c r="DJ538" i="3" s="1"/>
  <c r="DI415" i="3"/>
  <c r="DG415" i="3"/>
  <c r="DH415" i="3"/>
  <c r="CX349" i="3"/>
  <c r="CX219" i="3"/>
  <c r="CX202" i="3"/>
  <c r="CX185" i="3"/>
  <c r="CW119" i="3"/>
  <c r="CV771" i="3"/>
  <c r="DG625" i="3"/>
  <c r="DI625" i="3"/>
  <c r="DH625" i="3"/>
  <c r="CX604" i="3"/>
  <c r="DF558" i="3"/>
  <c r="DJ558" i="3" s="1"/>
  <c r="DH558" i="3"/>
  <c r="DI558" i="3"/>
  <c r="DF548" i="3"/>
  <c r="DJ548" i="3" s="1"/>
  <c r="DG548" i="3"/>
  <c r="DH548" i="3"/>
  <c r="CX528" i="3"/>
  <c r="CX508" i="3"/>
  <c r="CX497" i="3"/>
  <c r="CV493" i="3"/>
  <c r="CX473" i="3"/>
  <c r="CX447" i="3"/>
  <c r="CV419" i="3"/>
  <c r="CX419" i="3"/>
  <c r="CW385" i="3"/>
  <c r="CX385" i="3"/>
  <c r="CX353" i="3"/>
  <c r="CX350" i="3"/>
  <c r="CW304" i="3"/>
  <c r="CX304" i="3"/>
  <c r="CW265" i="3"/>
  <c r="CX265" i="3"/>
  <c r="CV240" i="3"/>
  <c r="CV213" i="3"/>
  <c r="CX174" i="3"/>
  <c r="CX126" i="3"/>
  <c r="CW72" i="3"/>
  <c r="CX72" i="3"/>
  <c r="CV796" i="3"/>
  <c r="CX732" i="3"/>
  <c r="CX605" i="3"/>
  <c r="CX573" i="3"/>
  <c r="CX524" i="3"/>
  <c r="CX483" i="3"/>
  <c r="CX434" i="3"/>
  <c r="CW420" i="3"/>
  <c r="CX420" i="3"/>
  <c r="CX405" i="3"/>
  <c r="CW405" i="3"/>
  <c r="CW398" i="3"/>
  <c r="CW359" i="3"/>
  <c r="CX359" i="3"/>
  <c r="CX354" i="3"/>
  <c r="CX299" i="3"/>
  <c r="CX251" i="3"/>
  <c r="CW250" i="3"/>
  <c r="CW243" i="3"/>
  <c r="CX243" i="3"/>
  <c r="CV197" i="3"/>
  <c r="CX114" i="3"/>
  <c r="DI59" i="3"/>
  <c r="DH59" i="3"/>
  <c r="DF59" i="3"/>
  <c r="DJ59" i="3" s="1"/>
  <c r="DG59" i="3"/>
  <c r="CW47" i="3"/>
  <c r="DI560" i="3"/>
  <c r="DG560" i="3"/>
  <c r="CX518" i="3"/>
  <c r="CX387" i="3"/>
  <c r="CX380" i="3"/>
  <c r="CW336" i="3"/>
  <c r="CX327" i="3"/>
  <c r="CV275" i="3"/>
  <c r="CX275" i="3"/>
  <c r="CW181" i="3"/>
  <c r="CX160" i="3"/>
  <c r="CX133" i="3"/>
  <c r="CX474" i="3"/>
  <c r="CX454" i="3"/>
  <c r="CX347" i="3"/>
  <c r="CW337" i="3"/>
  <c r="CX272" i="3"/>
  <c r="CX222" i="3"/>
  <c r="CX204" i="3"/>
  <c r="CW204" i="3"/>
  <c r="CX196" i="3"/>
  <c r="CW178" i="3"/>
  <c r="DH60" i="3"/>
  <c r="DI60" i="3"/>
  <c r="DF60" i="3"/>
  <c r="DJ60" i="3" s="1"/>
  <c r="DG60" i="3"/>
  <c r="CX55" i="3"/>
  <c r="CX45" i="3"/>
  <c r="CX39" i="3"/>
  <c r="DH23" i="3"/>
  <c r="DF23" i="3"/>
  <c r="DJ23" i="3" s="1"/>
  <c r="CX584" i="3"/>
  <c r="CX475" i="3"/>
  <c r="CW442" i="3"/>
  <c r="CX442" i="3"/>
  <c r="CX437" i="3"/>
  <c r="DF418" i="3"/>
  <c r="DJ418" i="3" s="1"/>
  <c r="DH418" i="3"/>
  <c r="CV389" i="3"/>
  <c r="CV289" i="3"/>
  <c r="CX289" i="3"/>
  <c r="CX286" i="3"/>
  <c r="CX248" i="3"/>
  <c r="CW234" i="3"/>
  <c r="CX234" i="3"/>
  <c r="CX214" i="3"/>
  <c r="DF209" i="3"/>
  <c r="DG209" i="3"/>
  <c r="DJ209" i="3" s="1"/>
  <c r="CX191" i="3"/>
  <c r="CX172" i="3"/>
  <c r="CX93" i="3"/>
  <c r="CW33" i="3"/>
  <c r="CX33" i="3"/>
  <c r="CX679" i="3"/>
  <c r="CX602" i="3"/>
  <c r="CX599" i="3"/>
  <c r="CX576" i="3"/>
  <c r="CX484" i="3"/>
  <c r="CX441" i="3"/>
  <c r="CX386" i="3"/>
  <c r="CX330" i="3"/>
  <c r="CV317" i="3"/>
  <c r="CX307" i="3"/>
  <c r="CX288" i="3"/>
  <c r="CW264" i="3"/>
  <c r="CX231" i="3"/>
  <c r="CV231" i="3"/>
  <c r="CX193" i="3"/>
  <c r="CW144" i="3"/>
  <c r="CW141" i="3"/>
  <c r="CX78" i="3"/>
  <c r="DF66" i="3"/>
  <c r="DJ66" i="3" s="1"/>
  <c r="DG66" i="3"/>
  <c r="DH66" i="3"/>
  <c r="DG34" i="3"/>
  <c r="DF34" i="3"/>
  <c r="DJ34" i="3" s="1"/>
  <c r="DH18" i="3"/>
  <c r="DF18" i="3"/>
  <c r="DG18" i="3"/>
  <c r="DJ18" i="3" s="1"/>
  <c r="DI18" i="3"/>
  <c r="CW232" i="3"/>
  <c r="CX232" i="3"/>
  <c r="CX201" i="3"/>
  <c r="CX197" i="3"/>
  <c r="CW171" i="3"/>
  <c r="CX148" i="3"/>
  <c r="CX38" i="3"/>
  <c r="CX509" i="3"/>
  <c r="CX461" i="3"/>
  <c r="CW407" i="3"/>
  <c r="CW399" i="3"/>
  <c r="CX388" i="3"/>
  <c r="CW361" i="3"/>
  <c r="CX361" i="3"/>
  <c r="CW360" i="3"/>
  <c r="CX351" i="3"/>
  <c r="CW318" i="3"/>
  <c r="CX318" i="3"/>
  <c r="CW233" i="3"/>
  <c r="CX233" i="3"/>
  <c r="DH208" i="3"/>
  <c r="DG208" i="3"/>
  <c r="CW98" i="3"/>
  <c r="CX98" i="3"/>
  <c r="CV31" i="3"/>
  <c r="CX31" i="3"/>
  <c r="CX502" i="3"/>
  <c r="CX261" i="3"/>
  <c r="CX229" i="3"/>
  <c r="CX186" i="3"/>
  <c r="CX164" i="3"/>
  <c r="CW145" i="3"/>
  <c r="CX75" i="3"/>
  <c r="CW28" i="3"/>
  <c r="DG24" i="3"/>
  <c r="DF24" i="3"/>
  <c r="DJ24" i="3" s="1"/>
  <c r="DH24" i="3"/>
  <c r="DI24" i="3"/>
  <c r="CV200" i="3"/>
  <c r="CX154" i="3"/>
  <c r="CX128" i="3"/>
  <c r="CW120" i="3"/>
  <c r="CX111" i="3"/>
  <c r="DG61" i="3"/>
  <c r="DI61" i="3"/>
  <c r="DF61" i="3"/>
  <c r="DJ61" i="3" s="1"/>
  <c r="DH61" i="3"/>
  <c r="CX53" i="3"/>
  <c r="CW50" i="3"/>
  <c r="CX50" i="3"/>
  <c r="DH28" i="3"/>
  <c r="DI28" i="3"/>
  <c r="DG28" i="3"/>
  <c r="DJ28" i="3" s="1"/>
  <c r="CW277" i="3"/>
  <c r="CX276" i="3"/>
  <c r="CV219" i="3"/>
  <c r="CX177" i="3"/>
  <c r="CX163" i="3"/>
  <c r="DG62" i="3"/>
  <c r="DF62" i="3"/>
  <c r="DH62" i="3"/>
  <c r="CX485" i="3"/>
  <c r="CW429" i="3"/>
  <c r="CX378" i="3"/>
  <c r="CX323" i="3"/>
  <c r="CW278" i="3"/>
  <c r="CX262" i="3"/>
  <c r="CX110" i="3"/>
  <c r="CX44" i="3"/>
  <c r="DI27" i="3"/>
  <c r="DJ27" i="3" s="1"/>
  <c r="DF27" i="3"/>
  <c r="DG27" i="3"/>
  <c r="DH27" i="3"/>
  <c r="CW6" i="3"/>
  <c r="CX6" i="3"/>
  <c r="CX156" i="3"/>
  <c r="CX116" i="3"/>
  <c r="CW32" i="3"/>
  <c r="CX32" i="3"/>
  <c r="DG20" i="3"/>
  <c r="DF20" i="3"/>
  <c r="DJ20" i="3" s="1"/>
  <c r="DH20" i="3"/>
  <c r="DI20" i="3"/>
  <c r="DF9" i="3"/>
  <c r="DI9" i="3"/>
  <c r="DG9" i="3"/>
  <c r="DJ9" i="3" s="1"/>
  <c r="CX317" i="3"/>
  <c r="CW294" i="3"/>
  <c r="CX256" i="3"/>
  <c r="CX131" i="3"/>
  <c r="CX91" i="3"/>
  <c r="CX49" i="3"/>
  <c r="DF16" i="3"/>
  <c r="DG16" i="3"/>
  <c r="DJ16" i="3" s="1"/>
  <c r="DH16" i="3"/>
  <c r="DI16" i="3"/>
  <c r="CX308" i="3"/>
  <c r="CW263" i="3"/>
  <c r="CX226" i="3"/>
  <c r="CW187" i="3"/>
  <c r="CX165" i="3"/>
  <c r="CX88" i="3"/>
  <c r="DI12" i="3"/>
  <c r="DF12" i="3"/>
  <c r="DJ12" i="3" s="1"/>
  <c r="DG12" i="3"/>
  <c r="DF7" i="3"/>
  <c r="DH7" i="3"/>
  <c r="DI7" i="3"/>
  <c r="DJ7" i="3" s="1"/>
  <c r="DG7" i="3"/>
  <c r="CW49" i="3"/>
  <c r="DF65" i="3"/>
  <c r="DJ65" i="3" s="1"/>
  <c r="DG65" i="3"/>
  <c r="CX56" i="3"/>
  <c r="DG14" i="3"/>
  <c r="DI14" i="3"/>
  <c r="DJ14" i="3" s="1"/>
  <c r="DF14" i="3"/>
  <c r="DH14" i="3"/>
  <c r="CX122" i="3"/>
  <c r="CX105" i="3"/>
  <c r="CW82" i="3"/>
  <c r="CX81" i="3"/>
  <c r="CV117" i="3"/>
  <c r="CW100" i="3"/>
  <c r="CX99" i="3"/>
  <c r="CX79" i="3"/>
  <c r="CX40" i="3"/>
  <c r="CX41" i="3"/>
  <c r="CX3" i="3"/>
  <c r="CX1" i="3"/>
  <c r="O515" i="6" l="1"/>
  <c r="J729" i="6"/>
  <c r="P609" i="6"/>
  <c r="H591" i="6"/>
  <c r="H513" i="6"/>
  <c r="O1149" i="6"/>
  <c r="J383" i="6"/>
  <c r="X501" i="6"/>
  <c r="J1306" i="6"/>
  <c r="H1161" i="6"/>
  <c r="O476" i="6"/>
  <c r="H235" i="6"/>
  <c r="P1067" i="6"/>
  <c r="P1163" i="6"/>
  <c r="H729" i="6"/>
  <c r="H1132" i="6"/>
  <c r="O867" i="6"/>
  <c r="J941" i="6"/>
  <c r="J1264" i="6"/>
  <c r="O927" i="6"/>
  <c r="P422" i="6"/>
  <c r="H1338" i="6"/>
  <c r="J881" i="6"/>
  <c r="P529" i="6"/>
  <c r="O1325" i="6"/>
  <c r="X529" i="6"/>
  <c r="O178" i="6"/>
  <c r="J263" i="6"/>
  <c r="J674" i="6"/>
  <c r="H292" i="6"/>
  <c r="O647" i="6"/>
  <c r="H865" i="6"/>
  <c r="H403" i="6"/>
  <c r="P265" i="6"/>
  <c r="P476" i="6"/>
  <c r="X576" i="6"/>
  <c r="J909" i="6"/>
  <c r="X785" i="6"/>
  <c r="Y1325" i="6"/>
  <c r="J574" i="6"/>
  <c r="P1205" i="6"/>
  <c r="J292" i="6"/>
  <c r="X178" i="6"/>
  <c r="P438" i="6"/>
  <c r="Y1308" i="6"/>
  <c r="O1340" i="6"/>
  <c r="J818" i="6"/>
  <c r="P1134" i="6"/>
  <c r="H955" i="6"/>
  <c r="H474" i="6"/>
  <c r="J698" i="6"/>
  <c r="J207" i="6"/>
  <c r="O972" i="6"/>
  <c r="X927" i="6"/>
  <c r="O676" i="6"/>
  <c r="P883" i="6"/>
  <c r="O237" i="6"/>
  <c r="P147" i="6"/>
  <c r="H645" i="6"/>
  <c r="H764" i="6"/>
  <c r="P405" i="6"/>
  <c r="J487" i="6"/>
  <c r="H970" i="6"/>
  <c r="J248" i="6"/>
  <c r="J802" i="6"/>
  <c r="H674" i="6"/>
  <c r="O544" i="6"/>
  <c r="X731" i="6"/>
  <c r="J749" i="6"/>
  <c r="P986" i="6"/>
  <c r="H851" i="6"/>
  <c r="O716" i="6"/>
  <c r="H749" i="6" s="1"/>
  <c r="I21" i="6"/>
  <c r="J607" i="6"/>
  <c r="J116" i="6"/>
  <c r="J1289" i="6"/>
  <c r="X700" i="6"/>
  <c r="O1088" i="6"/>
  <c r="J342" i="6"/>
  <c r="O957" i="6"/>
  <c r="P1178" i="6"/>
  <c r="O853" i="6"/>
  <c r="O804" i="6"/>
  <c r="O279" i="6"/>
  <c r="O766" i="6"/>
  <c r="H698" i="6"/>
  <c r="J403" i="6"/>
  <c r="P162" i="6"/>
  <c r="P250" i="6"/>
  <c r="X405" i="6"/>
  <c r="P804" i="6"/>
  <c r="J834" i="6" s="1"/>
  <c r="J277" i="6"/>
  <c r="O529" i="6"/>
  <c r="P943" i="6"/>
  <c r="P385" i="6"/>
  <c r="H371" i="6"/>
  <c r="X373" i="6"/>
  <c r="O373" i="6"/>
  <c r="H441" i="6" s="1"/>
  <c r="J145" i="6"/>
  <c r="X716" i="6"/>
  <c r="X1020" i="6"/>
  <c r="H542" i="6"/>
  <c r="J679" i="6"/>
  <c r="H559" i="6"/>
  <c r="O265" i="6"/>
  <c r="X294" i="6"/>
  <c r="H1047" i="6"/>
  <c r="Y1049" i="6"/>
  <c r="H679" i="6"/>
  <c r="O561" i="6"/>
  <c r="O1308" i="6"/>
  <c r="P462" i="6"/>
  <c r="X265" i="6"/>
  <c r="H277" i="6"/>
  <c r="Y1088" i="6"/>
  <c r="H160" i="6"/>
  <c r="P911" i="6"/>
  <c r="Y1340" i="6"/>
  <c r="X237" i="6"/>
  <c r="H116" i="6"/>
  <c r="X804" i="6"/>
  <c r="O1049" i="6"/>
  <c r="H1070" i="6" s="1"/>
  <c r="O162" i="6"/>
  <c r="H212" i="6" s="1"/>
  <c r="J1070" i="6"/>
  <c r="EP179" i="1"/>
  <c r="FY144" i="1"/>
  <c r="Q378" i="1"/>
  <c r="R378" i="1"/>
  <c r="GK378" i="1" s="1"/>
  <c r="S378" i="1"/>
  <c r="W378" i="1"/>
  <c r="AJ405" i="1" s="1"/>
  <c r="P378" i="1"/>
  <c r="CP378" i="1" s="1"/>
  <c r="O378" i="1" s="1"/>
  <c r="T378" i="1"/>
  <c r="U378" i="1"/>
  <c r="CZ155" i="1"/>
  <c r="Y155" i="1" s="1"/>
  <c r="CY155" i="1"/>
  <c r="X155" i="1" s="1"/>
  <c r="DX179" i="1"/>
  <c r="CY366" i="1"/>
  <c r="X366" i="1" s="1"/>
  <c r="CZ366" i="1"/>
  <c r="Y366" i="1" s="1"/>
  <c r="CY554" i="1"/>
  <c r="X554" i="1" s="1"/>
  <c r="CZ554" i="1"/>
  <c r="Y554" i="1" s="1"/>
  <c r="CJ108" i="1"/>
  <c r="GM98" i="1"/>
  <c r="GN98" i="1" s="1"/>
  <c r="P189" i="1"/>
  <c r="EI144" i="1"/>
  <c r="EI310" i="1"/>
  <c r="EI889" i="1" s="1"/>
  <c r="DH458" i="3"/>
  <c r="DF458" i="3"/>
  <c r="DI458" i="3"/>
  <c r="DG458" i="3"/>
  <c r="DJ458" i="3" s="1"/>
  <c r="DH368" i="3"/>
  <c r="DG368" i="3"/>
  <c r="DF368" i="3"/>
  <c r="DI368" i="3"/>
  <c r="DJ368" i="3" s="1"/>
  <c r="GM154" i="1"/>
  <c r="GN154" i="1" s="1"/>
  <c r="DG89" i="3"/>
  <c r="DI89" i="3"/>
  <c r="DH89" i="3"/>
  <c r="DF89" i="3"/>
  <c r="DJ89" i="3" s="1"/>
  <c r="DG365" i="3"/>
  <c r="DI365" i="3"/>
  <c r="DF365" i="3"/>
  <c r="DJ365" i="3" s="1"/>
  <c r="DH365" i="3"/>
  <c r="EB144" i="1"/>
  <c r="DO179" i="1"/>
  <c r="DH75" i="3"/>
  <c r="DG75" i="3"/>
  <c r="DJ75" i="3" s="1"/>
  <c r="DF75" i="3"/>
  <c r="DI75" i="3"/>
  <c r="DG289" i="3"/>
  <c r="DH289" i="3"/>
  <c r="DF289" i="3"/>
  <c r="DI289" i="3"/>
  <c r="DJ289" i="3" s="1"/>
  <c r="DF284" i="3"/>
  <c r="DJ284" i="3" s="1"/>
  <c r="DH284" i="3"/>
  <c r="DG284" i="3"/>
  <c r="DI284" i="3"/>
  <c r="EA144" i="1"/>
  <c r="DN179" i="1"/>
  <c r="GM149" i="1"/>
  <c r="GN149" i="1" s="1"/>
  <c r="CP82" i="1"/>
  <c r="O82" i="1" s="1"/>
  <c r="DF49" i="3"/>
  <c r="DG49" i="3"/>
  <c r="DJ49" i="3" s="1"/>
  <c r="DH49" i="3"/>
  <c r="DI49" i="3"/>
  <c r="DI387" i="3"/>
  <c r="DF387" i="3"/>
  <c r="DJ387" i="3" s="1"/>
  <c r="DG387" i="3"/>
  <c r="DH387" i="3"/>
  <c r="DF37" i="3"/>
  <c r="DG37" i="3"/>
  <c r="DJ37" i="3" s="1"/>
  <c r="DH37" i="3"/>
  <c r="DI37" i="3"/>
  <c r="GB738" i="1"/>
  <c r="CP825" i="1"/>
  <c r="O825" i="1" s="1"/>
  <c r="P789" i="1"/>
  <c r="R789" i="1"/>
  <c r="GK789" i="1" s="1"/>
  <c r="Q789" i="1"/>
  <c r="DV859" i="1" s="1"/>
  <c r="T789" i="1"/>
  <c r="U789" i="1"/>
  <c r="S789" i="1"/>
  <c r="GX789" i="1"/>
  <c r="W789" i="1"/>
  <c r="V789" i="1"/>
  <c r="CY801" i="1"/>
  <c r="X801" i="1" s="1"/>
  <c r="CZ801" i="1"/>
  <c r="Y801" i="1" s="1"/>
  <c r="GM718" i="1"/>
  <c r="FR718" i="1" s="1"/>
  <c r="DG41" i="3"/>
  <c r="DH41" i="3"/>
  <c r="DI41" i="3"/>
  <c r="DF41" i="3"/>
  <c r="DJ41" i="3" s="1"/>
  <c r="DI91" i="3"/>
  <c r="DF91" i="3"/>
  <c r="DJ91" i="3" s="1"/>
  <c r="DG91" i="3"/>
  <c r="DH91" i="3"/>
  <c r="DF32" i="3"/>
  <c r="DG32" i="3"/>
  <c r="DJ32" i="3" s="1"/>
  <c r="DH32" i="3"/>
  <c r="DI32" i="3"/>
  <c r="DI262" i="3"/>
  <c r="DG262" i="3"/>
  <c r="DJ262" i="3" s="1"/>
  <c r="DH262" i="3"/>
  <c r="DF262" i="3"/>
  <c r="DI276" i="3"/>
  <c r="DG276" i="3"/>
  <c r="DJ276" i="3" s="1"/>
  <c r="DH276" i="3"/>
  <c r="DF276" i="3"/>
  <c r="DF111" i="3"/>
  <c r="DJ111" i="3" s="1"/>
  <c r="DG111" i="3"/>
  <c r="DI111" i="3"/>
  <c r="DH111" i="3"/>
  <c r="DG164" i="3"/>
  <c r="DJ164" i="3" s="1"/>
  <c r="DH164" i="3"/>
  <c r="DI164" i="3"/>
  <c r="DF164" i="3"/>
  <c r="DF38" i="3"/>
  <c r="DH38" i="3"/>
  <c r="DI38" i="3"/>
  <c r="DG38" i="3"/>
  <c r="DJ38" i="3" s="1"/>
  <c r="DF307" i="3"/>
  <c r="DJ307" i="3" s="1"/>
  <c r="DI307" i="3"/>
  <c r="DG307" i="3"/>
  <c r="DH307" i="3"/>
  <c r="DG93" i="3"/>
  <c r="DF93" i="3"/>
  <c r="DJ93" i="3" s="1"/>
  <c r="DI93" i="3"/>
  <c r="DH93" i="3"/>
  <c r="DF55" i="3"/>
  <c r="DJ55" i="3" s="1"/>
  <c r="DG55" i="3"/>
  <c r="DH55" i="3"/>
  <c r="DI55" i="3"/>
  <c r="DI347" i="3"/>
  <c r="DF347" i="3"/>
  <c r="DH347" i="3"/>
  <c r="DG347" i="3"/>
  <c r="DJ347" i="3" s="1"/>
  <c r="DI518" i="3"/>
  <c r="DH518" i="3"/>
  <c r="DG518" i="3"/>
  <c r="DJ518" i="3" s="1"/>
  <c r="DF518" i="3"/>
  <c r="DF483" i="3"/>
  <c r="DH483" i="3"/>
  <c r="DG483" i="3"/>
  <c r="DI483" i="3"/>
  <c r="DJ483" i="3" s="1"/>
  <c r="DG265" i="3"/>
  <c r="DJ265" i="3" s="1"/>
  <c r="DI265" i="3"/>
  <c r="DF265" i="3"/>
  <c r="DH265" i="3"/>
  <c r="DG189" i="3"/>
  <c r="DF189" i="3"/>
  <c r="DI189" i="3"/>
  <c r="DJ189" i="3" s="1"/>
  <c r="DH189" i="3"/>
  <c r="DF613" i="3"/>
  <c r="DJ613" i="3" s="1"/>
  <c r="DG613" i="3"/>
  <c r="DH613" i="3"/>
  <c r="DI613" i="3"/>
  <c r="DG348" i="3"/>
  <c r="DJ348" i="3" s="1"/>
  <c r="DF348" i="3"/>
  <c r="DH348" i="3"/>
  <c r="DI348" i="3"/>
  <c r="DI841" i="3"/>
  <c r="DJ841" i="3" s="1"/>
  <c r="DG841" i="3"/>
  <c r="DF841" i="3"/>
  <c r="DH841" i="3"/>
  <c r="DF460" i="3"/>
  <c r="DG460" i="3"/>
  <c r="DJ460" i="3" s="1"/>
  <c r="DH460" i="3"/>
  <c r="DI460" i="3"/>
  <c r="DI580" i="3"/>
  <c r="DG580" i="3"/>
  <c r="DJ580" i="3" s="1"/>
  <c r="DF580" i="3"/>
  <c r="DH580" i="3"/>
  <c r="DG183" i="3"/>
  <c r="DF183" i="3"/>
  <c r="DH183" i="3"/>
  <c r="DI183" i="3"/>
  <c r="DJ183" i="3" s="1"/>
  <c r="DH188" i="3"/>
  <c r="DF188" i="3"/>
  <c r="DJ188" i="3" s="1"/>
  <c r="DG188" i="3"/>
  <c r="DI188" i="3"/>
  <c r="DH491" i="3"/>
  <c r="DG491" i="3"/>
  <c r="DF491" i="3"/>
  <c r="DJ491" i="3" s="1"/>
  <c r="DI491" i="3"/>
  <c r="DH74" i="3"/>
  <c r="DI74" i="3"/>
  <c r="DJ74" i="3" s="1"/>
  <c r="DG74" i="3"/>
  <c r="DF74" i="3"/>
  <c r="CP165" i="1"/>
  <c r="O165" i="1" s="1"/>
  <c r="P235" i="1"/>
  <c r="Q235" i="1"/>
  <c r="T235" i="1"/>
  <c r="S235" i="1"/>
  <c r="R235" i="1"/>
  <c r="GK235" i="1" s="1"/>
  <c r="GX235" i="1"/>
  <c r="CJ280" i="1" s="1"/>
  <c r="W235" i="1"/>
  <c r="U235" i="1"/>
  <c r="CY274" i="1"/>
  <c r="X274" i="1" s="1"/>
  <c r="CZ274" i="1"/>
  <c r="Y274" i="1" s="1"/>
  <c r="CP274" i="1"/>
  <c r="O274" i="1" s="1"/>
  <c r="GM274" i="1" s="1"/>
  <c r="GN274" i="1" s="1"/>
  <c r="P498" i="1"/>
  <c r="Q498" i="1"/>
  <c r="R498" i="1"/>
  <c r="GK498" i="1" s="1"/>
  <c r="T498" i="1"/>
  <c r="U498" i="1"/>
  <c r="V498" i="1"/>
  <c r="GX498" i="1"/>
  <c r="W498" i="1"/>
  <c r="AQ179" i="1"/>
  <c r="BZ144" i="1"/>
  <c r="CG179" i="1"/>
  <c r="AH108" i="1"/>
  <c r="DH517" i="3"/>
  <c r="DI517" i="3"/>
  <c r="DJ517" i="3" s="1"/>
  <c r="DG517" i="3"/>
  <c r="DF517" i="3"/>
  <c r="DG585" i="3"/>
  <c r="DI585" i="3"/>
  <c r="DF585" i="3"/>
  <c r="DJ585" i="3" s="1"/>
  <c r="DH585" i="3"/>
  <c r="DH616" i="3"/>
  <c r="DI616" i="3"/>
  <c r="DF616" i="3"/>
  <c r="DJ616" i="3" s="1"/>
  <c r="DG616" i="3"/>
  <c r="DF795" i="3"/>
  <c r="DJ795" i="3" s="1"/>
  <c r="DH795" i="3"/>
  <c r="DI795" i="3"/>
  <c r="DG795" i="3"/>
  <c r="DF894" i="3"/>
  <c r="DJ894" i="3" s="1"/>
  <c r="DG894" i="3"/>
  <c r="DH894" i="3"/>
  <c r="DI894" i="3"/>
  <c r="DU738" i="1"/>
  <c r="DI577" i="3"/>
  <c r="DH577" i="3"/>
  <c r="DG577" i="3"/>
  <c r="DF577" i="3"/>
  <c r="DJ577" i="3" s="1"/>
  <c r="DF800" i="3"/>
  <c r="DJ800" i="3" s="1"/>
  <c r="DI800" i="3"/>
  <c r="DH800" i="3"/>
  <c r="DG800" i="3"/>
  <c r="GM799" i="1"/>
  <c r="GO799" i="1" s="1"/>
  <c r="DF213" i="3"/>
  <c r="DG213" i="3"/>
  <c r="DH213" i="3"/>
  <c r="DI213" i="3"/>
  <c r="DJ213" i="3" s="1"/>
  <c r="CP497" i="1"/>
  <c r="O497" i="1" s="1"/>
  <c r="CZ824" i="1"/>
  <c r="Y824" i="1" s="1"/>
  <c r="CY824" i="1"/>
  <c r="X824" i="1" s="1"/>
  <c r="Q787" i="1"/>
  <c r="P787" i="1"/>
  <c r="W787" i="1"/>
  <c r="T787" i="1"/>
  <c r="V787" i="1"/>
  <c r="R787" i="1"/>
  <c r="GK787" i="1" s="1"/>
  <c r="GX787" i="1"/>
  <c r="T681" i="1"/>
  <c r="AG618" i="1"/>
  <c r="DN45" i="1"/>
  <c r="EA26" i="1"/>
  <c r="Q99" i="1"/>
  <c r="P99" i="1"/>
  <c r="GX99" i="1"/>
  <c r="U99" i="1"/>
  <c r="S99" i="1"/>
  <c r="AF108" i="1" s="1"/>
  <c r="W99" i="1"/>
  <c r="AJ108" i="1" s="1"/>
  <c r="R99" i="1"/>
  <c r="GK99" i="1" s="1"/>
  <c r="V99" i="1"/>
  <c r="AI108" i="1" s="1"/>
  <c r="Q245" i="1"/>
  <c r="R245" i="1"/>
  <c r="GK245" i="1" s="1"/>
  <c r="S245" i="1"/>
  <c r="AF280" i="1" s="1"/>
  <c r="T245" i="1"/>
  <c r="U245" i="1"/>
  <c r="GX245" i="1"/>
  <c r="P245" i="1"/>
  <c r="CP245" i="1" s="1"/>
  <c r="O245" i="1" s="1"/>
  <c r="V245" i="1"/>
  <c r="AI280" i="1" s="1"/>
  <c r="W245" i="1"/>
  <c r="GM346" i="1"/>
  <c r="GN346" i="1" s="1"/>
  <c r="DX280" i="1"/>
  <c r="V235" i="1"/>
  <c r="GX378" i="1"/>
  <c r="CY390" i="1"/>
  <c r="X390" i="1" s="1"/>
  <c r="CZ390" i="1"/>
  <c r="Y390" i="1" s="1"/>
  <c r="CP390" i="1"/>
  <c r="O390" i="1" s="1"/>
  <c r="CZ402" i="1"/>
  <c r="Y402" i="1" s="1"/>
  <c r="CY402" i="1"/>
  <c r="X402" i="1" s="1"/>
  <c r="GK490" i="1"/>
  <c r="GM490" i="1" s="1"/>
  <c r="GM166" i="1"/>
  <c r="GN166" i="1" s="1"/>
  <c r="EP681" i="1"/>
  <c r="FY618" i="1"/>
  <c r="DM456" i="1"/>
  <c r="DZ437" i="1"/>
  <c r="DF450" i="3"/>
  <c r="DJ450" i="3" s="1"/>
  <c r="DG450" i="3"/>
  <c r="DI450" i="3"/>
  <c r="DH450" i="3"/>
  <c r="Q726" i="1"/>
  <c r="CP726" i="1" s="1"/>
  <c r="O726" i="1" s="1"/>
  <c r="R726" i="1"/>
  <c r="GK726" i="1" s="1"/>
  <c r="S726" i="1"/>
  <c r="DX738" i="1" s="1"/>
  <c r="T726" i="1"/>
  <c r="U726" i="1"/>
  <c r="V726" i="1"/>
  <c r="EA738" i="1" s="1"/>
  <c r="W726" i="1"/>
  <c r="EB738" i="1" s="1"/>
  <c r="GX726" i="1"/>
  <c r="CP801" i="1"/>
  <c r="O801" i="1" s="1"/>
  <c r="CY228" i="1"/>
  <c r="X228" i="1" s="1"/>
  <c r="CZ228" i="1"/>
  <c r="Y228" i="1" s="1"/>
  <c r="CP228" i="1"/>
  <c r="O228" i="1" s="1"/>
  <c r="GM228" i="1" s="1"/>
  <c r="GN228" i="1" s="1"/>
  <c r="CY379" i="1"/>
  <c r="X379" i="1" s="1"/>
  <c r="CZ379" i="1"/>
  <c r="Y379" i="1" s="1"/>
  <c r="U681" i="1"/>
  <c r="AH618" i="1"/>
  <c r="DI1018" i="3"/>
  <c r="DF1018" i="3"/>
  <c r="DJ1018" i="3" s="1"/>
  <c r="DG1018" i="3"/>
  <c r="DH1018" i="3"/>
  <c r="CY667" i="1"/>
  <c r="X667" i="1" s="1"/>
  <c r="CZ667" i="1"/>
  <c r="Y667" i="1" s="1"/>
  <c r="CP667" i="1"/>
  <c r="O667" i="1" s="1"/>
  <c r="GM667" i="1" s="1"/>
  <c r="GN667" i="1" s="1"/>
  <c r="CZ397" i="1"/>
  <c r="Y397" i="1" s="1"/>
  <c r="CY397" i="1"/>
  <c r="X397" i="1" s="1"/>
  <c r="U787" i="1"/>
  <c r="CG488" i="1"/>
  <c r="AX515" i="1"/>
  <c r="FY77" i="1"/>
  <c r="EP108" i="1"/>
  <c r="DW144" i="1"/>
  <c r="DJ179" i="1"/>
  <c r="CZ348" i="1"/>
  <c r="Y348" i="1" s="1"/>
  <c r="CY348" i="1"/>
  <c r="X348" i="1" s="1"/>
  <c r="DF794" i="3"/>
  <c r="DJ794" i="3" s="1"/>
  <c r="DG794" i="3"/>
  <c r="DH794" i="3"/>
  <c r="DI794" i="3"/>
  <c r="DH957" i="3"/>
  <c r="DI957" i="3"/>
  <c r="DJ957" i="3" s="1"/>
  <c r="DF957" i="3"/>
  <c r="DG957" i="3"/>
  <c r="DF946" i="3"/>
  <c r="DJ946" i="3" s="1"/>
  <c r="DG946" i="3"/>
  <c r="DH946" i="3"/>
  <c r="DI946" i="3"/>
  <c r="GM31" i="1"/>
  <c r="GN31" i="1" s="1"/>
  <c r="AD45" i="1"/>
  <c r="EH108" i="1"/>
  <c r="GA108" i="1"/>
  <c r="FQ77" i="1"/>
  <c r="DG461" i="3"/>
  <c r="DH461" i="3"/>
  <c r="DI461" i="3"/>
  <c r="DF461" i="3"/>
  <c r="DJ461" i="3" s="1"/>
  <c r="DG39" i="3"/>
  <c r="DJ39" i="3" s="1"/>
  <c r="DH39" i="3"/>
  <c r="DI39" i="3"/>
  <c r="DF39" i="3"/>
  <c r="DG481" i="3"/>
  <c r="DH481" i="3"/>
  <c r="DF481" i="3"/>
  <c r="DJ481" i="3" s="1"/>
  <c r="DI481" i="3"/>
  <c r="DU45" i="1"/>
  <c r="DF923" i="3"/>
  <c r="DG923" i="3"/>
  <c r="DI923" i="3"/>
  <c r="DJ923" i="3" s="1"/>
  <c r="DH923" i="3"/>
  <c r="AG108" i="1"/>
  <c r="V681" i="1"/>
  <c r="AI618" i="1"/>
  <c r="DF3" i="3"/>
  <c r="DG3" i="3"/>
  <c r="DJ3" i="3" s="1"/>
  <c r="DH3" i="3"/>
  <c r="DI3" i="3"/>
  <c r="DF509" i="3"/>
  <c r="DJ509" i="3" s="1"/>
  <c r="DG509" i="3"/>
  <c r="DH509" i="3"/>
  <c r="DI509" i="3"/>
  <c r="DH45" i="3"/>
  <c r="DF45" i="3"/>
  <c r="DJ45" i="3" s="1"/>
  <c r="DG45" i="3"/>
  <c r="DI45" i="3"/>
  <c r="DI473" i="3"/>
  <c r="DG473" i="3"/>
  <c r="DJ473" i="3" s="1"/>
  <c r="DF473" i="3"/>
  <c r="DH473" i="3"/>
  <c r="DG568" i="3"/>
  <c r="DF568" i="3"/>
  <c r="DJ568" i="3" s="1"/>
  <c r="DH568" i="3"/>
  <c r="DI568" i="3"/>
  <c r="DF290" i="3"/>
  <c r="DG290" i="3"/>
  <c r="DJ290" i="3" s="1"/>
  <c r="DH290" i="3"/>
  <c r="DI290" i="3"/>
  <c r="W681" i="1"/>
  <c r="AJ618" i="1"/>
  <c r="DH711" i="3"/>
  <c r="DF711" i="3"/>
  <c r="DG711" i="3"/>
  <c r="DJ711" i="3" s="1"/>
  <c r="DI711" i="3"/>
  <c r="DI79" i="3"/>
  <c r="DG79" i="3"/>
  <c r="DJ79" i="3" s="1"/>
  <c r="DH79" i="3"/>
  <c r="DF79" i="3"/>
  <c r="DF21" i="3"/>
  <c r="DJ21" i="3" s="1"/>
  <c r="DG21" i="3"/>
  <c r="DH21" i="3"/>
  <c r="DI21" i="3"/>
  <c r="CP238" i="1"/>
  <c r="O238" i="1" s="1"/>
  <c r="CY376" i="1"/>
  <c r="X376" i="1" s="1"/>
  <c r="CZ376" i="1"/>
  <c r="Y376" i="1" s="1"/>
  <c r="CI515" i="1"/>
  <c r="AP515" i="1"/>
  <c r="BY488" i="1"/>
  <c r="CY820" i="1"/>
  <c r="X820" i="1" s="1"/>
  <c r="CZ820" i="1"/>
  <c r="Y820" i="1" s="1"/>
  <c r="DH1015" i="3"/>
  <c r="DF1015" i="3"/>
  <c r="DJ1015" i="3" s="1"/>
  <c r="DG1015" i="3"/>
  <c r="DI1015" i="3"/>
  <c r="GM816" i="1"/>
  <c r="GO816" i="1" s="1"/>
  <c r="GM671" i="1"/>
  <c r="GN671" i="1" s="1"/>
  <c r="CY802" i="1"/>
  <c r="X802" i="1" s="1"/>
  <c r="CZ802" i="1"/>
  <c r="Y802" i="1" s="1"/>
  <c r="CY223" i="1"/>
  <c r="X223" i="1" s="1"/>
  <c r="CZ223" i="1"/>
  <c r="Y223" i="1" s="1"/>
  <c r="DF287" i="3"/>
  <c r="DJ287" i="3" s="1"/>
  <c r="DI287" i="3"/>
  <c r="DG287" i="3"/>
  <c r="DH287" i="3"/>
  <c r="DG331" i="3"/>
  <c r="DH331" i="3"/>
  <c r="DF331" i="3"/>
  <c r="DJ331" i="3" s="1"/>
  <c r="DI331" i="3"/>
  <c r="DF494" i="3"/>
  <c r="DJ494" i="3" s="1"/>
  <c r="DH494" i="3"/>
  <c r="DG494" i="3"/>
  <c r="DI494" i="3"/>
  <c r="DI563" i="3"/>
  <c r="DH563" i="3"/>
  <c r="DG563" i="3"/>
  <c r="DJ563" i="3" s="1"/>
  <c r="DF563" i="3"/>
  <c r="DF596" i="3"/>
  <c r="DI596" i="3"/>
  <c r="DH596" i="3"/>
  <c r="DG596" i="3"/>
  <c r="DJ596" i="3" s="1"/>
  <c r="DI321" i="3"/>
  <c r="DG321" i="3"/>
  <c r="DH321" i="3"/>
  <c r="DF321" i="3"/>
  <c r="DJ321" i="3" s="1"/>
  <c r="GM151" i="1"/>
  <c r="GN151" i="1" s="1"/>
  <c r="CY392" i="1"/>
  <c r="X392" i="1" s="1"/>
  <c r="GM392" i="1" s="1"/>
  <c r="GN392" i="1" s="1"/>
  <c r="CZ392" i="1"/>
  <c r="Y392" i="1" s="1"/>
  <c r="Q375" i="1"/>
  <c r="S375" i="1"/>
  <c r="DX405" i="1" s="1"/>
  <c r="U375" i="1"/>
  <c r="W375" i="1"/>
  <c r="EB405" i="1" s="1"/>
  <c r="V375" i="1"/>
  <c r="GX375" i="1"/>
  <c r="GB405" i="1" s="1"/>
  <c r="P375" i="1"/>
  <c r="T375" i="1"/>
  <c r="R375" i="1"/>
  <c r="GK375" i="1" s="1"/>
  <c r="DI736" i="3"/>
  <c r="DF736" i="3"/>
  <c r="DG736" i="3"/>
  <c r="DJ736" i="3" s="1"/>
  <c r="DH736" i="3"/>
  <c r="CY84" i="1"/>
  <c r="X84" i="1" s="1"/>
  <c r="CZ84" i="1"/>
  <c r="Y84" i="1" s="1"/>
  <c r="EU22" i="1"/>
  <c r="EU932" i="1"/>
  <c r="P905" i="1"/>
  <c r="GB108" i="1"/>
  <c r="AP26" i="1"/>
  <c r="F54" i="1"/>
  <c r="CP802" i="1"/>
  <c r="O802" i="1" s="1"/>
  <c r="DH991" i="3"/>
  <c r="DF991" i="3"/>
  <c r="DJ991" i="3" s="1"/>
  <c r="DG991" i="3"/>
  <c r="DI991" i="3"/>
  <c r="DF739" i="3"/>
  <c r="DJ739" i="3" s="1"/>
  <c r="DG739" i="3"/>
  <c r="DH739" i="3"/>
  <c r="DI739" i="3"/>
  <c r="DI908" i="3"/>
  <c r="DJ908" i="3" s="1"/>
  <c r="DF908" i="3"/>
  <c r="DG908" i="3"/>
  <c r="DH908" i="3"/>
  <c r="EB437" i="1"/>
  <c r="DO456" i="1"/>
  <c r="CY724" i="1"/>
  <c r="X724" i="1" s="1"/>
  <c r="CZ724" i="1"/>
  <c r="Y724" i="1" s="1"/>
  <c r="EM179" i="1"/>
  <c r="FV144" i="1"/>
  <c r="CY168" i="1"/>
  <c r="X168" i="1" s="1"/>
  <c r="CZ168" i="1"/>
  <c r="Y168" i="1" s="1"/>
  <c r="V456" i="1"/>
  <c r="AI437" i="1"/>
  <c r="DF680" i="3"/>
  <c r="DJ680" i="3" s="1"/>
  <c r="DI680" i="3"/>
  <c r="DH680" i="3"/>
  <c r="DG680" i="3"/>
  <c r="DH46" i="3"/>
  <c r="DI46" i="3"/>
  <c r="DJ46" i="3" s="1"/>
  <c r="DF46" i="3"/>
  <c r="DG46" i="3"/>
  <c r="FV26" i="1"/>
  <c r="EM45" i="1"/>
  <c r="EA859" i="1"/>
  <c r="DF1" i="3"/>
  <c r="DG1" i="3"/>
  <c r="DH1" i="3"/>
  <c r="DI1" i="3"/>
  <c r="DJ1" i="3" s="1"/>
  <c r="DG380" i="3"/>
  <c r="DJ380" i="3" s="1"/>
  <c r="DI380" i="3"/>
  <c r="DH380" i="3"/>
  <c r="DF380" i="3"/>
  <c r="DG447" i="3"/>
  <c r="DF447" i="3"/>
  <c r="DJ447" i="3" s="1"/>
  <c r="DI447" i="3"/>
  <c r="DH447" i="3"/>
  <c r="DI179" i="3"/>
  <c r="DF179" i="3"/>
  <c r="DJ179" i="3" s="1"/>
  <c r="DG179" i="3"/>
  <c r="DH179" i="3"/>
  <c r="DH408" i="3"/>
  <c r="DF408" i="3"/>
  <c r="DJ408" i="3" s="1"/>
  <c r="DG408" i="3"/>
  <c r="DI408" i="3"/>
  <c r="DH73" i="3"/>
  <c r="DI73" i="3"/>
  <c r="DF73" i="3"/>
  <c r="DJ73" i="3" s="1"/>
  <c r="DG73" i="3"/>
  <c r="DF844" i="3"/>
  <c r="DG844" i="3"/>
  <c r="DJ844" i="3" s="1"/>
  <c r="DH844" i="3"/>
  <c r="DI844" i="3"/>
  <c r="DF1009" i="3"/>
  <c r="DJ1009" i="3" s="1"/>
  <c r="DH1009" i="3"/>
  <c r="DG1009" i="3"/>
  <c r="DI1009" i="3"/>
  <c r="DH963" i="3"/>
  <c r="DI963" i="3"/>
  <c r="DJ963" i="3" s="1"/>
  <c r="DF963" i="3"/>
  <c r="DG963" i="3"/>
  <c r="DF366" i="3"/>
  <c r="DJ366" i="3" s="1"/>
  <c r="DI366" i="3"/>
  <c r="DG366" i="3"/>
  <c r="DH366" i="3"/>
  <c r="V378" i="1"/>
  <c r="CY825" i="1"/>
  <c r="X825" i="1" s="1"/>
  <c r="CZ825" i="1"/>
  <c r="Y825" i="1" s="1"/>
  <c r="P878" i="1"/>
  <c r="EM770" i="1"/>
  <c r="DF434" i="3"/>
  <c r="DJ434" i="3" s="1"/>
  <c r="DG434" i="3"/>
  <c r="DI434" i="3"/>
  <c r="DH434" i="3"/>
  <c r="DF618" i="3"/>
  <c r="DJ618" i="3" s="1"/>
  <c r="DI618" i="3"/>
  <c r="DG618" i="3"/>
  <c r="DH618" i="3"/>
  <c r="P492" i="1"/>
  <c r="Q492" i="1"/>
  <c r="T492" i="1"/>
  <c r="AG515" i="1" s="1"/>
  <c r="U492" i="1"/>
  <c r="AH515" i="1" s="1"/>
  <c r="V492" i="1"/>
  <c r="AI515" i="1" s="1"/>
  <c r="R492" i="1"/>
  <c r="GK492" i="1" s="1"/>
  <c r="S492" i="1"/>
  <c r="W492" i="1"/>
  <c r="CZ93" i="1"/>
  <c r="Y93" i="1" s="1"/>
  <c r="CY93" i="1"/>
  <c r="X93" i="1" s="1"/>
  <c r="DI619" i="3"/>
  <c r="DF619" i="3"/>
  <c r="DJ619" i="3" s="1"/>
  <c r="DG619" i="3"/>
  <c r="DH619" i="3"/>
  <c r="CY651" i="1"/>
  <c r="X651" i="1" s="1"/>
  <c r="CZ651" i="1"/>
  <c r="Y651" i="1" s="1"/>
  <c r="DF965" i="3"/>
  <c r="DG965" i="3"/>
  <c r="DJ965" i="3" s="1"/>
  <c r="DH965" i="3"/>
  <c r="DI965" i="3"/>
  <c r="DH394" i="3"/>
  <c r="DF394" i="3"/>
  <c r="DI394" i="3"/>
  <c r="DG394" i="3"/>
  <c r="DJ394" i="3" s="1"/>
  <c r="DG256" i="3"/>
  <c r="DJ256" i="3" s="1"/>
  <c r="DF256" i="3"/>
  <c r="DH256" i="3"/>
  <c r="DI256" i="3"/>
  <c r="DF128" i="3"/>
  <c r="DJ128" i="3" s="1"/>
  <c r="DH128" i="3"/>
  <c r="DG128" i="3"/>
  <c r="DI128" i="3"/>
  <c r="CZ645" i="1"/>
  <c r="Y645" i="1" s="1"/>
  <c r="CY645" i="1"/>
  <c r="X645" i="1" s="1"/>
  <c r="AQ488" i="1"/>
  <c r="F525" i="1"/>
  <c r="DY108" i="1"/>
  <c r="CP213" i="1"/>
  <c r="O213" i="1" s="1"/>
  <c r="DG97" i="3"/>
  <c r="DI97" i="3"/>
  <c r="DJ97" i="3" s="1"/>
  <c r="DF97" i="3"/>
  <c r="DH97" i="3"/>
  <c r="DI136" i="3"/>
  <c r="DG136" i="3"/>
  <c r="DH136" i="3"/>
  <c r="DF136" i="3"/>
  <c r="DJ136" i="3" s="1"/>
  <c r="DH118" i="3"/>
  <c r="DG118" i="3"/>
  <c r="DJ118" i="3" s="1"/>
  <c r="DF118" i="3"/>
  <c r="DI118" i="3"/>
  <c r="CZ225" i="1"/>
  <c r="Y225" i="1" s="1"/>
  <c r="CY225" i="1"/>
  <c r="X225" i="1" s="1"/>
  <c r="CP225" i="1"/>
  <c r="O225" i="1" s="1"/>
  <c r="GM225" i="1" s="1"/>
  <c r="GN225" i="1" s="1"/>
  <c r="DG282" i="3"/>
  <c r="DI282" i="3"/>
  <c r="DF282" i="3"/>
  <c r="DJ282" i="3" s="1"/>
  <c r="DH282" i="3"/>
  <c r="DF332" i="3"/>
  <c r="DJ332" i="3" s="1"/>
  <c r="DG332" i="3"/>
  <c r="DI332" i="3"/>
  <c r="DH332" i="3"/>
  <c r="DG433" i="3"/>
  <c r="DF433" i="3"/>
  <c r="DJ433" i="3" s="1"/>
  <c r="DI433" i="3"/>
  <c r="DH433" i="3"/>
  <c r="CY30" i="1"/>
  <c r="X30" i="1" s="1"/>
  <c r="CZ30" i="1"/>
  <c r="Y30" i="1" s="1"/>
  <c r="CY33" i="1"/>
  <c r="X33" i="1" s="1"/>
  <c r="CZ33" i="1"/>
  <c r="Y33" i="1" s="1"/>
  <c r="CP33" i="1"/>
  <c r="O33" i="1" s="1"/>
  <c r="GM33" i="1" s="1"/>
  <c r="GN33" i="1" s="1"/>
  <c r="DX45" i="1"/>
  <c r="CP400" i="1"/>
  <c r="O400" i="1" s="1"/>
  <c r="CP352" i="1"/>
  <c r="O352" i="1" s="1"/>
  <c r="AC405" i="1"/>
  <c r="DG429" i="3"/>
  <c r="DJ429" i="3" s="1"/>
  <c r="DI429" i="3"/>
  <c r="DF429" i="3"/>
  <c r="DH429" i="3"/>
  <c r="T99" i="1"/>
  <c r="CY261" i="1"/>
  <c r="X261" i="1" s="1"/>
  <c r="CZ261" i="1"/>
  <c r="Y261" i="1" s="1"/>
  <c r="DI455" i="3"/>
  <c r="DJ455" i="3" s="1"/>
  <c r="DF455" i="3"/>
  <c r="DG455" i="3"/>
  <c r="DH455" i="3"/>
  <c r="DH949" i="3"/>
  <c r="DG949" i="3"/>
  <c r="DF949" i="3"/>
  <c r="DI949" i="3"/>
  <c r="DJ949" i="3" s="1"/>
  <c r="Q568" i="1"/>
  <c r="V568" i="1"/>
  <c r="EA586" i="1" s="1"/>
  <c r="R568" i="1"/>
  <c r="GK568" i="1" s="1"/>
  <c r="W568" i="1"/>
  <c r="S568" i="1"/>
  <c r="T568" i="1"/>
  <c r="DY586" i="1" s="1"/>
  <c r="GX568" i="1"/>
  <c r="U568" i="1"/>
  <c r="P568" i="1"/>
  <c r="DW437" i="1"/>
  <c r="DJ456" i="1"/>
  <c r="CZ787" i="1"/>
  <c r="Y787" i="1" s="1"/>
  <c r="CY787" i="1"/>
  <c r="X787" i="1" s="1"/>
  <c r="EB45" i="1"/>
  <c r="GM171" i="1"/>
  <c r="GN171" i="1" s="1"/>
  <c r="DI589" i="3"/>
  <c r="DH589" i="3"/>
  <c r="DF589" i="3"/>
  <c r="DG589" i="3"/>
  <c r="DJ589" i="3" s="1"/>
  <c r="DF526" i="3"/>
  <c r="DJ526" i="3" s="1"/>
  <c r="DG526" i="3"/>
  <c r="DH526" i="3"/>
  <c r="DI526" i="3"/>
  <c r="DF788" i="3"/>
  <c r="DJ788" i="3" s="1"/>
  <c r="DG788" i="3"/>
  <c r="DH788" i="3"/>
  <c r="DI788" i="3"/>
  <c r="DF683" i="3"/>
  <c r="DI683" i="3"/>
  <c r="DJ683" i="3" s="1"/>
  <c r="DG683" i="3"/>
  <c r="DH683" i="3"/>
  <c r="EG144" i="1"/>
  <c r="P183" i="1"/>
  <c r="EG310" i="1"/>
  <c r="CJ515" i="1"/>
  <c r="CY364" i="1"/>
  <c r="X364" i="1" s="1"/>
  <c r="CZ364" i="1"/>
  <c r="Y364" i="1" s="1"/>
  <c r="DI593" i="3"/>
  <c r="DG593" i="3"/>
  <c r="DH593" i="3"/>
  <c r="DF593" i="3"/>
  <c r="DJ593" i="3" s="1"/>
  <c r="DG177" i="3"/>
  <c r="DF177" i="3"/>
  <c r="DH177" i="3"/>
  <c r="DI177" i="3"/>
  <c r="DJ177" i="3" s="1"/>
  <c r="DH33" i="3"/>
  <c r="DF33" i="3"/>
  <c r="DG33" i="3"/>
  <c r="DJ33" i="3" s="1"/>
  <c r="DI33" i="3"/>
  <c r="DI243" i="3"/>
  <c r="DF243" i="3"/>
  <c r="DG243" i="3"/>
  <c r="DJ243" i="3" s="1"/>
  <c r="DH243" i="3"/>
  <c r="DI609" i="3"/>
  <c r="DJ609" i="3" s="1"/>
  <c r="DG609" i="3"/>
  <c r="DH609" i="3"/>
  <c r="DF609" i="3"/>
  <c r="DG281" i="3"/>
  <c r="DJ281" i="3" s="1"/>
  <c r="DI281" i="3"/>
  <c r="DF281" i="3"/>
  <c r="DH281" i="3"/>
  <c r="DY45" i="1"/>
  <c r="DH85" i="3"/>
  <c r="DF85" i="3"/>
  <c r="DJ85" i="3" s="1"/>
  <c r="DG85" i="3"/>
  <c r="DI85" i="3"/>
  <c r="Q647" i="1"/>
  <c r="R647" i="1"/>
  <c r="GK647" i="1" s="1"/>
  <c r="S647" i="1"/>
  <c r="T647" i="1"/>
  <c r="U647" i="1"/>
  <c r="V647" i="1"/>
  <c r="W647" i="1"/>
  <c r="GX647" i="1"/>
  <c r="P647" i="1"/>
  <c r="DF792" i="3"/>
  <c r="DJ792" i="3" s="1"/>
  <c r="DG792" i="3"/>
  <c r="DI792" i="3"/>
  <c r="DH792" i="3"/>
  <c r="R503" i="1"/>
  <c r="GK503" i="1" s="1"/>
  <c r="P503" i="1"/>
  <c r="Q503" i="1"/>
  <c r="S503" i="1"/>
  <c r="T503" i="1"/>
  <c r="W503" i="1"/>
  <c r="V503" i="1"/>
  <c r="GX503" i="1"/>
  <c r="EM77" i="1"/>
  <c r="P127" i="1"/>
  <c r="DF787" i="3"/>
  <c r="DJ787" i="3" s="1"/>
  <c r="DG787" i="3"/>
  <c r="DH787" i="3"/>
  <c r="DI787" i="3"/>
  <c r="DI288" i="3"/>
  <c r="DF288" i="3"/>
  <c r="DJ288" i="3" s="1"/>
  <c r="DG288" i="3"/>
  <c r="DH288" i="3"/>
  <c r="DI43" i="3"/>
  <c r="DF43" i="3"/>
  <c r="DJ43" i="3" s="1"/>
  <c r="DH43" i="3"/>
  <c r="DG43" i="3"/>
  <c r="DG469" i="3"/>
  <c r="DH469" i="3"/>
  <c r="DI469" i="3"/>
  <c r="DJ469" i="3" s="1"/>
  <c r="DF469" i="3"/>
  <c r="DG581" i="3"/>
  <c r="DJ581" i="3" s="1"/>
  <c r="DI581" i="3"/>
  <c r="DF581" i="3"/>
  <c r="DH581" i="3"/>
  <c r="DG254" i="3"/>
  <c r="DH254" i="3"/>
  <c r="DI254" i="3"/>
  <c r="DF254" i="3"/>
  <c r="DJ254" i="3" s="1"/>
  <c r="FQ26" i="1"/>
  <c r="GA45" i="1"/>
  <c r="EH45" i="1"/>
  <c r="DI165" i="3"/>
  <c r="DF165" i="3"/>
  <c r="DJ165" i="3" s="1"/>
  <c r="DH165" i="3"/>
  <c r="DG165" i="3"/>
  <c r="DF116" i="3"/>
  <c r="DJ116" i="3" s="1"/>
  <c r="DH116" i="3"/>
  <c r="DI116" i="3"/>
  <c r="DG116" i="3"/>
  <c r="DI229" i="3"/>
  <c r="DF229" i="3"/>
  <c r="DJ229" i="3" s="1"/>
  <c r="DG229" i="3"/>
  <c r="DH229" i="3"/>
  <c r="DF330" i="3"/>
  <c r="DJ330" i="3" s="1"/>
  <c r="DH330" i="3"/>
  <c r="DG330" i="3"/>
  <c r="DI330" i="3"/>
  <c r="DG474" i="3"/>
  <c r="DJ474" i="3" s="1"/>
  <c r="DH474" i="3"/>
  <c r="DI474" i="3"/>
  <c r="DF474" i="3"/>
  <c r="DG519" i="3"/>
  <c r="DJ519" i="3" s="1"/>
  <c r="DH519" i="3"/>
  <c r="DF519" i="3"/>
  <c r="DI519" i="3"/>
  <c r="DF129" i="3"/>
  <c r="DJ129" i="3" s="1"/>
  <c r="DH129" i="3"/>
  <c r="DG129" i="3"/>
  <c r="DI129" i="3"/>
  <c r="DF955" i="3"/>
  <c r="DJ955" i="3" s="1"/>
  <c r="DG955" i="3"/>
  <c r="DI955" i="3"/>
  <c r="DH955" i="3"/>
  <c r="AC108" i="1"/>
  <c r="CY227" i="1"/>
  <c r="X227" i="1" s="1"/>
  <c r="CZ227" i="1"/>
  <c r="Y227" i="1" s="1"/>
  <c r="CP227" i="1"/>
  <c r="O227" i="1" s="1"/>
  <c r="GM227" i="1" s="1"/>
  <c r="GN227" i="1" s="1"/>
  <c r="DF507" i="3"/>
  <c r="DJ507" i="3" s="1"/>
  <c r="DG507" i="3"/>
  <c r="DI507" i="3"/>
  <c r="DH507" i="3"/>
  <c r="DI565" i="3"/>
  <c r="DF565" i="3"/>
  <c r="DJ565" i="3" s="1"/>
  <c r="DG565" i="3"/>
  <c r="DH565" i="3"/>
  <c r="DG324" i="3"/>
  <c r="DF324" i="3"/>
  <c r="DJ324" i="3" s="1"/>
  <c r="DH324" i="3"/>
  <c r="DI324" i="3"/>
  <c r="CZ497" i="1"/>
  <c r="Y497" i="1" s="1"/>
  <c r="CY497" i="1"/>
  <c r="X497" i="1" s="1"/>
  <c r="Q572" i="1"/>
  <c r="V572" i="1"/>
  <c r="T572" i="1"/>
  <c r="W572" i="1"/>
  <c r="U572" i="1"/>
  <c r="P572" i="1"/>
  <c r="S572" i="1"/>
  <c r="R572" i="1"/>
  <c r="GK572" i="1" s="1"/>
  <c r="AI405" i="1"/>
  <c r="GB280" i="1"/>
  <c r="EG547" i="1"/>
  <c r="P590" i="1"/>
  <c r="DG301" i="3"/>
  <c r="DJ301" i="3" s="1"/>
  <c r="DI301" i="3"/>
  <c r="DH301" i="3"/>
  <c r="DF301" i="3"/>
  <c r="CP645" i="1"/>
  <c r="O645" i="1" s="1"/>
  <c r="GM645" i="1" s="1"/>
  <c r="GN645" i="1" s="1"/>
  <c r="AG738" i="1"/>
  <c r="BY211" i="1"/>
  <c r="AP280" i="1"/>
  <c r="CI280" i="1"/>
  <c r="DG1008" i="3"/>
  <c r="DF1008" i="3"/>
  <c r="DJ1008" i="3" s="1"/>
  <c r="DH1008" i="3"/>
  <c r="DI1008" i="3"/>
  <c r="DF260" i="3"/>
  <c r="DJ260" i="3" s="1"/>
  <c r="DG260" i="3"/>
  <c r="DH260" i="3"/>
  <c r="DI260" i="3"/>
  <c r="BA681" i="1"/>
  <c r="CJ618" i="1"/>
  <c r="DG238" i="3"/>
  <c r="DH238" i="3"/>
  <c r="DF238" i="3"/>
  <c r="DJ238" i="3" s="1"/>
  <c r="DI238" i="3"/>
  <c r="DH929" i="3"/>
  <c r="DI929" i="3"/>
  <c r="DF929" i="3"/>
  <c r="DG929" i="3"/>
  <c r="DJ929" i="3" s="1"/>
  <c r="CD77" i="1"/>
  <c r="AU108" i="1"/>
  <c r="DF155" i="3"/>
  <c r="DJ155" i="3" s="1"/>
  <c r="DG155" i="3"/>
  <c r="DH155" i="3"/>
  <c r="DI155" i="3"/>
  <c r="CZ629" i="1"/>
  <c r="Y629" i="1" s="1"/>
  <c r="CY629" i="1"/>
  <c r="X629" i="1" s="1"/>
  <c r="GM629" i="1" s="1"/>
  <c r="GN629" i="1" s="1"/>
  <c r="DI44" i="3"/>
  <c r="DF44" i="3"/>
  <c r="DJ44" i="3" s="1"/>
  <c r="DH44" i="3"/>
  <c r="DG44" i="3"/>
  <c r="DF272" i="3"/>
  <c r="DJ272" i="3" s="1"/>
  <c r="DG272" i="3"/>
  <c r="DH272" i="3"/>
  <c r="DI272" i="3"/>
  <c r="DG604" i="3"/>
  <c r="DF604" i="3"/>
  <c r="DJ604" i="3" s="1"/>
  <c r="DH604" i="3"/>
  <c r="DI604" i="3"/>
  <c r="DF745" i="3"/>
  <c r="DJ745" i="3" s="1"/>
  <c r="DG745" i="3"/>
  <c r="DH745" i="3"/>
  <c r="DI745" i="3"/>
  <c r="CP772" i="1"/>
  <c r="O772" i="1" s="1"/>
  <c r="GM494" i="1"/>
  <c r="GN494" i="1" s="1"/>
  <c r="DG110" i="3"/>
  <c r="DH110" i="3"/>
  <c r="DF110" i="3"/>
  <c r="DJ110" i="3" s="1"/>
  <c r="DI110" i="3"/>
  <c r="DG233" i="3"/>
  <c r="DJ233" i="3" s="1"/>
  <c r="DI233" i="3"/>
  <c r="DH233" i="3"/>
  <c r="DF233" i="3"/>
  <c r="DG300" i="3"/>
  <c r="DJ300" i="3" s="1"/>
  <c r="DI300" i="3"/>
  <c r="DH300" i="3"/>
  <c r="DF300" i="3"/>
  <c r="DF476" i="3"/>
  <c r="DJ476" i="3" s="1"/>
  <c r="DH476" i="3"/>
  <c r="DI476" i="3"/>
  <c r="DG476" i="3"/>
  <c r="DF825" i="3"/>
  <c r="DI825" i="3"/>
  <c r="DH825" i="3"/>
  <c r="DG825" i="3"/>
  <c r="DJ825" i="3" s="1"/>
  <c r="DI756" i="3"/>
  <c r="DF756" i="3"/>
  <c r="DJ756" i="3" s="1"/>
  <c r="DG756" i="3"/>
  <c r="DH756" i="3"/>
  <c r="DF143" i="3"/>
  <c r="DH143" i="3"/>
  <c r="DI143" i="3"/>
  <c r="DG143" i="3"/>
  <c r="DJ143" i="3" s="1"/>
  <c r="DH382" i="3"/>
  <c r="DI382" i="3"/>
  <c r="DF382" i="3"/>
  <c r="DJ382" i="3" s="1"/>
  <c r="DG382" i="3"/>
  <c r="DF707" i="3"/>
  <c r="DG707" i="3"/>
  <c r="DH707" i="3"/>
  <c r="DI707" i="3"/>
  <c r="DJ707" i="3" s="1"/>
  <c r="DI784" i="3"/>
  <c r="DG784" i="3"/>
  <c r="DH784" i="3"/>
  <c r="DF784" i="3"/>
  <c r="DJ784" i="3" s="1"/>
  <c r="DH572" i="3"/>
  <c r="DI572" i="3"/>
  <c r="DF572" i="3"/>
  <c r="DG572" i="3"/>
  <c r="DJ572" i="3" s="1"/>
  <c r="DH69" i="3"/>
  <c r="DF69" i="3"/>
  <c r="DJ69" i="3" s="1"/>
  <c r="DG69" i="3"/>
  <c r="DI69" i="3"/>
  <c r="DF921" i="3"/>
  <c r="DJ921" i="3" s="1"/>
  <c r="DG921" i="3"/>
  <c r="DH921" i="3"/>
  <c r="DI921" i="3"/>
  <c r="GM159" i="1"/>
  <c r="GN159" i="1" s="1"/>
  <c r="DF56" i="3"/>
  <c r="DJ56" i="3" s="1"/>
  <c r="DG56" i="3"/>
  <c r="DH56" i="3"/>
  <c r="DI56" i="3"/>
  <c r="DH323" i="3"/>
  <c r="DF323" i="3"/>
  <c r="DJ323" i="3" s="1"/>
  <c r="DG323" i="3"/>
  <c r="DI323" i="3"/>
  <c r="DG191" i="3"/>
  <c r="DF191" i="3"/>
  <c r="DJ191" i="3" s="1"/>
  <c r="DH191" i="3"/>
  <c r="DI191" i="3"/>
  <c r="ES179" i="1"/>
  <c r="GB144" i="1"/>
  <c r="DF436" i="3"/>
  <c r="DJ436" i="3" s="1"/>
  <c r="DH436" i="3"/>
  <c r="DI436" i="3"/>
  <c r="DG436" i="3"/>
  <c r="CY809" i="1"/>
  <c r="X809" i="1" s="1"/>
  <c r="CZ809" i="1"/>
  <c r="Y809" i="1" s="1"/>
  <c r="DH42" i="3"/>
  <c r="DI42" i="3"/>
  <c r="DF42" i="3"/>
  <c r="DJ42" i="3" s="1"/>
  <c r="DG42" i="3"/>
  <c r="GM91" i="1"/>
  <c r="GN91" i="1" s="1"/>
  <c r="DF106" i="3"/>
  <c r="DJ106" i="3" s="1"/>
  <c r="DG106" i="3"/>
  <c r="DI106" i="3"/>
  <c r="DH106" i="3"/>
  <c r="DG138" i="3"/>
  <c r="DH138" i="3"/>
  <c r="DI138" i="3"/>
  <c r="DF138" i="3"/>
  <c r="DJ138" i="3" s="1"/>
  <c r="DI178" i="3"/>
  <c r="DF178" i="3"/>
  <c r="DG178" i="3"/>
  <c r="DJ178" i="3" s="1"/>
  <c r="DH178" i="3"/>
  <c r="DF967" i="3"/>
  <c r="DJ967" i="3" s="1"/>
  <c r="DG967" i="3"/>
  <c r="DH967" i="3"/>
  <c r="DI967" i="3"/>
  <c r="W106" i="1"/>
  <c r="Q106" i="1"/>
  <c r="S106" i="1"/>
  <c r="T106" i="1"/>
  <c r="P106" i="1"/>
  <c r="V106" i="1"/>
  <c r="EA108" i="1" s="1"/>
  <c r="R106" i="1"/>
  <c r="GK106" i="1" s="1"/>
  <c r="U106" i="1"/>
  <c r="DZ108" i="1" s="1"/>
  <c r="Q261" i="1"/>
  <c r="AD280" i="1" s="1"/>
  <c r="U261" i="1"/>
  <c r="GX261" i="1"/>
  <c r="W261" i="1"/>
  <c r="T261" i="1"/>
  <c r="V261" i="1"/>
  <c r="P261" i="1"/>
  <c r="DH258" i="3"/>
  <c r="DF258" i="3"/>
  <c r="DG258" i="3"/>
  <c r="DJ258" i="3" s="1"/>
  <c r="DI258" i="3"/>
  <c r="DH263" i="3"/>
  <c r="DI263" i="3"/>
  <c r="DF263" i="3"/>
  <c r="DG263" i="3"/>
  <c r="DJ263" i="3" s="1"/>
  <c r="CZ217" i="1"/>
  <c r="Y217" i="1" s="1"/>
  <c r="CY217" i="1"/>
  <c r="X217" i="1" s="1"/>
  <c r="S498" i="1"/>
  <c r="Q570" i="1"/>
  <c r="V570" i="1"/>
  <c r="T570" i="1"/>
  <c r="U570" i="1"/>
  <c r="DZ586" i="1" s="1"/>
  <c r="S570" i="1"/>
  <c r="W570" i="1"/>
  <c r="R570" i="1"/>
  <c r="GK570" i="1" s="1"/>
  <c r="P570" i="1"/>
  <c r="GX570" i="1"/>
  <c r="CY36" i="1"/>
  <c r="X36" i="1" s="1"/>
  <c r="CZ36" i="1"/>
  <c r="Y36" i="1" s="1"/>
  <c r="S681" i="1"/>
  <c r="AF618" i="1"/>
  <c r="GM277" i="1"/>
  <c r="GN277" i="1" s="1"/>
  <c r="GM571" i="1"/>
  <c r="GN571" i="1" s="1"/>
  <c r="P815" i="1"/>
  <c r="Q815" i="1"/>
  <c r="R815" i="1"/>
  <c r="GK815" i="1" s="1"/>
  <c r="V815" i="1"/>
  <c r="W815" i="1"/>
  <c r="S815" i="1"/>
  <c r="T815" i="1"/>
  <c r="U815" i="1"/>
  <c r="GX815" i="1"/>
  <c r="CZ782" i="1"/>
  <c r="Y782" i="1" s="1"/>
  <c r="CY782" i="1"/>
  <c r="X782" i="1" s="1"/>
  <c r="CP809" i="1"/>
  <c r="O809" i="1" s="1"/>
  <c r="GM809" i="1" s="1"/>
  <c r="GO809" i="1" s="1"/>
  <c r="GM846" i="1"/>
  <c r="GO846" i="1" s="1"/>
  <c r="GX572" i="1"/>
  <c r="CY716" i="1"/>
  <c r="X716" i="1" s="1"/>
  <c r="CZ716" i="1"/>
  <c r="Y716" i="1" s="1"/>
  <c r="CP716" i="1"/>
  <c r="O716" i="1" s="1"/>
  <c r="CC342" i="1"/>
  <c r="AT405" i="1"/>
  <c r="GM369" i="1"/>
  <c r="GN369" i="1" s="1"/>
  <c r="Q857" i="1"/>
  <c r="CP857" i="1" s="1"/>
  <c r="O857" i="1" s="1"/>
  <c r="S857" i="1"/>
  <c r="R857" i="1"/>
  <c r="GK857" i="1" s="1"/>
  <c r="V857" i="1"/>
  <c r="AU586" i="1"/>
  <c r="CD547" i="1"/>
  <c r="CP491" i="1"/>
  <c r="O491" i="1" s="1"/>
  <c r="GM635" i="1"/>
  <c r="GN635" i="1" s="1"/>
  <c r="CZ226" i="1"/>
  <c r="Y226" i="1" s="1"/>
  <c r="CY226" i="1"/>
  <c r="X226" i="1" s="1"/>
  <c r="CY453" i="1"/>
  <c r="X453" i="1" s="1"/>
  <c r="CZ453" i="1"/>
  <c r="Y453" i="1" s="1"/>
  <c r="DF906" i="3"/>
  <c r="DJ906" i="3" s="1"/>
  <c r="DG906" i="3"/>
  <c r="DH906" i="3"/>
  <c r="DI906" i="3"/>
  <c r="DG488" i="3"/>
  <c r="DH488" i="3"/>
  <c r="DF488" i="3"/>
  <c r="DI488" i="3"/>
  <c r="DJ488" i="3" s="1"/>
  <c r="BY618" i="1"/>
  <c r="AP681" i="1"/>
  <c r="CI681" i="1"/>
  <c r="GM780" i="1"/>
  <c r="GO780" i="1" s="1"/>
  <c r="CY574" i="1"/>
  <c r="X574" i="1" s="1"/>
  <c r="CZ574" i="1"/>
  <c r="Y574" i="1" s="1"/>
  <c r="CY394" i="1"/>
  <c r="X394" i="1" s="1"/>
  <c r="CZ394" i="1"/>
  <c r="Y394" i="1" s="1"/>
  <c r="DI594" i="3"/>
  <c r="DF594" i="3"/>
  <c r="DJ594" i="3" s="1"/>
  <c r="DG594" i="3"/>
  <c r="DH594" i="3"/>
  <c r="AT488" i="1"/>
  <c r="F533" i="1"/>
  <c r="CG770" i="1"/>
  <c r="AX859" i="1"/>
  <c r="AQ713" i="1"/>
  <c r="F748" i="1"/>
  <c r="DG40" i="3"/>
  <c r="DH40" i="3"/>
  <c r="DI40" i="3"/>
  <c r="DF40" i="3"/>
  <c r="DJ40" i="3" s="1"/>
  <c r="DH88" i="3"/>
  <c r="DG88" i="3"/>
  <c r="DI88" i="3"/>
  <c r="DF88" i="3"/>
  <c r="DJ88" i="3" s="1"/>
  <c r="DG131" i="3"/>
  <c r="DF131" i="3"/>
  <c r="DJ131" i="3" s="1"/>
  <c r="DH131" i="3"/>
  <c r="DI131" i="3"/>
  <c r="DF186" i="3"/>
  <c r="DG186" i="3"/>
  <c r="DI186" i="3"/>
  <c r="DJ186" i="3" s="1"/>
  <c r="DH186" i="3"/>
  <c r="DG318" i="3"/>
  <c r="DJ318" i="3" s="1"/>
  <c r="DF318" i="3"/>
  <c r="DH318" i="3"/>
  <c r="DI318" i="3"/>
  <c r="DF148" i="3"/>
  <c r="DJ148" i="3" s="1"/>
  <c r="DH148" i="3"/>
  <c r="DG148" i="3"/>
  <c r="DI148" i="3"/>
  <c r="DF172" i="3"/>
  <c r="DJ172" i="3" s="1"/>
  <c r="DG172" i="3"/>
  <c r="DH172" i="3"/>
  <c r="DI172" i="3"/>
  <c r="DF454" i="3"/>
  <c r="DJ454" i="3" s="1"/>
  <c r="DG454" i="3"/>
  <c r="DH454" i="3"/>
  <c r="DI454" i="3"/>
  <c r="DI251" i="3"/>
  <c r="DF251" i="3"/>
  <c r="DG251" i="3"/>
  <c r="DJ251" i="3" s="1"/>
  <c r="DH251" i="3"/>
  <c r="DF524" i="3"/>
  <c r="DJ524" i="3" s="1"/>
  <c r="DG524" i="3"/>
  <c r="DH524" i="3"/>
  <c r="DI524" i="3"/>
  <c r="DG497" i="3"/>
  <c r="DF497" i="3"/>
  <c r="DJ497" i="3" s="1"/>
  <c r="DH497" i="3"/>
  <c r="DI497" i="3"/>
  <c r="DG259" i="3"/>
  <c r="DI259" i="3"/>
  <c r="DF259" i="3"/>
  <c r="DJ259" i="3" s="1"/>
  <c r="DH259" i="3"/>
  <c r="DH611" i="3"/>
  <c r="DF611" i="3"/>
  <c r="DG611" i="3"/>
  <c r="DJ611" i="3" s="1"/>
  <c r="DI611" i="3"/>
  <c r="DH221" i="3"/>
  <c r="DI221" i="3"/>
  <c r="DF221" i="3"/>
  <c r="DJ221" i="3" s="1"/>
  <c r="DG221" i="3"/>
  <c r="DH215" i="3"/>
  <c r="DF215" i="3"/>
  <c r="DJ215" i="3" s="1"/>
  <c r="DI215" i="3"/>
  <c r="DG215" i="3"/>
  <c r="DF515" i="3"/>
  <c r="DJ515" i="3" s="1"/>
  <c r="DI515" i="3"/>
  <c r="DG515" i="3"/>
  <c r="DH515" i="3"/>
  <c r="DF903" i="3"/>
  <c r="DG903" i="3"/>
  <c r="DH903" i="3"/>
  <c r="DI903" i="3"/>
  <c r="DJ903" i="3" s="1"/>
  <c r="DH325" i="3"/>
  <c r="DG325" i="3"/>
  <c r="DI325" i="3"/>
  <c r="DJ325" i="3" s="1"/>
  <c r="DF325" i="3"/>
  <c r="DF223" i="3"/>
  <c r="DJ223" i="3" s="1"/>
  <c r="DI223" i="3"/>
  <c r="DG223" i="3"/>
  <c r="DH223" i="3"/>
  <c r="DI931" i="3"/>
  <c r="DF931" i="3"/>
  <c r="DJ931" i="3" s="1"/>
  <c r="DG931" i="3"/>
  <c r="DH931" i="3"/>
  <c r="DG439" i="3"/>
  <c r="DH439" i="3"/>
  <c r="DF439" i="3"/>
  <c r="DJ439" i="3" s="1"/>
  <c r="DI439" i="3"/>
  <c r="DF396" i="3"/>
  <c r="DJ396" i="3" s="1"/>
  <c r="DG396" i="3"/>
  <c r="DI396" i="3"/>
  <c r="DH396" i="3"/>
  <c r="DF180" i="3"/>
  <c r="DH180" i="3"/>
  <c r="DG180" i="3"/>
  <c r="DI180" i="3"/>
  <c r="DJ180" i="3" s="1"/>
  <c r="DG70" i="3"/>
  <c r="DF70" i="3"/>
  <c r="DJ70" i="3" s="1"/>
  <c r="DH70" i="3"/>
  <c r="DI70" i="3"/>
  <c r="CY91" i="1"/>
  <c r="X91" i="1" s="1"/>
  <c r="CZ91" i="1"/>
  <c r="Y91" i="1" s="1"/>
  <c r="DI990" i="3"/>
  <c r="DH990" i="3"/>
  <c r="DF990" i="3"/>
  <c r="DJ990" i="3" s="1"/>
  <c r="DG990" i="3"/>
  <c r="DG112" i="3"/>
  <c r="DI112" i="3"/>
  <c r="DF112" i="3"/>
  <c r="DJ112" i="3" s="1"/>
  <c r="DH112" i="3"/>
  <c r="DF101" i="3"/>
  <c r="DH101" i="3"/>
  <c r="DG101" i="3"/>
  <c r="DJ101" i="3" s="1"/>
  <c r="DI101" i="3"/>
  <c r="DI135" i="3"/>
  <c r="DF135" i="3"/>
  <c r="DJ135" i="3" s="1"/>
  <c r="DH135" i="3"/>
  <c r="DG135" i="3"/>
  <c r="DG456" i="3"/>
  <c r="DJ456" i="3" s="1"/>
  <c r="DF456" i="3"/>
  <c r="DH456" i="3"/>
  <c r="DI456" i="3"/>
  <c r="DZ179" i="1"/>
  <c r="DG280" i="3"/>
  <c r="DJ280" i="3" s="1"/>
  <c r="DI280" i="3"/>
  <c r="DF280" i="3"/>
  <c r="DH280" i="3"/>
  <c r="DI68" i="3"/>
  <c r="DF68" i="3"/>
  <c r="DJ68" i="3" s="1"/>
  <c r="DG68" i="3"/>
  <c r="DH68" i="3"/>
  <c r="DF170" i="3"/>
  <c r="DH170" i="3"/>
  <c r="DG170" i="3"/>
  <c r="DI170" i="3"/>
  <c r="DJ170" i="3" s="1"/>
  <c r="DH918" i="3"/>
  <c r="DI918" i="3"/>
  <c r="DJ918" i="3" s="1"/>
  <c r="DG918" i="3"/>
  <c r="DF918" i="3"/>
  <c r="DH87" i="3"/>
  <c r="DI87" i="3"/>
  <c r="DF87" i="3"/>
  <c r="DJ87" i="3" s="1"/>
  <c r="DG87" i="3"/>
  <c r="DI355" i="3"/>
  <c r="DF355" i="3"/>
  <c r="DJ355" i="3" s="1"/>
  <c r="DG355" i="3"/>
  <c r="DH355" i="3"/>
  <c r="DH362" i="3"/>
  <c r="DF362" i="3"/>
  <c r="DJ362" i="3" s="1"/>
  <c r="DG362" i="3"/>
  <c r="DI362" i="3"/>
  <c r="DH463" i="3"/>
  <c r="DG463" i="3"/>
  <c r="DI463" i="3"/>
  <c r="DF463" i="3"/>
  <c r="DJ463" i="3" s="1"/>
  <c r="DG504" i="3"/>
  <c r="DJ504" i="3" s="1"/>
  <c r="DI504" i="3"/>
  <c r="DF504" i="3"/>
  <c r="DH504" i="3"/>
  <c r="DG390" i="3"/>
  <c r="DJ390" i="3" s="1"/>
  <c r="DI390" i="3"/>
  <c r="DF390" i="3"/>
  <c r="DH390" i="3"/>
  <c r="Q32" i="1"/>
  <c r="T32" i="1"/>
  <c r="AG45" i="1" s="1"/>
  <c r="V32" i="1"/>
  <c r="AI45" i="1" s="1"/>
  <c r="DF184" i="3"/>
  <c r="DG184" i="3"/>
  <c r="DJ184" i="3" s="1"/>
  <c r="DH184" i="3"/>
  <c r="DI184" i="3"/>
  <c r="DF753" i="3"/>
  <c r="DG753" i="3"/>
  <c r="DJ753" i="3" s="1"/>
  <c r="DH753" i="3"/>
  <c r="DI753" i="3"/>
  <c r="DG743" i="3"/>
  <c r="DF743" i="3"/>
  <c r="DH743" i="3"/>
  <c r="DI743" i="3"/>
  <c r="DJ743" i="3" s="1"/>
  <c r="CC77" i="1"/>
  <c r="AT108" i="1"/>
  <c r="DN456" i="1"/>
  <c r="EA437" i="1"/>
  <c r="DF529" i="3"/>
  <c r="DJ529" i="3" s="1"/>
  <c r="DG529" i="3"/>
  <c r="DH529" i="3"/>
  <c r="DI529" i="3"/>
  <c r="DG610" i="3"/>
  <c r="DJ610" i="3" s="1"/>
  <c r="DI610" i="3"/>
  <c r="DF610" i="3"/>
  <c r="DH610" i="3"/>
  <c r="DI982" i="3"/>
  <c r="DF982" i="3"/>
  <c r="DJ982" i="3" s="1"/>
  <c r="DG982" i="3"/>
  <c r="DH982" i="3"/>
  <c r="CP216" i="1"/>
  <c r="O216" i="1" s="1"/>
  <c r="GM216" i="1" s="1"/>
  <c r="GN216" i="1" s="1"/>
  <c r="CY372" i="1"/>
  <c r="X372" i="1" s="1"/>
  <c r="CZ372" i="1"/>
  <c r="Y372" i="1" s="1"/>
  <c r="DI479" i="3"/>
  <c r="DF479" i="3"/>
  <c r="DJ479" i="3" s="1"/>
  <c r="DG479" i="3"/>
  <c r="DH479" i="3"/>
  <c r="AD681" i="1"/>
  <c r="CY37" i="1"/>
  <c r="X37" i="1" s="1"/>
  <c r="CZ37" i="1"/>
  <c r="Y37" i="1" s="1"/>
  <c r="CP152" i="1"/>
  <c r="O152" i="1" s="1"/>
  <c r="Q246" i="1"/>
  <c r="S246" i="1"/>
  <c r="V246" i="1"/>
  <c r="GX246" i="1"/>
  <c r="R246" i="1"/>
  <c r="GK246" i="1" s="1"/>
  <c r="T246" i="1"/>
  <c r="EG488" i="1"/>
  <c r="P519" i="1"/>
  <c r="CP655" i="1"/>
  <c r="O655" i="1" s="1"/>
  <c r="DH570" i="3"/>
  <c r="DF570" i="3"/>
  <c r="DG570" i="3"/>
  <c r="DI570" i="3"/>
  <c r="DJ570" i="3" s="1"/>
  <c r="DG799" i="3"/>
  <c r="DI799" i="3"/>
  <c r="DH799" i="3"/>
  <c r="DF799" i="3"/>
  <c r="DJ799" i="3" s="1"/>
  <c r="CY249" i="1"/>
  <c r="X249" i="1" s="1"/>
  <c r="GM249" i="1" s="1"/>
  <c r="GN249" i="1" s="1"/>
  <c r="CZ249" i="1"/>
  <c r="Y249" i="1" s="1"/>
  <c r="GM496" i="1"/>
  <c r="GN496" i="1" s="1"/>
  <c r="CZ650" i="1"/>
  <c r="Y650" i="1" s="1"/>
  <c r="CY650" i="1"/>
  <c r="X650" i="1" s="1"/>
  <c r="CP650" i="1"/>
  <c r="O650" i="1" s="1"/>
  <c r="Q733" i="1"/>
  <c r="S733" i="1"/>
  <c r="P733" i="1"/>
  <c r="GX733" i="1"/>
  <c r="DF966" i="3"/>
  <c r="DJ966" i="3" s="1"/>
  <c r="DG966" i="3"/>
  <c r="DH966" i="3"/>
  <c r="DI966" i="3"/>
  <c r="DI430" i="3"/>
  <c r="DG430" i="3"/>
  <c r="DJ430" i="3" s="1"/>
  <c r="DF430" i="3"/>
  <c r="DH430" i="3"/>
  <c r="CP640" i="1"/>
  <c r="O640" i="1" s="1"/>
  <c r="P810" i="1"/>
  <c r="Q810" i="1"/>
  <c r="R810" i="1"/>
  <c r="GK810" i="1" s="1"/>
  <c r="W810" i="1"/>
  <c r="S810" i="1"/>
  <c r="V810" i="1"/>
  <c r="T810" i="1"/>
  <c r="GM88" i="1"/>
  <c r="GN88" i="1" s="1"/>
  <c r="DG140" i="3"/>
  <c r="DI140" i="3"/>
  <c r="DJ140" i="3" s="1"/>
  <c r="DH140" i="3"/>
  <c r="DF140" i="3"/>
  <c r="DF151" i="3"/>
  <c r="DJ151" i="3" s="1"/>
  <c r="DH151" i="3"/>
  <c r="DG151" i="3"/>
  <c r="DI151" i="3"/>
  <c r="CY150" i="1"/>
  <c r="X150" i="1" s="1"/>
  <c r="CZ150" i="1"/>
  <c r="Y150" i="1" s="1"/>
  <c r="GM646" i="1"/>
  <c r="GN646" i="1" s="1"/>
  <c r="DI912" i="3"/>
  <c r="DH912" i="3"/>
  <c r="DG912" i="3"/>
  <c r="DF912" i="3"/>
  <c r="DJ912" i="3" s="1"/>
  <c r="DF742" i="3"/>
  <c r="DJ742" i="3" s="1"/>
  <c r="DG742" i="3"/>
  <c r="DH742" i="3"/>
  <c r="DI742" i="3"/>
  <c r="GM86" i="1"/>
  <c r="GN86" i="1" s="1"/>
  <c r="CZ660" i="1"/>
  <c r="Y660" i="1" s="1"/>
  <c r="CY660" i="1"/>
  <c r="X660" i="1" s="1"/>
  <c r="GM785" i="1"/>
  <c r="GO785" i="1" s="1"/>
  <c r="GK717" i="1"/>
  <c r="CP380" i="1"/>
  <c r="O380" i="1" s="1"/>
  <c r="GM380" i="1" s="1"/>
  <c r="GN380" i="1" s="1"/>
  <c r="GM631" i="1"/>
  <c r="GN631" i="1" s="1"/>
  <c r="T558" i="1"/>
  <c r="DH973" i="3"/>
  <c r="DI973" i="3"/>
  <c r="DJ973" i="3" s="1"/>
  <c r="DF973" i="3"/>
  <c r="DG973" i="3"/>
  <c r="F183" i="1"/>
  <c r="AO144" i="1"/>
  <c r="AO310" i="1"/>
  <c r="AO889" i="1" s="1"/>
  <c r="P513" i="1"/>
  <c r="Q513" i="1"/>
  <c r="S513" i="1"/>
  <c r="R513" i="1"/>
  <c r="GK513" i="1" s="1"/>
  <c r="W513" i="1"/>
  <c r="V513" i="1"/>
  <c r="GX513" i="1"/>
  <c r="Q497" i="1"/>
  <c r="DV515" i="1" s="1"/>
  <c r="GX497" i="1"/>
  <c r="GB515" i="1" s="1"/>
  <c r="V497" i="1"/>
  <c r="W497" i="1"/>
  <c r="CP507" i="1"/>
  <c r="O507" i="1" s="1"/>
  <c r="GM507" i="1" s="1"/>
  <c r="GN507" i="1" s="1"/>
  <c r="DF959" i="3"/>
  <c r="DH959" i="3"/>
  <c r="DI959" i="3"/>
  <c r="DG959" i="3"/>
  <c r="DJ959" i="3" s="1"/>
  <c r="DI729" i="3"/>
  <c r="DH729" i="3"/>
  <c r="DF729" i="3"/>
  <c r="DJ729" i="3" s="1"/>
  <c r="DG729" i="3"/>
  <c r="GX810" i="1"/>
  <c r="DF985" i="3"/>
  <c r="DG985" i="3"/>
  <c r="DJ985" i="3" s="1"/>
  <c r="DH985" i="3"/>
  <c r="DI985" i="3"/>
  <c r="CY565" i="1"/>
  <c r="X565" i="1" s="1"/>
  <c r="CZ565" i="1"/>
  <c r="Y565" i="1" s="1"/>
  <c r="CP565" i="1"/>
  <c r="O565" i="1" s="1"/>
  <c r="GM565" i="1" s="1"/>
  <c r="GN565" i="1" s="1"/>
  <c r="DH673" i="3"/>
  <c r="DF673" i="3"/>
  <c r="DG673" i="3"/>
  <c r="DI673" i="3"/>
  <c r="DJ673" i="3" s="1"/>
  <c r="DH428" i="3"/>
  <c r="DF428" i="3"/>
  <c r="DG428" i="3"/>
  <c r="DJ428" i="3" s="1"/>
  <c r="DI428" i="3"/>
  <c r="CZ559" i="1"/>
  <c r="Y559" i="1" s="1"/>
  <c r="CY559" i="1"/>
  <c r="X559" i="1" s="1"/>
  <c r="T786" i="1"/>
  <c r="GX729" i="1"/>
  <c r="CJ738" i="1" s="1"/>
  <c r="DH167" i="3"/>
  <c r="DI167" i="3"/>
  <c r="DF167" i="3"/>
  <c r="DJ167" i="3" s="1"/>
  <c r="DG167" i="3"/>
  <c r="CY395" i="1"/>
  <c r="X395" i="1" s="1"/>
  <c r="CZ395" i="1"/>
  <c r="Y395" i="1" s="1"/>
  <c r="DF470" i="3"/>
  <c r="DH470" i="3"/>
  <c r="DI470" i="3"/>
  <c r="DG470" i="3"/>
  <c r="DJ470" i="3" s="1"/>
  <c r="ET26" i="1"/>
  <c r="P58" i="1"/>
  <c r="ET889" i="1"/>
  <c r="F335" i="1"/>
  <c r="BD889" i="1"/>
  <c r="BD140" i="1"/>
  <c r="DI797" i="3"/>
  <c r="DH797" i="3"/>
  <c r="DF797" i="3"/>
  <c r="DG797" i="3"/>
  <c r="DJ797" i="3" s="1"/>
  <c r="DG944" i="3"/>
  <c r="DH944" i="3"/>
  <c r="DI944" i="3"/>
  <c r="DF944" i="3"/>
  <c r="DJ944" i="3" s="1"/>
  <c r="F604" i="1"/>
  <c r="AT547" i="1"/>
  <c r="DU437" i="1"/>
  <c r="DH456" i="1"/>
  <c r="FZ456" i="1"/>
  <c r="FW456" i="1"/>
  <c r="FX456" i="1"/>
  <c r="GK716" i="1"/>
  <c r="DI731" i="3"/>
  <c r="DG731" i="3"/>
  <c r="DH731" i="3"/>
  <c r="DF731" i="3"/>
  <c r="DJ731" i="3" s="1"/>
  <c r="DG378" i="3"/>
  <c r="DF378" i="3"/>
  <c r="DJ378" i="3" s="1"/>
  <c r="DH378" i="3"/>
  <c r="DI378" i="3"/>
  <c r="DH197" i="3"/>
  <c r="DI197" i="3"/>
  <c r="DJ197" i="3" s="1"/>
  <c r="DF197" i="3"/>
  <c r="DG197" i="3"/>
  <c r="DG328" i="3"/>
  <c r="DI328" i="3"/>
  <c r="DF328" i="3"/>
  <c r="DJ328" i="3" s="1"/>
  <c r="DH328" i="3"/>
  <c r="DF313" i="3"/>
  <c r="DG313" i="3"/>
  <c r="DH313" i="3"/>
  <c r="DI313" i="3"/>
  <c r="DJ313" i="3" s="1"/>
  <c r="DG52" i="3"/>
  <c r="DF52" i="3"/>
  <c r="DJ52" i="3" s="1"/>
  <c r="DH52" i="3"/>
  <c r="DI52" i="3"/>
  <c r="CP155" i="1"/>
  <c r="O155" i="1" s="1"/>
  <c r="DI236" i="3"/>
  <c r="DG236" i="3"/>
  <c r="DF236" i="3"/>
  <c r="DJ236" i="3" s="1"/>
  <c r="DH236" i="3"/>
  <c r="DG477" i="3"/>
  <c r="DI477" i="3"/>
  <c r="DF477" i="3"/>
  <c r="DJ477" i="3" s="1"/>
  <c r="DH477" i="3"/>
  <c r="AO26" i="1"/>
  <c r="F49" i="1"/>
  <c r="DF845" i="3"/>
  <c r="DG845" i="3"/>
  <c r="DJ845" i="3" s="1"/>
  <c r="DH845" i="3"/>
  <c r="DI845" i="3"/>
  <c r="CI859" i="1"/>
  <c r="AP859" i="1"/>
  <c r="BY770" i="1"/>
  <c r="CY781" i="1"/>
  <c r="X781" i="1" s="1"/>
  <c r="CZ781" i="1"/>
  <c r="Y781" i="1" s="1"/>
  <c r="GM781" i="1" s="1"/>
  <c r="GO781" i="1" s="1"/>
  <c r="CP223" i="1"/>
  <c r="O223" i="1" s="1"/>
  <c r="GM223" i="1" s="1"/>
  <c r="GN223" i="1" s="1"/>
  <c r="DH725" i="3"/>
  <c r="DF725" i="3"/>
  <c r="DG725" i="3"/>
  <c r="DJ725" i="3" s="1"/>
  <c r="DI725" i="3"/>
  <c r="DF412" i="3"/>
  <c r="DG412" i="3"/>
  <c r="DJ412" i="3" s="1"/>
  <c r="DH412" i="3"/>
  <c r="DI412" i="3"/>
  <c r="DG442" i="3"/>
  <c r="DJ442" i="3" s="1"/>
  <c r="DH442" i="3"/>
  <c r="DI442" i="3"/>
  <c r="DF442" i="3"/>
  <c r="DI195" i="3"/>
  <c r="DG195" i="3"/>
  <c r="DH195" i="3"/>
  <c r="DF195" i="3"/>
  <c r="DJ195" i="3" s="1"/>
  <c r="DF937" i="3"/>
  <c r="DI937" i="3"/>
  <c r="DJ937" i="3" s="1"/>
  <c r="DH937" i="3"/>
  <c r="DG937" i="3"/>
  <c r="DI384" i="3"/>
  <c r="DJ384" i="3" s="1"/>
  <c r="DF384" i="3"/>
  <c r="DG384" i="3"/>
  <c r="DH384" i="3"/>
  <c r="GM79" i="1"/>
  <c r="DF171" i="3"/>
  <c r="DG171" i="3"/>
  <c r="DJ171" i="3" s="1"/>
  <c r="DH171" i="3"/>
  <c r="DI171" i="3"/>
  <c r="AD108" i="1"/>
  <c r="CY105" i="1"/>
  <c r="X105" i="1" s="1"/>
  <c r="CZ105" i="1"/>
  <c r="Y105" i="1" s="1"/>
  <c r="CP105" i="1"/>
  <c r="O105" i="1" s="1"/>
  <c r="DH471" i="3"/>
  <c r="DG471" i="3"/>
  <c r="DJ471" i="3" s="1"/>
  <c r="DI471" i="3"/>
  <c r="DF471" i="3"/>
  <c r="DG377" i="3"/>
  <c r="DF377" i="3"/>
  <c r="DJ377" i="3" s="1"/>
  <c r="DH377" i="3"/>
  <c r="DI377" i="3"/>
  <c r="DF192" i="3"/>
  <c r="DJ192" i="3" s="1"/>
  <c r="DH192" i="3"/>
  <c r="DI192" i="3"/>
  <c r="DG192" i="3"/>
  <c r="P625" i="1"/>
  <c r="Q400" i="1"/>
  <c r="U400" i="1"/>
  <c r="V400" i="1"/>
  <c r="T400" i="1"/>
  <c r="W400" i="1"/>
  <c r="CZ491" i="1"/>
  <c r="Y491" i="1" s="1"/>
  <c r="CY491" i="1"/>
  <c r="X491" i="1" s="1"/>
  <c r="DX515" i="1"/>
  <c r="DH230" i="3"/>
  <c r="DI230" i="3"/>
  <c r="DF230" i="3"/>
  <c r="DJ230" i="3" s="1"/>
  <c r="DG230" i="3"/>
  <c r="GM834" i="1"/>
  <c r="GO834" i="1" s="1"/>
  <c r="CZ850" i="1"/>
  <c r="Y850" i="1" s="1"/>
  <c r="CY850" i="1"/>
  <c r="X850" i="1" s="1"/>
  <c r="AC45" i="1"/>
  <c r="CP28" i="1"/>
  <c r="O28" i="1" s="1"/>
  <c r="DG337" i="3"/>
  <c r="DJ337" i="3" s="1"/>
  <c r="DI337" i="3"/>
  <c r="DF337" i="3"/>
  <c r="DH337" i="3"/>
  <c r="CY82" i="1"/>
  <c r="X82" i="1" s="1"/>
  <c r="CZ82" i="1"/>
  <c r="Y82" i="1" s="1"/>
  <c r="DX108" i="1"/>
  <c r="DG121" i="3"/>
  <c r="DJ121" i="3" s="1"/>
  <c r="DH121" i="3"/>
  <c r="DI121" i="3"/>
  <c r="DF121" i="3"/>
  <c r="DI123" i="3"/>
  <c r="DF123" i="3"/>
  <c r="DJ123" i="3" s="1"/>
  <c r="DG123" i="3"/>
  <c r="DH123" i="3"/>
  <c r="CY177" i="1"/>
  <c r="X177" i="1" s="1"/>
  <c r="CZ177" i="1"/>
  <c r="Y177" i="1" s="1"/>
  <c r="CY354" i="1"/>
  <c r="X354" i="1" s="1"/>
  <c r="CZ354" i="1"/>
  <c r="Y354" i="1" s="1"/>
  <c r="DI279" i="3"/>
  <c r="DF279" i="3"/>
  <c r="DG279" i="3"/>
  <c r="DJ279" i="3" s="1"/>
  <c r="DH279" i="3"/>
  <c r="DF175" i="3"/>
  <c r="DJ175" i="3" s="1"/>
  <c r="DG175" i="3"/>
  <c r="DI175" i="3"/>
  <c r="DH175" i="3"/>
  <c r="DG468" i="3"/>
  <c r="DI468" i="3"/>
  <c r="DH468" i="3"/>
  <c r="DF468" i="3"/>
  <c r="DJ468" i="3" s="1"/>
  <c r="P259" i="1"/>
  <c r="Q259" i="1"/>
  <c r="DH364" i="3"/>
  <c r="DI364" i="3"/>
  <c r="DG364" i="3"/>
  <c r="DF364" i="3"/>
  <c r="DJ364" i="3" s="1"/>
  <c r="DG402" i="3"/>
  <c r="DF402" i="3"/>
  <c r="DJ402" i="3" s="1"/>
  <c r="DH402" i="3"/>
  <c r="DI402" i="3"/>
  <c r="CZ356" i="1"/>
  <c r="Y356" i="1" s="1"/>
  <c r="CY356" i="1"/>
  <c r="X356" i="1" s="1"/>
  <c r="CP356" i="1"/>
  <c r="O356" i="1" s="1"/>
  <c r="CY505" i="1"/>
  <c r="X505" i="1" s="1"/>
  <c r="CZ505" i="1"/>
  <c r="Y505" i="1" s="1"/>
  <c r="DF467" i="3"/>
  <c r="DJ467" i="3" s="1"/>
  <c r="DH467" i="3"/>
  <c r="DG467" i="3"/>
  <c r="DI467" i="3"/>
  <c r="DH607" i="3"/>
  <c r="DI607" i="3"/>
  <c r="DF607" i="3"/>
  <c r="DJ607" i="3" s="1"/>
  <c r="DG607" i="3"/>
  <c r="DF859" i="3"/>
  <c r="DG859" i="3"/>
  <c r="DH859" i="3"/>
  <c r="DI859" i="3"/>
  <c r="DJ859" i="3" s="1"/>
  <c r="EV144" i="1"/>
  <c r="EV310" i="1"/>
  <c r="P204" i="1"/>
  <c r="DG216" i="3"/>
  <c r="DI216" i="3"/>
  <c r="DJ216" i="3" s="1"/>
  <c r="DH216" i="3"/>
  <c r="DF216" i="3"/>
  <c r="DG757" i="3"/>
  <c r="DH757" i="3"/>
  <c r="DI757" i="3"/>
  <c r="DF757" i="3"/>
  <c r="DJ757" i="3" s="1"/>
  <c r="U497" i="1"/>
  <c r="DZ515" i="1" s="1"/>
  <c r="Q623" i="1"/>
  <c r="DV681" i="1" s="1"/>
  <c r="R623" i="1"/>
  <c r="S623" i="1"/>
  <c r="DX681" i="1" s="1"/>
  <c r="V623" i="1"/>
  <c r="T623" i="1"/>
  <c r="DG579" i="3"/>
  <c r="DI579" i="3"/>
  <c r="DJ579" i="3" s="1"/>
  <c r="DH579" i="3"/>
  <c r="DF579" i="3"/>
  <c r="DH984" i="3"/>
  <c r="DI984" i="3"/>
  <c r="DF984" i="3"/>
  <c r="DG984" i="3"/>
  <c r="DJ984" i="3" s="1"/>
  <c r="CP37" i="1"/>
  <c r="O37" i="1" s="1"/>
  <c r="GM37" i="1" s="1"/>
  <c r="GN37" i="1" s="1"/>
  <c r="CY231" i="1"/>
  <c r="X231" i="1" s="1"/>
  <c r="CZ231" i="1"/>
  <c r="Y231" i="1" s="1"/>
  <c r="EM586" i="1"/>
  <c r="FV547" i="1"/>
  <c r="DF796" i="3"/>
  <c r="DI796" i="3"/>
  <c r="DJ796" i="3" s="1"/>
  <c r="DG796" i="3"/>
  <c r="DH796" i="3"/>
  <c r="DH298" i="3"/>
  <c r="DI298" i="3"/>
  <c r="DF298" i="3"/>
  <c r="DJ298" i="3" s="1"/>
  <c r="DG298" i="3"/>
  <c r="CP636" i="1"/>
  <c r="O636" i="1" s="1"/>
  <c r="DH772" i="3"/>
  <c r="DI772" i="3"/>
  <c r="DF772" i="3"/>
  <c r="DJ772" i="3" s="1"/>
  <c r="DG772" i="3"/>
  <c r="AX45" i="1"/>
  <c r="CG26" i="1"/>
  <c r="Q244" i="1"/>
  <c r="S244" i="1"/>
  <c r="U244" i="1"/>
  <c r="P244" i="1"/>
  <c r="CP244" i="1" s="1"/>
  <c r="O244" i="1" s="1"/>
  <c r="V244" i="1"/>
  <c r="CC26" i="1"/>
  <c r="AT45" i="1"/>
  <c r="Q170" i="1"/>
  <c r="S170" i="1"/>
  <c r="I172" i="1"/>
  <c r="V170" i="1"/>
  <c r="R170" i="1"/>
  <c r="GK170" i="1" s="1"/>
  <c r="GM444" i="1"/>
  <c r="GN444" i="1" s="1"/>
  <c r="U170" i="1"/>
  <c r="CP506" i="1"/>
  <c r="O506" i="1" s="1"/>
  <c r="GM506" i="1" s="1"/>
  <c r="GN506" i="1" s="1"/>
  <c r="CY654" i="1"/>
  <c r="X654" i="1" s="1"/>
  <c r="AK681" i="1" s="1"/>
  <c r="CZ654" i="1"/>
  <c r="Y654" i="1" s="1"/>
  <c r="CP217" i="1"/>
  <c r="O217" i="1" s="1"/>
  <c r="W32" i="1"/>
  <c r="GX259" i="1"/>
  <c r="DG141" i="3"/>
  <c r="DJ141" i="3" s="1"/>
  <c r="DH141" i="3"/>
  <c r="DF141" i="3"/>
  <c r="DI141" i="3"/>
  <c r="W170" i="1"/>
  <c r="GX244" i="1"/>
  <c r="DH389" i="3"/>
  <c r="DG389" i="3"/>
  <c r="DI389" i="3"/>
  <c r="DJ389" i="3" s="1"/>
  <c r="DF389" i="3"/>
  <c r="GM679" i="1"/>
  <c r="GN679" i="1" s="1"/>
  <c r="W857" i="1"/>
  <c r="CY839" i="1"/>
  <c r="X839" i="1" s="1"/>
  <c r="CZ839" i="1"/>
  <c r="Y839" i="1" s="1"/>
  <c r="CP839" i="1"/>
  <c r="O839" i="1" s="1"/>
  <c r="GM839" i="1" s="1"/>
  <c r="GO839" i="1" s="1"/>
  <c r="EC179" i="1"/>
  <c r="CZ399" i="1"/>
  <c r="Y399" i="1" s="1"/>
  <c r="CY399" i="1"/>
  <c r="X399" i="1" s="1"/>
  <c r="GM399" i="1" s="1"/>
  <c r="GN399" i="1" s="1"/>
  <c r="U625" i="1"/>
  <c r="CP554" i="1"/>
  <c r="O554" i="1" s="1"/>
  <c r="GM554" i="1" s="1"/>
  <c r="GN554" i="1" s="1"/>
  <c r="AE681" i="1"/>
  <c r="T513" i="1"/>
  <c r="GK550" i="1"/>
  <c r="EL586" i="1"/>
  <c r="FU547" i="1"/>
  <c r="CY264" i="1"/>
  <c r="X264" i="1" s="1"/>
  <c r="CZ264" i="1"/>
  <c r="Y264" i="1" s="1"/>
  <c r="GM796" i="1"/>
  <c r="GO796" i="1" s="1"/>
  <c r="CY253" i="1"/>
  <c r="X253" i="1" s="1"/>
  <c r="GM253" i="1" s="1"/>
  <c r="GN253" i="1" s="1"/>
  <c r="CZ253" i="1"/>
  <c r="Y253" i="1" s="1"/>
  <c r="GM577" i="1"/>
  <c r="GN577" i="1" s="1"/>
  <c r="GM357" i="1"/>
  <c r="GN357" i="1" s="1"/>
  <c r="GX493" i="1"/>
  <c r="DI404" i="3"/>
  <c r="DJ404" i="3" s="1"/>
  <c r="DF404" i="3"/>
  <c r="DG404" i="3"/>
  <c r="DH404" i="3"/>
  <c r="DF370" i="3"/>
  <c r="DG370" i="3"/>
  <c r="DJ370" i="3" s="1"/>
  <c r="DI370" i="3"/>
  <c r="DH370" i="3"/>
  <c r="P742" i="1"/>
  <c r="EG713" i="1"/>
  <c r="CZ454" i="1"/>
  <c r="Y454" i="1" s="1"/>
  <c r="CY454" i="1"/>
  <c r="X454" i="1" s="1"/>
  <c r="DF381" i="3"/>
  <c r="DJ381" i="3" s="1"/>
  <c r="DI381" i="3"/>
  <c r="DG381" i="3"/>
  <c r="DH381" i="3"/>
  <c r="GM672" i="1"/>
  <c r="GN672" i="1" s="1"/>
  <c r="EV713" i="1"/>
  <c r="P763" i="1"/>
  <c r="DG336" i="3"/>
  <c r="DJ336" i="3" s="1"/>
  <c r="DI336" i="3"/>
  <c r="DF336" i="3"/>
  <c r="DH336" i="3"/>
  <c r="R645" i="1"/>
  <c r="GK645" i="1" s="1"/>
  <c r="T857" i="1"/>
  <c r="EI342" i="1"/>
  <c r="P415" i="1"/>
  <c r="U402" i="1"/>
  <c r="GM788" i="1"/>
  <c r="GO788" i="1" s="1"/>
  <c r="ER405" i="1"/>
  <c r="GA342" i="1"/>
  <c r="DF523" i="3"/>
  <c r="DJ523" i="3" s="1"/>
  <c r="DG523" i="3"/>
  <c r="DI523" i="3"/>
  <c r="DH523" i="3"/>
  <c r="CY218" i="1"/>
  <c r="X218" i="1" s="1"/>
  <c r="CZ218" i="1"/>
  <c r="Y218" i="1" s="1"/>
  <c r="CJ405" i="1"/>
  <c r="DH520" i="3"/>
  <c r="DF520" i="3"/>
  <c r="DI520" i="3"/>
  <c r="DG520" i="3"/>
  <c r="DJ520" i="3" s="1"/>
  <c r="CY157" i="1"/>
  <c r="X157" i="1" s="1"/>
  <c r="CZ157" i="1"/>
  <c r="Y157" i="1" s="1"/>
  <c r="Q731" i="1"/>
  <c r="S731" i="1"/>
  <c r="T731" i="1"/>
  <c r="GX731" i="1"/>
  <c r="U731" i="1"/>
  <c r="W731" i="1"/>
  <c r="DF981" i="3"/>
  <c r="DJ981" i="3" s="1"/>
  <c r="DG981" i="3"/>
  <c r="DH981" i="3"/>
  <c r="DI981" i="3"/>
  <c r="CZ374" i="1"/>
  <c r="Y374" i="1" s="1"/>
  <c r="CY374" i="1"/>
  <c r="X374" i="1" s="1"/>
  <c r="DH935" i="3"/>
  <c r="DI935" i="3"/>
  <c r="DF935" i="3"/>
  <c r="DJ935" i="3" s="1"/>
  <c r="DG935" i="3"/>
  <c r="CZ653" i="1"/>
  <c r="Y653" i="1" s="1"/>
  <c r="CY653" i="1"/>
  <c r="X653" i="1" s="1"/>
  <c r="CP628" i="1"/>
  <c r="O628" i="1" s="1"/>
  <c r="GM628" i="1" s="1"/>
  <c r="GN628" i="1" s="1"/>
  <c r="DF676" i="3"/>
  <c r="DJ676" i="3" s="1"/>
  <c r="DG676" i="3"/>
  <c r="DI676" i="3"/>
  <c r="DH676" i="3"/>
  <c r="DF156" i="3"/>
  <c r="DJ156" i="3" s="1"/>
  <c r="DH156" i="3"/>
  <c r="DI156" i="3"/>
  <c r="DG156" i="3"/>
  <c r="DF133" i="3"/>
  <c r="DJ133" i="3" s="1"/>
  <c r="DG133" i="3"/>
  <c r="DH133" i="3"/>
  <c r="DI133" i="3"/>
  <c r="DF907" i="3"/>
  <c r="DJ907" i="3" s="1"/>
  <c r="DG907" i="3"/>
  <c r="DH907" i="3"/>
  <c r="DI907" i="3"/>
  <c r="DF4" i="3"/>
  <c r="DG4" i="3"/>
  <c r="DH4" i="3"/>
  <c r="DI4" i="3"/>
  <c r="DJ4" i="3" s="1"/>
  <c r="DI489" i="3"/>
  <c r="DF489" i="3"/>
  <c r="DH489" i="3"/>
  <c r="DG489" i="3"/>
  <c r="DJ489" i="3" s="1"/>
  <c r="DF655" i="3"/>
  <c r="DG655" i="3"/>
  <c r="DH655" i="3"/>
  <c r="DI655" i="3"/>
  <c r="DJ655" i="3" s="1"/>
  <c r="DI80" i="3"/>
  <c r="DF80" i="3"/>
  <c r="DG80" i="3"/>
  <c r="DJ80" i="3" s="1"/>
  <c r="DH80" i="3"/>
  <c r="BC342" i="1"/>
  <c r="F421" i="1"/>
  <c r="DF525" i="3"/>
  <c r="DJ525" i="3" s="1"/>
  <c r="DG525" i="3"/>
  <c r="DH525" i="3"/>
  <c r="DI525" i="3"/>
  <c r="CP93" i="1"/>
  <c r="O93" i="1" s="1"/>
  <c r="Q382" i="1"/>
  <c r="R382" i="1"/>
  <c r="GK382" i="1" s="1"/>
  <c r="W382" i="1"/>
  <c r="S382" i="1"/>
  <c r="GX382" i="1"/>
  <c r="DI440" i="3"/>
  <c r="DG440" i="3"/>
  <c r="DF440" i="3"/>
  <c r="DJ440" i="3" s="1"/>
  <c r="DH440" i="3"/>
  <c r="DH498" i="3"/>
  <c r="DF498" i="3"/>
  <c r="DI498" i="3"/>
  <c r="DJ498" i="3" s="1"/>
  <c r="DG498" i="3"/>
  <c r="CZ165" i="1"/>
  <c r="Y165" i="1" s="1"/>
  <c r="CY165" i="1"/>
  <c r="X165" i="1" s="1"/>
  <c r="DG770" i="3"/>
  <c r="DH770" i="3"/>
  <c r="DI770" i="3"/>
  <c r="DF770" i="3"/>
  <c r="DJ770" i="3" s="1"/>
  <c r="CY381" i="1"/>
  <c r="X381" i="1" s="1"/>
  <c r="CZ381" i="1"/>
  <c r="Y381" i="1" s="1"/>
  <c r="GM240" i="1"/>
  <c r="GN240" i="1" s="1"/>
  <c r="DI407" i="3"/>
  <c r="DG407" i="3"/>
  <c r="DJ407" i="3" s="1"/>
  <c r="DH407" i="3"/>
  <c r="DF407" i="3"/>
  <c r="DG226" i="3"/>
  <c r="DJ226" i="3" s="1"/>
  <c r="DH226" i="3"/>
  <c r="DI226" i="3"/>
  <c r="DF226" i="3"/>
  <c r="DF502" i="3"/>
  <c r="DJ502" i="3" s="1"/>
  <c r="DH502" i="3"/>
  <c r="DI502" i="3"/>
  <c r="DG502" i="3"/>
  <c r="DI732" i="3"/>
  <c r="DF732" i="3"/>
  <c r="DJ732" i="3" s="1"/>
  <c r="DG732" i="3"/>
  <c r="DH732" i="3"/>
  <c r="DH487" i="3"/>
  <c r="DF487" i="3"/>
  <c r="DJ487" i="3" s="1"/>
  <c r="DG487" i="3"/>
  <c r="DI487" i="3"/>
  <c r="DF283" i="3"/>
  <c r="DJ283" i="3" s="1"/>
  <c r="DH283" i="3"/>
  <c r="DG283" i="3"/>
  <c r="DI283" i="3"/>
  <c r="DF410" i="3"/>
  <c r="DJ410" i="3" s="1"/>
  <c r="DG410" i="3"/>
  <c r="DI410" i="3"/>
  <c r="DH410" i="3"/>
  <c r="CY166" i="1"/>
  <c r="X166" i="1" s="1"/>
  <c r="CZ166" i="1"/>
  <c r="Y166" i="1" s="1"/>
  <c r="DF435" i="3"/>
  <c r="DJ435" i="3" s="1"/>
  <c r="DH435" i="3"/>
  <c r="DG435" i="3"/>
  <c r="DI435" i="3"/>
  <c r="DF403" i="3"/>
  <c r="DJ403" i="3" s="1"/>
  <c r="DG403" i="3"/>
  <c r="DH403" i="3"/>
  <c r="DI403" i="3"/>
  <c r="CZ351" i="1"/>
  <c r="Y351" i="1" s="1"/>
  <c r="CY351" i="1"/>
  <c r="X351" i="1" s="1"/>
  <c r="Q625" i="1"/>
  <c r="V625" i="1"/>
  <c r="GX625" i="1"/>
  <c r="W625" i="1"/>
  <c r="EB681" i="1" s="1"/>
  <c r="GM637" i="1"/>
  <c r="GN637" i="1" s="1"/>
  <c r="EH859" i="1"/>
  <c r="GA859" i="1"/>
  <c r="FQ770" i="1"/>
  <c r="DF735" i="3"/>
  <c r="DG735" i="3"/>
  <c r="DJ735" i="3" s="1"/>
  <c r="DH735" i="3"/>
  <c r="DI735" i="3"/>
  <c r="CY842" i="1"/>
  <c r="X842" i="1" s="1"/>
  <c r="CZ842" i="1"/>
  <c r="Y842" i="1" s="1"/>
  <c r="CY656" i="1"/>
  <c r="X656" i="1" s="1"/>
  <c r="CZ656" i="1"/>
  <c r="Y656" i="1" s="1"/>
  <c r="CP656" i="1"/>
  <c r="O656" i="1" s="1"/>
  <c r="GM656" i="1" s="1"/>
  <c r="GN656" i="1" s="1"/>
  <c r="GM441" i="1"/>
  <c r="GN441" i="1" s="1"/>
  <c r="DF31" i="3"/>
  <c r="DG31" i="3"/>
  <c r="DH31" i="3"/>
  <c r="DI31" i="3"/>
  <c r="DJ31" i="3" s="1"/>
  <c r="DI484" i="3"/>
  <c r="DF484" i="3"/>
  <c r="DG484" i="3"/>
  <c r="DJ484" i="3" s="1"/>
  <c r="DH484" i="3"/>
  <c r="DF353" i="3"/>
  <c r="DJ353" i="3" s="1"/>
  <c r="DG353" i="3"/>
  <c r="DH353" i="3"/>
  <c r="DI353" i="3"/>
  <c r="DH340" i="3"/>
  <c r="DF340" i="3"/>
  <c r="DJ340" i="3" s="1"/>
  <c r="DI340" i="3"/>
  <c r="DG340" i="3"/>
  <c r="DI516" i="3"/>
  <c r="DH516" i="3"/>
  <c r="DF516" i="3"/>
  <c r="DJ516" i="3" s="1"/>
  <c r="DG516" i="3"/>
  <c r="DF925" i="3"/>
  <c r="DI925" i="3"/>
  <c r="DJ925" i="3" s="1"/>
  <c r="DG925" i="3"/>
  <c r="DH925" i="3"/>
  <c r="DF345" i="3"/>
  <c r="DG345" i="3"/>
  <c r="DI345" i="3"/>
  <c r="DJ345" i="3" s="1"/>
  <c r="DH345" i="3"/>
  <c r="DI444" i="3"/>
  <c r="DF444" i="3"/>
  <c r="DG444" i="3"/>
  <c r="DJ444" i="3" s="1"/>
  <c r="DH444" i="3"/>
  <c r="DF746" i="3"/>
  <c r="DJ746" i="3" s="1"/>
  <c r="DG746" i="3"/>
  <c r="DH746" i="3"/>
  <c r="DI746" i="3"/>
  <c r="DF574" i="3"/>
  <c r="DJ574" i="3" s="1"/>
  <c r="DG574" i="3"/>
  <c r="DH574" i="3"/>
  <c r="DI574" i="3"/>
  <c r="DI400" i="3"/>
  <c r="DF400" i="3"/>
  <c r="DG400" i="3"/>
  <c r="DJ400" i="3" s="1"/>
  <c r="DH400" i="3"/>
  <c r="DG752" i="3"/>
  <c r="DF752" i="3"/>
  <c r="DH752" i="3"/>
  <c r="DI752" i="3"/>
  <c r="DJ752" i="3" s="1"/>
  <c r="DF234" i="3"/>
  <c r="DH234" i="3"/>
  <c r="DG234" i="3"/>
  <c r="DJ234" i="3" s="1"/>
  <c r="DI234" i="3"/>
  <c r="DI275" i="3"/>
  <c r="DJ275" i="3" s="1"/>
  <c r="DF275" i="3"/>
  <c r="DG275" i="3"/>
  <c r="DH275" i="3"/>
  <c r="DH385" i="3"/>
  <c r="DI385" i="3"/>
  <c r="DF385" i="3"/>
  <c r="DG385" i="3"/>
  <c r="DJ385" i="3" s="1"/>
  <c r="DG521" i="3"/>
  <c r="DF521" i="3"/>
  <c r="DJ521" i="3" s="1"/>
  <c r="DH521" i="3"/>
  <c r="DI521" i="3"/>
  <c r="DF571" i="3"/>
  <c r="DI571" i="3"/>
  <c r="DG571" i="3"/>
  <c r="DJ571" i="3" s="1"/>
  <c r="DH571" i="3"/>
  <c r="DF987" i="3"/>
  <c r="DJ987" i="3" s="1"/>
  <c r="DG987" i="3"/>
  <c r="DH987" i="3"/>
  <c r="DI987" i="3"/>
  <c r="P32" i="1"/>
  <c r="DF71" i="3"/>
  <c r="DG71" i="3"/>
  <c r="DI71" i="3"/>
  <c r="DJ71" i="3" s="1"/>
  <c r="DH71" i="3"/>
  <c r="DF723" i="3"/>
  <c r="DG723" i="3"/>
  <c r="DH723" i="3"/>
  <c r="DI723" i="3"/>
  <c r="DJ723" i="3" s="1"/>
  <c r="DG874" i="3"/>
  <c r="DH874" i="3"/>
  <c r="DI874" i="3"/>
  <c r="DJ874" i="3" s="1"/>
  <c r="DF874" i="3"/>
  <c r="DG421" i="3"/>
  <c r="DJ421" i="3" s="1"/>
  <c r="DI421" i="3"/>
  <c r="DH421" i="3"/>
  <c r="DF421" i="3"/>
  <c r="DH802" i="3"/>
  <c r="DI802" i="3"/>
  <c r="DF802" i="3"/>
  <c r="DJ802" i="3" s="1"/>
  <c r="DG802" i="3"/>
  <c r="DF677" i="3"/>
  <c r="DJ677" i="3" s="1"/>
  <c r="DG677" i="3"/>
  <c r="DH677" i="3"/>
  <c r="DI677" i="3"/>
  <c r="R95" i="1"/>
  <c r="GK95" i="1" s="1"/>
  <c r="DF194" i="3"/>
  <c r="DG194" i="3"/>
  <c r="DJ194" i="3" s="1"/>
  <c r="DH194" i="3"/>
  <c r="DI194" i="3"/>
  <c r="CY346" i="1"/>
  <c r="X346" i="1" s="1"/>
  <c r="CZ346" i="1"/>
  <c r="Y346" i="1" s="1"/>
  <c r="AF405" i="1"/>
  <c r="DF951" i="3"/>
  <c r="DG951" i="3"/>
  <c r="DH951" i="3"/>
  <c r="DI951" i="3"/>
  <c r="DJ951" i="3" s="1"/>
  <c r="DY179" i="1"/>
  <c r="DF104" i="3"/>
  <c r="DJ104" i="3" s="1"/>
  <c r="DI104" i="3"/>
  <c r="DG104" i="3"/>
  <c r="DH104" i="3"/>
  <c r="DF119" i="3"/>
  <c r="DH119" i="3"/>
  <c r="DG119" i="3"/>
  <c r="DJ119" i="3" s="1"/>
  <c r="DI119" i="3"/>
  <c r="DF132" i="3"/>
  <c r="DJ132" i="3" s="1"/>
  <c r="DI132" i="3"/>
  <c r="DH132" i="3"/>
  <c r="DG132" i="3"/>
  <c r="DF278" i="3"/>
  <c r="DG278" i="3"/>
  <c r="DJ278" i="3" s="1"/>
  <c r="DH278" i="3"/>
  <c r="DI278" i="3"/>
  <c r="GX32" i="1"/>
  <c r="CJ45" i="1" s="1"/>
  <c r="CY278" i="1"/>
  <c r="X278" i="1" s="1"/>
  <c r="GM278" i="1" s="1"/>
  <c r="GN278" i="1" s="1"/>
  <c r="CZ278" i="1"/>
  <c r="Y278" i="1" s="1"/>
  <c r="CY383" i="1"/>
  <c r="X383" i="1" s="1"/>
  <c r="GM383" i="1" s="1"/>
  <c r="GN383" i="1" s="1"/>
  <c r="CZ383" i="1"/>
  <c r="Y383" i="1" s="1"/>
  <c r="R255" i="1"/>
  <c r="GK255" i="1" s="1"/>
  <c r="Q255" i="1"/>
  <c r="T255" i="1"/>
  <c r="S255" i="1"/>
  <c r="DF96" i="3"/>
  <c r="DJ96" i="3" s="1"/>
  <c r="DG96" i="3"/>
  <c r="DH96" i="3"/>
  <c r="DI96" i="3"/>
  <c r="DH367" i="3"/>
  <c r="DG367" i="3"/>
  <c r="DF367" i="3"/>
  <c r="DJ367" i="3" s="1"/>
  <c r="DI367" i="3"/>
  <c r="DH401" i="3"/>
  <c r="DI401" i="3"/>
  <c r="DF401" i="3"/>
  <c r="DJ401" i="3" s="1"/>
  <c r="DG401" i="3"/>
  <c r="DF978" i="3"/>
  <c r="DJ978" i="3" s="1"/>
  <c r="DG978" i="3"/>
  <c r="DH978" i="3"/>
  <c r="DI978" i="3"/>
  <c r="CP157" i="1"/>
  <c r="O157" i="1" s="1"/>
  <c r="GM157" i="1" s="1"/>
  <c r="GN157" i="1" s="1"/>
  <c r="CY359" i="1"/>
  <c r="X359" i="1" s="1"/>
  <c r="CZ359" i="1"/>
  <c r="Y359" i="1" s="1"/>
  <c r="DI264" i="3"/>
  <c r="DF264" i="3"/>
  <c r="DH264" i="3"/>
  <c r="DG264" i="3"/>
  <c r="DJ264" i="3" s="1"/>
  <c r="CP550" i="1"/>
  <c r="O550" i="1" s="1"/>
  <c r="DG464" i="3"/>
  <c r="DF464" i="3"/>
  <c r="DJ464" i="3" s="1"/>
  <c r="DH464" i="3"/>
  <c r="DI464" i="3"/>
  <c r="CP579" i="1"/>
  <c r="O579" i="1" s="1"/>
  <c r="DG562" i="3"/>
  <c r="DJ562" i="3" s="1"/>
  <c r="DH562" i="3"/>
  <c r="DI562" i="3"/>
  <c r="DF562" i="3"/>
  <c r="V34" i="1"/>
  <c r="GM247" i="1"/>
  <c r="GN247" i="1" s="1"/>
  <c r="CY275" i="1"/>
  <c r="X275" i="1" s="1"/>
  <c r="CZ275" i="1"/>
  <c r="Y275" i="1" s="1"/>
  <c r="EU342" i="1"/>
  <c r="P421" i="1"/>
  <c r="DF755" i="3"/>
  <c r="DJ755" i="3" s="1"/>
  <c r="DH755" i="3"/>
  <c r="DI755" i="3"/>
  <c r="DG755" i="3"/>
  <c r="W255" i="1"/>
  <c r="AD456" i="1"/>
  <c r="DI530" i="3"/>
  <c r="DF530" i="3"/>
  <c r="DJ530" i="3" s="1"/>
  <c r="DG530" i="3"/>
  <c r="DH530" i="3"/>
  <c r="CP621" i="1"/>
  <c r="O621" i="1" s="1"/>
  <c r="DU681" i="1"/>
  <c r="DF614" i="3"/>
  <c r="DJ614" i="3" s="1"/>
  <c r="DI614" i="3"/>
  <c r="DG614" i="3"/>
  <c r="DH614" i="3"/>
  <c r="DF482" i="3"/>
  <c r="DJ482" i="3" s="1"/>
  <c r="DH482" i="3"/>
  <c r="DG482" i="3"/>
  <c r="DI482" i="3"/>
  <c r="DF890" i="3"/>
  <c r="DG890" i="3"/>
  <c r="DJ890" i="3" s="1"/>
  <c r="DH890" i="3"/>
  <c r="DI890" i="3"/>
  <c r="CP38" i="1"/>
  <c r="O38" i="1" s="1"/>
  <c r="GM38" i="1" s="1"/>
  <c r="GN38" i="1" s="1"/>
  <c r="EI108" i="1"/>
  <c r="FR77" i="1"/>
  <c r="Q645" i="1"/>
  <c r="T645" i="1"/>
  <c r="U645" i="1"/>
  <c r="V645" i="1"/>
  <c r="W645" i="1"/>
  <c r="BY437" i="1"/>
  <c r="AP456" i="1"/>
  <c r="CI456" i="1"/>
  <c r="CY43" i="1"/>
  <c r="X43" i="1" s="1"/>
  <c r="GM43" i="1" s="1"/>
  <c r="GN43" i="1" s="1"/>
  <c r="CZ43" i="1"/>
  <c r="Y43" i="1" s="1"/>
  <c r="U246" i="1"/>
  <c r="DI771" i="3"/>
  <c r="DJ771" i="3" s="1"/>
  <c r="DF771" i="3"/>
  <c r="DG771" i="3"/>
  <c r="DH771" i="3"/>
  <c r="Q242" i="1"/>
  <c r="S242" i="1"/>
  <c r="U242" i="1"/>
  <c r="DZ280" i="1" s="1"/>
  <c r="V242" i="1"/>
  <c r="W242" i="1"/>
  <c r="EB280" i="1" s="1"/>
  <c r="P242" i="1"/>
  <c r="Q559" i="1"/>
  <c r="CP559" i="1" s="1"/>
  <c r="O559" i="1" s="1"/>
  <c r="GM559" i="1" s="1"/>
  <c r="GN559" i="1" s="1"/>
  <c r="V559" i="1"/>
  <c r="W559" i="1"/>
  <c r="T559" i="1"/>
  <c r="R559" i="1"/>
  <c r="GK559" i="1" s="1"/>
  <c r="DG432" i="3"/>
  <c r="DJ432" i="3" s="1"/>
  <c r="DH432" i="3"/>
  <c r="DF432" i="3"/>
  <c r="DI432" i="3"/>
  <c r="CP94" i="1"/>
  <c r="O94" i="1" s="1"/>
  <c r="GM94" i="1" s="1"/>
  <c r="GN94" i="1" s="1"/>
  <c r="DF240" i="3"/>
  <c r="DG240" i="3"/>
  <c r="DH240" i="3"/>
  <c r="DI240" i="3"/>
  <c r="DJ240" i="3" s="1"/>
  <c r="EH456" i="1"/>
  <c r="GA456" i="1"/>
  <c r="FQ437" i="1"/>
  <c r="DH1005" i="3"/>
  <c r="DF1005" i="3"/>
  <c r="DG1005" i="3"/>
  <c r="DJ1005" i="3" s="1"/>
  <c r="DI1005" i="3"/>
  <c r="GM236" i="1"/>
  <c r="GN236" i="1" s="1"/>
  <c r="Q272" i="1"/>
  <c r="S272" i="1"/>
  <c r="W272" i="1"/>
  <c r="DG153" i="3"/>
  <c r="DI153" i="3"/>
  <c r="DF153" i="3"/>
  <c r="DJ153" i="3" s="1"/>
  <c r="DH153" i="3"/>
  <c r="FV437" i="1"/>
  <c r="EM456" i="1"/>
  <c r="GM583" i="1"/>
  <c r="GN583" i="1" s="1"/>
  <c r="DU859" i="1"/>
  <c r="CP773" i="1"/>
  <c r="O773" i="1" s="1"/>
  <c r="Q560" i="1"/>
  <c r="P560" i="1"/>
  <c r="CP560" i="1" s="1"/>
  <c r="O560" i="1" s="1"/>
  <c r="R560" i="1"/>
  <c r="GK560" i="1" s="1"/>
  <c r="S560" i="1"/>
  <c r="W560" i="1"/>
  <c r="GX560" i="1"/>
  <c r="T560" i="1"/>
  <c r="DF449" i="3"/>
  <c r="DJ449" i="3" s="1"/>
  <c r="DH449" i="3"/>
  <c r="DG449" i="3"/>
  <c r="DI449" i="3"/>
  <c r="GM632" i="1"/>
  <c r="GN632" i="1" s="1"/>
  <c r="CP842" i="1"/>
  <c r="O842" i="1" s="1"/>
  <c r="GM837" i="1"/>
  <c r="GO837" i="1" s="1"/>
  <c r="Q402" i="1"/>
  <c r="T402" i="1"/>
  <c r="P402" i="1"/>
  <c r="DF927" i="3"/>
  <c r="DG927" i="3"/>
  <c r="DH927" i="3"/>
  <c r="DI927" i="3"/>
  <c r="DJ927" i="3" s="1"/>
  <c r="DK456" i="1"/>
  <c r="DX437" i="1"/>
  <c r="W733" i="1"/>
  <c r="R259" i="1"/>
  <c r="GK259" i="1" s="1"/>
  <c r="T359" i="1"/>
  <c r="V359" i="1"/>
  <c r="Q359" i="1"/>
  <c r="P359" i="1"/>
  <c r="CP359" i="1" s="1"/>
  <c r="O359" i="1" s="1"/>
  <c r="BA456" i="1"/>
  <c r="CJ437" i="1"/>
  <c r="R733" i="1"/>
  <c r="GK733" i="1" s="1"/>
  <c r="CP792" i="1"/>
  <c r="O792" i="1" s="1"/>
  <c r="CY581" i="1"/>
  <c r="X581" i="1" s="1"/>
  <c r="CZ581" i="1"/>
  <c r="Y581" i="1" s="1"/>
  <c r="FY713" i="1"/>
  <c r="EP738" i="1"/>
  <c r="CP358" i="1"/>
  <c r="O358" i="1" s="1"/>
  <c r="BD437" i="1"/>
  <c r="F481" i="1"/>
  <c r="DI379" i="3"/>
  <c r="DJ379" i="3" s="1"/>
  <c r="DF379" i="3"/>
  <c r="DH379" i="3"/>
  <c r="DG379" i="3"/>
  <c r="DF724" i="3"/>
  <c r="DG724" i="3"/>
  <c r="DJ724" i="3" s="1"/>
  <c r="DH724" i="3"/>
  <c r="DI724" i="3"/>
  <c r="W456" i="1"/>
  <c r="AJ437" i="1"/>
  <c r="EI437" i="1"/>
  <c r="P466" i="1"/>
  <c r="DF1001" i="3"/>
  <c r="DJ1001" i="3" s="1"/>
  <c r="DH1001" i="3"/>
  <c r="DI1001" i="3"/>
  <c r="DG1001" i="3"/>
  <c r="CP156" i="1"/>
  <c r="O156" i="1" s="1"/>
  <c r="GM156" i="1" s="1"/>
  <c r="GN156" i="1" s="1"/>
  <c r="Q830" i="1"/>
  <c r="S830" i="1"/>
  <c r="V830" i="1"/>
  <c r="P830" i="1"/>
  <c r="W830" i="1"/>
  <c r="GX830" i="1"/>
  <c r="R830" i="1"/>
  <c r="GK830" i="1" s="1"/>
  <c r="U830" i="1"/>
  <c r="CY668" i="1"/>
  <c r="X668" i="1" s="1"/>
  <c r="CZ668" i="1"/>
  <c r="Y668" i="1" s="1"/>
  <c r="V493" i="1"/>
  <c r="U733" i="1"/>
  <c r="F878" i="1"/>
  <c r="AU770" i="1"/>
  <c r="EL342" i="1"/>
  <c r="P423" i="1"/>
  <c r="EH342" i="1"/>
  <c r="P414" i="1"/>
  <c r="DF304" i="3"/>
  <c r="DH304" i="3"/>
  <c r="DI304" i="3"/>
  <c r="DG304" i="3"/>
  <c r="DJ304" i="3" s="1"/>
  <c r="DI392" i="3"/>
  <c r="DF392" i="3"/>
  <c r="DJ392" i="3" s="1"/>
  <c r="DH392" i="3"/>
  <c r="DG392" i="3"/>
  <c r="DH242" i="3"/>
  <c r="DG242" i="3"/>
  <c r="DJ242" i="3" s="1"/>
  <c r="DI242" i="3"/>
  <c r="DF242" i="3"/>
  <c r="DG397" i="3"/>
  <c r="DI397" i="3"/>
  <c r="DJ397" i="3" s="1"/>
  <c r="DF397" i="3"/>
  <c r="DH397" i="3"/>
  <c r="DG270" i="3"/>
  <c r="DH270" i="3"/>
  <c r="DI270" i="3"/>
  <c r="DF270" i="3"/>
  <c r="DJ270" i="3" s="1"/>
  <c r="DG266" i="3"/>
  <c r="DJ266" i="3" s="1"/>
  <c r="DF266" i="3"/>
  <c r="DI266" i="3"/>
  <c r="DH266" i="3"/>
  <c r="DF67" i="3"/>
  <c r="DJ67" i="3" s="1"/>
  <c r="DG67" i="3"/>
  <c r="DH67" i="3"/>
  <c r="DI67" i="3"/>
  <c r="CY380" i="1"/>
  <c r="X380" i="1" s="1"/>
  <c r="CZ380" i="1"/>
  <c r="Y380" i="1" s="1"/>
  <c r="F284" i="1"/>
  <c r="AO211" i="1"/>
  <c r="DG149" i="3"/>
  <c r="DH149" i="3"/>
  <c r="DI149" i="3"/>
  <c r="DF149" i="3"/>
  <c r="DJ149" i="3" s="1"/>
  <c r="CZ822" i="1"/>
  <c r="Y822" i="1" s="1"/>
  <c r="CY822" i="1"/>
  <c r="X822" i="1" s="1"/>
  <c r="P188" i="1"/>
  <c r="EH144" i="1"/>
  <c r="DG154" i="3"/>
  <c r="DH154" i="3"/>
  <c r="DI154" i="3"/>
  <c r="DF154" i="3"/>
  <c r="DJ154" i="3" s="1"/>
  <c r="DF605" i="3"/>
  <c r="DJ605" i="3" s="1"/>
  <c r="DG605" i="3"/>
  <c r="DH605" i="3"/>
  <c r="DI605" i="3"/>
  <c r="DH513" i="3"/>
  <c r="DF513" i="3"/>
  <c r="DJ513" i="3" s="1"/>
  <c r="DG513" i="3"/>
  <c r="DI513" i="3"/>
  <c r="DI199" i="3"/>
  <c r="DF199" i="3"/>
  <c r="DJ199" i="3" s="1"/>
  <c r="DG199" i="3"/>
  <c r="DH199" i="3"/>
  <c r="DG769" i="3"/>
  <c r="DH769" i="3"/>
  <c r="DI769" i="3"/>
  <c r="DJ769" i="3" s="1"/>
  <c r="DF769" i="3"/>
  <c r="DF776" i="3"/>
  <c r="DJ776" i="3" s="1"/>
  <c r="DI776" i="3"/>
  <c r="DG776" i="3"/>
  <c r="DH776" i="3"/>
  <c r="DF115" i="3"/>
  <c r="DJ115" i="3" s="1"/>
  <c r="DH115" i="3"/>
  <c r="DG115" i="3"/>
  <c r="DI115" i="3"/>
  <c r="DH137" i="3"/>
  <c r="DF137" i="3"/>
  <c r="DJ137" i="3" s="1"/>
  <c r="DI137" i="3"/>
  <c r="DG137" i="3"/>
  <c r="DG277" i="3"/>
  <c r="DJ277" i="3" s="1"/>
  <c r="DF277" i="3"/>
  <c r="DH277" i="3"/>
  <c r="DI277" i="3"/>
  <c r="DF994" i="3"/>
  <c r="DG994" i="3"/>
  <c r="DJ994" i="3" s="1"/>
  <c r="DH994" i="3"/>
  <c r="DI994" i="3"/>
  <c r="DG398" i="3"/>
  <c r="DJ398" i="3" s="1"/>
  <c r="DH398" i="3"/>
  <c r="DI398" i="3"/>
  <c r="DF398" i="3"/>
  <c r="DF466" i="3"/>
  <c r="DJ466" i="3" s="1"/>
  <c r="DG466" i="3"/>
  <c r="DI466" i="3"/>
  <c r="DH466" i="3"/>
  <c r="EU140" i="1"/>
  <c r="P326" i="1"/>
  <c r="DF297" i="3"/>
  <c r="DJ297" i="3" s="1"/>
  <c r="DI297" i="3"/>
  <c r="DG297" i="3"/>
  <c r="DH297" i="3"/>
  <c r="Q729" i="1"/>
  <c r="AD738" i="1" s="1"/>
  <c r="R729" i="1"/>
  <c r="GK729" i="1" s="1"/>
  <c r="S729" i="1"/>
  <c r="U729" i="1"/>
  <c r="V729" i="1"/>
  <c r="AI738" i="1" s="1"/>
  <c r="W729" i="1"/>
  <c r="CY259" i="1"/>
  <c r="X259" i="1" s="1"/>
  <c r="CZ259" i="1"/>
  <c r="Y259" i="1" s="1"/>
  <c r="DG734" i="3"/>
  <c r="DJ734" i="3" s="1"/>
  <c r="DH734" i="3"/>
  <c r="DI734" i="3"/>
  <c r="DF734" i="3"/>
  <c r="DI227" i="3"/>
  <c r="DG227" i="3"/>
  <c r="DH227" i="3"/>
  <c r="DF227" i="3"/>
  <c r="DJ227" i="3" s="1"/>
  <c r="DG900" i="3"/>
  <c r="DH900" i="3"/>
  <c r="DI900" i="3"/>
  <c r="DF900" i="3"/>
  <c r="DJ900" i="3" s="1"/>
  <c r="EL437" i="1"/>
  <c r="P474" i="1"/>
  <c r="DY738" i="1"/>
  <c r="DG674" i="3"/>
  <c r="DF674" i="3"/>
  <c r="DJ674" i="3" s="1"/>
  <c r="DH674" i="3"/>
  <c r="DI674" i="3"/>
  <c r="DF78" i="3"/>
  <c r="DI78" i="3"/>
  <c r="DH78" i="3"/>
  <c r="DG78" i="3"/>
  <c r="DJ78" i="3" s="1"/>
  <c r="DF359" i="3"/>
  <c r="DG359" i="3"/>
  <c r="DJ359" i="3" s="1"/>
  <c r="DI359" i="3"/>
  <c r="DH359" i="3"/>
  <c r="DH939" i="3"/>
  <c r="DF939" i="3"/>
  <c r="DG939" i="3"/>
  <c r="DJ939" i="3" s="1"/>
  <c r="DI939" i="3"/>
  <c r="DG218" i="3"/>
  <c r="DF218" i="3"/>
  <c r="DJ218" i="3" s="1"/>
  <c r="DI218" i="3"/>
  <c r="DH218" i="3"/>
  <c r="DG779" i="3"/>
  <c r="DH779" i="3"/>
  <c r="DI779" i="3"/>
  <c r="DF779" i="3"/>
  <c r="DJ779" i="3" s="1"/>
  <c r="DG130" i="3"/>
  <c r="DF130" i="3"/>
  <c r="DJ130" i="3" s="1"/>
  <c r="DH130" i="3"/>
  <c r="DI130" i="3"/>
  <c r="DF198" i="3"/>
  <c r="DG198" i="3"/>
  <c r="DJ198" i="3" s="1"/>
  <c r="DH198" i="3"/>
  <c r="DI198" i="3"/>
  <c r="DG569" i="3"/>
  <c r="DH569" i="3"/>
  <c r="DI569" i="3"/>
  <c r="DF569" i="3"/>
  <c r="DJ569" i="3" s="1"/>
  <c r="EV342" i="1"/>
  <c r="P430" i="1"/>
  <c r="CI586" i="1"/>
  <c r="AP586" i="1"/>
  <c r="BY547" i="1"/>
  <c r="DH801" i="3"/>
  <c r="DI801" i="3"/>
  <c r="DF801" i="3"/>
  <c r="DJ801" i="3" s="1"/>
  <c r="DG801" i="3"/>
  <c r="DH244" i="3"/>
  <c r="DF244" i="3"/>
  <c r="DJ244" i="3" s="1"/>
  <c r="DG244" i="3"/>
  <c r="DI244" i="3"/>
  <c r="CY853" i="1"/>
  <c r="X853" i="1" s="1"/>
  <c r="CZ853" i="1"/>
  <c r="Y853" i="1" s="1"/>
  <c r="CP582" i="1"/>
  <c r="O582" i="1" s="1"/>
  <c r="R625" i="1"/>
  <c r="GK625" i="1" s="1"/>
  <c r="Q495" i="1"/>
  <c r="R495" i="1"/>
  <c r="GK495" i="1" s="1"/>
  <c r="S495" i="1"/>
  <c r="W495" i="1"/>
  <c r="V495" i="1"/>
  <c r="T495" i="1"/>
  <c r="P495" i="1"/>
  <c r="CP495" i="1" s="1"/>
  <c r="O495" i="1" s="1"/>
  <c r="V733" i="1"/>
  <c r="AX456" i="1"/>
  <c r="CG437" i="1"/>
  <c r="DI485" i="3"/>
  <c r="DF485" i="3"/>
  <c r="DJ485" i="3" s="1"/>
  <c r="DG485" i="3"/>
  <c r="DH485" i="3"/>
  <c r="DI361" i="3"/>
  <c r="DF361" i="3"/>
  <c r="DG361" i="3"/>
  <c r="DJ361" i="3" s="1"/>
  <c r="DH361" i="3"/>
  <c r="DH202" i="3"/>
  <c r="DF202" i="3"/>
  <c r="DJ202" i="3" s="1"/>
  <c r="DG202" i="3"/>
  <c r="DI202" i="3"/>
  <c r="DF979" i="3"/>
  <c r="DJ979" i="3" s="1"/>
  <c r="DI979" i="3"/>
  <c r="DG979" i="3"/>
  <c r="DH979" i="3"/>
  <c r="DG761" i="3"/>
  <c r="DF761" i="3"/>
  <c r="DH761" i="3"/>
  <c r="DI761" i="3"/>
  <c r="DJ761" i="3" s="1"/>
  <c r="DI273" i="3"/>
  <c r="DG273" i="3"/>
  <c r="DH273" i="3"/>
  <c r="DF273" i="3"/>
  <c r="DJ273" i="3" s="1"/>
  <c r="DF35" i="3"/>
  <c r="DG35" i="3"/>
  <c r="DI35" i="3"/>
  <c r="DJ35" i="3" s="1"/>
  <c r="DH35" i="3"/>
  <c r="DG938" i="3"/>
  <c r="DJ938" i="3" s="1"/>
  <c r="DF938" i="3"/>
  <c r="DH938" i="3"/>
  <c r="DI938" i="3"/>
  <c r="DF475" i="3"/>
  <c r="DJ475" i="3" s="1"/>
  <c r="DG475" i="3"/>
  <c r="DI475" i="3"/>
  <c r="DH475" i="3"/>
  <c r="DF72" i="3"/>
  <c r="DI72" i="3"/>
  <c r="DG72" i="3"/>
  <c r="DJ72" i="3" s="1"/>
  <c r="DH72" i="3"/>
  <c r="DI219" i="3"/>
  <c r="DJ219" i="3" s="1"/>
  <c r="DF219" i="3"/>
  <c r="DG219" i="3"/>
  <c r="DH219" i="3"/>
  <c r="DF391" i="3"/>
  <c r="DJ391" i="3" s="1"/>
  <c r="DH391" i="3"/>
  <c r="DG391" i="3"/>
  <c r="DI391" i="3"/>
  <c r="DF53" i="3"/>
  <c r="DJ53" i="3" s="1"/>
  <c r="DG53" i="3"/>
  <c r="DH53" i="3"/>
  <c r="DI53" i="3"/>
  <c r="DG193" i="3"/>
  <c r="DH193" i="3"/>
  <c r="DI193" i="3"/>
  <c r="DJ193" i="3" s="1"/>
  <c r="DF193" i="3"/>
  <c r="DF349" i="3"/>
  <c r="DG349" i="3"/>
  <c r="DJ349" i="3" s="1"/>
  <c r="DH349" i="3"/>
  <c r="DI349" i="3"/>
  <c r="DF501" i="3"/>
  <c r="DJ501" i="3" s="1"/>
  <c r="DH501" i="3"/>
  <c r="DG501" i="3"/>
  <c r="DI501" i="3"/>
  <c r="DG252" i="3"/>
  <c r="DJ252" i="3" s="1"/>
  <c r="DF252" i="3"/>
  <c r="DH252" i="3"/>
  <c r="DI252" i="3"/>
  <c r="DH751" i="3"/>
  <c r="DI751" i="3"/>
  <c r="DF751" i="3"/>
  <c r="DJ751" i="3" s="1"/>
  <c r="DG751" i="3"/>
  <c r="DF139" i="3"/>
  <c r="DJ139" i="3" s="1"/>
  <c r="DI139" i="3"/>
  <c r="DG139" i="3"/>
  <c r="DH139" i="3"/>
  <c r="DI124" i="3"/>
  <c r="DH124" i="3"/>
  <c r="DF124" i="3"/>
  <c r="DJ124" i="3" s="1"/>
  <c r="DG124" i="3"/>
  <c r="CP177" i="1"/>
  <c r="O177" i="1" s="1"/>
  <c r="GM177" i="1" s="1"/>
  <c r="GN177" i="1" s="1"/>
  <c r="DF335" i="3"/>
  <c r="DH335" i="3"/>
  <c r="DI335" i="3"/>
  <c r="DG335" i="3"/>
  <c r="DJ335" i="3" s="1"/>
  <c r="DF740" i="3"/>
  <c r="DJ740" i="3" s="1"/>
  <c r="DG740" i="3"/>
  <c r="DH740" i="3"/>
  <c r="DI740" i="3"/>
  <c r="GM39" i="1"/>
  <c r="GN39" i="1" s="1"/>
  <c r="DG778" i="3"/>
  <c r="DH778" i="3"/>
  <c r="DI778" i="3"/>
  <c r="DF778" i="3"/>
  <c r="DJ778" i="3" s="1"/>
  <c r="DF82" i="3"/>
  <c r="DG82" i="3"/>
  <c r="DJ82" i="3" s="1"/>
  <c r="DH82" i="3"/>
  <c r="DI82" i="3"/>
  <c r="S400" i="1"/>
  <c r="DF358" i="3"/>
  <c r="DG358" i="3"/>
  <c r="DJ358" i="3" s="1"/>
  <c r="DH358" i="3"/>
  <c r="DI358" i="3"/>
  <c r="CP84" i="1"/>
  <c r="O84" i="1" s="1"/>
  <c r="GM84" i="1" s="1"/>
  <c r="GN84" i="1" s="1"/>
  <c r="GM552" i="1"/>
  <c r="GN552" i="1" s="1"/>
  <c r="DF465" i="3"/>
  <c r="DJ465" i="3" s="1"/>
  <c r="DH465" i="3"/>
  <c r="DG465" i="3"/>
  <c r="DI465" i="3"/>
  <c r="DG567" i="3"/>
  <c r="DH567" i="3"/>
  <c r="DI567" i="3"/>
  <c r="DF567" i="3"/>
  <c r="DJ567" i="3" s="1"/>
  <c r="DH608" i="3"/>
  <c r="DI608" i="3"/>
  <c r="DF608" i="3"/>
  <c r="DJ608" i="3" s="1"/>
  <c r="DG608" i="3"/>
  <c r="FY26" i="1"/>
  <c r="EP45" i="1"/>
  <c r="FU211" i="1"/>
  <c r="EL280" i="1"/>
  <c r="DH575" i="3"/>
  <c r="DI575" i="3"/>
  <c r="DF575" i="3"/>
  <c r="DJ575" i="3" s="1"/>
  <c r="DG575" i="3"/>
  <c r="U259" i="1"/>
  <c r="DF319" i="3"/>
  <c r="DJ319" i="3" s="1"/>
  <c r="DH319" i="3"/>
  <c r="DG319" i="3"/>
  <c r="DI319" i="3"/>
  <c r="DF522" i="3"/>
  <c r="DJ522" i="3" s="1"/>
  <c r="DG522" i="3"/>
  <c r="DI522" i="3"/>
  <c r="DH522" i="3"/>
  <c r="DH617" i="3"/>
  <c r="DF617" i="3"/>
  <c r="DJ617" i="3" s="1"/>
  <c r="DG617" i="3"/>
  <c r="DI617" i="3"/>
  <c r="DF988" i="3"/>
  <c r="DJ988" i="3" s="1"/>
  <c r="DI988" i="3"/>
  <c r="DG988" i="3"/>
  <c r="DH988" i="3"/>
  <c r="S32" i="1"/>
  <c r="GM81" i="1"/>
  <c r="GN81" i="1" s="1"/>
  <c r="CY258" i="1"/>
  <c r="X258" i="1" s="1"/>
  <c r="CZ258" i="1"/>
  <c r="Y258" i="1" s="1"/>
  <c r="CY494" i="1"/>
  <c r="X494" i="1" s="1"/>
  <c r="CZ494" i="1"/>
  <c r="Y494" i="1" s="1"/>
  <c r="AO618" i="1"/>
  <c r="F685" i="1"/>
  <c r="CY389" i="1"/>
  <c r="X389" i="1" s="1"/>
  <c r="CZ389" i="1"/>
  <c r="Y389" i="1" s="1"/>
  <c r="DI294" i="3"/>
  <c r="DH294" i="3"/>
  <c r="DG294" i="3"/>
  <c r="DJ294" i="3" s="1"/>
  <c r="DF294" i="3"/>
  <c r="GM564" i="1"/>
  <c r="GN564" i="1" s="1"/>
  <c r="DF747" i="3"/>
  <c r="DJ747" i="3" s="1"/>
  <c r="DG747" i="3"/>
  <c r="DH747" i="3"/>
  <c r="DI747" i="3"/>
  <c r="CP505" i="1"/>
  <c r="O505" i="1" s="1"/>
  <c r="GM505" i="1" s="1"/>
  <c r="GN505" i="1" s="1"/>
  <c r="CY234" i="1"/>
  <c r="X234" i="1" s="1"/>
  <c r="GM234" i="1" s="1"/>
  <c r="GN234" i="1" s="1"/>
  <c r="CZ234" i="1"/>
  <c r="Y234" i="1" s="1"/>
  <c r="DF250" i="3"/>
  <c r="DI250" i="3"/>
  <c r="DG250" i="3"/>
  <c r="DJ250" i="3" s="1"/>
  <c r="DH250" i="3"/>
  <c r="GX509" i="1"/>
  <c r="P509" i="1"/>
  <c r="Q509" i="1"/>
  <c r="R509" i="1"/>
  <c r="GK509" i="1" s="1"/>
  <c r="T509" i="1"/>
  <c r="DF1003" i="3"/>
  <c r="DG1003" i="3"/>
  <c r="DH1003" i="3"/>
  <c r="DI1003" i="3"/>
  <c r="DJ1003" i="3" s="1"/>
  <c r="CP266" i="1"/>
  <c r="O266" i="1" s="1"/>
  <c r="GM266" i="1" s="1"/>
  <c r="GN266" i="1" s="1"/>
  <c r="DG147" i="3"/>
  <c r="DI147" i="3"/>
  <c r="DF147" i="3"/>
  <c r="DJ147" i="3" s="1"/>
  <c r="DH147" i="3"/>
  <c r="CZ350" i="1"/>
  <c r="Y350" i="1" s="1"/>
  <c r="CY350" i="1"/>
  <c r="X350" i="1" s="1"/>
  <c r="GM639" i="1"/>
  <c r="GN639" i="1" s="1"/>
  <c r="DF791" i="3"/>
  <c r="DJ791" i="3" s="1"/>
  <c r="DG791" i="3"/>
  <c r="DH791" i="3"/>
  <c r="DI791" i="3"/>
  <c r="S775" i="1"/>
  <c r="Q775" i="1"/>
  <c r="CP775" i="1" s="1"/>
  <c r="O775" i="1" s="1"/>
  <c r="R775" i="1"/>
  <c r="GK775" i="1" s="1"/>
  <c r="GX775" i="1"/>
  <c r="T775" i="1"/>
  <c r="U775" i="1"/>
  <c r="AG456" i="1"/>
  <c r="Q562" i="1"/>
  <c r="R562" i="1"/>
  <c r="GK562" i="1" s="1"/>
  <c r="S562" i="1"/>
  <c r="W562" i="1"/>
  <c r="P562" i="1"/>
  <c r="CI179" i="1"/>
  <c r="AP179" i="1"/>
  <c r="BY144" i="1"/>
  <c r="AQ586" i="1"/>
  <c r="CG586" i="1"/>
  <c r="BZ547" i="1"/>
  <c r="GM730" i="1"/>
  <c r="GN730" i="1" s="1"/>
  <c r="BD547" i="1"/>
  <c r="F611" i="1"/>
  <c r="P828" i="1"/>
  <c r="CP828" i="1" s="1"/>
  <c r="O828" i="1" s="1"/>
  <c r="Q828" i="1"/>
  <c r="S828" i="1"/>
  <c r="V828" i="1"/>
  <c r="W828" i="1"/>
  <c r="U828" i="1"/>
  <c r="R828" i="1"/>
  <c r="GK828" i="1" s="1"/>
  <c r="Q811" i="1"/>
  <c r="R811" i="1"/>
  <c r="GK811" i="1" s="1"/>
  <c r="S811" i="1"/>
  <c r="CP811" i="1" s="1"/>
  <c r="O811" i="1" s="1"/>
  <c r="U811" i="1"/>
  <c r="T811" i="1"/>
  <c r="P170" i="1"/>
  <c r="CP170" i="1" s="1"/>
  <c r="O170" i="1" s="1"/>
  <c r="Q371" i="1"/>
  <c r="P371" i="1"/>
  <c r="GX371" i="1"/>
  <c r="S371" i="1"/>
  <c r="R371" i="1"/>
  <c r="GK371" i="1" s="1"/>
  <c r="GM664" i="1"/>
  <c r="GN664" i="1" s="1"/>
  <c r="DG200" i="3"/>
  <c r="DF200" i="3"/>
  <c r="DH200" i="3"/>
  <c r="DI200" i="3"/>
  <c r="DJ200" i="3" s="1"/>
  <c r="U623" i="1"/>
  <c r="DZ681" i="1" s="1"/>
  <c r="CZ777" i="1"/>
  <c r="Y777" i="1" s="1"/>
  <c r="GM777" i="1" s="1"/>
  <c r="GO777" i="1" s="1"/>
  <c r="CY777" i="1"/>
  <c r="X777" i="1" s="1"/>
  <c r="P528" i="1"/>
  <c r="ET488" i="1"/>
  <c r="CP160" i="1"/>
  <c r="O160" i="1" s="1"/>
  <c r="GM160" i="1" s="1"/>
  <c r="GN160" i="1" s="1"/>
  <c r="CY621" i="1"/>
  <c r="X621" i="1" s="1"/>
  <c r="CZ621" i="1"/>
  <c r="Y621" i="1" s="1"/>
  <c r="T242" i="1"/>
  <c r="DY280" i="1" s="1"/>
  <c r="U359" i="1"/>
  <c r="DG305" i="3"/>
  <c r="DF305" i="3"/>
  <c r="DJ305" i="3" s="1"/>
  <c r="DH305" i="3"/>
  <c r="DI305" i="3"/>
  <c r="CP439" i="1"/>
  <c r="O439" i="1" s="1"/>
  <c r="ET437" i="1"/>
  <c r="P469" i="1"/>
  <c r="DI1002" i="3"/>
  <c r="DH1002" i="3"/>
  <c r="DG1002" i="3"/>
  <c r="DF1002" i="3"/>
  <c r="DJ1002" i="3" s="1"/>
  <c r="DF768" i="3"/>
  <c r="DJ768" i="3" s="1"/>
  <c r="DI768" i="3"/>
  <c r="DG768" i="3"/>
  <c r="DH768" i="3"/>
  <c r="DI591" i="3"/>
  <c r="DG591" i="3"/>
  <c r="DH591" i="3"/>
  <c r="DF591" i="3"/>
  <c r="DJ591" i="3" s="1"/>
  <c r="GX811" i="1"/>
  <c r="F700" i="1"/>
  <c r="AU618" i="1"/>
  <c r="DG573" i="3"/>
  <c r="DF573" i="3"/>
  <c r="DJ573" i="3" s="1"/>
  <c r="DH573" i="3"/>
  <c r="DI573" i="3"/>
  <c r="DI621" i="3"/>
  <c r="DG621" i="3"/>
  <c r="DH621" i="3"/>
  <c r="DF621" i="3"/>
  <c r="DJ621" i="3" s="1"/>
  <c r="DF1004" i="3"/>
  <c r="DG1004" i="3"/>
  <c r="DJ1004" i="3" s="1"/>
  <c r="DH1004" i="3"/>
  <c r="DI1004" i="3"/>
  <c r="DI730" i="3"/>
  <c r="DH730" i="3"/>
  <c r="DF730" i="3"/>
  <c r="DJ730" i="3" s="1"/>
  <c r="DG730" i="3"/>
  <c r="DH622" i="3"/>
  <c r="DI622" i="3"/>
  <c r="DF622" i="3"/>
  <c r="DJ622" i="3" s="1"/>
  <c r="DG622" i="3"/>
  <c r="DH943" i="3"/>
  <c r="DI943" i="3"/>
  <c r="DG943" i="3"/>
  <c r="DF943" i="3"/>
  <c r="DJ943" i="3" s="1"/>
  <c r="DF173" i="3"/>
  <c r="DJ173" i="3" s="1"/>
  <c r="DG173" i="3"/>
  <c r="DH173" i="3"/>
  <c r="DI173" i="3"/>
  <c r="DI84" i="3"/>
  <c r="DF84" i="3"/>
  <c r="DJ84" i="3" s="1"/>
  <c r="DG84" i="3"/>
  <c r="DH84" i="3"/>
  <c r="F296" i="1"/>
  <c r="BC211" i="1"/>
  <c r="BC310" i="1"/>
  <c r="DF399" i="3"/>
  <c r="DI399" i="3"/>
  <c r="DG399" i="3"/>
  <c r="DJ399" i="3" s="1"/>
  <c r="DH399" i="3"/>
  <c r="DI462" i="3"/>
  <c r="DH462" i="3"/>
  <c r="DF462" i="3"/>
  <c r="DJ462" i="3" s="1"/>
  <c r="DG462" i="3"/>
  <c r="DF510" i="3"/>
  <c r="DJ510" i="3" s="1"/>
  <c r="DG510" i="3"/>
  <c r="DH510" i="3"/>
  <c r="DI510" i="3"/>
  <c r="AT179" i="1"/>
  <c r="CC144" i="1"/>
  <c r="DI427" i="3"/>
  <c r="DJ427" i="3" s="1"/>
  <c r="DF427" i="3"/>
  <c r="DG427" i="3"/>
  <c r="DH427" i="3"/>
  <c r="DF953" i="3"/>
  <c r="DG953" i="3"/>
  <c r="DJ953" i="3" s="1"/>
  <c r="DH953" i="3"/>
  <c r="DI953" i="3"/>
  <c r="BZ342" i="1"/>
  <c r="AQ405" i="1"/>
  <c r="CG405" i="1"/>
  <c r="CY725" i="1"/>
  <c r="X725" i="1" s="1"/>
  <c r="CZ725" i="1"/>
  <c r="Y725" i="1" s="1"/>
  <c r="CP725" i="1"/>
  <c r="O725" i="1" s="1"/>
  <c r="GM725" i="1" s="1"/>
  <c r="GO725" i="1" s="1"/>
  <c r="EU770" i="1"/>
  <c r="P875" i="1"/>
  <c r="CY511" i="1"/>
  <c r="X511" i="1" s="1"/>
  <c r="CZ511" i="1"/>
  <c r="Y511" i="1" s="1"/>
  <c r="CP715" i="1"/>
  <c r="O715" i="1" s="1"/>
  <c r="CY582" i="1"/>
  <c r="X582" i="1" s="1"/>
  <c r="CZ582" i="1"/>
  <c r="Y582" i="1" s="1"/>
  <c r="CY633" i="1"/>
  <c r="X633" i="1" s="1"/>
  <c r="CZ633" i="1"/>
  <c r="Y633" i="1" s="1"/>
  <c r="P786" i="1"/>
  <c r="Q786" i="1"/>
  <c r="R786" i="1"/>
  <c r="GK786" i="1" s="1"/>
  <c r="S786" i="1"/>
  <c r="U786" i="1"/>
  <c r="W786" i="1"/>
  <c r="V786" i="1"/>
  <c r="CZ661" i="1"/>
  <c r="Y661" i="1" s="1"/>
  <c r="CY661" i="1"/>
  <c r="X661" i="1" s="1"/>
  <c r="EK770" i="1"/>
  <c r="P876" i="1"/>
  <c r="DI99" i="3"/>
  <c r="DF99" i="3"/>
  <c r="DH99" i="3"/>
  <c r="DG99" i="3"/>
  <c r="DJ99" i="3" s="1"/>
  <c r="DI261" i="3"/>
  <c r="DJ261" i="3" s="1"/>
  <c r="DF261" i="3"/>
  <c r="DG261" i="3"/>
  <c r="DH261" i="3"/>
  <c r="DI386" i="3"/>
  <c r="DF386" i="3"/>
  <c r="DJ386" i="3" s="1"/>
  <c r="DG386" i="3"/>
  <c r="DH386" i="3"/>
  <c r="DF528" i="3"/>
  <c r="DJ528" i="3" s="1"/>
  <c r="DG528" i="3"/>
  <c r="DH528" i="3"/>
  <c r="DI528" i="3"/>
  <c r="DG876" i="3"/>
  <c r="DJ876" i="3" s="1"/>
  <c r="DH876" i="3"/>
  <c r="DI876" i="3"/>
  <c r="DF876" i="3"/>
  <c r="DF77" i="3"/>
  <c r="DG77" i="3"/>
  <c r="DI77" i="3"/>
  <c r="DJ77" i="3" s="1"/>
  <c r="DH77" i="3"/>
  <c r="DF472" i="3"/>
  <c r="DH472" i="3"/>
  <c r="DI472" i="3"/>
  <c r="DG472" i="3"/>
  <c r="DJ472" i="3" s="1"/>
  <c r="DG764" i="3"/>
  <c r="DH764" i="3"/>
  <c r="DI764" i="3"/>
  <c r="DF764" i="3"/>
  <c r="DJ764" i="3" s="1"/>
  <c r="DG267" i="3"/>
  <c r="DJ267" i="3" s="1"/>
  <c r="DF267" i="3"/>
  <c r="DH267" i="3"/>
  <c r="DI267" i="3"/>
  <c r="DI503" i="3"/>
  <c r="DJ503" i="3" s="1"/>
  <c r="DF503" i="3"/>
  <c r="DG503" i="3"/>
  <c r="DH503" i="3"/>
  <c r="P34" i="1"/>
  <c r="Q34" i="1"/>
  <c r="U34" i="1"/>
  <c r="AH45" i="1" s="1"/>
  <c r="GX34" i="1"/>
  <c r="W34" i="1"/>
  <c r="R34" i="1"/>
  <c r="GK34" i="1" s="1"/>
  <c r="GM388" i="1"/>
  <c r="GN388" i="1" s="1"/>
  <c r="CZ248" i="1"/>
  <c r="Y248" i="1" s="1"/>
  <c r="CY248" i="1"/>
  <c r="X248" i="1" s="1"/>
  <c r="DF162" i="3"/>
  <c r="DJ162" i="3" s="1"/>
  <c r="DG162" i="3"/>
  <c r="DH162" i="3"/>
  <c r="DI162" i="3"/>
  <c r="S34" i="1"/>
  <c r="CY506" i="1"/>
  <c r="X506" i="1" s="1"/>
  <c r="CZ506" i="1"/>
  <c r="Y506" i="1" s="1"/>
  <c r="CY100" i="1"/>
  <c r="X100" i="1" s="1"/>
  <c r="GM100" i="1" s="1"/>
  <c r="GN100" i="1" s="1"/>
  <c r="CZ100" i="1"/>
  <c r="Y100" i="1" s="1"/>
  <c r="DH911" i="3"/>
  <c r="DI911" i="3"/>
  <c r="DF911" i="3"/>
  <c r="DJ911" i="3" s="1"/>
  <c r="DG911" i="3"/>
  <c r="CP264" i="1"/>
  <c r="O264" i="1" s="1"/>
  <c r="Q493" i="1"/>
  <c r="CP493" i="1" s="1"/>
  <c r="O493" i="1" s="1"/>
  <c r="R493" i="1"/>
  <c r="GK493" i="1" s="1"/>
  <c r="S493" i="1"/>
  <c r="W493" i="1"/>
  <c r="T493" i="1"/>
  <c r="CY569" i="1"/>
  <c r="X569" i="1" s="1"/>
  <c r="CZ569" i="1"/>
  <c r="Y569" i="1" s="1"/>
  <c r="DI456" i="1"/>
  <c r="DV437" i="1"/>
  <c r="GM252" i="1"/>
  <c r="GN252" i="1" s="1"/>
  <c r="DG317" i="3"/>
  <c r="DF317" i="3"/>
  <c r="DH317" i="3"/>
  <c r="DI317" i="3"/>
  <c r="DJ317" i="3" s="1"/>
  <c r="DH160" i="3"/>
  <c r="DI160" i="3"/>
  <c r="DF160" i="3"/>
  <c r="DJ160" i="3" s="1"/>
  <c r="DG160" i="3"/>
  <c r="DF185" i="3"/>
  <c r="DJ185" i="3" s="1"/>
  <c r="DG185" i="3"/>
  <c r="DH185" i="3"/>
  <c r="DI185" i="3"/>
  <c r="DH709" i="3"/>
  <c r="DF709" i="3"/>
  <c r="DG709" i="3"/>
  <c r="DJ709" i="3" s="1"/>
  <c r="DI709" i="3"/>
  <c r="DH785" i="3"/>
  <c r="DI785" i="3"/>
  <c r="DF785" i="3"/>
  <c r="DJ785" i="3" s="1"/>
  <c r="DG785" i="3"/>
  <c r="DF54" i="3"/>
  <c r="DJ54" i="3" s="1"/>
  <c r="DI54" i="3"/>
  <c r="DG54" i="3"/>
  <c r="DH54" i="3"/>
  <c r="DI166" i="3"/>
  <c r="DG166" i="3"/>
  <c r="DH166" i="3"/>
  <c r="DF166" i="3"/>
  <c r="DJ166" i="3" s="1"/>
  <c r="DG127" i="3"/>
  <c r="DF127" i="3"/>
  <c r="DJ127" i="3" s="1"/>
  <c r="DH127" i="3"/>
  <c r="DI127" i="3"/>
  <c r="CP255" i="1"/>
  <c r="O255" i="1" s="1"/>
  <c r="DF95" i="3"/>
  <c r="DJ95" i="3" s="1"/>
  <c r="DI95" i="3"/>
  <c r="DG95" i="3"/>
  <c r="DH95" i="3"/>
  <c r="CP226" i="1"/>
  <c r="O226" i="1" s="1"/>
  <c r="DF249" i="3"/>
  <c r="DG249" i="3"/>
  <c r="DH249" i="3"/>
  <c r="DI249" i="3"/>
  <c r="DJ249" i="3" s="1"/>
  <c r="CG211" i="1"/>
  <c r="AX280" i="1"/>
  <c r="AQ26" i="1"/>
  <c r="F55" i="1"/>
  <c r="ED179" i="1"/>
  <c r="GK349" i="1"/>
  <c r="F430" i="1"/>
  <c r="BD342" i="1"/>
  <c r="CP660" i="1"/>
  <c r="O660" i="1" s="1"/>
  <c r="AS859" i="1"/>
  <c r="CB770" i="1"/>
  <c r="DI50" i="3"/>
  <c r="DF50" i="3"/>
  <c r="DG50" i="3"/>
  <c r="DJ50" i="3" s="1"/>
  <c r="DH50" i="3"/>
  <c r="DI232" i="3"/>
  <c r="DH232" i="3"/>
  <c r="DF232" i="3"/>
  <c r="DG232" i="3"/>
  <c r="DJ232" i="3" s="1"/>
  <c r="DI214" i="3"/>
  <c r="DF214" i="3"/>
  <c r="DG214" i="3"/>
  <c r="DJ214" i="3" s="1"/>
  <c r="DH214" i="3"/>
  <c r="DH603" i="3"/>
  <c r="DF603" i="3"/>
  <c r="DJ603" i="3" s="1"/>
  <c r="DG603" i="3"/>
  <c r="DI603" i="3"/>
  <c r="DF269" i="3"/>
  <c r="DJ269" i="3" s="1"/>
  <c r="DG269" i="3"/>
  <c r="DH269" i="3"/>
  <c r="DI269" i="3"/>
  <c r="DH81" i="3"/>
  <c r="DG81" i="3"/>
  <c r="DJ81" i="3" s="1"/>
  <c r="DI81" i="3"/>
  <c r="DF81" i="3"/>
  <c r="DF308" i="3"/>
  <c r="DJ308" i="3" s="1"/>
  <c r="DG308" i="3"/>
  <c r="DH308" i="3"/>
  <c r="DI308" i="3"/>
  <c r="DI576" i="3"/>
  <c r="DF576" i="3"/>
  <c r="DJ576" i="3" s="1"/>
  <c r="DG576" i="3"/>
  <c r="DH576" i="3"/>
  <c r="DH196" i="3"/>
  <c r="DI196" i="3"/>
  <c r="DF196" i="3"/>
  <c r="DJ196" i="3" s="1"/>
  <c r="DG196" i="3"/>
  <c r="DG995" i="3"/>
  <c r="DJ995" i="3" s="1"/>
  <c r="DH995" i="3"/>
  <c r="DI995" i="3"/>
  <c r="DF995" i="3"/>
  <c r="DF346" i="3"/>
  <c r="DH346" i="3"/>
  <c r="DG346" i="3"/>
  <c r="DJ346" i="3" s="1"/>
  <c r="DI346" i="3"/>
  <c r="DG98" i="3"/>
  <c r="DJ98" i="3" s="1"/>
  <c r="DI98" i="3"/>
  <c r="DH98" i="3"/>
  <c r="DF98" i="3"/>
  <c r="DH388" i="3"/>
  <c r="DF388" i="3"/>
  <c r="DJ388" i="3" s="1"/>
  <c r="DG388" i="3"/>
  <c r="DI388" i="3"/>
  <c r="DI599" i="3"/>
  <c r="DG599" i="3"/>
  <c r="DH599" i="3"/>
  <c r="DF599" i="3"/>
  <c r="DJ599" i="3" s="1"/>
  <c r="DH584" i="3"/>
  <c r="DI584" i="3"/>
  <c r="DG584" i="3"/>
  <c r="DF584" i="3"/>
  <c r="DJ584" i="3" s="1"/>
  <c r="DF749" i="3"/>
  <c r="DJ749" i="3" s="1"/>
  <c r="DG749" i="3"/>
  <c r="DH749" i="3"/>
  <c r="DI749" i="3"/>
  <c r="DF1012" i="3"/>
  <c r="DG1012" i="3"/>
  <c r="DJ1012" i="3" s="1"/>
  <c r="DH1012" i="3"/>
  <c r="DI1012" i="3"/>
  <c r="DI168" i="3"/>
  <c r="DH168" i="3"/>
  <c r="DF168" i="3"/>
  <c r="DJ168" i="3" s="1"/>
  <c r="DG168" i="3"/>
  <c r="DF406" i="3"/>
  <c r="DI406" i="3"/>
  <c r="DG406" i="3"/>
  <c r="DJ406" i="3" s="1"/>
  <c r="DH406" i="3"/>
  <c r="DG786" i="3"/>
  <c r="DH786" i="3"/>
  <c r="DI786" i="3"/>
  <c r="DF786" i="3"/>
  <c r="DJ786" i="3" s="1"/>
  <c r="DH102" i="3"/>
  <c r="DF102" i="3"/>
  <c r="DI102" i="3"/>
  <c r="DG102" i="3"/>
  <c r="DJ102" i="3" s="1"/>
  <c r="DI159" i="3"/>
  <c r="DG159" i="3"/>
  <c r="DH159" i="3"/>
  <c r="DF159" i="3"/>
  <c r="DJ159" i="3" s="1"/>
  <c r="DH606" i="3"/>
  <c r="DI606" i="3"/>
  <c r="DF606" i="3"/>
  <c r="DJ606" i="3" s="1"/>
  <c r="DG606" i="3"/>
  <c r="DF47" i="3"/>
  <c r="DH47" i="3"/>
  <c r="DI47" i="3"/>
  <c r="DG47" i="3"/>
  <c r="DJ47" i="3" s="1"/>
  <c r="DF681" i="3"/>
  <c r="DJ681" i="3" s="1"/>
  <c r="DI681" i="3"/>
  <c r="DG681" i="3"/>
  <c r="DH681" i="3"/>
  <c r="Q35" i="1"/>
  <c r="DV45" i="1" s="1"/>
  <c r="R35" i="1"/>
  <c r="GK35" i="1" s="1"/>
  <c r="T35" i="1"/>
  <c r="W35" i="1"/>
  <c r="U35" i="1"/>
  <c r="DZ45" i="1" s="1"/>
  <c r="DF105" i="3"/>
  <c r="DJ105" i="3" s="1"/>
  <c r="DG105" i="3"/>
  <c r="DH105" i="3"/>
  <c r="DI105" i="3"/>
  <c r="DI602" i="3"/>
  <c r="DF602" i="3"/>
  <c r="DJ602" i="3" s="1"/>
  <c r="DG602" i="3"/>
  <c r="DH602" i="3"/>
  <c r="DF248" i="3"/>
  <c r="DJ248" i="3" s="1"/>
  <c r="DG248" i="3"/>
  <c r="DI248" i="3"/>
  <c r="DH248" i="3"/>
  <c r="DF204" i="3"/>
  <c r="DH204" i="3"/>
  <c r="DG204" i="3"/>
  <c r="DJ204" i="3" s="1"/>
  <c r="DI204" i="3"/>
  <c r="DH327" i="3"/>
  <c r="DG327" i="3"/>
  <c r="DI327" i="3"/>
  <c r="DF327" i="3"/>
  <c r="DJ327" i="3" s="1"/>
  <c r="DG114" i="3"/>
  <c r="DI114" i="3"/>
  <c r="DH114" i="3"/>
  <c r="DF114" i="3"/>
  <c r="DJ114" i="3" s="1"/>
  <c r="DG405" i="3"/>
  <c r="DJ405" i="3" s="1"/>
  <c r="DH405" i="3"/>
  <c r="DI405" i="3"/>
  <c r="DF405" i="3"/>
  <c r="DH126" i="3"/>
  <c r="DF126" i="3"/>
  <c r="DJ126" i="3" s="1"/>
  <c r="DG126" i="3"/>
  <c r="DI126" i="3"/>
  <c r="DH419" i="3"/>
  <c r="DI419" i="3"/>
  <c r="DJ419" i="3" s="1"/>
  <c r="DF419" i="3"/>
  <c r="DG419" i="3"/>
  <c r="DI108" i="3"/>
  <c r="DH108" i="3"/>
  <c r="DF108" i="3"/>
  <c r="DJ108" i="3" s="1"/>
  <c r="DG108" i="3"/>
  <c r="DH51" i="3"/>
  <c r="DF51" i="3"/>
  <c r="DJ51" i="3" s="1"/>
  <c r="DG51" i="3"/>
  <c r="DI51" i="3"/>
  <c r="DH601" i="3"/>
  <c r="DI601" i="3"/>
  <c r="DF601" i="3"/>
  <c r="DJ601" i="3" s="1"/>
  <c r="DG601" i="3"/>
  <c r="DF176" i="3"/>
  <c r="DJ176" i="3" s="1"/>
  <c r="DG176" i="3"/>
  <c r="DI176" i="3"/>
  <c r="DH176" i="3"/>
  <c r="DH446" i="3"/>
  <c r="DF446" i="3"/>
  <c r="DG446" i="3"/>
  <c r="DJ446" i="3" s="1"/>
  <c r="DI446" i="3"/>
  <c r="DI598" i="3"/>
  <c r="DF598" i="3"/>
  <c r="DG598" i="3"/>
  <c r="DJ598" i="3" s="1"/>
  <c r="DH598" i="3"/>
  <c r="DI120" i="3"/>
  <c r="DG120" i="3"/>
  <c r="DJ120" i="3" s="1"/>
  <c r="DF120" i="3"/>
  <c r="DH120" i="3"/>
  <c r="DI512" i="3"/>
  <c r="DF512" i="3"/>
  <c r="DJ512" i="3" s="1"/>
  <c r="DG512" i="3"/>
  <c r="DH512" i="3"/>
  <c r="DG161" i="3"/>
  <c r="DF161" i="3"/>
  <c r="DJ161" i="3" s="1"/>
  <c r="DH161" i="3"/>
  <c r="DI161" i="3"/>
  <c r="DF8" i="3"/>
  <c r="DG8" i="3"/>
  <c r="DJ8" i="3" s="1"/>
  <c r="DH8" i="3"/>
  <c r="DI8" i="3"/>
  <c r="DH169" i="3"/>
  <c r="DI169" i="3"/>
  <c r="DF169" i="3"/>
  <c r="DJ169" i="3" s="1"/>
  <c r="DG169" i="3"/>
  <c r="DG738" i="3"/>
  <c r="DH738" i="3"/>
  <c r="DI738" i="3"/>
  <c r="DF738" i="3"/>
  <c r="DJ738" i="3" s="1"/>
  <c r="DF902" i="3"/>
  <c r="DJ902" i="3" s="1"/>
  <c r="DG902" i="3"/>
  <c r="DH902" i="3"/>
  <c r="DI902" i="3"/>
  <c r="DG369" i="3"/>
  <c r="DJ369" i="3" s="1"/>
  <c r="DH369" i="3"/>
  <c r="DI369" i="3"/>
  <c r="DF369" i="3"/>
  <c r="DG790" i="3"/>
  <c r="DJ790" i="3" s="1"/>
  <c r="DF790" i="3"/>
  <c r="DH790" i="3"/>
  <c r="DI790" i="3"/>
  <c r="DF958" i="3"/>
  <c r="DG958" i="3"/>
  <c r="DJ958" i="3" s="1"/>
  <c r="DH958" i="3"/>
  <c r="DI958" i="3"/>
  <c r="P90" i="1"/>
  <c r="Q90" i="1"/>
  <c r="DV108" i="1" s="1"/>
  <c r="R90" i="1"/>
  <c r="GK90" i="1" s="1"/>
  <c r="S90" i="1"/>
  <c r="W90" i="1"/>
  <c r="EB108" i="1" s="1"/>
  <c r="DG100" i="3"/>
  <c r="DJ100" i="3" s="1"/>
  <c r="DF100" i="3"/>
  <c r="DI100" i="3"/>
  <c r="DH100" i="3"/>
  <c r="DI125" i="3"/>
  <c r="DF125" i="3"/>
  <c r="DJ125" i="3" s="1"/>
  <c r="DG125" i="3"/>
  <c r="DH125" i="3"/>
  <c r="DG117" i="3"/>
  <c r="DF117" i="3"/>
  <c r="DH117" i="3"/>
  <c r="DI117" i="3"/>
  <c r="DJ117" i="3" s="1"/>
  <c r="DH36" i="3"/>
  <c r="DF36" i="3"/>
  <c r="DG36" i="3"/>
  <c r="DJ36" i="3" s="1"/>
  <c r="DI36" i="3"/>
  <c r="DI220" i="3"/>
  <c r="DH220" i="3"/>
  <c r="DF220" i="3"/>
  <c r="DG220" i="3"/>
  <c r="DJ220" i="3" s="1"/>
  <c r="DF316" i="3"/>
  <c r="DJ316" i="3" s="1"/>
  <c r="DI316" i="3"/>
  <c r="DG316" i="3"/>
  <c r="DH316" i="3"/>
  <c r="CP344" i="1"/>
  <c r="O344" i="1" s="1"/>
  <c r="CY441" i="1"/>
  <c r="X441" i="1" s="1"/>
  <c r="CZ441" i="1"/>
  <c r="Y441" i="1" s="1"/>
  <c r="AL456" i="1" s="1"/>
  <c r="AF456" i="1"/>
  <c r="CP30" i="1"/>
  <c r="O30" i="1" s="1"/>
  <c r="GM30" i="1" s="1"/>
  <c r="GN30" i="1" s="1"/>
  <c r="DU179" i="1"/>
  <c r="CP147" i="1"/>
  <c r="O147" i="1" s="1"/>
  <c r="DF94" i="3"/>
  <c r="DJ94" i="3" s="1"/>
  <c r="DG94" i="3"/>
  <c r="DH94" i="3"/>
  <c r="DI94" i="3"/>
  <c r="DF90" i="3"/>
  <c r="DJ90" i="3" s="1"/>
  <c r="DG90" i="3"/>
  <c r="DH90" i="3"/>
  <c r="DI90" i="3"/>
  <c r="DH356" i="3"/>
  <c r="DF356" i="3"/>
  <c r="DJ356" i="3" s="1"/>
  <c r="DG356" i="3"/>
  <c r="DI356" i="3"/>
  <c r="CZ171" i="1"/>
  <c r="Y171" i="1" s="1"/>
  <c r="CY171" i="1"/>
  <c r="X171" i="1" s="1"/>
  <c r="DH255" i="3"/>
  <c r="DF255" i="3"/>
  <c r="DG255" i="3"/>
  <c r="DI255" i="3"/>
  <c r="DJ255" i="3" s="1"/>
  <c r="DF271" i="3"/>
  <c r="DJ271" i="3" s="1"/>
  <c r="DG271" i="3"/>
  <c r="DH271" i="3"/>
  <c r="DI271" i="3"/>
  <c r="CP555" i="1"/>
  <c r="O555" i="1" s="1"/>
  <c r="DF493" i="3"/>
  <c r="DH493" i="3"/>
  <c r="DG493" i="3"/>
  <c r="DI493" i="3"/>
  <c r="DJ493" i="3" s="1"/>
  <c r="DI564" i="3"/>
  <c r="DG564" i="3"/>
  <c r="DF564" i="3"/>
  <c r="DJ564" i="3" s="1"/>
  <c r="DH564" i="3"/>
  <c r="DH798" i="3"/>
  <c r="DI798" i="3"/>
  <c r="DF798" i="3"/>
  <c r="DJ798" i="3" s="1"/>
  <c r="DG798" i="3"/>
  <c r="CZ367" i="1"/>
  <c r="Y367" i="1" s="1"/>
  <c r="CY367" i="1"/>
  <c r="X367" i="1" s="1"/>
  <c r="GK441" i="1"/>
  <c r="AE456" i="1"/>
  <c r="DI682" i="3"/>
  <c r="DF682" i="3"/>
  <c r="DJ682" i="3" s="1"/>
  <c r="DG682" i="3"/>
  <c r="DH682" i="3"/>
  <c r="CY176" i="1"/>
  <c r="X176" i="1" s="1"/>
  <c r="CZ176" i="1"/>
  <c r="Y176" i="1" s="1"/>
  <c r="GM176" i="1" s="1"/>
  <c r="GN176" i="1" s="1"/>
  <c r="DH322" i="3"/>
  <c r="DI322" i="3"/>
  <c r="DF322" i="3"/>
  <c r="DJ322" i="3" s="1"/>
  <c r="DG322" i="3"/>
  <c r="DH583" i="3"/>
  <c r="DG583" i="3"/>
  <c r="DF583" i="3"/>
  <c r="DJ583" i="3" s="1"/>
  <c r="DI583" i="3"/>
  <c r="DF615" i="3"/>
  <c r="DJ615" i="3" s="1"/>
  <c r="DH615" i="3"/>
  <c r="DI615" i="3"/>
  <c r="DG615" i="3"/>
  <c r="GM40" i="1"/>
  <c r="GN40" i="1" s="1"/>
  <c r="GM237" i="1"/>
  <c r="GN237" i="1" s="1"/>
  <c r="S576" i="1"/>
  <c r="T576" i="1"/>
  <c r="Q576" i="1"/>
  <c r="CP576" i="1" s="1"/>
  <c r="O576" i="1" s="1"/>
  <c r="R576" i="1"/>
  <c r="GK576" i="1" s="1"/>
  <c r="U576" i="1"/>
  <c r="V576" i="1"/>
  <c r="DH480" i="3"/>
  <c r="DI480" i="3"/>
  <c r="DF480" i="3"/>
  <c r="DJ480" i="3" s="1"/>
  <c r="DG480" i="3"/>
  <c r="CY368" i="1"/>
  <c r="X368" i="1" s="1"/>
  <c r="CZ368" i="1"/>
  <c r="Y368" i="1" s="1"/>
  <c r="U394" i="1"/>
  <c r="Q394" i="1"/>
  <c r="V394" i="1"/>
  <c r="W394" i="1"/>
  <c r="GX394" i="1"/>
  <c r="P394" i="1"/>
  <c r="CP394" i="1" s="1"/>
  <c r="O394" i="1" s="1"/>
  <c r="T394" i="1"/>
  <c r="CG618" i="1"/>
  <c r="AX681" i="1"/>
  <c r="DF766" i="3"/>
  <c r="DJ766" i="3" s="1"/>
  <c r="DG766" i="3"/>
  <c r="DI766" i="3"/>
  <c r="DH766" i="3"/>
  <c r="GM452" i="1"/>
  <c r="GN452" i="1" s="1"/>
  <c r="DF892" i="3"/>
  <c r="DJ892" i="3" s="1"/>
  <c r="DG892" i="3"/>
  <c r="DH892" i="3"/>
  <c r="DI892" i="3"/>
  <c r="DG296" i="3"/>
  <c r="DI296" i="3"/>
  <c r="DF296" i="3"/>
  <c r="DJ296" i="3" s="1"/>
  <c r="DH296" i="3"/>
  <c r="DH964" i="3"/>
  <c r="DI964" i="3"/>
  <c r="DG964" i="3"/>
  <c r="DJ964" i="3" s="1"/>
  <c r="DF964" i="3"/>
  <c r="EL179" i="1"/>
  <c r="FU144" i="1"/>
  <c r="GX255" i="1"/>
  <c r="Q555" i="1"/>
  <c r="S555" i="1"/>
  <c r="R555" i="1"/>
  <c r="GK555" i="1" s="1"/>
  <c r="GX555" i="1"/>
  <c r="CJ586" i="1" s="1"/>
  <c r="U555" i="1"/>
  <c r="AH586" i="1" s="1"/>
  <c r="W555" i="1"/>
  <c r="AJ586" i="1" s="1"/>
  <c r="GX623" i="1"/>
  <c r="GB681" i="1" s="1"/>
  <c r="DI940" i="3"/>
  <c r="DH940" i="3"/>
  <c r="DF940" i="3"/>
  <c r="DJ940" i="3" s="1"/>
  <c r="DG940" i="3"/>
  <c r="R244" i="1"/>
  <c r="GK244" i="1" s="1"/>
  <c r="CY269" i="1"/>
  <c r="X269" i="1" s="1"/>
  <c r="CZ269" i="1"/>
  <c r="Y269" i="1" s="1"/>
  <c r="GM269" i="1" s="1"/>
  <c r="GN269" i="1" s="1"/>
  <c r="GM355" i="1"/>
  <c r="GN355" i="1" s="1"/>
  <c r="DF247" i="3"/>
  <c r="DJ247" i="3" s="1"/>
  <c r="DH247" i="3"/>
  <c r="DG247" i="3"/>
  <c r="DI247" i="3"/>
  <c r="P731" i="1"/>
  <c r="AC738" i="1" s="1"/>
  <c r="CY154" i="1"/>
  <c r="X154" i="1" s="1"/>
  <c r="CZ154" i="1"/>
  <c r="Y154" i="1" s="1"/>
  <c r="CY717" i="1"/>
  <c r="X717" i="1" s="1"/>
  <c r="CZ717" i="1"/>
  <c r="Y717" i="1" s="1"/>
  <c r="CY780" i="1"/>
  <c r="X780" i="1" s="1"/>
  <c r="CZ780" i="1"/>
  <c r="Y780" i="1" s="1"/>
  <c r="CP248" i="1"/>
  <c r="O248" i="1" s="1"/>
  <c r="DG452" i="3"/>
  <c r="DI452" i="3"/>
  <c r="DF452" i="3"/>
  <c r="DJ452" i="3" s="1"/>
  <c r="DH452" i="3"/>
  <c r="DG443" i="3"/>
  <c r="DJ443" i="3" s="1"/>
  <c r="DH443" i="3"/>
  <c r="DI443" i="3"/>
  <c r="DF443" i="3"/>
  <c r="BB310" i="1"/>
  <c r="F192" i="1"/>
  <c r="BB144" i="1"/>
  <c r="DH781" i="3"/>
  <c r="DF781" i="3"/>
  <c r="DG781" i="3"/>
  <c r="DI781" i="3"/>
  <c r="DJ781" i="3" s="1"/>
  <c r="EI586" i="1"/>
  <c r="FR547" i="1"/>
  <c r="GA586" i="1"/>
  <c r="W259" i="1"/>
  <c r="DF914" i="3"/>
  <c r="DH914" i="3"/>
  <c r="DI914" i="3"/>
  <c r="DG914" i="3"/>
  <c r="DJ914" i="3" s="1"/>
  <c r="DI934" i="3"/>
  <c r="DF934" i="3"/>
  <c r="DJ934" i="3" s="1"/>
  <c r="DG934" i="3"/>
  <c r="DH934" i="3"/>
  <c r="CP820" i="1"/>
  <c r="O820" i="1" s="1"/>
  <c r="CZ649" i="1"/>
  <c r="Y649" i="1" s="1"/>
  <c r="CY649" i="1"/>
  <c r="X649" i="1" s="1"/>
  <c r="DI1014" i="3"/>
  <c r="DG1014" i="3"/>
  <c r="DF1014" i="3"/>
  <c r="DJ1014" i="3" s="1"/>
  <c r="DH1014" i="3"/>
  <c r="CY854" i="1"/>
  <c r="X854" i="1" s="1"/>
  <c r="CZ854" i="1"/>
  <c r="Y854" i="1" s="1"/>
  <c r="CP854" i="1"/>
  <c r="O854" i="1" s="1"/>
  <c r="GM854" i="1" s="1"/>
  <c r="GO854" i="1" s="1"/>
  <c r="V259" i="1"/>
  <c r="CZ550" i="1"/>
  <c r="Y550" i="1" s="1"/>
  <c r="CY550" i="1"/>
  <c r="X550" i="1" s="1"/>
  <c r="W775" i="1"/>
  <c r="S35" i="1"/>
  <c r="GM161" i="1"/>
  <c r="GN161" i="1" s="1"/>
  <c r="S625" i="1"/>
  <c r="CY360" i="1"/>
  <c r="X360" i="1" s="1"/>
  <c r="GM360" i="1" s="1"/>
  <c r="GN360" i="1" s="1"/>
  <c r="CZ360" i="1"/>
  <c r="Y360" i="1" s="1"/>
  <c r="DI343" i="3"/>
  <c r="DG343" i="3"/>
  <c r="DF343" i="3"/>
  <c r="DJ343" i="3" s="1"/>
  <c r="DH343" i="3"/>
  <c r="GM669" i="1"/>
  <c r="GN669" i="1" s="1"/>
  <c r="GM806" i="1"/>
  <c r="GO806" i="1" s="1"/>
  <c r="DG767" i="3"/>
  <c r="DI767" i="3"/>
  <c r="DJ767" i="3" s="1"/>
  <c r="DF767" i="3"/>
  <c r="DH767" i="3"/>
  <c r="GX857" i="1"/>
  <c r="T371" i="1"/>
  <c r="DY405" i="1" s="1"/>
  <c r="DH299" i="3"/>
  <c r="DI299" i="3"/>
  <c r="DJ299" i="3" s="1"/>
  <c r="DF299" i="3"/>
  <c r="DG299" i="3"/>
  <c r="DF508" i="3"/>
  <c r="DJ508" i="3" s="1"/>
  <c r="DG508" i="3"/>
  <c r="DH508" i="3"/>
  <c r="DI508" i="3"/>
  <c r="DH274" i="3"/>
  <c r="DI274" i="3"/>
  <c r="DG274" i="3"/>
  <c r="DF274" i="3"/>
  <c r="DJ274" i="3" s="1"/>
  <c r="DH496" i="3"/>
  <c r="DI496" i="3"/>
  <c r="DG496" i="3"/>
  <c r="DF496" i="3"/>
  <c r="DJ496" i="3" s="1"/>
  <c r="DH760" i="3"/>
  <c r="DI760" i="3"/>
  <c r="DF760" i="3"/>
  <c r="DJ760" i="3" s="1"/>
  <c r="DG760" i="3"/>
  <c r="DG225" i="3"/>
  <c r="DH225" i="3"/>
  <c r="DI225" i="3"/>
  <c r="DJ225" i="3" s="1"/>
  <c r="DF225" i="3"/>
  <c r="DG314" i="3"/>
  <c r="DJ314" i="3" s="1"/>
  <c r="DH314" i="3"/>
  <c r="DI314" i="3"/>
  <c r="DF314" i="3"/>
  <c r="DI293" i="3"/>
  <c r="DF293" i="3"/>
  <c r="DG293" i="3"/>
  <c r="DJ293" i="3" s="1"/>
  <c r="DH293" i="3"/>
  <c r="DH109" i="3"/>
  <c r="DF109" i="3"/>
  <c r="DJ109" i="3" s="1"/>
  <c r="DG109" i="3"/>
  <c r="DI109" i="3"/>
  <c r="DI665" i="3"/>
  <c r="DG665" i="3"/>
  <c r="DJ665" i="3" s="1"/>
  <c r="DH665" i="3"/>
  <c r="DF665" i="3"/>
  <c r="DG357" i="3"/>
  <c r="DF357" i="3"/>
  <c r="DH357" i="3"/>
  <c r="DI357" i="3"/>
  <c r="DJ357" i="3" s="1"/>
  <c r="DF257" i="3"/>
  <c r="DG257" i="3"/>
  <c r="DJ257" i="3" s="1"/>
  <c r="DH257" i="3"/>
  <c r="DI257" i="3"/>
  <c r="DF586" i="3"/>
  <c r="DJ586" i="3" s="1"/>
  <c r="DI586" i="3"/>
  <c r="DG586" i="3"/>
  <c r="DH586" i="3"/>
  <c r="GM221" i="1"/>
  <c r="GN221" i="1" s="1"/>
  <c r="DF972" i="3"/>
  <c r="DJ972" i="3" s="1"/>
  <c r="DG972" i="3"/>
  <c r="DH972" i="3"/>
  <c r="DI972" i="3"/>
  <c r="V731" i="1"/>
  <c r="DI733" i="3"/>
  <c r="DJ733" i="3" s="1"/>
  <c r="DH733" i="3"/>
  <c r="DG733" i="3"/>
  <c r="DF733" i="3"/>
  <c r="DI916" i="3"/>
  <c r="DF916" i="3"/>
  <c r="DJ916" i="3" s="1"/>
  <c r="DH916" i="3"/>
  <c r="DG916" i="3"/>
  <c r="CY640" i="1"/>
  <c r="X640" i="1" s="1"/>
  <c r="CZ640" i="1"/>
  <c r="Y640" i="1" s="1"/>
  <c r="EU437" i="1"/>
  <c r="P472" i="1"/>
  <c r="DG374" i="3"/>
  <c r="DI374" i="3"/>
  <c r="DF374" i="3"/>
  <c r="DJ374" i="3" s="1"/>
  <c r="DH374" i="3"/>
  <c r="CY816" i="1"/>
  <c r="X816" i="1" s="1"/>
  <c r="CZ816" i="1"/>
  <c r="Y816" i="1" s="1"/>
  <c r="DI490" i="3"/>
  <c r="DG490" i="3"/>
  <c r="DH490" i="3"/>
  <c r="DF490" i="3"/>
  <c r="DJ490" i="3" s="1"/>
  <c r="DF351" i="3"/>
  <c r="DJ351" i="3" s="1"/>
  <c r="DG351" i="3"/>
  <c r="DH351" i="3"/>
  <c r="DI351" i="3"/>
  <c r="DG437" i="3"/>
  <c r="DI437" i="3"/>
  <c r="DH437" i="3"/>
  <c r="DF437" i="3"/>
  <c r="DJ437" i="3" s="1"/>
  <c r="DF354" i="3"/>
  <c r="DJ354" i="3" s="1"/>
  <c r="DG354" i="3"/>
  <c r="DH354" i="3"/>
  <c r="DI354" i="3"/>
  <c r="DF762" i="3"/>
  <c r="DJ762" i="3" s="1"/>
  <c r="DG762" i="3"/>
  <c r="DI762" i="3"/>
  <c r="DH762" i="3"/>
  <c r="DI592" i="3"/>
  <c r="DF592" i="3"/>
  <c r="DJ592" i="3" s="1"/>
  <c r="DG592" i="3"/>
  <c r="DH592" i="3"/>
  <c r="DH383" i="3"/>
  <c r="DF383" i="3"/>
  <c r="DJ383" i="3" s="1"/>
  <c r="DG383" i="3"/>
  <c r="DI383" i="3"/>
  <c r="AU179" i="1"/>
  <c r="CD144" i="1"/>
  <c r="DI620" i="3"/>
  <c r="DF620" i="3"/>
  <c r="DJ620" i="3" s="1"/>
  <c r="DG620" i="3"/>
  <c r="DH620" i="3"/>
  <c r="DF754" i="3"/>
  <c r="DJ754" i="3" s="1"/>
  <c r="DG754" i="3"/>
  <c r="DH754" i="3"/>
  <c r="DI754" i="3"/>
  <c r="CZ509" i="1"/>
  <c r="Y509" i="1" s="1"/>
  <c r="CY509" i="1"/>
  <c r="X509" i="1" s="1"/>
  <c r="DF952" i="3"/>
  <c r="DG952" i="3"/>
  <c r="DJ952" i="3" s="1"/>
  <c r="DH952" i="3"/>
  <c r="DI952" i="3"/>
  <c r="DH578" i="3"/>
  <c r="DI578" i="3"/>
  <c r="DG578" i="3"/>
  <c r="DF578" i="3"/>
  <c r="DJ578" i="3" s="1"/>
  <c r="FR211" i="1"/>
  <c r="EI280" i="1"/>
  <c r="CY89" i="1"/>
  <c r="X89" i="1" s="1"/>
  <c r="GM89" i="1" s="1"/>
  <c r="GN89" i="1" s="1"/>
  <c r="CZ89" i="1"/>
  <c r="Y89" i="1" s="1"/>
  <c r="GB45" i="1"/>
  <c r="CY222" i="1"/>
  <c r="X222" i="1" s="1"/>
  <c r="CZ222" i="1"/>
  <c r="Y222" i="1" s="1"/>
  <c r="ET713" i="1"/>
  <c r="P751" i="1"/>
  <c r="DF775" i="3"/>
  <c r="DJ775" i="3" s="1"/>
  <c r="DG775" i="3"/>
  <c r="DH775" i="3"/>
  <c r="DI775" i="3"/>
  <c r="EP405" i="1"/>
  <c r="FY342" i="1"/>
  <c r="AU713" i="1"/>
  <c r="F757" i="1"/>
  <c r="ER179" i="1"/>
  <c r="GA144" i="1"/>
  <c r="DI6" i="3"/>
  <c r="DF6" i="3"/>
  <c r="DH6" i="3"/>
  <c r="DG6" i="3"/>
  <c r="DJ6" i="3" s="1"/>
  <c r="DI201" i="3"/>
  <c r="DF201" i="3"/>
  <c r="DG201" i="3"/>
  <c r="DJ201" i="3" s="1"/>
  <c r="DH201" i="3"/>
  <c r="DF441" i="3"/>
  <c r="DG441" i="3"/>
  <c r="DH441" i="3"/>
  <c r="DI441" i="3"/>
  <c r="DJ441" i="3" s="1"/>
  <c r="DF350" i="3"/>
  <c r="DJ350" i="3" s="1"/>
  <c r="DG350" i="3"/>
  <c r="DH350" i="3"/>
  <c r="DI350" i="3"/>
  <c r="DF303" i="3"/>
  <c r="DG303" i="3"/>
  <c r="DJ303" i="3" s="1"/>
  <c r="DI303" i="3"/>
  <c r="DH303" i="3"/>
  <c r="DF758" i="3"/>
  <c r="DJ758" i="3" s="1"/>
  <c r="DI758" i="3"/>
  <c r="DH758" i="3"/>
  <c r="DG758" i="3"/>
  <c r="DG505" i="3"/>
  <c r="DJ505" i="3" s="1"/>
  <c r="DF505" i="3"/>
  <c r="DH505" i="3"/>
  <c r="DI505" i="3"/>
  <c r="DF375" i="3"/>
  <c r="DJ375" i="3" s="1"/>
  <c r="DH375" i="3"/>
  <c r="DG375" i="3"/>
  <c r="DI375" i="3"/>
  <c r="DF107" i="3"/>
  <c r="DJ107" i="3" s="1"/>
  <c r="DG107" i="3"/>
  <c r="DH107" i="3"/>
  <c r="DI107" i="3"/>
  <c r="DI360" i="3"/>
  <c r="DF360" i="3"/>
  <c r="DG360" i="3"/>
  <c r="DJ360" i="3" s="1"/>
  <c r="DH360" i="3"/>
  <c r="DG759" i="3"/>
  <c r="DH759" i="3"/>
  <c r="DI759" i="3"/>
  <c r="DF759" i="3"/>
  <c r="DJ759" i="3" s="1"/>
  <c r="GM349" i="1"/>
  <c r="GN349" i="1" s="1"/>
  <c r="DI582" i="3"/>
  <c r="DG582" i="3"/>
  <c r="DF582" i="3"/>
  <c r="DJ582" i="3" s="1"/>
  <c r="DH582" i="3"/>
  <c r="CP36" i="1"/>
  <c r="O36" i="1" s="1"/>
  <c r="GM36" i="1" s="1"/>
  <c r="GN36" i="1" s="1"/>
  <c r="DF239" i="3"/>
  <c r="DJ239" i="3" s="1"/>
  <c r="DH239" i="3"/>
  <c r="DG239" i="3"/>
  <c r="DI239" i="3"/>
  <c r="DF956" i="3"/>
  <c r="DJ956" i="3" s="1"/>
  <c r="DG956" i="3"/>
  <c r="DH956" i="3"/>
  <c r="DI956" i="3"/>
  <c r="GM384" i="1"/>
  <c r="GN384" i="1" s="1"/>
  <c r="DI292" i="3"/>
  <c r="DF292" i="3"/>
  <c r="DG292" i="3"/>
  <c r="DJ292" i="3" s="1"/>
  <c r="DH292" i="3"/>
  <c r="CY636" i="1"/>
  <c r="X636" i="1" s="1"/>
  <c r="CZ636" i="1"/>
  <c r="Y636" i="1" s="1"/>
  <c r="AL681" i="1" s="1"/>
  <c r="AP108" i="1"/>
  <c r="CI108" i="1"/>
  <c r="BY77" i="1"/>
  <c r="Q379" i="1"/>
  <c r="CP379" i="1" s="1"/>
  <c r="O379" i="1" s="1"/>
  <c r="GM379" i="1" s="1"/>
  <c r="GN379" i="1" s="1"/>
  <c r="V379" i="1"/>
  <c r="R379" i="1"/>
  <c r="GK379" i="1" s="1"/>
  <c r="DG144" i="3"/>
  <c r="DJ144" i="3" s="1"/>
  <c r="DH144" i="3"/>
  <c r="DI144" i="3"/>
  <c r="DF144" i="3"/>
  <c r="P558" i="1"/>
  <c r="DU586" i="1" s="1"/>
  <c r="Q558" i="1"/>
  <c r="DV586" i="1" s="1"/>
  <c r="W558" i="1"/>
  <c r="R558" i="1"/>
  <c r="GK558" i="1" s="1"/>
  <c r="S558" i="1"/>
  <c r="GX558" i="1"/>
  <c r="GB586" i="1" s="1"/>
  <c r="CY671" i="1"/>
  <c r="X671" i="1" s="1"/>
  <c r="CZ671" i="1"/>
  <c r="Y671" i="1" s="1"/>
  <c r="AI586" i="1"/>
  <c r="DI339" i="3"/>
  <c r="DF339" i="3"/>
  <c r="DJ339" i="3" s="1"/>
  <c r="DG339" i="3"/>
  <c r="DH339" i="3"/>
  <c r="Q851" i="1"/>
  <c r="W851" i="1"/>
  <c r="S851" i="1"/>
  <c r="CP851" i="1" s="1"/>
  <c r="O851" i="1" s="1"/>
  <c r="T851" i="1"/>
  <c r="U851" i="1"/>
  <c r="R851" i="1"/>
  <c r="GK851" i="1" s="1"/>
  <c r="V851" i="1"/>
  <c r="DF122" i="3"/>
  <c r="DI122" i="3"/>
  <c r="DG122" i="3"/>
  <c r="DJ122" i="3" s="1"/>
  <c r="DH122" i="3"/>
  <c r="DF163" i="3"/>
  <c r="DG163" i="3"/>
  <c r="DH163" i="3"/>
  <c r="DI163" i="3"/>
  <c r="DJ163" i="3" s="1"/>
  <c r="DG231" i="3"/>
  <c r="DI231" i="3"/>
  <c r="DJ231" i="3" s="1"/>
  <c r="DF231" i="3"/>
  <c r="DH231" i="3"/>
  <c r="DF679" i="3"/>
  <c r="DJ679" i="3" s="1"/>
  <c r="DG679" i="3"/>
  <c r="DH679" i="3"/>
  <c r="DI679" i="3"/>
  <c r="DG286" i="3"/>
  <c r="DI286" i="3"/>
  <c r="DF286" i="3"/>
  <c r="DJ286" i="3" s="1"/>
  <c r="DH286" i="3"/>
  <c r="DG222" i="3"/>
  <c r="DI222" i="3"/>
  <c r="DF222" i="3"/>
  <c r="DJ222" i="3" s="1"/>
  <c r="DH222" i="3"/>
  <c r="DF420" i="3"/>
  <c r="DH420" i="3"/>
  <c r="DG420" i="3"/>
  <c r="DJ420" i="3" s="1"/>
  <c r="DI420" i="3"/>
  <c r="DF174" i="3"/>
  <c r="DJ174" i="3" s="1"/>
  <c r="DG174" i="3"/>
  <c r="DH174" i="3"/>
  <c r="DI174" i="3"/>
  <c r="DF150" i="3"/>
  <c r="DJ150" i="3" s="1"/>
  <c r="DG150" i="3"/>
  <c r="DI150" i="3"/>
  <c r="DH150" i="3"/>
  <c r="DH478" i="3"/>
  <c r="DI478" i="3"/>
  <c r="DF478" i="3"/>
  <c r="DJ478" i="3" s="1"/>
  <c r="DG478" i="3"/>
  <c r="DF142" i="3"/>
  <c r="DH142" i="3"/>
  <c r="DG142" i="3"/>
  <c r="DJ142" i="3" s="1"/>
  <c r="DI142" i="3"/>
  <c r="DF612" i="3"/>
  <c r="DI612" i="3"/>
  <c r="DH612" i="3"/>
  <c r="DG612" i="3"/>
  <c r="DJ612" i="3" s="1"/>
  <c r="DH237" i="3"/>
  <c r="DG237" i="3"/>
  <c r="DI237" i="3"/>
  <c r="DF237" i="3"/>
  <c r="DJ237" i="3" s="1"/>
  <c r="DF459" i="3"/>
  <c r="DG459" i="3"/>
  <c r="DJ459" i="3" s="1"/>
  <c r="DH459" i="3"/>
  <c r="DI459" i="3"/>
  <c r="DF246" i="3"/>
  <c r="DJ246" i="3" s="1"/>
  <c r="DG246" i="3"/>
  <c r="DH246" i="3"/>
  <c r="DI246" i="3"/>
  <c r="DI597" i="3"/>
  <c r="DG597" i="3"/>
  <c r="DJ597" i="3" s="1"/>
  <c r="DH597" i="3"/>
  <c r="DF597" i="3"/>
  <c r="DG514" i="3"/>
  <c r="DH514" i="3"/>
  <c r="DI514" i="3"/>
  <c r="DF514" i="3"/>
  <c r="DJ514" i="3" s="1"/>
  <c r="DF291" i="3"/>
  <c r="DG291" i="3"/>
  <c r="DJ291" i="3" s="1"/>
  <c r="DH291" i="3"/>
  <c r="DI291" i="3"/>
  <c r="DF774" i="3"/>
  <c r="DG774" i="3"/>
  <c r="DJ774" i="3" s="1"/>
  <c r="DH774" i="3"/>
  <c r="DI774" i="3"/>
  <c r="DF928" i="3"/>
  <c r="DH928" i="3"/>
  <c r="DI928" i="3"/>
  <c r="DG928" i="3"/>
  <c r="DJ928" i="3" s="1"/>
  <c r="DF678" i="3"/>
  <c r="DI678" i="3"/>
  <c r="DJ678" i="3" s="1"/>
  <c r="DH678" i="3"/>
  <c r="DG678" i="3"/>
  <c r="DF891" i="3"/>
  <c r="DG891" i="3"/>
  <c r="DJ891" i="3" s="1"/>
  <c r="DH891" i="3"/>
  <c r="DI891" i="3"/>
  <c r="DG48" i="3"/>
  <c r="DJ48" i="3" s="1"/>
  <c r="DH48" i="3"/>
  <c r="DI48" i="3"/>
  <c r="DF48" i="3"/>
  <c r="DH744" i="3"/>
  <c r="DG744" i="3"/>
  <c r="DJ744" i="3" s="1"/>
  <c r="DI744" i="3"/>
  <c r="DF744" i="3"/>
  <c r="DH917" i="3"/>
  <c r="DI917" i="3"/>
  <c r="DF917" i="3"/>
  <c r="DJ917" i="3" s="1"/>
  <c r="DG917" i="3"/>
  <c r="DG373" i="3"/>
  <c r="DI373" i="3"/>
  <c r="DF373" i="3"/>
  <c r="DJ373" i="3" s="1"/>
  <c r="DH373" i="3"/>
  <c r="P112" i="1"/>
  <c r="EG77" i="1"/>
  <c r="S95" i="1"/>
  <c r="Q95" i="1"/>
  <c r="CP95" i="1" s="1"/>
  <c r="O95" i="1" s="1"/>
  <c r="AE280" i="1"/>
  <c r="GK213" i="1"/>
  <c r="DG103" i="3"/>
  <c r="DH103" i="3"/>
  <c r="DF103" i="3"/>
  <c r="DJ103" i="3" s="1"/>
  <c r="DI103" i="3"/>
  <c r="DF134" i="3"/>
  <c r="DJ134" i="3" s="1"/>
  <c r="DG134" i="3"/>
  <c r="DH134" i="3"/>
  <c r="DI134" i="3"/>
  <c r="DG315" i="3"/>
  <c r="DI315" i="3"/>
  <c r="DH315" i="3"/>
  <c r="DF315" i="3"/>
  <c r="DJ315" i="3" s="1"/>
  <c r="GM231" i="1"/>
  <c r="GN231" i="1" s="1"/>
  <c r="CY445" i="1"/>
  <c r="X445" i="1" s="1"/>
  <c r="CZ445" i="1"/>
  <c r="Y445" i="1" s="1"/>
  <c r="CP445" i="1"/>
  <c r="O445" i="1" s="1"/>
  <c r="GM445" i="1" s="1"/>
  <c r="GN445" i="1" s="1"/>
  <c r="DG827" i="3"/>
  <c r="DJ827" i="3" s="1"/>
  <c r="DH827" i="3"/>
  <c r="DI827" i="3"/>
  <c r="DF827" i="3"/>
  <c r="CZ156" i="1"/>
  <c r="Y156" i="1" s="1"/>
  <c r="CY156" i="1"/>
  <c r="X156" i="1" s="1"/>
  <c r="DI86" i="3"/>
  <c r="DH86" i="3"/>
  <c r="DG86" i="3"/>
  <c r="DF86" i="3"/>
  <c r="DJ86" i="3" s="1"/>
  <c r="DF352" i="3"/>
  <c r="DJ352" i="3" s="1"/>
  <c r="DG352" i="3"/>
  <c r="DI352" i="3"/>
  <c r="DH352" i="3"/>
  <c r="DI363" i="3"/>
  <c r="DH363" i="3"/>
  <c r="DG363" i="3"/>
  <c r="DF363" i="3"/>
  <c r="DJ363" i="3" s="1"/>
  <c r="DF511" i="3"/>
  <c r="DJ511" i="3" s="1"/>
  <c r="DG511" i="3"/>
  <c r="DH511" i="3"/>
  <c r="DI511" i="3"/>
  <c r="CY94" i="1"/>
  <c r="X94" i="1" s="1"/>
  <c r="CZ94" i="1"/>
  <c r="Y94" i="1" s="1"/>
  <c r="DF268" i="3"/>
  <c r="DJ268" i="3" s="1"/>
  <c r="DG268" i="3"/>
  <c r="DH268" i="3"/>
  <c r="DI268" i="3"/>
  <c r="DF457" i="3"/>
  <c r="DH457" i="3"/>
  <c r="DI457" i="3"/>
  <c r="DG457" i="3"/>
  <c r="DJ457" i="3" s="1"/>
  <c r="DI561" i="3"/>
  <c r="DJ561" i="3" s="1"/>
  <c r="DF561" i="3"/>
  <c r="DG561" i="3"/>
  <c r="DH561" i="3"/>
  <c r="DG595" i="3"/>
  <c r="DH595" i="3"/>
  <c r="DF595" i="3"/>
  <c r="DI595" i="3"/>
  <c r="DJ595" i="3" s="1"/>
  <c r="CP85" i="1"/>
  <c r="O85" i="1" s="1"/>
  <c r="GM85" i="1" s="1"/>
  <c r="GN85" i="1" s="1"/>
  <c r="GK146" i="1"/>
  <c r="FY280" i="1"/>
  <c r="CP377" i="1"/>
  <c r="O377" i="1" s="1"/>
  <c r="FV488" i="1"/>
  <c r="EM515" i="1"/>
  <c r="FV211" i="1"/>
  <c r="EM280" i="1"/>
  <c r="DI320" i="3"/>
  <c r="DF320" i="3"/>
  <c r="DJ320" i="3" s="1"/>
  <c r="DH320" i="3"/>
  <c r="DG320" i="3"/>
  <c r="DF527" i="3"/>
  <c r="DJ527" i="3" s="1"/>
  <c r="DG527" i="3"/>
  <c r="DH527" i="3"/>
  <c r="DI527" i="3"/>
  <c r="DH777" i="3"/>
  <c r="DI777" i="3"/>
  <c r="DG777" i="3"/>
  <c r="DF777" i="3"/>
  <c r="DJ777" i="3" s="1"/>
  <c r="Q574" i="1"/>
  <c r="CP574" i="1" s="1"/>
  <c r="O574" i="1" s="1"/>
  <c r="GM574" i="1" s="1"/>
  <c r="GN574" i="1" s="1"/>
  <c r="R574" i="1"/>
  <c r="GK574" i="1" s="1"/>
  <c r="GX574" i="1"/>
  <c r="V574" i="1"/>
  <c r="U574" i="1"/>
  <c r="DG409" i="3"/>
  <c r="DF409" i="3"/>
  <c r="DJ409" i="3" s="1"/>
  <c r="DH409" i="3"/>
  <c r="DI409" i="3"/>
  <c r="P774" i="1"/>
  <c r="Q774" i="1"/>
  <c r="AD859" i="1" s="1"/>
  <c r="V774" i="1"/>
  <c r="W774" i="1"/>
  <c r="R774" i="1"/>
  <c r="T774" i="1"/>
  <c r="U774" i="1"/>
  <c r="GX774" i="1"/>
  <c r="S774" i="1"/>
  <c r="DH909" i="3"/>
  <c r="DI909" i="3"/>
  <c r="DG909" i="3"/>
  <c r="DJ909" i="3" s="1"/>
  <c r="DF909" i="3"/>
  <c r="AQ108" i="1"/>
  <c r="BZ77" i="1"/>
  <c r="CG108" i="1"/>
  <c r="P706" i="1"/>
  <c r="EV618" i="1"/>
  <c r="S238" i="1"/>
  <c r="Q238" i="1"/>
  <c r="DV280" i="1" s="1"/>
  <c r="V238" i="1"/>
  <c r="EA280" i="1" s="1"/>
  <c r="DF253" i="3"/>
  <c r="DJ253" i="3" s="1"/>
  <c r="DG253" i="3"/>
  <c r="DH253" i="3"/>
  <c r="DI253" i="3"/>
  <c r="DW108" i="1"/>
  <c r="GK80" i="1"/>
  <c r="GM80" i="1" s="1"/>
  <c r="CP348" i="1"/>
  <c r="O348" i="1" s="1"/>
  <c r="DG920" i="3"/>
  <c r="DH920" i="3"/>
  <c r="DI920" i="3"/>
  <c r="DF920" i="3"/>
  <c r="DJ920" i="3" s="1"/>
  <c r="F64" i="1"/>
  <c r="AU26" i="1"/>
  <c r="CP214" i="1"/>
  <c r="O214" i="1" s="1"/>
  <c r="P246" i="1"/>
  <c r="CP450" i="1"/>
  <c r="O450" i="1" s="1"/>
  <c r="GM450" i="1" s="1"/>
  <c r="GN450" i="1" s="1"/>
  <c r="DG393" i="3"/>
  <c r="DH393" i="3"/>
  <c r="DF393" i="3"/>
  <c r="DI393" i="3"/>
  <c r="DJ393" i="3" s="1"/>
  <c r="DH1007" i="3"/>
  <c r="DG1007" i="3"/>
  <c r="DI1007" i="3"/>
  <c r="DF1007" i="3"/>
  <c r="DJ1007" i="3" s="1"/>
  <c r="GM254" i="1"/>
  <c r="GN254" i="1" s="1"/>
  <c r="EU488" i="1"/>
  <c r="P531" i="1"/>
  <c r="EP586" i="1"/>
  <c r="FY547" i="1"/>
  <c r="CY790" i="1"/>
  <c r="X790" i="1" s="1"/>
  <c r="CZ790" i="1"/>
  <c r="Y790" i="1" s="1"/>
  <c r="GM790" i="1" s="1"/>
  <c r="GO790" i="1" s="1"/>
  <c r="Q853" i="1"/>
  <c r="CP853" i="1" s="1"/>
  <c r="O853" i="1" s="1"/>
  <c r="GM853" i="1" s="1"/>
  <c r="GO853" i="1" s="1"/>
  <c r="T853" i="1"/>
  <c r="W853" i="1"/>
  <c r="GX853" i="1"/>
  <c r="R853" i="1"/>
  <c r="GK853" i="1" s="1"/>
  <c r="GM784" i="1"/>
  <c r="GO784" i="1" s="1"/>
  <c r="GM345" i="1"/>
  <c r="T574" i="1"/>
  <c r="CY638" i="1"/>
  <c r="X638" i="1" s="1"/>
  <c r="CZ638" i="1"/>
  <c r="Y638" i="1" s="1"/>
  <c r="DI930" i="3"/>
  <c r="DH930" i="3"/>
  <c r="DG930" i="3"/>
  <c r="DF930" i="3"/>
  <c r="DJ930" i="3" s="1"/>
  <c r="W379" i="1"/>
  <c r="CP845" i="1"/>
  <c r="O845" i="1" s="1"/>
  <c r="DF901" i="3"/>
  <c r="DJ901" i="3" s="1"/>
  <c r="DG901" i="3"/>
  <c r="DH901" i="3"/>
  <c r="DI901" i="3"/>
  <c r="CY818" i="1"/>
  <c r="X818" i="1" s="1"/>
  <c r="CZ818" i="1"/>
  <c r="Y818" i="1" s="1"/>
  <c r="CZ855" i="1"/>
  <c r="Y855" i="1" s="1"/>
  <c r="CY855" i="1"/>
  <c r="X855" i="1" s="1"/>
  <c r="CZ220" i="1"/>
  <c r="Y220" i="1" s="1"/>
  <c r="CY220" i="1"/>
  <c r="X220" i="1" s="1"/>
  <c r="GM220" i="1" s="1"/>
  <c r="GN220" i="1" s="1"/>
  <c r="CP372" i="1"/>
  <c r="O372" i="1" s="1"/>
  <c r="GM372" i="1" s="1"/>
  <c r="GN372" i="1" s="1"/>
  <c r="CY838" i="1"/>
  <c r="X838" i="1" s="1"/>
  <c r="GM838" i="1" s="1"/>
  <c r="GO838" i="1" s="1"/>
  <c r="CZ838" i="1"/>
  <c r="Y838" i="1" s="1"/>
  <c r="P382" i="1"/>
  <c r="CP382" i="1" s="1"/>
  <c r="O382" i="1" s="1"/>
  <c r="U857" i="1"/>
  <c r="GK350" i="1"/>
  <c r="CI26" i="1"/>
  <c r="AZ45" i="1"/>
  <c r="CP824" i="1"/>
  <c r="O824" i="1" s="1"/>
  <c r="GM824" i="1" s="1"/>
  <c r="GO824" i="1" s="1"/>
  <c r="BY342" i="1"/>
  <c r="AP405" i="1"/>
  <c r="CI405" i="1"/>
  <c r="DF306" i="3"/>
  <c r="DJ306" i="3" s="1"/>
  <c r="DG306" i="3"/>
  <c r="DH306" i="3"/>
  <c r="DI306" i="3"/>
  <c r="DG341" i="3"/>
  <c r="DH341" i="3"/>
  <c r="DF341" i="3"/>
  <c r="DJ341" i="3" s="1"/>
  <c r="DI341" i="3"/>
  <c r="EH515" i="1"/>
  <c r="GA515" i="1"/>
  <c r="FQ488" i="1"/>
  <c r="CY557" i="1"/>
  <c r="X557" i="1" s="1"/>
  <c r="GM557" i="1" s="1"/>
  <c r="GN557" i="1" s="1"/>
  <c r="CZ557" i="1"/>
  <c r="Y557" i="1" s="1"/>
  <c r="CY819" i="1"/>
  <c r="X819" i="1" s="1"/>
  <c r="CZ819" i="1"/>
  <c r="Y819" i="1" s="1"/>
  <c r="GM813" i="1"/>
  <c r="GO813" i="1" s="1"/>
  <c r="R655" i="1"/>
  <c r="GK655" i="1" s="1"/>
  <c r="Q655" i="1"/>
  <c r="T655" i="1"/>
  <c r="S655" i="1"/>
  <c r="W655" i="1"/>
  <c r="U853" i="1"/>
  <c r="CP374" i="1"/>
  <c r="O374" i="1" s="1"/>
  <c r="GM374" i="1" s="1"/>
  <c r="GN374" i="1" s="1"/>
  <c r="U810" i="1"/>
  <c r="T733" i="1"/>
  <c r="W509" i="1"/>
  <c r="EL515" i="1"/>
  <c r="FU488" i="1"/>
  <c r="CY573" i="1"/>
  <c r="X573" i="1" s="1"/>
  <c r="CZ573" i="1"/>
  <c r="Y573" i="1" s="1"/>
  <c r="GM573" i="1" s="1"/>
  <c r="GN573" i="1" s="1"/>
  <c r="DF969" i="3"/>
  <c r="DJ969" i="3" s="1"/>
  <c r="DG969" i="3"/>
  <c r="DH969" i="3"/>
  <c r="DI969" i="3"/>
  <c r="CY578" i="1"/>
  <c r="X578" i="1" s="1"/>
  <c r="CZ578" i="1"/>
  <c r="Y578" i="1" s="1"/>
  <c r="GM578" i="1" s="1"/>
  <c r="GN578" i="1" s="1"/>
  <c r="CP150" i="1"/>
  <c r="O150" i="1" s="1"/>
  <c r="CY347" i="1"/>
  <c r="X347" i="1" s="1"/>
  <c r="CP347" i="1"/>
  <c r="O347" i="1" s="1"/>
  <c r="CZ347" i="1"/>
  <c r="Y347" i="1" s="1"/>
  <c r="Q563" i="1"/>
  <c r="CP563" i="1" s="1"/>
  <c r="O563" i="1" s="1"/>
  <c r="S563" i="1"/>
  <c r="T563" i="1"/>
  <c r="AG586" i="1" s="1"/>
  <c r="W563" i="1"/>
  <c r="DG431" i="3"/>
  <c r="DJ431" i="3" s="1"/>
  <c r="DI431" i="3"/>
  <c r="DH431" i="3"/>
  <c r="DF431" i="3"/>
  <c r="CP654" i="1"/>
  <c r="O654" i="1" s="1"/>
  <c r="DF893" i="3"/>
  <c r="DJ893" i="3" s="1"/>
  <c r="DG893" i="3"/>
  <c r="DH893" i="3"/>
  <c r="DI893" i="3"/>
  <c r="GM241" i="1"/>
  <c r="GN241" i="1" s="1"/>
  <c r="CP258" i="1"/>
  <c r="O258" i="1" s="1"/>
  <c r="GM258" i="1" s="1"/>
  <c r="GN258" i="1" s="1"/>
  <c r="R377" i="1"/>
  <c r="GK377" i="1" s="1"/>
  <c r="S377" i="1"/>
  <c r="U377" i="1"/>
  <c r="V377" i="1"/>
  <c r="Q377" i="1"/>
  <c r="DG395" i="3"/>
  <c r="DF395" i="3"/>
  <c r="DJ395" i="3" s="1"/>
  <c r="DH395" i="3"/>
  <c r="DI395" i="3"/>
  <c r="DF1011" i="3"/>
  <c r="DG1011" i="3"/>
  <c r="DH1011" i="3"/>
  <c r="DI1011" i="3"/>
  <c r="DJ1011" i="3" s="1"/>
  <c r="V557" i="1"/>
  <c r="GM102" i="1"/>
  <c r="GN102" i="1" s="1"/>
  <c r="Q250" i="1"/>
  <c r="CP250" i="1" s="1"/>
  <c r="O250" i="1" s="1"/>
  <c r="T250" i="1"/>
  <c r="S250" i="1"/>
  <c r="R250" i="1"/>
  <c r="GK250" i="1" s="1"/>
  <c r="Q270" i="1"/>
  <c r="R270" i="1"/>
  <c r="GK270" i="1" s="1"/>
  <c r="S270" i="1"/>
  <c r="DF152" i="3"/>
  <c r="DJ152" i="3" s="1"/>
  <c r="DH152" i="3"/>
  <c r="DI152" i="3"/>
  <c r="DG152" i="3"/>
  <c r="P133" i="1"/>
  <c r="EV77" i="1"/>
  <c r="GK491" i="1"/>
  <c r="CZ803" i="1"/>
  <c r="Y803" i="1" s="1"/>
  <c r="CY803" i="1"/>
  <c r="X803" i="1" s="1"/>
  <c r="CY778" i="1"/>
  <c r="X778" i="1" s="1"/>
  <c r="GM778" i="1" s="1"/>
  <c r="GO778" i="1" s="1"/>
  <c r="CZ778" i="1"/>
  <c r="Y778" i="1" s="1"/>
  <c r="GX377" i="1"/>
  <c r="DH910" i="3"/>
  <c r="DI910" i="3"/>
  <c r="DF910" i="3"/>
  <c r="DJ910" i="3" s="1"/>
  <c r="DG910" i="3"/>
  <c r="DF453" i="3"/>
  <c r="DJ453" i="3" s="1"/>
  <c r="DI453" i="3"/>
  <c r="DG453" i="3"/>
  <c r="DH453" i="3"/>
  <c r="CP569" i="1"/>
  <c r="O569" i="1" s="1"/>
  <c r="GM569" i="1" s="1"/>
  <c r="GN569" i="1" s="1"/>
  <c r="DF311" i="3"/>
  <c r="DJ311" i="3" s="1"/>
  <c r="DI311" i="3"/>
  <c r="DH311" i="3"/>
  <c r="DG311" i="3"/>
  <c r="CY443" i="1"/>
  <c r="X443" i="1" s="1"/>
  <c r="GM443" i="1" s="1"/>
  <c r="GN443" i="1" s="1"/>
  <c r="CZ443" i="1"/>
  <c r="Y443" i="1" s="1"/>
  <c r="CY393" i="1"/>
  <c r="X393" i="1" s="1"/>
  <c r="CZ393" i="1"/>
  <c r="Y393" i="1" s="1"/>
  <c r="CY678" i="1"/>
  <c r="X678" i="1" s="1"/>
  <c r="GM678" i="1" s="1"/>
  <c r="GN678" i="1" s="1"/>
  <c r="CZ678" i="1"/>
  <c r="Y678" i="1" s="1"/>
  <c r="DI783" i="3"/>
  <c r="DG783" i="3"/>
  <c r="DH783" i="3"/>
  <c r="DF783" i="3"/>
  <c r="DJ783" i="3" s="1"/>
  <c r="DV179" i="1"/>
  <c r="BZ211" i="1"/>
  <c r="AQ280" i="1"/>
  <c r="DH486" i="3"/>
  <c r="DF486" i="3"/>
  <c r="DJ486" i="3" s="1"/>
  <c r="DG486" i="3"/>
  <c r="DI486" i="3"/>
  <c r="CP850" i="1"/>
  <c r="O850" i="1" s="1"/>
  <c r="GM850" i="1" s="1"/>
  <c r="GO850" i="1" s="1"/>
  <c r="CY788" i="1"/>
  <c r="X788" i="1" s="1"/>
  <c r="CZ788" i="1"/>
  <c r="Y788" i="1" s="1"/>
  <c r="CY844" i="1"/>
  <c r="X844" i="1" s="1"/>
  <c r="GM844" i="1" s="1"/>
  <c r="GO844" i="1" s="1"/>
  <c r="CZ844" i="1"/>
  <c r="Y844" i="1" s="1"/>
  <c r="CZ369" i="1"/>
  <c r="Y369" i="1" s="1"/>
  <c r="CY369" i="1"/>
  <c r="X369" i="1" s="1"/>
  <c r="P841" i="1"/>
  <c r="Q841" i="1"/>
  <c r="R841" i="1"/>
  <c r="GK841" i="1" s="1"/>
  <c r="S841" i="1"/>
  <c r="BC26" i="1"/>
  <c r="F61" i="1"/>
  <c r="BC889" i="1"/>
  <c r="CY352" i="1"/>
  <c r="X352" i="1" s="1"/>
  <c r="CZ352" i="1"/>
  <c r="Y352" i="1" s="1"/>
  <c r="DG897" i="3"/>
  <c r="DJ897" i="3" s="1"/>
  <c r="DH897" i="3"/>
  <c r="DI897" i="3"/>
  <c r="DF897" i="3"/>
  <c r="DF1017" i="3"/>
  <c r="DJ1017" i="3" s="1"/>
  <c r="DG1017" i="3"/>
  <c r="DH1017" i="3"/>
  <c r="DI1017" i="3"/>
  <c r="DH371" i="3"/>
  <c r="DF371" i="3"/>
  <c r="DI371" i="3"/>
  <c r="DG371" i="3"/>
  <c r="DJ371" i="3" s="1"/>
  <c r="CP146" i="1"/>
  <c r="O146" i="1" s="1"/>
  <c r="CY722" i="1"/>
  <c r="X722" i="1" s="1"/>
  <c r="CZ722" i="1"/>
  <c r="Y722" i="1" s="1"/>
  <c r="GM722" i="1" s="1"/>
  <c r="FR722" i="1" s="1"/>
  <c r="P863" i="1"/>
  <c r="EG770" i="1"/>
  <c r="S579" i="1"/>
  <c r="P121" i="1"/>
  <c r="ET77" i="1"/>
  <c r="CP677" i="1"/>
  <c r="O677" i="1" s="1"/>
  <c r="GM677" i="1" s="1"/>
  <c r="FR677" i="1" s="1"/>
  <c r="FQ681" i="1" s="1"/>
  <c r="CY772" i="1"/>
  <c r="X772" i="1" s="1"/>
  <c r="CZ772" i="1"/>
  <c r="Y772" i="1" s="1"/>
  <c r="CP215" i="1"/>
  <c r="O215" i="1" s="1"/>
  <c r="GM215" i="1" s="1"/>
  <c r="GN215" i="1" s="1"/>
  <c r="CY349" i="1"/>
  <c r="X349" i="1" s="1"/>
  <c r="CZ349" i="1"/>
  <c r="Y349" i="1" s="1"/>
  <c r="DG334" i="3"/>
  <c r="DJ334" i="3" s="1"/>
  <c r="DF334" i="3"/>
  <c r="DI334" i="3"/>
  <c r="DH334" i="3"/>
  <c r="W499" i="1"/>
  <c r="GM648" i="1"/>
  <c r="GN648" i="1" s="1"/>
  <c r="BC618" i="1"/>
  <c r="F697" i="1"/>
  <c r="DG773" i="3"/>
  <c r="DF773" i="3"/>
  <c r="DH773" i="3"/>
  <c r="DI773" i="3"/>
  <c r="DJ773" i="3" s="1"/>
  <c r="AX738" i="1"/>
  <c r="CG713" i="1"/>
  <c r="DH999" i="3"/>
  <c r="DF999" i="3"/>
  <c r="DJ999" i="3" s="1"/>
  <c r="DG999" i="3"/>
  <c r="DI999" i="3"/>
  <c r="DG587" i="3"/>
  <c r="DI587" i="3"/>
  <c r="DJ587" i="3" s="1"/>
  <c r="DH587" i="3"/>
  <c r="DF587" i="3"/>
  <c r="T818" i="1"/>
  <c r="AQ770" i="1"/>
  <c r="F869" i="1"/>
  <c r="P595" i="1"/>
  <c r="EH547" i="1"/>
  <c r="EM342" i="1"/>
  <c r="P424" i="1"/>
  <c r="F474" i="1"/>
  <c r="AT437" i="1"/>
  <c r="W250" i="1"/>
  <c r="P396" i="1"/>
  <c r="Q396" i="1"/>
  <c r="S396" i="1"/>
  <c r="T396" i="1"/>
  <c r="Q735" i="1"/>
  <c r="GX735" i="1"/>
  <c r="T735" i="1"/>
  <c r="V735" i="1"/>
  <c r="S735" i="1"/>
  <c r="CP735" i="1" s="1"/>
  <c r="O735" i="1" s="1"/>
  <c r="DF970" i="3"/>
  <c r="DJ970" i="3" s="1"/>
  <c r="DG970" i="3"/>
  <c r="DH970" i="3"/>
  <c r="DI970" i="3"/>
  <c r="CP393" i="1"/>
  <c r="O393" i="1" s="1"/>
  <c r="GM393" i="1" s="1"/>
  <c r="GN393" i="1" s="1"/>
  <c r="S561" i="1"/>
  <c r="W561" i="1"/>
  <c r="Q561" i="1"/>
  <c r="CP561" i="1" s="1"/>
  <c r="O561" i="1" s="1"/>
  <c r="R561" i="1"/>
  <c r="GK561" i="1" s="1"/>
  <c r="CY659" i="1"/>
  <c r="X659" i="1" s="1"/>
  <c r="GM659" i="1" s="1"/>
  <c r="GN659" i="1" s="1"/>
  <c r="CZ659" i="1"/>
  <c r="Y659" i="1" s="1"/>
  <c r="DI942" i="3"/>
  <c r="DF942" i="3"/>
  <c r="DJ942" i="3" s="1"/>
  <c r="DG942" i="3"/>
  <c r="DH942" i="3"/>
  <c r="DF976" i="3"/>
  <c r="DJ976" i="3" s="1"/>
  <c r="DG976" i="3"/>
  <c r="DI976" i="3"/>
  <c r="DH976" i="3"/>
  <c r="CY153" i="1"/>
  <c r="X153" i="1" s="1"/>
  <c r="GM153" i="1" s="1"/>
  <c r="GN153" i="1" s="1"/>
  <c r="CZ153" i="1"/>
  <c r="Y153" i="1" s="1"/>
  <c r="CP263" i="1"/>
  <c r="O263" i="1" s="1"/>
  <c r="GM263" i="1" s="1"/>
  <c r="GN263" i="1" s="1"/>
  <c r="DI241" i="3"/>
  <c r="DF241" i="3"/>
  <c r="DG241" i="3"/>
  <c r="DJ241" i="3" s="1"/>
  <c r="DH241" i="3"/>
  <c r="ET342" i="1"/>
  <c r="P418" i="1"/>
  <c r="GM502" i="1"/>
  <c r="GN502" i="1" s="1"/>
  <c r="CY39" i="1"/>
  <c r="X39" i="1" s="1"/>
  <c r="CZ39" i="1"/>
  <c r="Y39" i="1" s="1"/>
  <c r="S268" i="1"/>
  <c r="P268" i="1"/>
  <c r="Q268" i="1"/>
  <c r="R268" i="1"/>
  <c r="GK268" i="1" s="1"/>
  <c r="T268" i="1"/>
  <c r="U268" i="1"/>
  <c r="DI145" i="3"/>
  <c r="DG145" i="3"/>
  <c r="DJ145" i="3" s="1"/>
  <c r="DH145" i="3"/>
  <c r="DF145" i="3"/>
  <c r="CY152" i="1"/>
  <c r="X152" i="1" s="1"/>
  <c r="CZ152" i="1"/>
  <c r="Y152" i="1" s="1"/>
  <c r="GK29" i="1"/>
  <c r="GM29" i="1" s="1"/>
  <c r="DW45" i="1"/>
  <c r="EI515" i="1"/>
  <c r="FY515" i="1"/>
  <c r="FR488" i="1"/>
  <c r="Q782" i="1"/>
  <c r="CP782" i="1" s="1"/>
  <c r="O782" i="1" s="1"/>
  <c r="GM782" i="1" s="1"/>
  <c r="GO782" i="1" s="1"/>
  <c r="R782" i="1"/>
  <c r="GK782" i="1" s="1"/>
  <c r="Q792" i="1"/>
  <c r="R792" i="1"/>
  <c r="GK792" i="1" s="1"/>
  <c r="CP783" i="1"/>
  <c r="O783" i="1" s="1"/>
  <c r="DG445" i="3"/>
  <c r="DJ445" i="3" s="1"/>
  <c r="DF445" i="3"/>
  <c r="DH445" i="3"/>
  <c r="DI445" i="3"/>
  <c r="GM96" i="1"/>
  <c r="GN96" i="1" s="1"/>
  <c r="CY103" i="1"/>
  <c r="X103" i="1" s="1"/>
  <c r="GM103" i="1" s="1"/>
  <c r="GN103" i="1" s="1"/>
  <c r="CZ103" i="1"/>
  <c r="Y103" i="1" s="1"/>
  <c r="CP376" i="1"/>
  <c r="O376" i="1" s="1"/>
  <c r="GM376" i="1" s="1"/>
  <c r="GN376" i="1" s="1"/>
  <c r="GK773" i="1"/>
  <c r="P351" i="1"/>
  <c r="DU405" i="1" s="1"/>
  <c r="Q351" i="1"/>
  <c r="DV405" i="1" s="1"/>
  <c r="T351" i="1"/>
  <c r="GX351" i="1"/>
  <c r="DF782" i="3"/>
  <c r="DG782" i="3"/>
  <c r="DJ782" i="3" s="1"/>
  <c r="DH782" i="3"/>
  <c r="DI782" i="3"/>
  <c r="DI933" i="3"/>
  <c r="DG933" i="3"/>
  <c r="DH933" i="3"/>
  <c r="DF933" i="3"/>
  <c r="DJ933" i="3" s="1"/>
  <c r="CY40" i="1"/>
  <c r="X40" i="1" s="1"/>
  <c r="CZ40" i="1"/>
  <c r="Y40" i="1" s="1"/>
  <c r="EH280" i="1"/>
  <c r="GA280" i="1"/>
  <c r="FQ211" i="1"/>
  <c r="EC456" i="1"/>
  <c r="P540" i="1"/>
  <c r="EV488" i="1"/>
  <c r="Q581" i="1"/>
  <c r="CP581" i="1" s="1"/>
  <c r="O581" i="1" s="1"/>
  <c r="GM581" i="1" s="1"/>
  <c r="GN581" i="1" s="1"/>
  <c r="R581" i="1"/>
  <c r="GK581" i="1" s="1"/>
  <c r="CP218" i="1"/>
  <c r="O218" i="1" s="1"/>
  <c r="CY583" i="1"/>
  <c r="X583" i="1" s="1"/>
  <c r="CZ583" i="1"/>
  <c r="Y583" i="1" s="1"/>
  <c r="CP367" i="1"/>
  <c r="O367" i="1" s="1"/>
  <c r="GM367" i="1" s="1"/>
  <c r="GN367" i="1" s="1"/>
  <c r="CZ552" i="1"/>
  <c r="Y552" i="1" s="1"/>
  <c r="CY552" i="1"/>
  <c r="X552" i="1" s="1"/>
  <c r="DF899" i="3"/>
  <c r="DJ899" i="3" s="1"/>
  <c r="DG899" i="3"/>
  <c r="DH899" i="3"/>
  <c r="DI899" i="3"/>
  <c r="DI1013" i="3"/>
  <c r="DF1013" i="3"/>
  <c r="DH1013" i="3"/>
  <c r="DG1013" i="3"/>
  <c r="DJ1013" i="3" s="1"/>
  <c r="CP350" i="1"/>
  <c r="O350" i="1" s="1"/>
  <c r="CY793" i="1"/>
  <c r="X793" i="1" s="1"/>
  <c r="CZ793" i="1"/>
  <c r="Y793" i="1" s="1"/>
  <c r="GM793" i="1" s="1"/>
  <c r="GO793" i="1" s="1"/>
  <c r="P124" i="1"/>
  <c r="EU77" i="1"/>
  <c r="CP620" i="1"/>
  <c r="O620" i="1" s="1"/>
  <c r="AC681" i="1"/>
  <c r="CY500" i="1"/>
  <c r="X500" i="1" s="1"/>
  <c r="GM500" i="1" s="1"/>
  <c r="GN500" i="1" s="1"/>
  <c r="CZ500" i="1"/>
  <c r="Y500" i="1" s="1"/>
  <c r="F694" i="1"/>
  <c r="BB618" i="1"/>
  <c r="DF726" i="3"/>
  <c r="DG726" i="3"/>
  <c r="DJ726" i="3" s="1"/>
  <c r="DI726" i="3"/>
  <c r="DH726" i="3"/>
  <c r="P818" i="1"/>
  <c r="CP818" i="1" s="1"/>
  <c r="O818" i="1" s="1"/>
  <c r="DF898" i="3"/>
  <c r="DG898" i="3"/>
  <c r="DJ898" i="3" s="1"/>
  <c r="DH898" i="3"/>
  <c r="DI898" i="3"/>
  <c r="DH302" i="3"/>
  <c r="DG302" i="3"/>
  <c r="DJ302" i="3" s="1"/>
  <c r="DF302" i="3"/>
  <c r="DI302" i="3"/>
  <c r="P453" i="1"/>
  <c r="Q453" i="1"/>
  <c r="DI338" i="3"/>
  <c r="DH338" i="3"/>
  <c r="DF338" i="3"/>
  <c r="DJ338" i="3" s="1"/>
  <c r="DG338" i="3"/>
  <c r="DF780" i="3"/>
  <c r="DJ780" i="3" s="1"/>
  <c r="DG780" i="3"/>
  <c r="DH780" i="3"/>
  <c r="DI780" i="3"/>
  <c r="CY796" i="1"/>
  <c r="X796" i="1" s="1"/>
  <c r="CZ796" i="1"/>
  <c r="Y796" i="1" s="1"/>
  <c r="CY260" i="1"/>
  <c r="X260" i="1" s="1"/>
  <c r="CZ260" i="1"/>
  <c r="Y260" i="1" s="1"/>
  <c r="CZ403" i="1"/>
  <c r="Y403" i="1" s="1"/>
  <c r="CY403" i="1"/>
  <c r="X403" i="1" s="1"/>
  <c r="U563" i="1"/>
  <c r="DI997" i="3"/>
  <c r="DF997" i="3"/>
  <c r="DJ997" i="3" s="1"/>
  <c r="DG997" i="3"/>
  <c r="DH997" i="3"/>
  <c r="DG588" i="3"/>
  <c r="DJ588" i="3" s="1"/>
  <c r="DI588" i="3"/>
  <c r="DH588" i="3"/>
  <c r="DF588" i="3"/>
  <c r="CY263" i="1"/>
  <c r="X263" i="1" s="1"/>
  <c r="CZ263" i="1"/>
  <c r="Y263" i="1" s="1"/>
  <c r="CY556" i="1"/>
  <c r="X556" i="1" s="1"/>
  <c r="GM556" i="1" s="1"/>
  <c r="GN556" i="1" s="1"/>
  <c r="CZ556" i="1"/>
  <c r="Y556" i="1" s="1"/>
  <c r="U735" i="1"/>
  <c r="U453" i="1"/>
  <c r="AH456" i="1" s="1"/>
  <c r="CP803" i="1"/>
  <c r="O803" i="1" s="1"/>
  <c r="GM803" i="1" s="1"/>
  <c r="GO803" i="1" s="1"/>
  <c r="P869" i="1"/>
  <c r="EI770" i="1"/>
  <c r="CY446" i="1"/>
  <c r="X446" i="1" s="1"/>
  <c r="CZ446" i="1"/>
  <c r="Y446" i="1" s="1"/>
  <c r="ED456" i="1" s="1"/>
  <c r="CP651" i="1"/>
  <c r="O651" i="1" s="1"/>
  <c r="DF448" i="3"/>
  <c r="DJ448" i="3" s="1"/>
  <c r="DG448" i="3"/>
  <c r="DH448" i="3"/>
  <c r="DI448" i="3"/>
  <c r="CY657" i="1"/>
  <c r="X657" i="1" s="1"/>
  <c r="GM657" i="1" s="1"/>
  <c r="GN657" i="1" s="1"/>
  <c r="CZ657" i="1"/>
  <c r="Y657" i="1" s="1"/>
  <c r="CY846" i="1"/>
  <c r="X846" i="1" s="1"/>
  <c r="CZ846" i="1"/>
  <c r="Y846" i="1" s="1"/>
  <c r="GM164" i="1"/>
  <c r="GN164" i="1" s="1"/>
  <c r="CY773" i="1"/>
  <c r="X773" i="1" s="1"/>
  <c r="CZ773" i="1"/>
  <c r="Y773" i="1" s="1"/>
  <c r="DH312" i="3"/>
  <c r="DF312" i="3"/>
  <c r="DJ312" i="3" s="1"/>
  <c r="DI312" i="3"/>
  <c r="DG312" i="3"/>
  <c r="CY357" i="1"/>
  <c r="X357" i="1" s="1"/>
  <c r="CZ357" i="1"/>
  <c r="Y357" i="1" s="1"/>
  <c r="ET618" i="1"/>
  <c r="P694" i="1"/>
  <c r="DI932" i="3"/>
  <c r="DF932" i="3"/>
  <c r="DJ932" i="3" s="1"/>
  <c r="DG932" i="3"/>
  <c r="DH932" i="3"/>
  <c r="EU713" i="1"/>
  <c r="P754" i="1"/>
  <c r="CY817" i="1"/>
  <c r="X817" i="1" s="1"/>
  <c r="GM817" i="1" s="1"/>
  <c r="GO817" i="1" s="1"/>
  <c r="CZ817" i="1"/>
  <c r="Y817" i="1" s="1"/>
  <c r="CP855" i="1"/>
  <c r="O855" i="1" s="1"/>
  <c r="CP847" i="1"/>
  <c r="O847" i="1" s="1"/>
  <c r="AU456" i="1"/>
  <c r="CD437" i="1"/>
  <c r="Q843" i="1"/>
  <c r="CP843" i="1" s="1"/>
  <c r="O843" i="1" s="1"/>
  <c r="R843" i="1"/>
  <c r="GK843" i="1" s="1"/>
  <c r="U843" i="1"/>
  <c r="S843" i="1"/>
  <c r="T843" i="1"/>
  <c r="W843" i="1"/>
  <c r="FU618" i="1"/>
  <c r="EL681" i="1"/>
  <c r="DI896" i="3"/>
  <c r="DJ896" i="3" s="1"/>
  <c r="DH896" i="3"/>
  <c r="DG896" i="3"/>
  <c r="DF896" i="3"/>
  <c r="CP661" i="1"/>
  <c r="O661" i="1" s="1"/>
  <c r="CY169" i="1"/>
  <c r="X169" i="1" s="1"/>
  <c r="GM169" i="1" s="1"/>
  <c r="GN169" i="1" s="1"/>
  <c r="CZ169" i="1"/>
  <c r="Y169" i="1" s="1"/>
  <c r="CP723" i="1"/>
  <c r="O723" i="1" s="1"/>
  <c r="GM723" i="1" s="1"/>
  <c r="GO723" i="1" s="1"/>
  <c r="EP859" i="1"/>
  <c r="FY770" i="1"/>
  <c r="CP370" i="1"/>
  <c r="O370" i="1" s="1"/>
  <c r="GM370" i="1" s="1"/>
  <c r="GN370" i="1" s="1"/>
  <c r="DI590" i="3"/>
  <c r="DF590" i="3"/>
  <c r="DJ590" i="3" s="1"/>
  <c r="DG590" i="3"/>
  <c r="DH590" i="3"/>
  <c r="P270" i="1"/>
  <c r="CY835" i="1"/>
  <c r="X835" i="1" s="1"/>
  <c r="GM835" i="1" s="1"/>
  <c r="GO835" i="1" s="1"/>
  <c r="CZ835" i="1"/>
  <c r="Y835" i="1" s="1"/>
  <c r="DG905" i="3"/>
  <c r="DH905" i="3"/>
  <c r="DI905" i="3"/>
  <c r="DF905" i="3"/>
  <c r="DJ905" i="3" s="1"/>
  <c r="CY230" i="1"/>
  <c r="X230" i="1" s="1"/>
  <c r="GM230" i="1" s="1"/>
  <c r="GN230" i="1" s="1"/>
  <c r="CZ230" i="1"/>
  <c r="Y230" i="1" s="1"/>
  <c r="DZ738" i="1"/>
  <c r="DG1000" i="3"/>
  <c r="DF1000" i="3"/>
  <c r="DJ1000" i="3" s="1"/>
  <c r="DH1000" i="3"/>
  <c r="DI1000" i="3"/>
  <c r="CP549" i="1"/>
  <c r="O549" i="1" s="1"/>
  <c r="AC586" i="1"/>
  <c r="Q653" i="1"/>
  <c r="P653" i="1"/>
  <c r="CP653" i="1" s="1"/>
  <c r="O653" i="1" s="1"/>
  <c r="GM653" i="1" s="1"/>
  <c r="GN653" i="1" s="1"/>
  <c r="AU488" i="1"/>
  <c r="F534" i="1"/>
  <c r="CP403" i="1"/>
  <c r="O403" i="1" s="1"/>
  <c r="GM403" i="1" s="1"/>
  <c r="GN403" i="1" s="1"/>
  <c r="GM449" i="1"/>
  <c r="GN449" i="1" s="1"/>
  <c r="V168" i="1"/>
  <c r="Q168" i="1"/>
  <c r="P168" i="1"/>
  <c r="CP168" i="1" s="1"/>
  <c r="O168" i="1" s="1"/>
  <c r="GM168" i="1" s="1"/>
  <c r="GN168" i="1" s="1"/>
  <c r="CP275" i="1"/>
  <c r="O275" i="1" s="1"/>
  <c r="DF941" i="3"/>
  <c r="DJ941" i="3" s="1"/>
  <c r="DG941" i="3"/>
  <c r="DH941" i="3"/>
  <c r="DI941" i="3"/>
  <c r="EI26" i="1"/>
  <c r="P55" i="1"/>
  <c r="DG245" i="3"/>
  <c r="DF245" i="3"/>
  <c r="DJ245" i="3" s="1"/>
  <c r="DH245" i="3"/>
  <c r="DI245" i="3"/>
  <c r="GM440" i="1"/>
  <c r="CP668" i="1"/>
  <c r="O668" i="1" s="1"/>
  <c r="GM668" i="1" s="1"/>
  <c r="GN668" i="1" s="1"/>
  <c r="BZ437" i="1"/>
  <c r="AQ456" i="1"/>
  <c r="DG499" i="3"/>
  <c r="DI499" i="3"/>
  <c r="DF499" i="3"/>
  <c r="DJ499" i="3" s="1"/>
  <c r="DH499" i="3"/>
  <c r="CY162" i="1"/>
  <c r="X162" i="1" s="1"/>
  <c r="GM162" i="1" s="1"/>
  <c r="GN162" i="1" s="1"/>
  <c r="CZ162" i="1"/>
  <c r="Y162" i="1" s="1"/>
  <c r="DG76" i="3"/>
  <c r="DH76" i="3"/>
  <c r="DF76" i="3"/>
  <c r="DJ76" i="3" s="1"/>
  <c r="DI76" i="3"/>
  <c r="DF158" i="3"/>
  <c r="DJ158" i="3" s="1"/>
  <c r="DG158" i="3"/>
  <c r="DH158" i="3"/>
  <c r="DI158" i="3"/>
  <c r="Q354" i="1"/>
  <c r="CP354" i="1" s="1"/>
  <c r="O354" i="1" s="1"/>
  <c r="GM354" i="1" s="1"/>
  <c r="GN354" i="1" s="1"/>
  <c r="GX354" i="1"/>
  <c r="U354" i="1"/>
  <c r="AH405" i="1" s="1"/>
  <c r="T354" i="1"/>
  <c r="AG405" i="1" s="1"/>
  <c r="CZ370" i="1"/>
  <c r="Y370" i="1" s="1"/>
  <c r="CY370" i="1"/>
  <c r="X370" i="1" s="1"/>
  <c r="Q366" i="1"/>
  <c r="CP366" i="1" s="1"/>
  <c r="O366" i="1" s="1"/>
  <c r="GM366" i="1" s="1"/>
  <c r="GN366" i="1" s="1"/>
  <c r="R366" i="1"/>
  <c r="GK366" i="1" s="1"/>
  <c r="CY386" i="1"/>
  <c r="X386" i="1" s="1"/>
  <c r="GM386" i="1" s="1"/>
  <c r="GN386" i="1" s="1"/>
  <c r="CZ386" i="1"/>
  <c r="Y386" i="1" s="1"/>
  <c r="AQ681" i="1"/>
  <c r="BZ618" i="1"/>
  <c r="CY646" i="1"/>
  <c r="X646" i="1" s="1"/>
  <c r="CZ646" i="1"/>
  <c r="Y646" i="1" s="1"/>
  <c r="CY730" i="1"/>
  <c r="X730" i="1" s="1"/>
  <c r="CZ730" i="1"/>
  <c r="Y730" i="1" s="1"/>
  <c r="CP807" i="1"/>
  <c r="O807" i="1" s="1"/>
  <c r="GM807" i="1" s="1"/>
  <c r="GO807" i="1" s="1"/>
  <c r="CY845" i="1"/>
  <c r="X845" i="1" s="1"/>
  <c r="CZ845" i="1"/>
  <c r="Y845" i="1" s="1"/>
  <c r="CY791" i="1"/>
  <c r="X791" i="1" s="1"/>
  <c r="CZ791" i="1"/>
  <c r="Y791" i="1" s="1"/>
  <c r="DF451" i="3"/>
  <c r="DJ451" i="3" s="1"/>
  <c r="DH451" i="3"/>
  <c r="DG451" i="3"/>
  <c r="DI451" i="3"/>
  <c r="CP368" i="1"/>
  <c r="O368" i="1" s="1"/>
  <c r="CZ496" i="1"/>
  <c r="Y496" i="1" s="1"/>
  <c r="CY496" i="1"/>
  <c r="X496" i="1" s="1"/>
  <c r="CP812" i="1"/>
  <c r="O812" i="1" s="1"/>
  <c r="GM812" i="1" s="1"/>
  <c r="GO812" i="1" s="1"/>
  <c r="CY447" i="1"/>
  <c r="X447" i="1" s="1"/>
  <c r="GM447" i="1" s="1"/>
  <c r="GN447" i="1" s="1"/>
  <c r="CZ447" i="1"/>
  <c r="Y447" i="1" s="1"/>
  <c r="DH763" i="3"/>
  <c r="DI763" i="3"/>
  <c r="DJ763" i="3" s="1"/>
  <c r="DF763" i="3"/>
  <c r="DG763" i="3"/>
  <c r="CP724" i="1"/>
  <c r="O724" i="1" s="1"/>
  <c r="DI187" i="3"/>
  <c r="DF187" i="3"/>
  <c r="DG187" i="3"/>
  <c r="DJ187" i="3" s="1"/>
  <c r="DH187" i="3"/>
  <c r="CP717" i="1"/>
  <c r="O717" i="1" s="1"/>
  <c r="DF915" i="3"/>
  <c r="DJ915" i="3" s="1"/>
  <c r="DG915" i="3"/>
  <c r="DH915" i="3"/>
  <c r="DI915" i="3"/>
  <c r="DG936" i="3"/>
  <c r="DH936" i="3"/>
  <c r="DI936" i="3"/>
  <c r="DF936" i="3"/>
  <c r="DJ936" i="3" s="1"/>
  <c r="CY814" i="1"/>
  <c r="X814" i="1" s="1"/>
  <c r="CZ814" i="1"/>
  <c r="Y814" i="1" s="1"/>
  <c r="V354" i="1"/>
  <c r="CP791" i="1"/>
  <c r="O791" i="1" s="1"/>
  <c r="CP819" i="1"/>
  <c r="O819" i="1" s="1"/>
  <c r="GM819" i="1" s="1"/>
  <c r="GO819" i="1" s="1"/>
  <c r="FR713" i="1"/>
  <c r="EI738" i="1"/>
  <c r="DG1016" i="3"/>
  <c r="DI1016" i="3"/>
  <c r="DF1016" i="3"/>
  <c r="DJ1016" i="3" s="1"/>
  <c r="DH1016" i="3"/>
  <c r="DL456" i="1"/>
  <c r="DY437" i="1"/>
  <c r="CZ672" i="1"/>
  <c r="Y672" i="1" s="1"/>
  <c r="CY672" i="1"/>
  <c r="X672" i="1" s="1"/>
  <c r="CP804" i="1"/>
  <c r="O804" i="1" s="1"/>
  <c r="GM804" i="1" s="1"/>
  <c r="GO804" i="1" s="1"/>
  <c r="DF974" i="3"/>
  <c r="DG974" i="3"/>
  <c r="DJ974" i="3" s="1"/>
  <c r="DH974" i="3"/>
  <c r="DI974" i="3"/>
  <c r="GM451" i="1"/>
  <c r="GN451" i="1" s="1"/>
  <c r="R557" i="1"/>
  <c r="GK557" i="1" s="1"/>
  <c r="Q499" i="1"/>
  <c r="CP499" i="1" s="1"/>
  <c r="O499" i="1" s="1"/>
  <c r="T499" i="1"/>
  <c r="S499" i="1"/>
  <c r="DF372" i="3"/>
  <c r="DH372" i="3"/>
  <c r="DG372" i="3"/>
  <c r="DJ372" i="3" s="1"/>
  <c r="DI372" i="3"/>
  <c r="V818" i="1"/>
  <c r="CZ243" i="1"/>
  <c r="Y243" i="1" s="1"/>
  <c r="CY243" i="1"/>
  <c r="X243" i="1" s="1"/>
  <c r="GM243" i="1" s="1"/>
  <c r="GN243" i="1" s="1"/>
  <c r="T782" i="1"/>
  <c r="DH904" i="3"/>
  <c r="DI904" i="3"/>
  <c r="DF904" i="3"/>
  <c r="DG904" i="3"/>
  <c r="DJ904" i="3" s="1"/>
  <c r="CY254" i="1"/>
  <c r="X254" i="1" s="1"/>
  <c r="CZ254" i="1"/>
  <c r="Y254" i="1" s="1"/>
  <c r="DF675" i="3"/>
  <c r="DJ675" i="3" s="1"/>
  <c r="DG675" i="3"/>
  <c r="DI675" i="3"/>
  <c r="DH675" i="3"/>
  <c r="Q504" i="1"/>
  <c r="CP504" i="1" s="1"/>
  <c r="O504" i="1" s="1"/>
  <c r="S504" i="1"/>
  <c r="R504" i="1"/>
  <c r="GK504" i="1" s="1"/>
  <c r="DF728" i="3"/>
  <c r="DJ728" i="3" s="1"/>
  <c r="DG728" i="3"/>
  <c r="DI728" i="3"/>
  <c r="DH728" i="3"/>
  <c r="CY852" i="1"/>
  <c r="X852" i="1" s="1"/>
  <c r="CZ852" i="1"/>
  <c r="Y852" i="1" s="1"/>
  <c r="GM852" i="1" s="1"/>
  <c r="GO852" i="1" s="1"/>
  <c r="CY239" i="1"/>
  <c r="X239" i="1" s="1"/>
  <c r="CZ239" i="1"/>
  <c r="Y239" i="1" s="1"/>
  <c r="R351" i="1"/>
  <c r="GK351" i="1" s="1"/>
  <c r="CP389" i="1"/>
  <c r="O389" i="1" s="1"/>
  <c r="DF342" i="3"/>
  <c r="DJ342" i="3" s="1"/>
  <c r="DG342" i="3"/>
  <c r="DI342" i="3"/>
  <c r="DH342" i="3"/>
  <c r="CP553" i="1"/>
  <c r="O553" i="1" s="1"/>
  <c r="GM553" i="1" s="1"/>
  <c r="GN553" i="1" s="1"/>
  <c r="CY666" i="1"/>
  <c r="X666" i="1" s="1"/>
  <c r="GM666" i="1" s="1"/>
  <c r="GN666" i="1" s="1"/>
  <c r="CZ666" i="1"/>
  <c r="Y666" i="1" s="1"/>
  <c r="CP856" i="1"/>
  <c r="O856" i="1" s="1"/>
  <c r="CY856" i="1"/>
  <c r="X856" i="1" s="1"/>
  <c r="CZ856" i="1"/>
  <c r="Y856" i="1" s="1"/>
  <c r="CP454" i="1"/>
  <c r="O454" i="1" s="1"/>
  <c r="GM454" i="1" s="1"/>
  <c r="GN454" i="1" s="1"/>
  <c r="CP260" i="1"/>
  <c r="O260" i="1" s="1"/>
  <c r="GM260" i="1" s="1"/>
  <c r="GN260" i="1" s="1"/>
  <c r="CZ827" i="1"/>
  <c r="Y827" i="1" s="1"/>
  <c r="GM827" i="1" s="1"/>
  <c r="GO827" i="1" s="1"/>
  <c r="CY827" i="1"/>
  <c r="X827" i="1" s="1"/>
  <c r="DH996" i="3"/>
  <c r="DG996" i="3"/>
  <c r="DF996" i="3"/>
  <c r="DJ996" i="3" s="1"/>
  <c r="DI996" i="3"/>
  <c r="CP638" i="1"/>
  <c r="O638" i="1" s="1"/>
  <c r="GM665" i="1"/>
  <c r="GN665" i="1" s="1"/>
  <c r="R563" i="1"/>
  <c r="GK563" i="1" s="1"/>
  <c r="GX841" i="1"/>
  <c r="T841" i="1"/>
  <c r="CZ826" i="1"/>
  <c r="Y826" i="1" s="1"/>
  <c r="CY826" i="1"/>
  <c r="X826" i="1" s="1"/>
  <c r="GM826" i="1" s="1"/>
  <c r="GO826" i="1" s="1"/>
  <c r="U557" i="1"/>
  <c r="CP446" i="1"/>
  <c r="O446" i="1" s="1"/>
  <c r="DF157" i="3"/>
  <c r="DJ157" i="3" s="1"/>
  <c r="DI157" i="3"/>
  <c r="DG157" i="3"/>
  <c r="DH157" i="3"/>
  <c r="DG190" i="3"/>
  <c r="DJ190" i="3" s="1"/>
  <c r="DF190" i="3"/>
  <c r="DH190" i="3"/>
  <c r="DI190" i="3"/>
  <c r="CP364" i="1"/>
  <c r="O364" i="1" s="1"/>
  <c r="GM364" i="1" s="1"/>
  <c r="GN364" i="1" s="1"/>
  <c r="CY41" i="1"/>
  <c r="X41" i="1" s="1"/>
  <c r="GM41" i="1" s="1"/>
  <c r="GN41" i="1" s="1"/>
  <c r="CZ41" i="1"/>
  <c r="Y41" i="1" s="1"/>
  <c r="R396" i="1"/>
  <c r="GK396" i="1" s="1"/>
  <c r="DI789" i="3"/>
  <c r="DJ789" i="3" s="1"/>
  <c r="DF789" i="3"/>
  <c r="DG789" i="3"/>
  <c r="DH789" i="3"/>
  <c r="CP652" i="1"/>
  <c r="O652" i="1" s="1"/>
  <c r="CY652" i="1"/>
  <c r="X652" i="1" s="1"/>
  <c r="CZ652" i="1"/>
  <c r="Y652" i="1" s="1"/>
  <c r="CP721" i="1"/>
  <c r="O721" i="1" s="1"/>
  <c r="GM721" i="1" s="1"/>
  <c r="FR721" i="1" s="1"/>
  <c r="DF741" i="3"/>
  <c r="DJ741" i="3" s="1"/>
  <c r="DG741" i="3"/>
  <c r="DI741" i="3"/>
  <c r="DH741" i="3"/>
  <c r="CP814" i="1"/>
  <c r="O814" i="1" s="1"/>
  <c r="GM814" i="1" s="1"/>
  <c r="GO814" i="1" s="1"/>
  <c r="DI309" i="3"/>
  <c r="DJ309" i="3" s="1"/>
  <c r="DF309" i="3"/>
  <c r="DG309" i="3"/>
  <c r="DH309" i="3"/>
  <c r="CY783" i="1"/>
  <c r="X783" i="1" s="1"/>
  <c r="CZ783" i="1"/>
  <c r="Y783" i="1" s="1"/>
  <c r="DF913" i="3"/>
  <c r="DG913" i="3"/>
  <c r="DH913" i="3"/>
  <c r="DI913" i="3"/>
  <c r="DJ913" i="3" s="1"/>
  <c r="S792" i="1"/>
  <c r="CZ240" i="1"/>
  <c r="Y240" i="1" s="1"/>
  <c r="CY240" i="1"/>
  <c r="X240" i="1" s="1"/>
  <c r="DI228" i="3"/>
  <c r="DH228" i="3"/>
  <c r="DF228" i="3"/>
  <c r="DJ228" i="3" s="1"/>
  <c r="DG228" i="3"/>
  <c r="DF980" i="3"/>
  <c r="DJ980" i="3" s="1"/>
  <c r="DH980" i="3"/>
  <c r="DI980" i="3"/>
  <c r="DG980" i="3"/>
  <c r="CP511" i="1"/>
  <c r="O511" i="1" s="1"/>
  <c r="CY847" i="1"/>
  <c r="X847" i="1" s="1"/>
  <c r="CZ847" i="1"/>
  <c r="Y847" i="1" s="1"/>
  <c r="CP633" i="1"/>
  <c r="O633" i="1" s="1"/>
  <c r="CD342" i="1"/>
  <c r="AU405" i="1"/>
  <c r="DG310" i="3"/>
  <c r="DJ310" i="3" s="1"/>
  <c r="DI310" i="3"/>
  <c r="DF310" i="3"/>
  <c r="DH310" i="3"/>
  <c r="DF727" i="3"/>
  <c r="DJ727" i="3" s="1"/>
  <c r="DI727" i="3"/>
  <c r="DH727" i="3"/>
  <c r="DG727" i="3"/>
  <c r="DH961" i="3"/>
  <c r="DI961" i="3"/>
  <c r="DF961" i="3"/>
  <c r="DJ961" i="3" s="1"/>
  <c r="DG961" i="3"/>
  <c r="GX395" i="1"/>
  <c r="Q395" i="1"/>
  <c r="CP395" i="1" s="1"/>
  <c r="O395" i="1" s="1"/>
  <c r="GM395" i="1" s="1"/>
  <c r="GN395" i="1" s="1"/>
  <c r="R395" i="1"/>
  <c r="GK395" i="1" s="1"/>
  <c r="T395" i="1"/>
  <c r="U395" i="1"/>
  <c r="V395" i="1"/>
  <c r="W395" i="1"/>
  <c r="CY451" i="1"/>
  <c r="X451" i="1" s="1"/>
  <c r="CZ451" i="1"/>
  <c r="Y451" i="1" s="1"/>
  <c r="W580" i="1"/>
  <c r="S580" i="1"/>
  <c r="R580" i="1"/>
  <c r="GK580" i="1" s="1"/>
  <c r="Q580" i="1"/>
  <c r="CP580" i="1" s="1"/>
  <c r="O580" i="1" s="1"/>
  <c r="CC618" i="1"/>
  <c r="AT681" i="1"/>
  <c r="CP649" i="1"/>
  <c r="O649" i="1" s="1"/>
  <c r="CP670" i="1"/>
  <c r="O670" i="1" s="1"/>
  <c r="GM670" i="1" s="1"/>
  <c r="GN670" i="1" s="1"/>
  <c r="CP822" i="1"/>
  <c r="O822" i="1" s="1"/>
  <c r="T581" i="1"/>
  <c r="GM353" i="1"/>
  <c r="GN353" i="1" s="1"/>
  <c r="CZ373" i="1"/>
  <c r="Y373" i="1" s="1"/>
  <c r="CY373" i="1"/>
  <c r="X373" i="1" s="1"/>
  <c r="CP239" i="1"/>
  <c r="O239" i="1" s="1"/>
  <c r="GM239" i="1" s="1"/>
  <c r="GN239" i="1" s="1"/>
  <c r="GX580" i="1"/>
  <c r="Q397" i="1"/>
  <c r="CP397" i="1" s="1"/>
  <c r="O397" i="1" s="1"/>
  <c r="GM397" i="1" s="1"/>
  <c r="GN397" i="1" s="1"/>
  <c r="GX397" i="1"/>
  <c r="DG333" i="3"/>
  <c r="DF333" i="3"/>
  <c r="DI333" i="3"/>
  <c r="DJ333" i="3" s="1"/>
  <c r="DH333" i="3"/>
  <c r="AO437" i="1"/>
  <c r="F460" i="1"/>
  <c r="U561" i="1"/>
  <c r="DG492" i="3"/>
  <c r="DH492" i="3"/>
  <c r="DF492" i="3"/>
  <c r="DJ492" i="3" s="1"/>
  <c r="DI492" i="3"/>
  <c r="FR618" i="1"/>
  <c r="EI681" i="1"/>
  <c r="CY358" i="1"/>
  <c r="X358" i="1" s="1"/>
  <c r="CZ358" i="1"/>
  <c r="Y358" i="1" s="1"/>
  <c r="CP373" i="1"/>
  <c r="O373" i="1" s="1"/>
  <c r="P779" i="1"/>
  <c r="R779" i="1"/>
  <c r="GK779" i="1" s="1"/>
  <c r="Q779" i="1"/>
  <c r="S779" i="1"/>
  <c r="DX859" i="1" s="1"/>
  <c r="T779" i="1"/>
  <c r="DY859" i="1" s="1"/>
  <c r="U779" i="1"/>
  <c r="CP381" i="1"/>
  <c r="O381" i="1" s="1"/>
  <c r="GM381" i="1" s="1"/>
  <c r="GN381" i="1" s="1"/>
  <c r="W653" i="1"/>
  <c r="GB437" i="1"/>
  <c r="ES456" i="1"/>
  <c r="AT211" i="1"/>
  <c r="F298" i="1"/>
  <c r="AU211" i="1"/>
  <c r="F299" i="1"/>
  <c r="EP437" i="1"/>
  <c r="P463" i="1"/>
  <c r="U841" i="1"/>
  <c r="U397" i="1"/>
  <c r="DZ405" i="1" s="1"/>
  <c r="J212" i="6" l="1"/>
  <c r="H627" i="6"/>
  <c r="J297" i="6"/>
  <c r="J1003" i="6"/>
  <c r="J627" i="6"/>
  <c r="H445" i="6"/>
  <c r="J1343" i="6"/>
  <c r="H1364" i="6"/>
  <c r="I17" i="6"/>
  <c r="J1364" i="6"/>
  <c r="J441" i="6"/>
  <c r="H1003" i="6"/>
  <c r="H1343" i="6"/>
  <c r="J445" i="6"/>
  <c r="H1347" i="6"/>
  <c r="I18" i="6"/>
  <c r="I16" i="6" s="1"/>
  <c r="J1347" i="6"/>
  <c r="H834" i="6"/>
  <c r="H297" i="6"/>
  <c r="AL437" i="1"/>
  <c r="Y456" i="1"/>
  <c r="AO22" i="1"/>
  <c r="F893" i="1"/>
  <c r="AO932" i="1"/>
  <c r="T586" i="1"/>
  <c r="AG547" i="1"/>
  <c r="DM405" i="1"/>
  <c r="DZ342" i="1"/>
  <c r="CJ211" i="1"/>
  <c r="BA280" i="1"/>
  <c r="EI22" i="1"/>
  <c r="EI932" i="1"/>
  <c r="P899" i="1"/>
  <c r="Q738" i="1"/>
  <c r="AD713" i="1"/>
  <c r="DV488" i="1"/>
  <c r="DI515" i="1"/>
  <c r="DN738" i="1"/>
  <c r="EA713" i="1"/>
  <c r="W108" i="1"/>
  <c r="AJ77" i="1"/>
  <c r="EA211" i="1"/>
  <c r="DN280" i="1"/>
  <c r="EA547" i="1"/>
  <c r="DN586" i="1"/>
  <c r="AF77" i="1"/>
  <c r="S108" i="1"/>
  <c r="DV342" i="1"/>
  <c r="DI405" i="1"/>
  <c r="DV211" i="1"/>
  <c r="DI280" i="1"/>
  <c r="DI108" i="1"/>
  <c r="DV77" i="1"/>
  <c r="ES405" i="1"/>
  <c r="GB342" i="1"/>
  <c r="AI211" i="1"/>
  <c r="V280" i="1"/>
  <c r="AJ342" i="1"/>
  <c r="W405" i="1"/>
  <c r="V738" i="1"/>
  <c r="AI713" i="1"/>
  <c r="X681" i="1"/>
  <c r="AK618" i="1"/>
  <c r="AI77" i="1"/>
  <c r="V108" i="1"/>
  <c r="DX770" i="1"/>
  <c r="DK859" i="1"/>
  <c r="GB547" i="1"/>
  <c r="ES586" i="1"/>
  <c r="DM280" i="1"/>
  <c r="DZ211" i="1"/>
  <c r="DX713" i="1"/>
  <c r="DK738" i="1"/>
  <c r="GN490" i="1"/>
  <c r="FW586" i="1"/>
  <c r="DH586" i="1"/>
  <c r="FX586" i="1"/>
  <c r="FZ586" i="1"/>
  <c r="DU547" i="1"/>
  <c r="AL738" i="1"/>
  <c r="DL280" i="1"/>
  <c r="DY211" i="1"/>
  <c r="DZ488" i="1"/>
  <c r="DM515" i="1"/>
  <c r="T405" i="1"/>
  <c r="AG342" i="1"/>
  <c r="BA45" i="1"/>
  <c r="CJ26" i="1"/>
  <c r="DU342" i="1"/>
  <c r="FZ405" i="1"/>
  <c r="DH405" i="1"/>
  <c r="FW405" i="1"/>
  <c r="FX405" i="1"/>
  <c r="ED437" i="1"/>
  <c r="DQ456" i="1"/>
  <c r="CF738" i="1"/>
  <c r="P738" i="1"/>
  <c r="CE738" i="1"/>
  <c r="AC713" i="1"/>
  <c r="BA738" i="1"/>
  <c r="CJ713" i="1"/>
  <c r="DO405" i="1"/>
  <c r="EB342" i="1"/>
  <c r="DY547" i="1"/>
  <c r="DL586" i="1"/>
  <c r="AD211" i="1"/>
  <c r="Q280" i="1"/>
  <c r="AD770" i="1"/>
  <c r="Q859" i="1"/>
  <c r="DZ547" i="1"/>
  <c r="DM586" i="1"/>
  <c r="U456" i="1"/>
  <c r="AH437" i="1"/>
  <c r="GN29" i="1"/>
  <c r="DY770" i="1"/>
  <c r="DL859" i="1"/>
  <c r="AJ547" i="1"/>
  <c r="W586" i="1"/>
  <c r="DZ77" i="1"/>
  <c r="DM108" i="1"/>
  <c r="DX342" i="1"/>
  <c r="DK405" i="1"/>
  <c r="DO681" i="1"/>
  <c r="EB618" i="1"/>
  <c r="DY342" i="1"/>
  <c r="DL405" i="1"/>
  <c r="GB488" i="1"/>
  <c r="ES515" i="1"/>
  <c r="U405" i="1"/>
  <c r="AH342" i="1"/>
  <c r="DV26" i="1"/>
  <c r="DI45" i="1"/>
  <c r="GM775" i="1"/>
  <c r="GO775" i="1" s="1"/>
  <c r="GN80" i="1"/>
  <c r="DI586" i="1"/>
  <c r="DV547" i="1"/>
  <c r="Y681" i="1"/>
  <c r="AL618" i="1"/>
  <c r="GM811" i="1"/>
  <c r="GO811" i="1" s="1"/>
  <c r="DK681" i="1"/>
  <c r="DX618" i="1"/>
  <c r="AF211" i="1"/>
  <c r="S280" i="1"/>
  <c r="DI859" i="1"/>
  <c r="DV770" i="1"/>
  <c r="EH488" i="1"/>
  <c r="P524" i="1"/>
  <c r="EB211" i="1"/>
  <c r="DO280" i="1"/>
  <c r="AP770" i="1"/>
  <c r="F868" i="1"/>
  <c r="AD26" i="1"/>
  <c r="Q45" i="1"/>
  <c r="F703" i="1"/>
  <c r="U618" i="1"/>
  <c r="EP618" i="1"/>
  <c r="P688" i="1"/>
  <c r="GM497" i="1"/>
  <c r="GN497" i="1" s="1"/>
  <c r="F466" i="1"/>
  <c r="AQ437" i="1"/>
  <c r="CZ563" i="1"/>
  <c r="Y563" i="1" s="1"/>
  <c r="GM563" i="1" s="1"/>
  <c r="GN563" i="1" s="1"/>
  <c r="CY563" i="1"/>
  <c r="X563" i="1" s="1"/>
  <c r="CY558" i="1"/>
  <c r="X558" i="1" s="1"/>
  <c r="EC586" i="1" s="1"/>
  <c r="CZ558" i="1"/>
  <c r="Y558" i="1" s="1"/>
  <c r="ED586" i="1" s="1"/>
  <c r="AZ859" i="1"/>
  <c r="CI770" i="1"/>
  <c r="GM772" i="1"/>
  <c r="AU77" i="1"/>
  <c r="F127" i="1"/>
  <c r="BA618" i="1"/>
  <c r="F701" i="1"/>
  <c r="DO437" i="1"/>
  <c r="P480" i="1"/>
  <c r="GM620" i="1"/>
  <c r="AB681" i="1"/>
  <c r="AU310" i="1"/>
  <c r="AU144" i="1"/>
  <c r="F198" i="1"/>
  <c r="P475" i="1"/>
  <c r="EM437" i="1"/>
  <c r="CY244" i="1"/>
  <c r="X244" i="1" s="1"/>
  <c r="CZ244" i="1"/>
  <c r="Y244" i="1" s="1"/>
  <c r="GM244" i="1" s="1"/>
  <c r="GN244" i="1" s="1"/>
  <c r="CP729" i="1"/>
  <c r="O729" i="1" s="1"/>
  <c r="EP770" i="1"/>
  <c r="P866" i="1"/>
  <c r="DV738" i="1"/>
  <c r="EP342" i="1"/>
  <c r="P412" i="1"/>
  <c r="AH488" i="1"/>
  <c r="U515" i="1"/>
  <c r="CC738" i="1"/>
  <c r="CZ495" i="1"/>
  <c r="Y495" i="1" s="1"/>
  <c r="CY495" i="1"/>
  <c r="X495" i="1" s="1"/>
  <c r="GM495" i="1" s="1"/>
  <c r="GN495" i="1" s="1"/>
  <c r="CY572" i="1"/>
  <c r="X572" i="1" s="1"/>
  <c r="CZ572" i="1"/>
  <c r="Y572" i="1" s="1"/>
  <c r="GM213" i="1"/>
  <c r="GM802" i="1"/>
  <c r="GO802" i="1" s="1"/>
  <c r="FQ738" i="1"/>
  <c r="P586" i="1"/>
  <c r="CH586" i="1"/>
  <c r="AC547" i="1"/>
  <c r="CF586" i="1"/>
  <c r="CE586" i="1"/>
  <c r="CY268" i="1"/>
  <c r="X268" i="1" s="1"/>
  <c r="CZ268" i="1"/>
  <c r="Y268" i="1" s="1"/>
  <c r="AK456" i="1"/>
  <c r="AQ342" i="1"/>
  <c r="F415" i="1"/>
  <c r="BC140" i="1"/>
  <c r="F326" i="1"/>
  <c r="ED681" i="1"/>
  <c r="GM359" i="1"/>
  <c r="GN359" i="1" s="1"/>
  <c r="P604" i="1"/>
  <c r="EL547" i="1"/>
  <c r="F52" i="1"/>
  <c r="AX26" i="1"/>
  <c r="DT738" i="1"/>
  <c r="GM716" i="1"/>
  <c r="CH108" i="1"/>
  <c r="AC77" i="1"/>
  <c r="CE108" i="1"/>
  <c r="CF108" i="1"/>
  <c r="P108" i="1"/>
  <c r="CY647" i="1"/>
  <c r="X647" i="1" s="1"/>
  <c r="CZ647" i="1"/>
  <c r="Y647" i="1" s="1"/>
  <c r="AD515" i="1"/>
  <c r="F479" i="1"/>
  <c r="V437" i="1"/>
  <c r="FX45" i="1"/>
  <c r="DU26" i="1"/>
  <c r="FZ45" i="1"/>
  <c r="FW45" i="1"/>
  <c r="DH45" i="1"/>
  <c r="DO310" i="1"/>
  <c r="P203" i="1"/>
  <c r="DO144" i="1"/>
  <c r="CZ378" i="1"/>
  <c r="Y378" i="1" s="1"/>
  <c r="CY378" i="1"/>
  <c r="X378" i="1" s="1"/>
  <c r="CP779" i="1"/>
  <c r="O779" i="1" s="1"/>
  <c r="GM633" i="1"/>
  <c r="GN633" i="1" s="1"/>
  <c r="GM638" i="1"/>
  <c r="GN638" i="1" s="1"/>
  <c r="GM717" i="1"/>
  <c r="FR717" i="1" s="1"/>
  <c r="BY738" i="1" s="1"/>
  <c r="GM275" i="1"/>
  <c r="GN275" i="1" s="1"/>
  <c r="GM549" i="1"/>
  <c r="AB586" i="1"/>
  <c r="EC859" i="1"/>
  <c r="GM651" i="1"/>
  <c r="GN651" i="1" s="1"/>
  <c r="GA211" i="1"/>
  <c r="ER280" i="1"/>
  <c r="F745" i="1"/>
  <c r="AX713" i="1"/>
  <c r="CZ579" i="1"/>
  <c r="Y579" i="1" s="1"/>
  <c r="CY579" i="1"/>
  <c r="X579" i="1" s="1"/>
  <c r="GM579" i="1" s="1"/>
  <c r="GN579" i="1" s="1"/>
  <c r="CY841" i="1"/>
  <c r="X841" i="1" s="1"/>
  <c r="CZ841" i="1"/>
  <c r="Y841" i="1" s="1"/>
  <c r="DW515" i="1"/>
  <c r="CY250" i="1"/>
  <c r="X250" i="1" s="1"/>
  <c r="GM250" i="1" s="1"/>
  <c r="GN250" i="1" s="1"/>
  <c r="CZ250" i="1"/>
  <c r="Y250" i="1" s="1"/>
  <c r="GM654" i="1"/>
  <c r="GN654" i="1" s="1"/>
  <c r="CJ859" i="1"/>
  <c r="FY211" i="1"/>
  <c r="EP280" i="1"/>
  <c r="EP310" i="1" s="1"/>
  <c r="GM394" i="1"/>
  <c r="GN394" i="1" s="1"/>
  <c r="GM344" i="1"/>
  <c r="DY515" i="1"/>
  <c r="GM715" i="1"/>
  <c r="EC681" i="1"/>
  <c r="AQ547" i="1"/>
  <c r="F596" i="1"/>
  <c r="GB859" i="1"/>
  <c r="CY400" i="1"/>
  <c r="X400" i="1" s="1"/>
  <c r="GM400" i="1" s="1"/>
  <c r="GN400" i="1" s="1"/>
  <c r="CZ400" i="1"/>
  <c r="Y400" i="1" s="1"/>
  <c r="AL405" i="1" s="1"/>
  <c r="CP402" i="1"/>
  <c r="O402" i="1" s="1"/>
  <c r="GM402" i="1" s="1"/>
  <c r="GN402" i="1" s="1"/>
  <c r="EH437" i="1"/>
  <c r="P465" i="1"/>
  <c r="Q172" i="1"/>
  <c r="AD179" i="1" s="1"/>
  <c r="R172" i="1"/>
  <c r="GK172" i="1" s="1"/>
  <c r="P172" i="1"/>
  <c r="CP172" i="1" s="1"/>
  <c r="O172" i="1" s="1"/>
  <c r="W172" i="1"/>
  <c r="AJ179" i="1" s="1"/>
  <c r="U172" i="1"/>
  <c r="AH179" i="1" s="1"/>
  <c r="S172" i="1"/>
  <c r="GX172" i="1"/>
  <c r="CJ179" i="1" s="1"/>
  <c r="T172" i="1"/>
  <c r="AG179" i="1" s="1"/>
  <c r="V172" i="1"/>
  <c r="AI179" i="1" s="1"/>
  <c r="GM356" i="1"/>
  <c r="GN356" i="1" s="1"/>
  <c r="CP259" i="1"/>
  <c r="O259" i="1" s="1"/>
  <c r="GM259" i="1" s="1"/>
  <c r="GN259" i="1" s="1"/>
  <c r="GN79" i="1"/>
  <c r="DW738" i="1"/>
  <c r="DU515" i="1"/>
  <c r="ED738" i="1"/>
  <c r="F696" i="1"/>
  <c r="S618" i="1"/>
  <c r="CZ498" i="1"/>
  <c r="Y498" i="1" s="1"/>
  <c r="CY498" i="1"/>
  <c r="X498" i="1" s="1"/>
  <c r="EA77" i="1"/>
  <c r="DN108" i="1"/>
  <c r="ES144" i="1"/>
  <c r="P199" i="1"/>
  <c r="GA26" i="1"/>
  <c r="ER45" i="1"/>
  <c r="DW280" i="1"/>
  <c r="CP492" i="1"/>
  <c r="O492" i="1" s="1"/>
  <c r="AC515" i="1"/>
  <c r="EM26" i="1"/>
  <c r="P64" i="1"/>
  <c r="CP35" i="1"/>
  <c r="O35" i="1" s="1"/>
  <c r="EP77" i="1"/>
  <c r="P115" i="1"/>
  <c r="GM801" i="1"/>
  <c r="GO801" i="1" s="1"/>
  <c r="GM390" i="1"/>
  <c r="GN390" i="1" s="1"/>
  <c r="GM825" i="1"/>
  <c r="GO825" i="1" s="1"/>
  <c r="CY562" i="1"/>
  <c r="X562" i="1" s="1"/>
  <c r="CZ562" i="1"/>
  <c r="Y562" i="1" s="1"/>
  <c r="CZ729" i="1"/>
  <c r="Y729" i="1" s="1"/>
  <c r="CY729" i="1"/>
  <c r="X729" i="1" s="1"/>
  <c r="AK738" i="1" s="1"/>
  <c r="AF738" i="1"/>
  <c r="DX488" i="1"/>
  <c r="DK515" i="1"/>
  <c r="BD22" i="1"/>
  <c r="BD932" i="1"/>
  <c r="F914" i="1"/>
  <c r="DL45" i="1"/>
  <c r="DY26" i="1"/>
  <c r="T108" i="1"/>
  <c r="AG77" i="1"/>
  <c r="U108" i="1"/>
  <c r="AH77" i="1"/>
  <c r="P202" i="1"/>
  <c r="DN310" i="1"/>
  <c r="DN144" i="1"/>
  <c r="CY655" i="1"/>
  <c r="X655" i="1" s="1"/>
  <c r="GM655" i="1" s="1"/>
  <c r="GN655" i="1" s="1"/>
  <c r="CZ655" i="1"/>
  <c r="Y655" i="1" s="1"/>
  <c r="FX179" i="1"/>
  <c r="DU144" i="1"/>
  <c r="FW179" i="1"/>
  <c r="DH179" i="1"/>
  <c r="FZ179" i="1"/>
  <c r="AI26" i="1"/>
  <c r="V45" i="1"/>
  <c r="CP815" i="1"/>
  <c r="O815" i="1" s="1"/>
  <c r="ES280" i="1"/>
  <c r="GB211" i="1"/>
  <c r="CY270" i="1"/>
  <c r="X270" i="1" s="1"/>
  <c r="CZ270" i="1"/>
  <c r="Y270" i="1" s="1"/>
  <c r="CP90" i="1"/>
  <c r="O90" i="1" s="1"/>
  <c r="GM90" i="1" s="1"/>
  <c r="GN90" i="1" s="1"/>
  <c r="AI488" i="1"/>
  <c r="V515" i="1"/>
  <c r="DU713" i="1"/>
  <c r="DH738" i="1"/>
  <c r="FW738" i="1"/>
  <c r="BC22" i="1"/>
  <c r="F905" i="1"/>
  <c r="BC932" i="1"/>
  <c r="AE405" i="1"/>
  <c r="T456" i="1"/>
  <c r="AG437" i="1"/>
  <c r="DY713" i="1"/>
  <c r="DL738" i="1"/>
  <c r="GM28" i="1"/>
  <c r="AB45" i="1"/>
  <c r="F423" i="1"/>
  <c r="AT342" i="1"/>
  <c r="AE515" i="1"/>
  <c r="CY580" i="1"/>
  <c r="X580" i="1" s="1"/>
  <c r="GM580" i="1" s="1"/>
  <c r="GN580" i="1" s="1"/>
  <c r="CZ580" i="1"/>
  <c r="Y580" i="1" s="1"/>
  <c r="CP268" i="1"/>
  <c r="O268" i="1" s="1"/>
  <c r="GM268" i="1" s="1"/>
  <c r="GN268" i="1" s="1"/>
  <c r="DZ859" i="1"/>
  <c r="CP789" i="1"/>
  <c r="O789" i="1" s="1"/>
  <c r="CY774" i="1"/>
  <c r="X774" i="1" s="1"/>
  <c r="CZ774" i="1"/>
  <c r="Y774" i="1" s="1"/>
  <c r="CY625" i="1"/>
  <c r="X625" i="1" s="1"/>
  <c r="CZ625" i="1"/>
  <c r="Y625" i="1" s="1"/>
  <c r="AS770" i="1"/>
  <c r="F876" i="1"/>
  <c r="CG547" i="1"/>
  <c r="AX586" i="1"/>
  <c r="CP509" i="1"/>
  <c r="O509" i="1" s="1"/>
  <c r="GM509" i="1" s="1"/>
  <c r="GN509" i="1" s="1"/>
  <c r="GA437" i="1"/>
  <c r="ER456" i="1"/>
  <c r="AE108" i="1"/>
  <c r="GM155" i="1"/>
  <c r="GN155" i="1" s="1"/>
  <c r="CP572" i="1"/>
  <c r="O572" i="1" s="1"/>
  <c r="EH26" i="1"/>
  <c r="P54" i="1"/>
  <c r="CP503" i="1"/>
  <c r="O503" i="1" s="1"/>
  <c r="EG140" i="1"/>
  <c r="P314" i="1"/>
  <c r="EG889" i="1"/>
  <c r="DL108" i="1"/>
  <c r="DY77" i="1"/>
  <c r="BA108" i="1"/>
  <c r="CJ77" i="1"/>
  <c r="GM373" i="1"/>
  <c r="GN373" i="1" s="1"/>
  <c r="GM661" i="1"/>
  <c r="GN661" i="1" s="1"/>
  <c r="CP453" i="1"/>
  <c r="O453" i="1" s="1"/>
  <c r="GM453" i="1" s="1"/>
  <c r="GN453" i="1" s="1"/>
  <c r="AC456" i="1"/>
  <c r="GM350" i="1"/>
  <c r="GN350" i="1" s="1"/>
  <c r="EH211" i="1"/>
  <c r="P289" i="1"/>
  <c r="CY561" i="1"/>
  <c r="X561" i="1" s="1"/>
  <c r="GM561" i="1" s="1"/>
  <c r="GN561" i="1" s="1"/>
  <c r="CZ561" i="1"/>
  <c r="Y561" i="1" s="1"/>
  <c r="CY396" i="1"/>
  <c r="X396" i="1" s="1"/>
  <c r="CZ396" i="1"/>
  <c r="Y396" i="1" s="1"/>
  <c r="GM150" i="1"/>
  <c r="GN150" i="1" s="1"/>
  <c r="CY238" i="1"/>
  <c r="X238" i="1" s="1"/>
  <c r="GM238" i="1" s="1"/>
  <c r="GN238" i="1" s="1"/>
  <c r="CZ238" i="1"/>
  <c r="Y238" i="1" s="1"/>
  <c r="ED280" i="1" s="1"/>
  <c r="AH859" i="1"/>
  <c r="CY35" i="1"/>
  <c r="X35" i="1" s="1"/>
  <c r="EC45" i="1" s="1"/>
  <c r="CZ35" i="1"/>
  <c r="Y35" i="1" s="1"/>
  <c r="ED45" i="1" s="1"/>
  <c r="F323" i="1"/>
  <c r="BB140" i="1"/>
  <c r="BB889" i="1"/>
  <c r="AD405" i="1"/>
  <c r="DZ26" i="1"/>
  <c r="DM45" i="1"/>
  <c r="GM660" i="1"/>
  <c r="GN660" i="1" s="1"/>
  <c r="EB515" i="1"/>
  <c r="U45" i="1"/>
  <c r="AH26" i="1"/>
  <c r="P298" i="1"/>
  <c r="EL211" i="1"/>
  <c r="EA405" i="1"/>
  <c r="CY560" i="1"/>
  <c r="X560" i="1" s="1"/>
  <c r="GM560" i="1" s="1"/>
  <c r="GN560" i="1" s="1"/>
  <c r="CZ560" i="1"/>
  <c r="Y560" i="1" s="1"/>
  <c r="GM550" i="1"/>
  <c r="CY255" i="1"/>
  <c r="X255" i="1" s="1"/>
  <c r="GM255" i="1" s="1"/>
  <c r="GN255" i="1" s="1"/>
  <c r="CZ255" i="1"/>
  <c r="Y255" i="1" s="1"/>
  <c r="CY382" i="1"/>
  <c r="X382" i="1" s="1"/>
  <c r="GM382" i="1" s="1"/>
  <c r="GN382" i="1" s="1"/>
  <c r="CZ382" i="1"/>
  <c r="Y382" i="1" s="1"/>
  <c r="CY731" i="1"/>
  <c r="X731" i="1" s="1"/>
  <c r="CZ731" i="1"/>
  <c r="Y731" i="1" s="1"/>
  <c r="CZ170" i="1"/>
  <c r="Y170" i="1" s="1"/>
  <c r="CY170" i="1"/>
  <c r="X170" i="1" s="1"/>
  <c r="AB108" i="1"/>
  <c r="CP733" i="1"/>
  <c r="O733" i="1" s="1"/>
  <c r="GM491" i="1"/>
  <c r="CP106" i="1"/>
  <c r="O106" i="1" s="1"/>
  <c r="GM106" i="1" s="1"/>
  <c r="GN106" i="1" s="1"/>
  <c r="DJ437" i="1"/>
  <c r="P470" i="1"/>
  <c r="CP99" i="1"/>
  <c r="O99" i="1" s="1"/>
  <c r="CP787" i="1"/>
  <c r="O787" i="1" s="1"/>
  <c r="GM787" i="1" s="1"/>
  <c r="GO787" i="1" s="1"/>
  <c r="CZ235" i="1"/>
  <c r="Y235" i="1" s="1"/>
  <c r="AL280" i="1" s="1"/>
  <c r="CY235" i="1"/>
  <c r="X235" i="1" s="1"/>
  <c r="AK280" i="1" s="1"/>
  <c r="AB179" i="1"/>
  <c r="GM146" i="1"/>
  <c r="GM214" i="1"/>
  <c r="EM211" i="1"/>
  <c r="P299" i="1"/>
  <c r="DT179" i="1"/>
  <c r="GM147" i="1"/>
  <c r="P471" i="1"/>
  <c r="DK437" i="1"/>
  <c r="F314" i="1"/>
  <c r="AO140" i="1"/>
  <c r="CH405" i="1"/>
  <c r="P405" i="1"/>
  <c r="AC342" i="1"/>
  <c r="CE405" i="1"/>
  <c r="CF405" i="1"/>
  <c r="CY492" i="1"/>
  <c r="X492" i="1" s="1"/>
  <c r="CZ492" i="1"/>
  <c r="Y492" i="1" s="1"/>
  <c r="AF515" i="1"/>
  <c r="GM389" i="1"/>
  <c r="GN389" i="1" s="1"/>
  <c r="CP774" i="1"/>
  <c r="O774" i="1" s="1"/>
  <c r="GM774" i="1" s="1"/>
  <c r="GO774" i="1" s="1"/>
  <c r="AC859" i="1"/>
  <c r="CP786" i="1"/>
  <c r="O786" i="1" s="1"/>
  <c r="GM786" i="1" s="1"/>
  <c r="GO786" i="1" s="1"/>
  <c r="EV140" i="1"/>
  <c r="P335" i="1"/>
  <c r="EV889" i="1"/>
  <c r="CI618" i="1"/>
  <c r="AZ681" i="1"/>
  <c r="GM352" i="1"/>
  <c r="GN352" i="1" s="1"/>
  <c r="F524" i="1"/>
  <c r="AP488" i="1"/>
  <c r="EI713" i="1"/>
  <c r="P748" i="1"/>
  <c r="FY488" i="1"/>
  <c r="EP515" i="1"/>
  <c r="S405" i="1"/>
  <c r="AF342" i="1"/>
  <c r="ET22" i="1"/>
  <c r="ET932" i="1"/>
  <c r="P902" i="1"/>
  <c r="T45" i="1"/>
  <c r="AG26" i="1"/>
  <c r="GM222" i="1"/>
  <c r="GN222" i="1" s="1"/>
  <c r="CY779" i="1"/>
  <c r="X779" i="1" s="1"/>
  <c r="CZ779" i="1"/>
  <c r="Y779" i="1" s="1"/>
  <c r="ED405" i="1"/>
  <c r="P534" i="1"/>
  <c r="EM488" i="1"/>
  <c r="S456" i="1"/>
  <c r="AF437" i="1"/>
  <c r="CZ242" i="1"/>
  <c r="Y242" i="1" s="1"/>
  <c r="CY242" i="1"/>
  <c r="X242" i="1" s="1"/>
  <c r="GM621" i="1"/>
  <c r="AH280" i="1"/>
  <c r="GM378" i="1"/>
  <c r="GN378" i="1" s="1"/>
  <c r="F424" i="1"/>
  <c r="AU342" i="1"/>
  <c r="DT456" i="1"/>
  <c r="GM818" i="1"/>
  <c r="GO818" i="1" s="1"/>
  <c r="EC437" i="1"/>
  <c r="DP456" i="1"/>
  <c r="DW26" i="1"/>
  <c r="DJ45" i="1"/>
  <c r="GM347" i="1"/>
  <c r="GN347" i="1" s="1"/>
  <c r="GM248" i="1"/>
  <c r="GN248" i="1" s="1"/>
  <c r="CG342" i="1"/>
  <c r="AX405" i="1"/>
  <c r="BA405" i="1"/>
  <c r="CJ342" i="1"/>
  <c r="BA515" i="1"/>
  <c r="CJ488" i="1"/>
  <c r="AJ280" i="1"/>
  <c r="GM652" i="1"/>
  <c r="GN652" i="1" s="1"/>
  <c r="GM856" i="1"/>
  <c r="GO856" i="1" s="1"/>
  <c r="GM791" i="1"/>
  <c r="GO791" i="1" s="1"/>
  <c r="GN440" i="1"/>
  <c r="CZ499" i="1"/>
  <c r="Y499" i="1" s="1"/>
  <c r="CY499" i="1"/>
  <c r="X499" i="1" s="1"/>
  <c r="GM499" i="1" s="1"/>
  <c r="GN499" i="1" s="1"/>
  <c r="GM845" i="1"/>
  <c r="GO845" i="1" s="1"/>
  <c r="EB859" i="1"/>
  <c r="R456" i="1"/>
  <c r="AE437" i="1"/>
  <c r="GM582" i="1"/>
  <c r="GN582" i="1" s="1"/>
  <c r="CP810" i="1"/>
  <c r="O810" i="1" s="1"/>
  <c r="GM810" i="1" s="1"/>
  <c r="GO810" i="1" s="1"/>
  <c r="CY733" i="1"/>
  <c r="X733" i="1" s="1"/>
  <c r="CZ733" i="1"/>
  <c r="Y733" i="1" s="1"/>
  <c r="CY246" i="1"/>
  <c r="X246" i="1" s="1"/>
  <c r="CZ246" i="1"/>
  <c r="Y246" i="1" s="1"/>
  <c r="W618" i="1"/>
  <c r="F705" i="1"/>
  <c r="F522" i="1"/>
  <c r="AX488" i="1"/>
  <c r="DO738" i="1"/>
  <c r="EB713" i="1"/>
  <c r="AG280" i="1"/>
  <c r="GB713" i="1"/>
  <c r="ES738" i="1"/>
  <c r="CP351" i="1"/>
  <c r="O351" i="1" s="1"/>
  <c r="GM351" i="1" s="1"/>
  <c r="GN351" i="1" s="1"/>
  <c r="DX586" i="1"/>
  <c r="ER586" i="1"/>
  <c r="GA547" i="1"/>
  <c r="P197" i="1"/>
  <c r="EL144" i="1"/>
  <c r="EL310" i="1"/>
  <c r="CP34" i="1"/>
  <c r="O34" i="1" s="1"/>
  <c r="GM439" i="1"/>
  <c r="AB456" i="1"/>
  <c r="CI144" i="1"/>
  <c r="AZ179" i="1"/>
  <c r="CY775" i="1"/>
  <c r="X775" i="1" s="1"/>
  <c r="CZ775" i="1"/>
  <c r="Y775" i="1" s="1"/>
  <c r="ED859" i="1" s="1"/>
  <c r="CY32" i="1"/>
  <c r="X32" i="1" s="1"/>
  <c r="CZ32" i="1"/>
  <c r="Y32" i="1" s="1"/>
  <c r="AL45" i="1" s="1"/>
  <c r="P52" i="1"/>
  <c r="EP26" i="1"/>
  <c r="AJ738" i="1"/>
  <c r="EH310" i="1"/>
  <c r="CP830" i="1"/>
  <c r="O830" i="1" s="1"/>
  <c r="F480" i="1"/>
  <c r="W437" i="1"/>
  <c r="EP713" i="1"/>
  <c r="P745" i="1"/>
  <c r="CZ272" i="1"/>
  <c r="Y272" i="1" s="1"/>
  <c r="CY272" i="1"/>
  <c r="X272" i="1" s="1"/>
  <c r="CP272" i="1"/>
  <c r="O272" i="1" s="1"/>
  <c r="GM272" i="1" s="1"/>
  <c r="GN272" i="1" s="1"/>
  <c r="DL179" i="1"/>
  <c r="DY144" i="1"/>
  <c r="AJ45" i="1"/>
  <c r="AT26" i="1"/>
  <c r="F63" i="1"/>
  <c r="EM547" i="1"/>
  <c r="P605" i="1"/>
  <c r="ED108" i="1"/>
  <c r="FW437" i="1"/>
  <c r="EN456" i="1"/>
  <c r="CY513" i="1"/>
  <c r="X513" i="1" s="1"/>
  <c r="CZ513" i="1"/>
  <c r="Y513" i="1" s="1"/>
  <c r="GM640" i="1"/>
  <c r="GN640" i="1" s="1"/>
  <c r="AU547" i="1"/>
  <c r="F605" i="1"/>
  <c r="CZ106" i="1"/>
  <c r="Y106" i="1" s="1"/>
  <c r="CY106" i="1"/>
  <c r="X106" i="1" s="1"/>
  <c r="CP568" i="1"/>
  <c r="O568" i="1" s="1"/>
  <c r="AF45" i="1"/>
  <c r="ES108" i="1"/>
  <c r="GB77" i="1"/>
  <c r="ER108" i="1"/>
  <c r="GA77" i="1"/>
  <c r="CZ245" i="1"/>
  <c r="Y245" i="1" s="1"/>
  <c r="CY245" i="1"/>
  <c r="X245" i="1" s="1"/>
  <c r="GM245" i="1" s="1"/>
  <c r="GN245" i="1" s="1"/>
  <c r="DU108" i="1"/>
  <c r="EP144" i="1"/>
  <c r="P186" i="1"/>
  <c r="ES681" i="1"/>
  <c r="GB618" i="1"/>
  <c r="DQ179" i="1"/>
  <c r="ED144" i="1"/>
  <c r="F866" i="1"/>
  <c r="AX770" i="1"/>
  <c r="CZ857" i="1"/>
  <c r="Y857" i="1" s="1"/>
  <c r="CY857" i="1"/>
  <c r="X857" i="1" s="1"/>
  <c r="GM857" i="1" s="1"/>
  <c r="GO857" i="1" s="1"/>
  <c r="GB26" i="1"/>
  <c r="ES45" i="1"/>
  <c r="F465" i="1"/>
  <c r="AP437" i="1"/>
  <c r="GK623" i="1"/>
  <c r="DW681" i="1"/>
  <c r="CY570" i="1"/>
  <c r="X570" i="1" s="1"/>
  <c r="CZ570" i="1"/>
  <c r="Y570" i="1" s="1"/>
  <c r="T738" i="1"/>
  <c r="AG713" i="1"/>
  <c r="CY568" i="1"/>
  <c r="X568" i="1" s="1"/>
  <c r="CZ568" i="1"/>
  <c r="Y568" i="1" s="1"/>
  <c r="DK280" i="1"/>
  <c r="DX211" i="1"/>
  <c r="AX179" i="1"/>
  <c r="CG144" i="1"/>
  <c r="FQ618" i="1"/>
  <c r="EH681" i="1"/>
  <c r="GA681" i="1"/>
  <c r="U586" i="1"/>
  <c r="AH547" i="1"/>
  <c r="EA515" i="1"/>
  <c r="F690" i="1"/>
  <c r="AP618" i="1"/>
  <c r="AI342" i="1"/>
  <c r="V405" i="1"/>
  <c r="F117" i="1"/>
  <c r="AP77" i="1"/>
  <c r="AX618" i="1"/>
  <c r="F688" i="1"/>
  <c r="CY811" i="1"/>
  <c r="X811" i="1" s="1"/>
  <c r="CZ811" i="1"/>
  <c r="Y811" i="1" s="1"/>
  <c r="DN859" i="1"/>
  <c r="EA770" i="1"/>
  <c r="F197" i="1"/>
  <c r="AT144" i="1"/>
  <c r="AT310" i="1"/>
  <c r="DP179" i="1"/>
  <c r="EC144" i="1"/>
  <c r="DX26" i="1"/>
  <c r="DK45" i="1"/>
  <c r="CY375" i="1"/>
  <c r="X375" i="1" s="1"/>
  <c r="CZ375" i="1"/>
  <c r="Y375" i="1" s="1"/>
  <c r="P193" i="1"/>
  <c r="DJ144" i="1"/>
  <c r="CP558" i="1"/>
  <c r="O558" i="1" s="1"/>
  <c r="EI211" i="1"/>
  <c r="P290" i="1"/>
  <c r="CY555" i="1"/>
  <c r="X555" i="1" s="1"/>
  <c r="GM555" i="1" s="1"/>
  <c r="GN555" i="1" s="1"/>
  <c r="CZ555" i="1"/>
  <c r="Y555" i="1" s="1"/>
  <c r="AL586" i="1" s="1"/>
  <c r="AF586" i="1"/>
  <c r="P476" i="1"/>
  <c r="ES437" i="1"/>
  <c r="GM783" i="1"/>
  <c r="GO783" i="1" s="1"/>
  <c r="AE211" i="1"/>
  <c r="R280" i="1"/>
  <c r="CY371" i="1"/>
  <c r="X371" i="1" s="1"/>
  <c r="EC405" i="1" s="1"/>
  <c r="CZ371" i="1"/>
  <c r="Y371" i="1" s="1"/>
  <c r="AP310" i="1"/>
  <c r="AP144" i="1"/>
  <c r="F188" i="1"/>
  <c r="DW586" i="1"/>
  <c r="CP625" i="1"/>
  <c r="O625" i="1" s="1"/>
  <c r="EO456" i="1"/>
  <c r="FX437" i="1"/>
  <c r="CY815" i="1"/>
  <c r="X815" i="1" s="1"/>
  <c r="CZ815" i="1"/>
  <c r="Y815" i="1" s="1"/>
  <c r="AU437" i="1"/>
  <c r="F475" i="1"/>
  <c r="CP396" i="1"/>
  <c r="O396" i="1" s="1"/>
  <c r="GM396" i="1" s="1"/>
  <c r="GN396" i="1" s="1"/>
  <c r="CP841" i="1"/>
  <c r="O841" i="1" s="1"/>
  <c r="GM841" i="1" s="1"/>
  <c r="GO841" i="1" s="1"/>
  <c r="CI342" i="1"/>
  <c r="AZ405" i="1"/>
  <c r="P593" i="1"/>
  <c r="EP547" i="1"/>
  <c r="AD586" i="1"/>
  <c r="GK774" i="1"/>
  <c r="AE859" i="1"/>
  <c r="P691" i="1"/>
  <c r="EI618" i="1"/>
  <c r="GM511" i="1"/>
  <c r="GN511" i="1" s="1"/>
  <c r="GM446" i="1"/>
  <c r="GN446" i="1" s="1"/>
  <c r="GM847" i="1"/>
  <c r="GO847" i="1" s="1"/>
  <c r="DW859" i="1"/>
  <c r="F290" i="1"/>
  <c r="AQ211" i="1"/>
  <c r="CY377" i="1"/>
  <c r="X377" i="1" s="1"/>
  <c r="GM377" i="1" s="1"/>
  <c r="GN377" i="1" s="1"/>
  <c r="CZ377" i="1"/>
  <c r="Y377" i="1" s="1"/>
  <c r="F414" i="1"/>
  <c r="AP342" i="1"/>
  <c r="CP246" i="1"/>
  <c r="O246" i="1" s="1"/>
  <c r="GM348" i="1"/>
  <c r="GN348" i="1" s="1"/>
  <c r="AX108" i="1"/>
  <c r="CG77" i="1"/>
  <c r="AJ859" i="1"/>
  <c r="CY95" i="1"/>
  <c r="X95" i="1" s="1"/>
  <c r="GM95" i="1" s="1"/>
  <c r="GN95" i="1" s="1"/>
  <c r="CZ95" i="1"/>
  <c r="Y95" i="1" s="1"/>
  <c r="AL108" i="1" s="1"/>
  <c r="GM820" i="1"/>
  <c r="GO820" i="1" s="1"/>
  <c r="EB77" i="1"/>
  <c r="DO108" i="1"/>
  <c r="DW405" i="1"/>
  <c r="CY786" i="1"/>
  <c r="X786" i="1" s="1"/>
  <c r="CZ786" i="1"/>
  <c r="Y786" i="1" s="1"/>
  <c r="CP371" i="1"/>
  <c r="O371" i="1" s="1"/>
  <c r="CZ828" i="1"/>
  <c r="Y828" i="1" s="1"/>
  <c r="CY828" i="1"/>
  <c r="X828" i="1" s="1"/>
  <c r="GM828" i="1" s="1"/>
  <c r="GO828" i="1" s="1"/>
  <c r="CP562" i="1"/>
  <c r="O562" i="1" s="1"/>
  <c r="AX437" i="1"/>
  <c r="F463" i="1"/>
  <c r="GM842" i="1"/>
  <c r="GO842" i="1" s="1"/>
  <c r="P118" i="1"/>
  <c r="EI77" i="1"/>
  <c r="R681" i="1"/>
  <c r="AE618" i="1"/>
  <c r="GM217" i="1"/>
  <c r="GN217" i="1" s="1"/>
  <c r="GM636" i="1"/>
  <c r="GN636" i="1" s="1"/>
  <c r="DY681" i="1"/>
  <c r="EC108" i="1"/>
  <c r="GM105" i="1"/>
  <c r="GN105" i="1" s="1"/>
  <c r="FZ437" i="1"/>
  <c r="EQ456" i="1"/>
  <c r="AE738" i="1"/>
  <c r="GM650" i="1"/>
  <c r="GN650" i="1" s="1"/>
  <c r="GM152" i="1"/>
  <c r="GN152" i="1" s="1"/>
  <c r="DN437" i="1"/>
  <c r="P479" i="1"/>
  <c r="CP570" i="1"/>
  <c r="O570" i="1" s="1"/>
  <c r="CI211" i="1"/>
  <c r="AZ280" i="1"/>
  <c r="EM144" i="1"/>
  <c r="P198" i="1"/>
  <c r="EM310" i="1"/>
  <c r="EH77" i="1"/>
  <c r="P117" i="1"/>
  <c r="P478" i="1"/>
  <c r="DM437" i="1"/>
  <c r="P68" i="1"/>
  <c r="DN26" i="1"/>
  <c r="CP235" i="1"/>
  <c r="O235" i="1" s="1"/>
  <c r="AB280" i="1" s="1"/>
  <c r="GM82" i="1"/>
  <c r="GN82" i="1" s="1"/>
  <c r="DK179" i="1"/>
  <c r="DX144" i="1"/>
  <c r="F699" i="1"/>
  <c r="AT618" i="1"/>
  <c r="CZ504" i="1"/>
  <c r="Y504" i="1" s="1"/>
  <c r="CY504" i="1"/>
  <c r="X504" i="1" s="1"/>
  <c r="GM504" i="1" s="1"/>
  <c r="GN504" i="1" s="1"/>
  <c r="AQ618" i="1"/>
  <c r="F691" i="1"/>
  <c r="EL618" i="1"/>
  <c r="P699" i="1"/>
  <c r="DV144" i="1"/>
  <c r="DI179" i="1"/>
  <c r="DJ108" i="1"/>
  <c r="DW77" i="1"/>
  <c r="AQ77" i="1"/>
  <c r="F118" i="1"/>
  <c r="CI547" i="1"/>
  <c r="AZ586" i="1"/>
  <c r="FX859" i="1"/>
  <c r="FZ859" i="1"/>
  <c r="DH859" i="1"/>
  <c r="DU770" i="1"/>
  <c r="FW859" i="1"/>
  <c r="AZ456" i="1"/>
  <c r="CI437" i="1"/>
  <c r="P868" i="1"/>
  <c r="EH770" i="1"/>
  <c r="ER342" i="1"/>
  <c r="P416" i="1"/>
  <c r="CZ623" i="1"/>
  <c r="Y623" i="1" s="1"/>
  <c r="CY623" i="1"/>
  <c r="X623" i="1" s="1"/>
  <c r="CY726" i="1"/>
  <c r="X726" i="1" s="1"/>
  <c r="EC738" i="1" s="1"/>
  <c r="CZ726" i="1"/>
  <c r="Y726" i="1" s="1"/>
  <c r="EI140" i="1"/>
  <c r="P320" i="1"/>
  <c r="AC618" i="1"/>
  <c r="CE681" i="1"/>
  <c r="CF681" i="1"/>
  <c r="CH681" i="1"/>
  <c r="P681" i="1"/>
  <c r="CY735" i="1"/>
  <c r="X735" i="1" s="1"/>
  <c r="GM735" i="1" s="1"/>
  <c r="GN735" i="1" s="1"/>
  <c r="CZ735" i="1"/>
  <c r="Y735" i="1" s="1"/>
  <c r="AZ26" i="1"/>
  <c r="F56" i="1"/>
  <c r="CZ851" i="1"/>
  <c r="Y851" i="1" s="1"/>
  <c r="CY851" i="1"/>
  <c r="X851" i="1" s="1"/>
  <c r="GM851" i="1" s="1"/>
  <c r="GO851" i="1" s="1"/>
  <c r="DM681" i="1"/>
  <c r="DZ618" i="1"/>
  <c r="AD77" i="1"/>
  <c r="Q108" i="1"/>
  <c r="AD618" i="1"/>
  <c r="Q681" i="1"/>
  <c r="T618" i="1"/>
  <c r="F702" i="1"/>
  <c r="AZ108" i="1"/>
  <c r="CI77" i="1"/>
  <c r="DU618" i="1"/>
  <c r="DH681" i="1"/>
  <c r="FW681" i="1"/>
  <c r="FX681" i="1"/>
  <c r="FZ681" i="1"/>
  <c r="DV618" i="1"/>
  <c r="DI681" i="1"/>
  <c r="AZ515" i="1"/>
  <c r="CI488" i="1"/>
  <c r="EI488" i="1"/>
  <c r="P525" i="1"/>
  <c r="EB586" i="1"/>
  <c r="BA586" i="1"/>
  <c r="CJ547" i="1"/>
  <c r="DI437" i="1"/>
  <c r="P468" i="1"/>
  <c r="CY503" i="1"/>
  <c r="X503" i="1" s="1"/>
  <c r="CZ503" i="1"/>
  <c r="Y503" i="1" s="1"/>
  <c r="F189" i="1"/>
  <c r="AQ144" i="1"/>
  <c r="AQ310" i="1"/>
  <c r="CY843" i="1"/>
  <c r="X843" i="1" s="1"/>
  <c r="GM843" i="1" s="1"/>
  <c r="GO843" i="1" s="1"/>
  <c r="CZ843" i="1"/>
  <c r="Y843" i="1" s="1"/>
  <c r="AX211" i="1"/>
  <c r="F287" i="1"/>
  <c r="AE586" i="1"/>
  <c r="BA437" i="1"/>
  <c r="F476" i="1"/>
  <c r="P45" i="1"/>
  <c r="CH45" i="1"/>
  <c r="CE45" i="1"/>
  <c r="AC26" i="1"/>
  <c r="CF45" i="1"/>
  <c r="CP623" i="1"/>
  <c r="O623" i="1" s="1"/>
  <c r="DT681" i="1" s="1"/>
  <c r="CY810" i="1"/>
  <c r="X810" i="1" s="1"/>
  <c r="CZ810" i="1"/>
  <c r="Y810" i="1" s="1"/>
  <c r="DO45" i="1"/>
  <c r="EB26" i="1"/>
  <c r="AG488" i="1"/>
  <c r="T515" i="1"/>
  <c r="CZ99" i="1"/>
  <c r="Y99" i="1" s="1"/>
  <c r="CY99" i="1"/>
  <c r="X99" i="1" s="1"/>
  <c r="EL488" i="1"/>
  <c r="P533" i="1"/>
  <c r="CP270" i="1"/>
  <c r="O270" i="1" s="1"/>
  <c r="GN345" i="1"/>
  <c r="AG859" i="1"/>
  <c r="AI547" i="1"/>
  <c r="V586" i="1"/>
  <c r="CZ493" i="1"/>
  <c r="Y493" i="1" s="1"/>
  <c r="ED515" i="1" s="1"/>
  <c r="CY493" i="1"/>
  <c r="X493" i="1" s="1"/>
  <c r="EC515" i="1" s="1"/>
  <c r="CY34" i="1"/>
  <c r="X34" i="1" s="1"/>
  <c r="CZ34" i="1"/>
  <c r="Y34" i="1" s="1"/>
  <c r="GM358" i="1"/>
  <c r="GN358" i="1" s="1"/>
  <c r="Q456" i="1"/>
  <c r="AD437" i="1"/>
  <c r="DK108" i="1"/>
  <c r="DX77" i="1"/>
  <c r="DM179" i="1"/>
  <c r="DZ144" i="1"/>
  <c r="CP261" i="1"/>
  <c r="O261" i="1" s="1"/>
  <c r="GM261" i="1" s="1"/>
  <c r="GN261" i="1" s="1"/>
  <c r="GM822" i="1"/>
  <c r="GO822" i="1" s="1"/>
  <c r="CZ792" i="1"/>
  <c r="Y792" i="1" s="1"/>
  <c r="AL859" i="1" s="1"/>
  <c r="CY792" i="1"/>
  <c r="X792" i="1" s="1"/>
  <c r="GM792" i="1" s="1"/>
  <c r="GO792" i="1" s="1"/>
  <c r="DL437" i="1"/>
  <c r="P477" i="1"/>
  <c r="GM368" i="1"/>
  <c r="GN368" i="1" s="1"/>
  <c r="AC280" i="1"/>
  <c r="GM649" i="1"/>
  <c r="GN649" i="1" s="1"/>
  <c r="GM724" i="1"/>
  <c r="GO724" i="1" s="1"/>
  <c r="DM738" i="1"/>
  <c r="DZ713" i="1"/>
  <c r="GM855" i="1"/>
  <c r="GO855" i="1" s="1"/>
  <c r="GM218" i="1"/>
  <c r="GN218" i="1" s="1"/>
  <c r="AF859" i="1"/>
  <c r="AC179" i="1"/>
  <c r="GA488" i="1"/>
  <c r="ER515" i="1"/>
  <c r="DU280" i="1"/>
  <c r="AI859" i="1"/>
  <c r="ER310" i="1"/>
  <c r="ER144" i="1"/>
  <c r="P190" i="1"/>
  <c r="P596" i="1"/>
  <c r="EI547" i="1"/>
  <c r="CP731" i="1"/>
  <c r="O731" i="1" s="1"/>
  <c r="GM731" i="1" s="1"/>
  <c r="GN731" i="1" s="1"/>
  <c r="CZ576" i="1"/>
  <c r="Y576" i="1" s="1"/>
  <c r="CY576" i="1"/>
  <c r="X576" i="1" s="1"/>
  <c r="GM576" i="1" s="1"/>
  <c r="GN576" i="1" s="1"/>
  <c r="AE45" i="1"/>
  <c r="CZ90" i="1"/>
  <c r="Y90" i="1" s="1"/>
  <c r="CY90" i="1"/>
  <c r="X90" i="1" s="1"/>
  <c r="GM226" i="1"/>
  <c r="GN226" i="1" s="1"/>
  <c r="GM264" i="1"/>
  <c r="GN264" i="1" s="1"/>
  <c r="AP547" i="1"/>
  <c r="F595" i="1"/>
  <c r="AH738" i="1"/>
  <c r="CY830" i="1"/>
  <c r="X830" i="1" s="1"/>
  <c r="CZ830" i="1"/>
  <c r="Y830" i="1" s="1"/>
  <c r="DT859" i="1"/>
  <c r="GM773" i="1"/>
  <c r="CP242" i="1"/>
  <c r="O242" i="1" s="1"/>
  <c r="CP32" i="1"/>
  <c r="O32" i="1" s="1"/>
  <c r="ER859" i="1"/>
  <c r="GA770" i="1"/>
  <c r="GM93" i="1"/>
  <c r="GN93" i="1" s="1"/>
  <c r="EA681" i="1"/>
  <c r="P459" i="1"/>
  <c r="DH437" i="1"/>
  <c r="CP513" i="1"/>
  <c r="O513" i="1" s="1"/>
  <c r="F126" i="1"/>
  <c r="AT77" i="1"/>
  <c r="AP211" i="1"/>
  <c r="F289" i="1"/>
  <c r="CP647" i="1"/>
  <c r="O647" i="1" s="1"/>
  <c r="GM647" i="1" s="1"/>
  <c r="GN647" i="1" s="1"/>
  <c r="AJ515" i="1"/>
  <c r="EU18" i="1"/>
  <c r="P948" i="1"/>
  <c r="CP375" i="1"/>
  <c r="O375" i="1" s="1"/>
  <c r="GM375" i="1" s="1"/>
  <c r="GN375" i="1" s="1"/>
  <c r="F704" i="1"/>
  <c r="V618" i="1"/>
  <c r="CP498" i="1"/>
  <c r="O498" i="1" s="1"/>
  <c r="GM498" i="1" s="1"/>
  <c r="GN498" i="1" s="1"/>
  <c r="GM165" i="1"/>
  <c r="GN165" i="1" s="1"/>
  <c r="CY789" i="1"/>
  <c r="X789" i="1" s="1"/>
  <c r="CZ789" i="1"/>
  <c r="Y789" i="1" s="1"/>
  <c r="EC547" i="1" l="1"/>
  <c r="DP586" i="1"/>
  <c r="Y108" i="1"/>
  <c r="AL77" i="1"/>
  <c r="AJ144" i="1"/>
  <c r="W179" i="1"/>
  <c r="DQ859" i="1"/>
  <c r="ED770" i="1"/>
  <c r="DP405" i="1"/>
  <c r="EC342" i="1"/>
  <c r="AK179" i="1"/>
  <c r="X738" i="1"/>
  <c r="AK713" i="1"/>
  <c r="Q179" i="1"/>
  <c r="AD144" i="1"/>
  <c r="Y859" i="1"/>
  <c r="AL770" i="1"/>
  <c r="DP515" i="1"/>
  <c r="EC488" i="1"/>
  <c r="AB211" i="1"/>
  <c r="O280" i="1"/>
  <c r="DT618" i="1"/>
  <c r="DG681" i="1"/>
  <c r="ED488" i="1"/>
  <c r="DQ515" i="1"/>
  <c r="Y280" i="1"/>
  <c r="AL211" i="1"/>
  <c r="ED211" i="1"/>
  <c r="DQ280" i="1"/>
  <c r="EP140" i="1"/>
  <c r="P317" i="1"/>
  <c r="EP889" i="1"/>
  <c r="DP738" i="1"/>
  <c r="EC713" i="1"/>
  <c r="AL342" i="1"/>
  <c r="Y405" i="1"/>
  <c r="ED547" i="1"/>
  <c r="DQ586" i="1"/>
  <c r="Y586" i="1"/>
  <c r="AL547" i="1"/>
  <c r="ED342" i="1"/>
  <c r="DQ405" i="1"/>
  <c r="DW211" i="1"/>
  <c r="DJ280" i="1"/>
  <c r="GO772" i="1"/>
  <c r="CC859" i="1" s="1"/>
  <c r="DI547" i="1"/>
  <c r="P598" i="1"/>
  <c r="ES488" i="1"/>
  <c r="P535" i="1"/>
  <c r="FZ342" i="1"/>
  <c r="EQ405" i="1"/>
  <c r="BA211" i="1"/>
  <c r="F300" i="1"/>
  <c r="CE859" i="1"/>
  <c r="AC770" i="1"/>
  <c r="CH859" i="1"/>
  <c r="CF859" i="1"/>
  <c r="P859" i="1"/>
  <c r="R405" i="1"/>
  <c r="AE342" i="1"/>
  <c r="DL26" i="1"/>
  <c r="P66" i="1"/>
  <c r="FZ515" i="1"/>
  <c r="FX515" i="1"/>
  <c r="FW515" i="1"/>
  <c r="DH515" i="1"/>
  <c r="DU488" i="1"/>
  <c r="GN715" i="1"/>
  <c r="CF77" i="1"/>
  <c r="AW108" i="1"/>
  <c r="P302" i="1"/>
  <c r="DM211" i="1"/>
  <c r="DT108" i="1"/>
  <c r="W859" i="1"/>
  <c r="AJ770" i="1"/>
  <c r="AL26" i="1"/>
  <c r="Y45" i="1"/>
  <c r="EG22" i="1"/>
  <c r="EG932" i="1"/>
  <c r="P893" i="1"/>
  <c r="AB738" i="1"/>
  <c r="CE77" i="1"/>
  <c r="AV108" i="1"/>
  <c r="F870" i="1"/>
  <c r="AZ770" i="1"/>
  <c r="R586" i="1"/>
  <c r="AE547" i="1"/>
  <c r="DL681" i="1"/>
  <c r="DY618" i="1"/>
  <c r="F328" i="1"/>
  <c r="AT140" i="1"/>
  <c r="AF26" i="1"/>
  <c r="S45" i="1"/>
  <c r="AK45" i="1"/>
  <c r="U280" i="1"/>
  <c r="AH211" i="1"/>
  <c r="DP45" i="1"/>
  <c r="EC26" i="1"/>
  <c r="F593" i="1"/>
  <c r="AX547" i="1"/>
  <c r="BD18" i="1"/>
  <c r="F957" i="1"/>
  <c r="DJ515" i="1"/>
  <c r="DW488" i="1"/>
  <c r="EN45" i="1"/>
  <c r="FW26" i="1"/>
  <c r="P606" i="1"/>
  <c r="ES547" i="1"/>
  <c r="S77" i="1"/>
  <c r="F123" i="1"/>
  <c r="P761" i="1"/>
  <c r="DN713" i="1"/>
  <c r="GM371" i="1"/>
  <c r="GN371" i="1" s="1"/>
  <c r="FT405" i="1" s="1"/>
  <c r="F115" i="1"/>
  <c r="AX77" i="1"/>
  <c r="V342" i="1"/>
  <c r="F428" i="1"/>
  <c r="ES26" i="1"/>
  <c r="P65" i="1"/>
  <c r="DK586" i="1"/>
  <c r="DX547" i="1"/>
  <c r="FT456" i="1"/>
  <c r="GN621" i="1"/>
  <c r="FT681" i="1" s="1"/>
  <c r="FS681" i="1"/>
  <c r="S515" i="1"/>
  <c r="AF488" i="1"/>
  <c r="GM170" i="1"/>
  <c r="GN170" i="1" s="1"/>
  <c r="GM99" i="1"/>
  <c r="GN99" i="1" s="1"/>
  <c r="AE179" i="1"/>
  <c r="CE456" i="1"/>
  <c r="CF456" i="1"/>
  <c r="CH456" i="1"/>
  <c r="P456" i="1"/>
  <c r="AC437" i="1"/>
  <c r="R515" i="1"/>
  <c r="AE488" i="1"/>
  <c r="ES211" i="1"/>
  <c r="P300" i="1"/>
  <c r="CA108" i="1"/>
  <c r="CA405" i="1"/>
  <c r="GN344" i="1"/>
  <c r="CB405" i="1" s="1"/>
  <c r="FZ26" i="1"/>
  <c r="EQ45" i="1"/>
  <c r="AY108" i="1"/>
  <c r="CH77" i="1"/>
  <c r="CA280" i="1"/>
  <c r="GN213" i="1"/>
  <c r="CB280" i="1" s="1"/>
  <c r="CA681" i="1"/>
  <c r="GN620" i="1"/>
  <c r="CB681" i="1" s="1"/>
  <c r="P880" i="1"/>
  <c r="DL770" i="1"/>
  <c r="F741" i="1"/>
  <c r="P713" i="1"/>
  <c r="EQ586" i="1"/>
  <c r="FZ547" i="1"/>
  <c r="V211" i="1"/>
  <c r="F303" i="1"/>
  <c r="DN681" i="1"/>
  <c r="EA618" i="1"/>
  <c r="P760" i="1"/>
  <c r="DM713" i="1"/>
  <c r="P201" i="1"/>
  <c r="DM310" i="1"/>
  <c r="DM144" i="1"/>
  <c r="AG770" i="1"/>
  <c r="T859" i="1"/>
  <c r="EB547" i="1"/>
  <c r="DO586" i="1"/>
  <c r="GM570" i="1"/>
  <c r="GN570" i="1" s="1"/>
  <c r="R211" i="1"/>
  <c r="F294" i="1"/>
  <c r="P295" i="1"/>
  <c r="DK211" i="1"/>
  <c r="DJ26" i="1"/>
  <c r="P59" i="1"/>
  <c r="T26" i="1"/>
  <c r="F66" i="1"/>
  <c r="AL515" i="1"/>
  <c r="FS179" i="1"/>
  <c r="GN147" i="1"/>
  <c r="FT179" i="1" s="1"/>
  <c r="U26" i="1"/>
  <c r="F67" i="1"/>
  <c r="AH770" i="1"/>
  <c r="U859" i="1"/>
  <c r="GM503" i="1"/>
  <c r="GN503" i="1" s="1"/>
  <c r="EN738" i="1"/>
  <c r="FW713" i="1"/>
  <c r="GM815" i="1"/>
  <c r="GO815" i="1" s="1"/>
  <c r="DK488" i="1"/>
  <c r="P530" i="1"/>
  <c r="ES310" i="1"/>
  <c r="AB405" i="1"/>
  <c r="CI738" i="1"/>
  <c r="AP738" i="1"/>
  <c r="BY713" i="1"/>
  <c r="GN716" i="1"/>
  <c r="FT738" i="1" s="1"/>
  <c r="P696" i="1"/>
  <c r="DK618" i="1"/>
  <c r="Q211" i="1"/>
  <c r="F292" i="1"/>
  <c r="CH738" i="1"/>
  <c r="BA26" i="1"/>
  <c r="F65" i="1"/>
  <c r="FX547" i="1"/>
  <c r="EO586" i="1"/>
  <c r="P874" i="1"/>
  <c r="DK770" i="1"/>
  <c r="DN547" i="1"/>
  <c r="P609" i="1"/>
  <c r="P527" i="1"/>
  <c r="DI488" i="1"/>
  <c r="AY681" i="1"/>
  <c r="CH618" i="1"/>
  <c r="DJ681" i="1"/>
  <c r="DW618" i="1"/>
  <c r="DZ770" i="1"/>
  <c r="DM859" i="1"/>
  <c r="DQ738" i="1"/>
  <c r="ED713" i="1"/>
  <c r="F111" i="1"/>
  <c r="P77" i="1"/>
  <c r="DJ859" i="1"/>
  <c r="DW770" i="1"/>
  <c r="EC770" i="1"/>
  <c r="DP859" i="1"/>
  <c r="P871" i="1"/>
  <c r="DI770" i="1"/>
  <c r="W547" i="1"/>
  <c r="F610" i="1"/>
  <c r="F758" i="1"/>
  <c r="BA713" i="1"/>
  <c r="EN681" i="1"/>
  <c r="FW618" i="1"/>
  <c r="P703" i="1"/>
  <c r="DM618" i="1"/>
  <c r="AV681" i="1"/>
  <c r="CE618" i="1"/>
  <c r="DP144" i="1"/>
  <c r="P205" i="1"/>
  <c r="P128" i="1"/>
  <c r="ES77" i="1"/>
  <c r="DQ45" i="1"/>
  <c r="ED26" i="1"/>
  <c r="BC18" i="1"/>
  <c r="F948" i="1"/>
  <c r="EH738" i="1"/>
  <c r="EH889" i="1" s="1"/>
  <c r="GA738" i="1"/>
  <c r="FQ713" i="1"/>
  <c r="Q26" i="1"/>
  <c r="F57" i="1"/>
  <c r="P426" i="1"/>
  <c r="DL342" i="1"/>
  <c r="AZ437" i="1"/>
  <c r="F467" i="1"/>
  <c r="F291" i="1"/>
  <c r="AZ211" i="1"/>
  <c r="AX144" i="1"/>
  <c r="F186" i="1"/>
  <c r="AX310" i="1"/>
  <c r="ES618" i="1"/>
  <c r="P701" i="1"/>
  <c r="DQ108" i="1"/>
  <c r="ED77" i="1"/>
  <c r="P597" i="1"/>
  <c r="ER547" i="1"/>
  <c r="FS456" i="1"/>
  <c r="CB108" i="1"/>
  <c r="DL515" i="1"/>
  <c r="DY488" i="1"/>
  <c r="GN549" i="1"/>
  <c r="CB586" i="1" s="1"/>
  <c r="CA586" i="1"/>
  <c r="DV713" i="1"/>
  <c r="DI738" i="1"/>
  <c r="AB618" i="1"/>
  <c r="O681" i="1"/>
  <c r="GM726" i="1"/>
  <c r="GO726" i="1" s="1"/>
  <c r="AV738" i="1"/>
  <c r="CE713" i="1"/>
  <c r="P427" i="1"/>
  <c r="DM342" i="1"/>
  <c r="DO26" i="1"/>
  <c r="P69" i="1"/>
  <c r="F606" i="1"/>
  <c r="BA547" i="1"/>
  <c r="EN859" i="1"/>
  <c r="FW770" i="1"/>
  <c r="GM235" i="1"/>
  <c r="GN235" i="1" s="1"/>
  <c r="GM558" i="1"/>
  <c r="GN558" i="1" s="1"/>
  <c r="GM568" i="1"/>
  <c r="GN568" i="1" s="1"/>
  <c r="FU738" i="1"/>
  <c r="F119" i="1"/>
  <c r="AZ77" i="1"/>
  <c r="P862" i="1"/>
  <c r="DH770" i="1"/>
  <c r="GM246" i="1"/>
  <c r="GN246" i="1" s="1"/>
  <c r="AZ144" i="1"/>
  <c r="F190" i="1"/>
  <c r="AZ310" i="1"/>
  <c r="ES713" i="1"/>
  <c r="P758" i="1"/>
  <c r="F692" i="1"/>
  <c r="AZ618" i="1"/>
  <c r="AK515" i="1"/>
  <c r="DT144" i="1"/>
  <c r="DG179" i="1"/>
  <c r="DO515" i="1"/>
  <c r="EB488" i="1"/>
  <c r="FX738" i="1"/>
  <c r="V26" i="1"/>
  <c r="F68" i="1"/>
  <c r="DN140" i="1"/>
  <c r="P333" i="1"/>
  <c r="GM35" i="1"/>
  <c r="DN77" i="1"/>
  <c r="P131" i="1"/>
  <c r="FX26" i="1"/>
  <c r="EO45" i="1"/>
  <c r="DT713" i="1"/>
  <c r="DG738" i="1"/>
  <c r="X456" i="1"/>
  <c r="AK437" i="1"/>
  <c r="GM729" i="1"/>
  <c r="GN729" i="1" s="1"/>
  <c r="DO211" i="1"/>
  <c r="P304" i="1"/>
  <c r="AW738" i="1"/>
  <c r="CF713" i="1"/>
  <c r="P589" i="1"/>
  <c r="DH547" i="1"/>
  <c r="F607" i="1"/>
  <c r="T547" i="1"/>
  <c r="DT770" i="1"/>
  <c r="DG859" i="1"/>
  <c r="P119" i="1"/>
  <c r="ER77" i="1"/>
  <c r="EC618" i="1"/>
  <c r="DP681" i="1"/>
  <c r="AF770" i="1"/>
  <c r="S859" i="1"/>
  <c r="EO681" i="1"/>
  <c r="FX618" i="1"/>
  <c r="GM562" i="1"/>
  <c r="GN562" i="1" s="1"/>
  <c r="AK211" i="1"/>
  <c r="X280" i="1"/>
  <c r="ED618" i="1"/>
  <c r="DQ681" i="1"/>
  <c r="DI342" i="1"/>
  <c r="P417" i="1"/>
  <c r="DJ77" i="1"/>
  <c r="P122" i="1"/>
  <c r="FT108" i="1"/>
  <c r="W342" i="1"/>
  <c r="F429" i="1"/>
  <c r="AH713" i="1"/>
  <c r="U738" i="1"/>
  <c r="P684" i="1"/>
  <c r="DH618" i="1"/>
  <c r="DW342" i="1"/>
  <c r="DJ405" i="1"/>
  <c r="V179" i="1"/>
  <c r="AI144" i="1"/>
  <c r="P287" i="1"/>
  <c r="EP211" i="1"/>
  <c r="DO618" i="1"/>
  <c r="P705" i="1"/>
  <c r="AO18" i="1"/>
  <c r="F936" i="1"/>
  <c r="ER770" i="1"/>
  <c r="P870" i="1"/>
  <c r="GM270" i="1"/>
  <c r="GN270" i="1" s="1"/>
  <c r="AQ140" i="1"/>
  <c r="F320" i="1"/>
  <c r="DO77" i="1"/>
  <c r="P132" i="1"/>
  <c r="P882" i="1"/>
  <c r="DN770" i="1"/>
  <c r="GM830" i="1"/>
  <c r="GO830" i="1" s="1"/>
  <c r="AJ211" i="1"/>
  <c r="W280" i="1"/>
  <c r="CE342" i="1"/>
  <c r="AV405" i="1"/>
  <c r="DM26" i="1"/>
  <c r="P67" i="1"/>
  <c r="DM889" i="1"/>
  <c r="GN28" i="1"/>
  <c r="CB45" i="1" s="1"/>
  <c r="CA45" i="1"/>
  <c r="GM493" i="1"/>
  <c r="GN493" i="1" s="1"/>
  <c r="P57" i="1"/>
  <c r="DI26" i="1"/>
  <c r="AQ889" i="1"/>
  <c r="P607" i="1"/>
  <c r="DL547" i="1"/>
  <c r="F426" i="1"/>
  <c r="T342" i="1"/>
  <c r="GM32" i="1"/>
  <c r="GN32" i="1" s="1"/>
  <c r="DU211" i="1"/>
  <c r="FW280" i="1"/>
  <c r="DH280" i="1"/>
  <c r="FZ280" i="1"/>
  <c r="FX280" i="1"/>
  <c r="F468" i="1"/>
  <c r="Q437" i="1"/>
  <c r="AZ488" i="1"/>
  <c r="F526" i="1"/>
  <c r="Q618" i="1"/>
  <c r="F693" i="1"/>
  <c r="F597" i="1"/>
  <c r="AZ547" i="1"/>
  <c r="Q586" i="1"/>
  <c r="AD547" i="1"/>
  <c r="P462" i="1"/>
  <c r="EO437" i="1"/>
  <c r="T713" i="1"/>
  <c r="F759" i="1"/>
  <c r="DT45" i="1"/>
  <c r="AJ26" i="1"/>
  <c r="W45" i="1"/>
  <c r="EH140" i="1"/>
  <c r="P319" i="1"/>
  <c r="CA456" i="1"/>
  <c r="GN439" i="1"/>
  <c r="CB456" i="1" s="1"/>
  <c r="S437" i="1"/>
  <c r="F471" i="1"/>
  <c r="GN214" i="1"/>
  <c r="GN491" i="1"/>
  <c r="GN550" i="1"/>
  <c r="BA77" i="1"/>
  <c r="F128" i="1"/>
  <c r="GM572" i="1"/>
  <c r="GN572" i="1" s="1"/>
  <c r="P759" i="1"/>
  <c r="DL713" i="1"/>
  <c r="FZ738" i="1"/>
  <c r="U77" i="1"/>
  <c r="F130" i="1"/>
  <c r="CJ144" i="1"/>
  <c r="BA179" i="1"/>
  <c r="ES859" i="1"/>
  <c r="GB770" i="1"/>
  <c r="CJ770" i="1"/>
  <c r="BA859" i="1"/>
  <c r="AK405" i="1"/>
  <c r="Q515" i="1"/>
  <c r="AD488" i="1"/>
  <c r="CE547" i="1"/>
  <c r="AV586" i="1"/>
  <c r="DK342" i="1"/>
  <c r="P420" i="1"/>
  <c r="EO405" i="1"/>
  <c r="FX342" i="1"/>
  <c r="P537" i="1"/>
  <c r="DM488" i="1"/>
  <c r="P120" i="1"/>
  <c r="DI77" i="1"/>
  <c r="P303" i="1"/>
  <c r="DN211" i="1"/>
  <c r="EQ681" i="1"/>
  <c r="FZ618" i="1"/>
  <c r="EM140" i="1"/>
  <c r="P329" i="1"/>
  <c r="BA342" i="1"/>
  <c r="F425" i="1"/>
  <c r="AB77" i="1"/>
  <c r="O108" i="1"/>
  <c r="P467" i="1"/>
  <c r="ER437" i="1"/>
  <c r="T437" i="1"/>
  <c r="F477" i="1"/>
  <c r="FW144" i="1"/>
  <c r="EN179" i="1"/>
  <c r="CH547" i="1"/>
  <c r="AY586" i="1"/>
  <c r="T488" i="1"/>
  <c r="F536" i="1"/>
  <c r="DQ310" i="1"/>
  <c r="DQ144" i="1"/>
  <c r="P206" i="1"/>
  <c r="AX342" i="1"/>
  <c r="F412" i="1"/>
  <c r="EA342" i="1"/>
  <c r="DN405" i="1"/>
  <c r="DL77" i="1"/>
  <c r="P129" i="1"/>
  <c r="DO140" i="1"/>
  <c r="P334" i="1"/>
  <c r="FS108" i="1"/>
  <c r="F871" i="1"/>
  <c r="Q770" i="1"/>
  <c r="DL211" i="1"/>
  <c r="P301" i="1"/>
  <c r="W77" i="1"/>
  <c r="F132" i="1"/>
  <c r="P194" i="1"/>
  <c r="DK310" i="1"/>
  <c r="DK144" i="1"/>
  <c r="FX144" i="1"/>
  <c r="EO179" i="1"/>
  <c r="O586" i="1"/>
  <c r="AB547" i="1"/>
  <c r="AU140" i="1"/>
  <c r="F329" i="1"/>
  <c r="AU889" i="1"/>
  <c r="S211" i="1"/>
  <c r="F295" i="1"/>
  <c r="AJ488" i="1"/>
  <c r="W515" i="1"/>
  <c r="ER140" i="1"/>
  <c r="P321" i="1"/>
  <c r="GM623" i="1"/>
  <c r="GN623" i="1" s="1"/>
  <c r="FZ770" i="1"/>
  <c r="EQ859" i="1"/>
  <c r="F695" i="1"/>
  <c r="R618" i="1"/>
  <c r="AK108" i="1"/>
  <c r="CF342" i="1"/>
  <c r="AW405" i="1"/>
  <c r="O45" i="1"/>
  <c r="AB26" i="1"/>
  <c r="S738" i="1"/>
  <c r="AF713" i="1"/>
  <c r="P483" i="1"/>
  <c r="DQ437" i="1"/>
  <c r="FW547" i="1"/>
  <c r="EN586" i="1"/>
  <c r="V77" i="1"/>
  <c r="F131" i="1"/>
  <c r="ES342" i="1"/>
  <c r="P425" i="1"/>
  <c r="AC211" i="1"/>
  <c r="CF280" i="1"/>
  <c r="CH280" i="1"/>
  <c r="P280" i="1"/>
  <c r="CE280" i="1"/>
  <c r="AK859" i="1"/>
  <c r="EO859" i="1"/>
  <c r="FX770" i="1"/>
  <c r="DN515" i="1"/>
  <c r="EA488" i="1"/>
  <c r="T280" i="1"/>
  <c r="AG211" i="1"/>
  <c r="AG144" i="1"/>
  <c r="T179" i="1"/>
  <c r="GM779" i="1"/>
  <c r="GO779" i="1" s="1"/>
  <c r="F750" i="1"/>
  <c r="Q713" i="1"/>
  <c r="GM242" i="1"/>
  <c r="GN242" i="1" s="1"/>
  <c r="CE26" i="1"/>
  <c r="AV45" i="1"/>
  <c r="DI618" i="1"/>
  <c r="P693" i="1"/>
  <c r="AE713" i="1"/>
  <c r="R738" i="1"/>
  <c r="GM625" i="1"/>
  <c r="GN625" i="1" s="1"/>
  <c r="U547" i="1"/>
  <c r="F608" i="1"/>
  <c r="AJ713" i="1"/>
  <c r="W738" i="1"/>
  <c r="GM34" i="1"/>
  <c r="GN34" i="1" s="1"/>
  <c r="DO713" i="1"/>
  <c r="P762" i="1"/>
  <c r="F470" i="1"/>
  <c r="R437" i="1"/>
  <c r="F535" i="1"/>
  <c r="BA488" i="1"/>
  <c r="S342" i="1"/>
  <c r="F420" i="1"/>
  <c r="P342" i="1"/>
  <c r="F408" i="1"/>
  <c r="DT280" i="1"/>
  <c r="DT515" i="1"/>
  <c r="DT586" i="1"/>
  <c r="AD342" i="1"/>
  <c r="Q405" i="1"/>
  <c r="V488" i="1"/>
  <c r="F538" i="1"/>
  <c r="EQ179" i="1"/>
  <c r="FZ144" i="1"/>
  <c r="CE515" i="1"/>
  <c r="CF515" i="1"/>
  <c r="CH515" i="1"/>
  <c r="P515" i="1"/>
  <c r="AC488" i="1"/>
  <c r="CY172" i="1"/>
  <c r="X172" i="1" s="1"/>
  <c r="GM172" i="1" s="1"/>
  <c r="CZ172" i="1"/>
  <c r="Y172" i="1" s="1"/>
  <c r="AL179" i="1" s="1"/>
  <c r="AF179" i="1"/>
  <c r="ER211" i="1"/>
  <c r="P291" i="1"/>
  <c r="CF547" i="1"/>
  <c r="AW586" i="1"/>
  <c r="AT738" i="1"/>
  <c r="CC713" i="1"/>
  <c r="F708" i="1"/>
  <c r="Y618" i="1"/>
  <c r="F478" i="1"/>
  <c r="U437" i="1"/>
  <c r="FW342" i="1"/>
  <c r="EN405" i="1"/>
  <c r="DK713" i="1"/>
  <c r="P753" i="1"/>
  <c r="X618" i="1"/>
  <c r="F707" i="1"/>
  <c r="EI18" i="1"/>
  <c r="P942" i="1"/>
  <c r="F483" i="1"/>
  <c r="Y437" i="1"/>
  <c r="CF179" i="1"/>
  <c r="CH179" i="1"/>
  <c r="CE179" i="1"/>
  <c r="AC144" i="1"/>
  <c r="P179" i="1"/>
  <c r="P26" i="1"/>
  <c r="F48" i="1"/>
  <c r="AZ342" i="1"/>
  <c r="F416" i="1"/>
  <c r="P690" i="1"/>
  <c r="EH618" i="1"/>
  <c r="AB144" i="1"/>
  <c r="O179" i="1"/>
  <c r="GM513" i="1"/>
  <c r="GN513" i="1" s="1"/>
  <c r="CF618" i="1"/>
  <c r="AW681" i="1"/>
  <c r="AK586" i="1"/>
  <c r="P461" i="1"/>
  <c r="EN437" i="1"/>
  <c r="ER26" i="1"/>
  <c r="P56" i="1"/>
  <c r="F589" i="1"/>
  <c r="P547" i="1"/>
  <c r="V713" i="1"/>
  <c r="F761" i="1"/>
  <c r="EC77" i="1"/>
  <c r="DP108" i="1"/>
  <c r="AP140" i="1"/>
  <c r="F319" i="1"/>
  <c r="DW713" i="1"/>
  <c r="DJ738" i="1"/>
  <c r="DH26" i="1"/>
  <c r="P48" i="1"/>
  <c r="AL713" i="1"/>
  <c r="Y738" i="1"/>
  <c r="V547" i="1"/>
  <c r="F609" i="1"/>
  <c r="DI144" i="1"/>
  <c r="DI310" i="1"/>
  <c r="P191" i="1"/>
  <c r="DK77" i="1"/>
  <c r="P123" i="1"/>
  <c r="AE770" i="1"/>
  <c r="R859" i="1"/>
  <c r="DP437" i="1"/>
  <c r="P482" i="1"/>
  <c r="ET18" i="1"/>
  <c r="P945" i="1"/>
  <c r="DH713" i="1"/>
  <c r="P741" i="1"/>
  <c r="EM889" i="1"/>
  <c r="EC280" i="1"/>
  <c r="AI770" i="1"/>
  <c r="V859" i="1"/>
  <c r="AW45" i="1"/>
  <c r="CF26" i="1"/>
  <c r="FX108" i="1"/>
  <c r="FZ108" i="1"/>
  <c r="DU77" i="1"/>
  <c r="DH108" i="1"/>
  <c r="FW108" i="1"/>
  <c r="AB437" i="1"/>
  <c r="O456" i="1"/>
  <c r="EV22" i="1"/>
  <c r="P914" i="1"/>
  <c r="EV932" i="1"/>
  <c r="AE26" i="1"/>
  <c r="R45" i="1"/>
  <c r="ER488" i="1"/>
  <c r="P526" i="1"/>
  <c r="GO773" i="1"/>
  <c r="FU859" i="1" s="1"/>
  <c r="FS859" i="1"/>
  <c r="CH26" i="1"/>
  <c r="AY45" i="1"/>
  <c r="Q77" i="1"/>
  <c r="F120" i="1"/>
  <c r="F684" i="1"/>
  <c r="P618" i="1"/>
  <c r="P464" i="1"/>
  <c r="EQ437" i="1"/>
  <c r="DJ586" i="1"/>
  <c r="DW547" i="1"/>
  <c r="S586" i="1"/>
  <c r="AF547" i="1"/>
  <c r="DK26" i="1"/>
  <c r="P60" i="1"/>
  <c r="GA618" i="1"/>
  <c r="ER681" i="1"/>
  <c r="P200" i="1"/>
  <c r="DL310" i="1"/>
  <c r="DL144" i="1"/>
  <c r="EL140" i="1"/>
  <c r="P328" i="1"/>
  <c r="EB770" i="1"/>
  <c r="DO859" i="1"/>
  <c r="DT437" i="1"/>
  <c r="DG456" i="1"/>
  <c r="EP488" i="1"/>
  <c r="P522" i="1"/>
  <c r="CH342" i="1"/>
  <c r="AY405" i="1"/>
  <c r="GN146" i="1"/>
  <c r="GM733" i="1"/>
  <c r="GN733" i="1" s="1"/>
  <c r="BB22" i="1"/>
  <c r="BB932" i="1"/>
  <c r="F902" i="1"/>
  <c r="AE77" i="1"/>
  <c r="R108" i="1"/>
  <c r="GM789" i="1"/>
  <c r="GO789" i="1" s="1"/>
  <c r="DH144" i="1"/>
  <c r="P182" i="1"/>
  <c r="T77" i="1"/>
  <c r="F129" i="1"/>
  <c r="GM492" i="1"/>
  <c r="AB515" i="1"/>
  <c r="AH144" i="1"/>
  <c r="U179" i="1"/>
  <c r="U488" i="1"/>
  <c r="F537" i="1"/>
  <c r="AB859" i="1"/>
  <c r="F427" i="1"/>
  <c r="U342" i="1"/>
  <c r="P130" i="1"/>
  <c r="DM77" i="1"/>
  <c r="DM547" i="1"/>
  <c r="P608" i="1"/>
  <c r="DO342" i="1"/>
  <c r="P429" i="1"/>
  <c r="P408" i="1"/>
  <c r="DH342" i="1"/>
  <c r="DI211" i="1"/>
  <c r="P292" i="1"/>
  <c r="DT405" i="1"/>
  <c r="AL144" i="1" l="1"/>
  <c r="Y179" i="1"/>
  <c r="FT342" i="1"/>
  <c r="EK405" i="1"/>
  <c r="EH22" i="1"/>
  <c r="EH932" i="1"/>
  <c r="P898" i="1"/>
  <c r="GN172" i="1"/>
  <c r="CB179" i="1" s="1"/>
  <c r="CA179" i="1"/>
  <c r="DH889" i="1"/>
  <c r="FZ211" i="1"/>
  <c r="EQ280" i="1"/>
  <c r="P539" i="1"/>
  <c r="DO488" i="1"/>
  <c r="CC770" i="1"/>
  <c r="AT859" i="1"/>
  <c r="F201" i="1"/>
  <c r="U310" i="1"/>
  <c r="U144" i="1"/>
  <c r="DP77" i="1"/>
  <c r="P134" i="1"/>
  <c r="AK77" i="1"/>
  <c r="X108" i="1"/>
  <c r="DH211" i="1"/>
  <c r="P283" i="1"/>
  <c r="CA618" i="1"/>
  <c r="AR681" i="1"/>
  <c r="P764" i="1"/>
  <c r="DP713" i="1"/>
  <c r="EJ859" i="1"/>
  <c r="FS770" i="1"/>
  <c r="F417" i="1"/>
  <c r="Q342" i="1"/>
  <c r="DN488" i="1"/>
  <c r="P538" i="1"/>
  <c r="F527" i="1"/>
  <c r="Q488" i="1"/>
  <c r="CA26" i="1"/>
  <c r="AR45" i="1"/>
  <c r="S770" i="1"/>
  <c r="F874" i="1"/>
  <c r="DJ618" i="1"/>
  <c r="P695" i="1"/>
  <c r="EP22" i="1"/>
  <c r="P896" i="1"/>
  <c r="EP932" i="1"/>
  <c r="FU770" i="1"/>
  <c r="EL859" i="1"/>
  <c r="F765" i="1"/>
  <c r="Y713" i="1"/>
  <c r="AV179" i="1"/>
  <c r="CE144" i="1"/>
  <c r="F50" i="1"/>
  <c r="AV26" i="1"/>
  <c r="CA437" i="1"/>
  <c r="AR456" i="1"/>
  <c r="AW713" i="1"/>
  <c r="F744" i="1"/>
  <c r="AR280" i="1"/>
  <c r="CA211" i="1"/>
  <c r="P432" i="1"/>
  <c r="DQ342" i="1"/>
  <c r="P431" i="1"/>
  <c r="DP342" i="1"/>
  <c r="GN492" i="1"/>
  <c r="CB515" i="1" s="1"/>
  <c r="CA515" i="1"/>
  <c r="FZ77" i="1"/>
  <c r="EQ108" i="1"/>
  <c r="AY179" i="1"/>
  <c r="CH144" i="1"/>
  <c r="AS586" i="1"/>
  <c r="CB547" i="1"/>
  <c r="ER738" i="1"/>
  <c r="GA713" i="1"/>
  <c r="AY618" i="1"/>
  <c r="F689" i="1"/>
  <c r="P600" i="1"/>
  <c r="DJ547" i="1"/>
  <c r="FX77" i="1"/>
  <c r="EO108" i="1"/>
  <c r="CF144" i="1"/>
  <c r="AW179" i="1"/>
  <c r="FS77" i="1"/>
  <c r="EJ108" i="1"/>
  <c r="AL488" i="1"/>
  <c r="Y515" i="1"/>
  <c r="DO547" i="1"/>
  <c r="P610" i="1"/>
  <c r="F116" i="1"/>
  <c r="AY77" i="1"/>
  <c r="CH437" i="1"/>
  <c r="AY456" i="1"/>
  <c r="P71" i="1"/>
  <c r="DP26" i="1"/>
  <c r="P541" i="1"/>
  <c r="DP488" i="1"/>
  <c r="R770" i="1"/>
  <c r="F873" i="1"/>
  <c r="F518" i="1"/>
  <c r="P488" i="1"/>
  <c r="W713" i="1"/>
  <c r="F762" i="1"/>
  <c r="AV280" i="1"/>
  <c r="CE211" i="1"/>
  <c r="W26" i="1"/>
  <c r="F69" i="1"/>
  <c r="P536" i="1"/>
  <c r="DL488" i="1"/>
  <c r="DJ770" i="1"/>
  <c r="P873" i="1"/>
  <c r="EQ26" i="1"/>
  <c r="P53" i="1"/>
  <c r="CF437" i="1"/>
  <c r="AW456" i="1"/>
  <c r="F413" i="1"/>
  <c r="AY342" i="1"/>
  <c r="F51" i="1"/>
  <c r="AW26" i="1"/>
  <c r="F283" i="1"/>
  <c r="P211" i="1"/>
  <c r="ES770" i="1"/>
  <c r="P879" i="1"/>
  <c r="CB77" i="1"/>
  <c r="AS108" i="1"/>
  <c r="T770" i="1"/>
  <c r="F880" i="1"/>
  <c r="P594" i="1"/>
  <c r="EQ547" i="1"/>
  <c r="AV456" i="1"/>
  <c r="CE437" i="1"/>
  <c r="U211" i="1"/>
  <c r="F302" i="1"/>
  <c r="F113" i="1"/>
  <c r="AV77" i="1"/>
  <c r="DQ547" i="1"/>
  <c r="P613" i="1"/>
  <c r="F886" i="1"/>
  <c r="Y770" i="1"/>
  <c r="EV18" i="1"/>
  <c r="P957" i="1"/>
  <c r="F882" i="1"/>
  <c r="V770" i="1"/>
  <c r="DJ713" i="1"/>
  <c r="P752" i="1"/>
  <c r="CF488" i="1"/>
  <c r="AW515" i="1"/>
  <c r="CH211" i="1"/>
  <c r="AY280" i="1"/>
  <c r="S713" i="1"/>
  <c r="F753" i="1"/>
  <c r="F594" i="1"/>
  <c r="AY547" i="1"/>
  <c r="P411" i="1"/>
  <c r="EO342" i="1"/>
  <c r="BA310" i="1"/>
  <c r="F199" i="1"/>
  <c r="BA144" i="1"/>
  <c r="FT515" i="1"/>
  <c r="DT26" i="1"/>
  <c r="DG45" i="1"/>
  <c r="DG770" i="1"/>
  <c r="P861" i="1"/>
  <c r="AZ140" i="1"/>
  <c r="F321" i="1"/>
  <c r="FS437" i="1"/>
  <c r="EJ456" i="1"/>
  <c r="EN618" i="1"/>
  <c r="P686" i="1"/>
  <c r="P743" i="1"/>
  <c r="EN713" i="1"/>
  <c r="CB342" i="1"/>
  <c r="AS405" i="1"/>
  <c r="AE144" i="1"/>
  <c r="R179" i="1"/>
  <c r="AK26" i="1"/>
  <c r="X45" i="1"/>
  <c r="F114" i="1"/>
  <c r="AW77" i="1"/>
  <c r="Y211" i="1"/>
  <c r="F307" i="1"/>
  <c r="DT342" i="1"/>
  <c r="DG405" i="1"/>
  <c r="ER618" i="1"/>
  <c r="P692" i="1"/>
  <c r="F756" i="1"/>
  <c r="AT713" i="1"/>
  <c r="CE488" i="1"/>
  <c r="AV515" i="1"/>
  <c r="T144" i="1"/>
  <c r="F200" i="1"/>
  <c r="T310" i="1"/>
  <c r="CF211" i="1"/>
  <c r="AW280" i="1"/>
  <c r="W488" i="1"/>
  <c r="F539" i="1"/>
  <c r="DK140" i="1"/>
  <c r="P325" i="1"/>
  <c r="FS515" i="1"/>
  <c r="AQ22" i="1"/>
  <c r="F899" i="1"/>
  <c r="AQ932" i="1"/>
  <c r="W211" i="1"/>
  <c r="F304" i="1"/>
  <c r="X211" i="1"/>
  <c r="F306" i="1"/>
  <c r="F482" i="1"/>
  <c r="X437" i="1"/>
  <c r="AV713" i="1"/>
  <c r="F743" i="1"/>
  <c r="DQ26" i="1"/>
  <c r="P72" i="1"/>
  <c r="DQ889" i="1"/>
  <c r="FS738" i="1"/>
  <c r="AR405" i="1"/>
  <c r="CA342" i="1"/>
  <c r="P50" i="1"/>
  <c r="EN26" i="1"/>
  <c r="S26" i="1"/>
  <c r="F60" i="1"/>
  <c r="AB713" i="1"/>
  <c r="O738" i="1"/>
  <c r="F419" i="1"/>
  <c r="R342" i="1"/>
  <c r="Y342" i="1"/>
  <c r="F432" i="1"/>
  <c r="Q310" i="1"/>
  <c r="Q144" i="1"/>
  <c r="F191" i="1"/>
  <c r="F135" i="1"/>
  <c r="Y77" i="1"/>
  <c r="AY26" i="1"/>
  <c r="F53" i="1"/>
  <c r="P51" i="1"/>
  <c r="EO26" i="1"/>
  <c r="CB618" i="1"/>
  <c r="AS681" i="1"/>
  <c r="CH770" i="1"/>
  <c r="AY859" i="1"/>
  <c r="DG618" i="1"/>
  <c r="P683" i="1"/>
  <c r="AW618" i="1"/>
  <c r="F687" i="1"/>
  <c r="F908" i="1"/>
  <c r="AU22" i="1"/>
  <c r="AU932" i="1"/>
  <c r="FS618" i="1"/>
  <c r="EJ681" i="1"/>
  <c r="F72" i="1"/>
  <c r="Y26" i="1"/>
  <c r="P518" i="1"/>
  <c r="DH488" i="1"/>
  <c r="DJ211" i="1"/>
  <c r="P294" i="1"/>
  <c r="DJ310" i="1"/>
  <c r="S179" i="1"/>
  <c r="AF144" i="1"/>
  <c r="EK108" i="1"/>
  <c r="FT77" i="1"/>
  <c r="CB211" i="1"/>
  <c r="AS280" i="1"/>
  <c r="F529" i="1"/>
  <c r="R488" i="1"/>
  <c r="O211" i="1"/>
  <c r="F282" i="1"/>
  <c r="O515" i="1"/>
  <c r="AB488" i="1"/>
  <c r="F601" i="1"/>
  <c r="S547" i="1"/>
  <c r="EN547" i="1"/>
  <c r="P591" i="1"/>
  <c r="X515" i="1"/>
  <c r="AK488" i="1"/>
  <c r="DO889" i="1"/>
  <c r="FT144" i="1"/>
  <c r="EK179" i="1"/>
  <c r="P704" i="1"/>
  <c r="DN618" i="1"/>
  <c r="FX488" i="1"/>
  <c r="EO515" i="1"/>
  <c r="F181" i="1"/>
  <c r="O144" i="1"/>
  <c r="O310" i="1"/>
  <c r="F110" i="1"/>
  <c r="O77" i="1"/>
  <c r="F202" i="1"/>
  <c r="V144" i="1"/>
  <c r="V310" i="1"/>
  <c r="DP618" i="1"/>
  <c r="P707" i="1"/>
  <c r="GN35" i="1"/>
  <c r="FT45" i="1" s="1"/>
  <c r="FS45" i="1"/>
  <c r="F686" i="1"/>
  <c r="AV618" i="1"/>
  <c r="CH713" i="1"/>
  <c r="AY738" i="1"/>
  <c r="DT488" i="1"/>
  <c r="DG515" i="1"/>
  <c r="DQ140" i="1"/>
  <c r="P337" i="1"/>
  <c r="EH713" i="1"/>
  <c r="P747" i="1"/>
  <c r="P601" i="1"/>
  <c r="DK547" i="1"/>
  <c r="DQ211" i="1"/>
  <c r="P307" i="1"/>
  <c r="FS586" i="1"/>
  <c r="AK547" i="1"/>
  <c r="X586" i="1"/>
  <c r="T211" i="1"/>
  <c r="F301" i="1"/>
  <c r="EQ738" i="1"/>
  <c r="FZ713" i="1"/>
  <c r="P864" i="1"/>
  <c r="EN770" i="1"/>
  <c r="P135" i="1"/>
  <c r="DQ77" i="1"/>
  <c r="AP713" i="1"/>
  <c r="F747" i="1"/>
  <c r="F530" i="1"/>
  <c r="S488" i="1"/>
  <c r="AP889" i="1"/>
  <c r="P883" i="1"/>
  <c r="DO770" i="1"/>
  <c r="FW77" i="1"/>
  <c r="EN108" i="1"/>
  <c r="F182" i="1"/>
  <c r="P310" i="1"/>
  <c r="P144" i="1"/>
  <c r="EO618" i="1"/>
  <c r="P687" i="1"/>
  <c r="DG144" i="1"/>
  <c r="P181" i="1"/>
  <c r="DG310" i="1"/>
  <c r="DI713" i="1"/>
  <c r="P750" i="1"/>
  <c r="CI713" i="1"/>
  <c r="AZ738" i="1"/>
  <c r="AK144" i="1"/>
  <c r="X179" i="1"/>
  <c r="BB18" i="1"/>
  <c r="F945" i="1"/>
  <c r="DH77" i="1"/>
  <c r="P111" i="1"/>
  <c r="P410" i="1"/>
  <c r="EN342" i="1"/>
  <c r="CB437" i="1"/>
  <c r="AS456" i="1"/>
  <c r="Q547" i="1"/>
  <c r="F598" i="1"/>
  <c r="EN280" i="1"/>
  <c r="FW211" i="1"/>
  <c r="AB342" i="1"/>
  <c r="O405" i="1"/>
  <c r="FT618" i="1"/>
  <c r="EK681" i="1"/>
  <c r="P702" i="1"/>
  <c r="DL618" i="1"/>
  <c r="FW488" i="1"/>
  <c r="EN515" i="1"/>
  <c r="CE770" i="1"/>
  <c r="AV859" i="1"/>
  <c r="AK342" i="1"/>
  <c r="X405" i="1"/>
  <c r="CB26" i="1"/>
  <c r="AS45" i="1"/>
  <c r="AR586" i="1"/>
  <c r="CA547" i="1"/>
  <c r="AX140" i="1"/>
  <c r="F317" i="1"/>
  <c r="AX889" i="1"/>
  <c r="DP770" i="1"/>
  <c r="P885" i="1"/>
  <c r="ES140" i="1"/>
  <c r="P330" i="1"/>
  <c r="EK456" i="1"/>
  <c r="FT437" i="1"/>
  <c r="DG586" i="1"/>
  <c r="DT547" i="1"/>
  <c r="P865" i="1"/>
  <c r="EO770" i="1"/>
  <c r="EQ770" i="1"/>
  <c r="P867" i="1"/>
  <c r="BA770" i="1"/>
  <c r="F879" i="1"/>
  <c r="DM22" i="1"/>
  <c r="DM932" i="1"/>
  <c r="P911" i="1"/>
  <c r="FS144" i="1"/>
  <c r="EJ179" i="1"/>
  <c r="F459" i="1"/>
  <c r="P437" i="1"/>
  <c r="F600" i="1"/>
  <c r="R547" i="1"/>
  <c r="F883" i="1"/>
  <c r="W770" i="1"/>
  <c r="EQ515" i="1"/>
  <c r="FZ488" i="1"/>
  <c r="X859" i="1"/>
  <c r="AK770" i="1"/>
  <c r="O547" i="1"/>
  <c r="F588" i="1"/>
  <c r="DJ342" i="1"/>
  <c r="P419" i="1"/>
  <c r="DT77" i="1"/>
  <c r="DG108" i="1"/>
  <c r="DL889" i="1"/>
  <c r="P413" i="1"/>
  <c r="EQ342" i="1"/>
  <c r="DQ770" i="1"/>
  <c r="P886" i="1"/>
  <c r="R26" i="1"/>
  <c r="F59" i="1"/>
  <c r="DT211" i="1"/>
  <c r="DG280" i="1"/>
  <c r="EO144" i="1"/>
  <c r="P185" i="1"/>
  <c r="EO310" i="1"/>
  <c r="FS405" i="1"/>
  <c r="ES889" i="1"/>
  <c r="Y547" i="1"/>
  <c r="F613" i="1"/>
  <c r="W144" i="1"/>
  <c r="F203" i="1"/>
  <c r="W310" i="1"/>
  <c r="W889" i="1" s="1"/>
  <c r="DH310" i="1"/>
  <c r="DL140" i="1"/>
  <c r="P331" i="1"/>
  <c r="CH488" i="1"/>
  <c r="AY515" i="1"/>
  <c r="FT586" i="1"/>
  <c r="AV342" i="1"/>
  <c r="F410" i="1"/>
  <c r="DQ618" i="1"/>
  <c r="P708" i="1"/>
  <c r="FU713" i="1"/>
  <c r="EL738" i="1"/>
  <c r="O859" i="1"/>
  <c r="AB770" i="1"/>
  <c r="EC211" i="1"/>
  <c r="DP280" i="1"/>
  <c r="AW547" i="1"/>
  <c r="F592" i="1"/>
  <c r="O26" i="1"/>
  <c r="F47" i="1"/>
  <c r="EN144" i="1"/>
  <c r="P184" i="1"/>
  <c r="EN310" i="1"/>
  <c r="FS280" i="1"/>
  <c r="DI889" i="1"/>
  <c r="U713" i="1"/>
  <c r="F760" i="1"/>
  <c r="DG713" i="1"/>
  <c r="P740" i="1"/>
  <c r="FX713" i="1"/>
  <c r="EO738" i="1"/>
  <c r="P765" i="1"/>
  <c r="DQ713" i="1"/>
  <c r="FT713" i="1"/>
  <c r="EK738" i="1"/>
  <c r="U770" i="1"/>
  <c r="F881" i="1"/>
  <c r="DM140" i="1"/>
  <c r="P332" i="1"/>
  <c r="AR108" i="1"/>
  <c r="CA77" i="1"/>
  <c r="CB738" i="1"/>
  <c r="P770" i="1"/>
  <c r="F862" i="1"/>
  <c r="DQ488" i="1"/>
  <c r="P542" i="1"/>
  <c r="P612" i="1"/>
  <c r="DP547" i="1"/>
  <c r="R77" i="1"/>
  <c r="F122" i="1"/>
  <c r="P458" i="1"/>
  <c r="DG437" i="1"/>
  <c r="DK889" i="1"/>
  <c r="O437" i="1"/>
  <c r="F458" i="1"/>
  <c r="EM22" i="1"/>
  <c r="P908" i="1"/>
  <c r="EM932" i="1"/>
  <c r="DI140" i="1"/>
  <c r="P322" i="1"/>
  <c r="EQ144" i="1"/>
  <c r="P187" i="1"/>
  <c r="R713" i="1"/>
  <c r="F752" i="1"/>
  <c r="AW342" i="1"/>
  <c r="F411" i="1"/>
  <c r="DN342" i="1"/>
  <c r="P428" i="1"/>
  <c r="EQ618" i="1"/>
  <c r="P689" i="1"/>
  <c r="AV547" i="1"/>
  <c r="F591" i="1"/>
  <c r="FT280" i="1"/>
  <c r="EO280" i="1"/>
  <c r="FX211" i="1"/>
  <c r="AT889" i="1"/>
  <c r="O618" i="1"/>
  <c r="F683" i="1"/>
  <c r="DM770" i="1"/>
  <c r="P881" i="1"/>
  <c r="EO547" i="1"/>
  <c r="P592" i="1"/>
  <c r="P529" i="1"/>
  <c r="DJ488" i="1"/>
  <c r="EG18" i="1"/>
  <c r="P936" i="1"/>
  <c r="CA738" i="1"/>
  <c r="CF770" i="1"/>
  <c r="AW859" i="1"/>
  <c r="CA859" i="1"/>
  <c r="DN889" i="1"/>
  <c r="F764" i="1"/>
  <c r="X713" i="1"/>
  <c r="CB144" i="1" l="1"/>
  <c r="AS179" i="1"/>
  <c r="W22" i="1"/>
  <c r="W932" i="1"/>
  <c r="F913" i="1"/>
  <c r="EN77" i="1"/>
  <c r="P113" i="1"/>
  <c r="O488" i="1"/>
  <c r="F517" i="1"/>
  <c r="F193" i="1"/>
  <c r="R310" i="1"/>
  <c r="R144" i="1"/>
  <c r="CB713" i="1"/>
  <c r="AS738" i="1"/>
  <c r="X77" i="1"/>
  <c r="F134" i="1"/>
  <c r="EK586" i="1"/>
  <c r="FT547" i="1"/>
  <c r="CA713" i="1"/>
  <c r="AR738" i="1"/>
  <c r="DL22" i="1"/>
  <c r="DL932" i="1"/>
  <c r="P910" i="1"/>
  <c r="P927" i="1" s="1"/>
  <c r="EO77" i="1"/>
  <c r="P114" i="1"/>
  <c r="F484" i="1"/>
  <c r="AR437" i="1"/>
  <c r="EO211" i="1"/>
  <c r="P286" i="1"/>
  <c r="DP211" i="1"/>
  <c r="P306" i="1"/>
  <c r="DP310" i="1"/>
  <c r="AP22" i="1"/>
  <c r="AP932" i="1"/>
  <c r="F898" i="1"/>
  <c r="EN889" i="1"/>
  <c r="P407" i="1"/>
  <c r="DG342" i="1"/>
  <c r="F322" i="1"/>
  <c r="Q140" i="1"/>
  <c r="Q889" i="1"/>
  <c r="EH18" i="1"/>
  <c r="P941" i="1"/>
  <c r="O770" i="1"/>
  <c r="F861" i="1"/>
  <c r="P709" i="1"/>
  <c r="EJ618" i="1"/>
  <c r="EJ515" i="1"/>
  <c r="FS488" i="1"/>
  <c r="AS547" i="1"/>
  <c r="F603" i="1"/>
  <c r="AR211" i="1"/>
  <c r="F308" i="1"/>
  <c r="P877" i="1"/>
  <c r="EL770" i="1"/>
  <c r="P288" i="1"/>
  <c r="EQ211" i="1"/>
  <c r="F185" i="1"/>
  <c r="AW310" i="1"/>
  <c r="AW144" i="1"/>
  <c r="AT22" i="1"/>
  <c r="AT932" i="1"/>
  <c r="F907" i="1"/>
  <c r="DK22" i="1"/>
  <c r="P904" i="1"/>
  <c r="DK932" i="1"/>
  <c r="P520" i="1"/>
  <c r="EN488" i="1"/>
  <c r="P196" i="1"/>
  <c r="EK310" i="1"/>
  <c r="EK144" i="1"/>
  <c r="AS342" i="1"/>
  <c r="F422" i="1"/>
  <c r="DG26" i="1"/>
  <c r="P47" i="1"/>
  <c r="DG889" i="1"/>
  <c r="AV211" i="1"/>
  <c r="F285" i="1"/>
  <c r="AY144" i="1"/>
  <c r="F187" i="1"/>
  <c r="AY310" i="1"/>
  <c r="P939" i="1"/>
  <c r="EP18" i="1"/>
  <c r="AR77" i="1"/>
  <c r="F136" i="1"/>
  <c r="P316" i="1"/>
  <c r="EO140" i="1"/>
  <c r="AX22" i="1"/>
  <c r="F896" i="1"/>
  <c r="AX932" i="1"/>
  <c r="AY437" i="1"/>
  <c r="F464" i="1"/>
  <c r="EQ77" i="1"/>
  <c r="P116" i="1"/>
  <c r="DG140" i="1"/>
  <c r="P312" i="1"/>
  <c r="DO22" i="1"/>
  <c r="P913" i="1"/>
  <c r="DO932" i="1"/>
  <c r="FT211" i="1"/>
  <c r="EK280" i="1"/>
  <c r="X547" i="1"/>
  <c r="F612" i="1"/>
  <c r="F297" i="1"/>
  <c r="AS211" i="1"/>
  <c r="AW211" i="1"/>
  <c r="F286" i="1"/>
  <c r="P921" i="1"/>
  <c r="V16" i="2"/>
  <c r="V18" i="2" s="1"/>
  <c r="EQ310" i="1"/>
  <c r="DG211" i="1"/>
  <c r="P282" i="1"/>
  <c r="EK618" i="1"/>
  <c r="P698" i="1"/>
  <c r="X488" i="1"/>
  <c r="F541" i="1"/>
  <c r="EJ770" i="1"/>
  <c r="P887" i="1"/>
  <c r="FS211" i="1"/>
  <c r="EJ280" i="1"/>
  <c r="AR547" i="1"/>
  <c r="F614" i="1"/>
  <c r="F312" i="1"/>
  <c r="O140" i="1"/>
  <c r="P755" i="1"/>
  <c r="EK713" i="1"/>
  <c r="P756" i="1"/>
  <c r="EL713" i="1"/>
  <c r="EL889" i="1"/>
  <c r="P207" i="1"/>
  <c r="EJ144" i="1"/>
  <c r="EJ310" i="1"/>
  <c r="O342" i="1"/>
  <c r="F407" i="1"/>
  <c r="EO889" i="1"/>
  <c r="AR342" i="1"/>
  <c r="F433" i="1"/>
  <c r="P484" i="1"/>
  <c r="EJ437" i="1"/>
  <c r="AT770" i="1"/>
  <c r="F877" i="1"/>
  <c r="FS713" i="1"/>
  <c r="EJ738" i="1"/>
  <c r="AQ18" i="1"/>
  <c r="F942" i="1"/>
  <c r="AV437" i="1"/>
  <c r="F461" i="1"/>
  <c r="Y488" i="1"/>
  <c r="F542" i="1"/>
  <c r="AV144" i="1"/>
  <c r="AV310" i="1"/>
  <c r="F184" i="1"/>
  <c r="F709" i="1"/>
  <c r="AR618" i="1"/>
  <c r="X144" i="1"/>
  <c r="X310" i="1"/>
  <c r="F205" i="1"/>
  <c r="P521" i="1"/>
  <c r="EO488" i="1"/>
  <c r="DQ22" i="1"/>
  <c r="DQ932" i="1"/>
  <c r="P916" i="1"/>
  <c r="AV488" i="1"/>
  <c r="F520" i="1"/>
  <c r="F71" i="1"/>
  <c r="X26" i="1"/>
  <c r="P749" i="1"/>
  <c r="ER713" i="1"/>
  <c r="ER889" i="1"/>
  <c r="Y144" i="1"/>
  <c r="Y310" i="1"/>
  <c r="F206" i="1"/>
  <c r="AR859" i="1"/>
  <c r="CA770" i="1"/>
  <c r="EO713" i="1"/>
  <c r="P744" i="1"/>
  <c r="AV770" i="1"/>
  <c r="F864" i="1"/>
  <c r="F749" i="1"/>
  <c r="AZ713" i="1"/>
  <c r="AZ889" i="1"/>
  <c r="AW770" i="1"/>
  <c r="F865" i="1"/>
  <c r="P909" i="1"/>
  <c r="W16" i="2" s="1"/>
  <c r="W18" i="2" s="1"/>
  <c r="ES932" i="1"/>
  <c r="ES22" i="1"/>
  <c r="EQ488" i="1"/>
  <c r="P523" i="1"/>
  <c r="F462" i="1"/>
  <c r="AW437" i="1"/>
  <c r="FS342" i="1"/>
  <c r="EJ405" i="1"/>
  <c r="F473" i="1"/>
  <c r="AS437" i="1"/>
  <c r="EQ713" i="1"/>
  <c r="P746" i="1"/>
  <c r="V140" i="1"/>
  <c r="F333" i="1"/>
  <c r="V889" i="1"/>
  <c r="AY211" i="1"/>
  <c r="F288" i="1"/>
  <c r="AS77" i="1"/>
  <c r="F125" i="1"/>
  <c r="DH932" i="1"/>
  <c r="DH22" i="1"/>
  <c r="P892" i="1"/>
  <c r="F523" i="1"/>
  <c r="AY488" i="1"/>
  <c r="AR179" i="1"/>
  <c r="CA144" i="1"/>
  <c r="P110" i="1"/>
  <c r="DG77" i="1"/>
  <c r="DG488" i="1"/>
  <c r="P517" i="1"/>
  <c r="F867" i="1"/>
  <c r="AY770" i="1"/>
  <c r="EK515" i="1"/>
  <c r="FT488" i="1"/>
  <c r="F521" i="1"/>
  <c r="AW488" i="1"/>
  <c r="AR515" i="1"/>
  <c r="CA488" i="1"/>
  <c r="DI22" i="1"/>
  <c r="P901" i="1"/>
  <c r="DI932" i="1"/>
  <c r="AY713" i="1"/>
  <c r="F746" i="1"/>
  <c r="F698" i="1"/>
  <c r="AS618" i="1"/>
  <c r="AS515" i="1"/>
  <c r="CB488" i="1"/>
  <c r="U140" i="1"/>
  <c r="F332" i="1"/>
  <c r="U889" i="1"/>
  <c r="DH140" i="1"/>
  <c r="P313" i="1"/>
  <c r="FS547" i="1"/>
  <c r="EJ586" i="1"/>
  <c r="F331" i="1"/>
  <c r="T140" i="1"/>
  <c r="T889" i="1"/>
  <c r="F330" i="1"/>
  <c r="BA140" i="1"/>
  <c r="BA889" i="1"/>
  <c r="P315" i="1"/>
  <c r="EN140" i="1"/>
  <c r="W140" i="1"/>
  <c r="F334" i="1"/>
  <c r="P588" i="1"/>
  <c r="DG547" i="1"/>
  <c r="AS26" i="1"/>
  <c r="F62" i="1"/>
  <c r="P125" i="1"/>
  <c r="EK77" i="1"/>
  <c r="P422" i="1"/>
  <c r="EK342" i="1"/>
  <c r="EM18" i="1"/>
  <c r="P951" i="1"/>
  <c r="AU18" i="1"/>
  <c r="F951" i="1"/>
  <c r="AR26" i="1"/>
  <c r="F73" i="1"/>
  <c r="P922" i="1"/>
  <c r="EK437" i="1"/>
  <c r="P473" i="1"/>
  <c r="F431" i="1"/>
  <c r="X342" i="1"/>
  <c r="F313" i="1"/>
  <c r="P140" i="1"/>
  <c r="P889" i="1"/>
  <c r="FS26" i="1"/>
  <c r="EJ45" i="1"/>
  <c r="F194" i="1"/>
  <c r="S310" i="1"/>
  <c r="S144" i="1"/>
  <c r="DN22" i="1"/>
  <c r="DN932" i="1"/>
  <c r="P912" i="1"/>
  <c r="O889" i="1"/>
  <c r="F885" i="1"/>
  <c r="X770" i="1"/>
  <c r="DM18" i="1"/>
  <c r="P954" i="1"/>
  <c r="P285" i="1"/>
  <c r="EN211" i="1"/>
  <c r="FT26" i="1"/>
  <c r="EK45" i="1"/>
  <c r="DJ140" i="1"/>
  <c r="P324" i="1"/>
  <c r="DJ889" i="1"/>
  <c r="F922" i="1"/>
  <c r="F740" i="1"/>
  <c r="O713" i="1"/>
  <c r="P136" i="1"/>
  <c r="EJ77" i="1"/>
  <c r="EJ26" i="1" l="1"/>
  <c r="P73" i="1"/>
  <c r="EJ889" i="1"/>
  <c r="EJ140" i="1"/>
  <c r="P338" i="1"/>
  <c r="EJ211" i="1"/>
  <c r="P308" i="1"/>
  <c r="P543" i="1"/>
  <c r="EJ488" i="1"/>
  <c r="P766" i="1"/>
  <c r="EJ713" i="1"/>
  <c r="F316" i="1"/>
  <c r="AW140" i="1"/>
  <c r="AW889" i="1"/>
  <c r="F921" i="1"/>
  <c r="G16" i="2"/>
  <c r="G18" i="2" s="1"/>
  <c r="F324" i="1"/>
  <c r="R140" i="1"/>
  <c r="R889" i="1"/>
  <c r="AP18" i="1"/>
  <c r="F941" i="1"/>
  <c r="DL18" i="1"/>
  <c r="P953" i="1"/>
  <c r="EL22" i="1"/>
  <c r="P907" i="1"/>
  <c r="EL932" i="1"/>
  <c r="AY140" i="1"/>
  <c r="F318" i="1"/>
  <c r="AY889" i="1"/>
  <c r="V22" i="1"/>
  <c r="V932" i="1"/>
  <c r="F912" i="1"/>
  <c r="P336" i="1"/>
  <c r="DP140" i="1"/>
  <c r="DP889" i="1"/>
  <c r="AV140" i="1"/>
  <c r="F315" i="1"/>
  <c r="AV889" i="1"/>
  <c r="DJ22" i="1"/>
  <c r="P903" i="1"/>
  <c r="DJ932" i="1"/>
  <c r="F207" i="1"/>
  <c r="AR144" i="1"/>
  <c r="AR310" i="1"/>
  <c r="ES18" i="1"/>
  <c r="P952" i="1"/>
  <c r="AR770" i="1"/>
  <c r="F887" i="1"/>
  <c r="AX18" i="1"/>
  <c r="F939" i="1"/>
  <c r="DK18" i="1"/>
  <c r="P947" i="1"/>
  <c r="EO22" i="1"/>
  <c r="P895" i="1"/>
  <c r="EO932" i="1"/>
  <c r="DO18" i="1"/>
  <c r="P956" i="1"/>
  <c r="F920" i="1"/>
  <c r="F16" i="2"/>
  <c r="F18" i="2" s="1"/>
  <c r="S140" i="1"/>
  <c r="F325" i="1"/>
  <c r="S889" i="1"/>
  <c r="T22" i="1"/>
  <c r="F910" i="1"/>
  <c r="F927" i="1" s="1"/>
  <c r="T932" i="1"/>
  <c r="P532" i="1"/>
  <c r="EK488" i="1"/>
  <c r="AZ22" i="1"/>
  <c r="F900" i="1"/>
  <c r="AZ932" i="1"/>
  <c r="ER932" i="1"/>
  <c r="ER22" i="1"/>
  <c r="P900" i="1"/>
  <c r="EQ140" i="1"/>
  <c r="P318" i="1"/>
  <c r="EQ889" i="1"/>
  <c r="AT18" i="1"/>
  <c r="F950" i="1"/>
  <c r="F755" i="1"/>
  <c r="AS713" i="1"/>
  <c r="F196" i="1"/>
  <c r="AS144" i="1"/>
  <c r="AS310" i="1"/>
  <c r="F336" i="1"/>
  <c r="X140" i="1"/>
  <c r="EN22" i="1"/>
  <c r="P894" i="1"/>
  <c r="EN932" i="1"/>
  <c r="P614" i="1"/>
  <c r="EJ547" i="1"/>
  <c r="P22" i="1"/>
  <c r="P932" i="1"/>
  <c r="F892" i="1"/>
  <c r="DI18" i="1"/>
  <c r="P944" i="1"/>
  <c r="X889" i="1"/>
  <c r="EK140" i="1"/>
  <c r="P327" i="1"/>
  <c r="F766" i="1"/>
  <c r="AR713" i="1"/>
  <c r="O22" i="1"/>
  <c r="O932" i="1"/>
  <c r="F891" i="1"/>
  <c r="F911" i="1"/>
  <c r="U22" i="1"/>
  <c r="U932" i="1"/>
  <c r="F543" i="1"/>
  <c r="AR488" i="1"/>
  <c r="DN18" i="1"/>
  <c r="P955" i="1"/>
  <c r="BA22" i="1"/>
  <c r="F909" i="1"/>
  <c r="H16" i="2" s="1"/>
  <c r="H18" i="2" s="1"/>
  <c r="BA932" i="1"/>
  <c r="DQ18" i="1"/>
  <c r="P959" i="1"/>
  <c r="EK211" i="1"/>
  <c r="P297" i="1"/>
  <c r="Y16" i="2"/>
  <c r="Y18" i="2" s="1"/>
  <c r="Q22" i="1"/>
  <c r="Q932" i="1"/>
  <c r="F901" i="1"/>
  <c r="P603" i="1"/>
  <c r="EK547" i="1"/>
  <c r="Y140" i="1"/>
  <c r="F337" i="1"/>
  <c r="Y889" i="1"/>
  <c r="DG22" i="1"/>
  <c r="DG932" i="1"/>
  <c r="P891" i="1"/>
  <c r="W18" i="1"/>
  <c r="F956" i="1"/>
  <c r="EK26" i="1"/>
  <c r="EK889" i="1"/>
  <c r="P62" i="1"/>
  <c r="F532" i="1"/>
  <c r="AS488" i="1"/>
  <c r="P935" i="1"/>
  <c r="DH18" i="1"/>
  <c r="EJ342" i="1"/>
  <c r="P433" i="1"/>
  <c r="Q18" i="1" l="1"/>
  <c r="F944" i="1"/>
  <c r="AS140" i="1"/>
  <c r="F327" i="1"/>
  <c r="AS889" i="1"/>
  <c r="ER18" i="1"/>
  <c r="P943" i="1"/>
  <c r="AZ18" i="1"/>
  <c r="F943" i="1"/>
  <c r="DG18" i="1"/>
  <c r="P934" i="1"/>
  <c r="F338" i="1"/>
  <c r="AR140" i="1"/>
  <c r="AR889" i="1"/>
  <c r="R22" i="1"/>
  <c r="F903" i="1"/>
  <c r="R932" i="1"/>
  <c r="Y22" i="1"/>
  <c r="F916" i="1"/>
  <c r="Y932" i="1"/>
  <c r="O18" i="1"/>
  <c r="F934" i="1"/>
  <c r="BA18" i="1"/>
  <c r="F952" i="1"/>
  <c r="T18" i="1"/>
  <c r="F953" i="1"/>
  <c r="AY22" i="1"/>
  <c r="F897" i="1"/>
  <c r="AY932" i="1"/>
  <c r="S22" i="1"/>
  <c r="S932" i="1"/>
  <c r="F904" i="1"/>
  <c r="J16" i="2" s="1"/>
  <c r="J18" i="2" s="1"/>
  <c r="AW22" i="1"/>
  <c r="F895" i="1"/>
  <c r="AW932" i="1"/>
  <c r="F915" i="1"/>
  <c r="X22" i="1"/>
  <c r="X932" i="1"/>
  <c r="DP22" i="1"/>
  <c r="DP932" i="1"/>
  <c r="P915" i="1"/>
  <c r="U18" i="1"/>
  <c r="F954" i="1"/>
  <c r="P18" i="1"/>
  <c r="F935" i="1"/>
  <c r="P938" i="1"/>
  <c r="EO18" i="1"/>
  <c r="V18" i="1"/>
  <c r="F955" i="1"/>
  <c r="DJ18" i="1"/>
  <c r="P946" i="1"/>
  <c r="P937" i="1"/>
  <c r="EN18" i="1"/>
  <c r="EQ22" i="1"/>
  <c r="EQ932" i="1"/>
  <c r="P897" i="1"/>
  <c r="EJ22" i="1"/>
  <c r="EJ932" i="1"/>
  <c r="P917" i="1"/>
  <c r="P918" i="1" s="1"/>
  <c r="AV22" i="1"/>
  <c r="AV932" i="1"/>
  <c r="F894" i="1"/>
  <c r="EL18" i="1"/>
  <c r="P950" i="1"/>
  <c r="EK22" i="1"/>
  <c r="EK932" i="1"/>
  <c r="P906" i="1"/>
  <c r="U16" i="2"/>
  <c r="U18" i="2" s="1"/>
  <c r="P920" i="1"/>
  <c r="AW18" i="1" l="1"/>
  <c r="F938" i="1"/>
  <c r="EJ18" i="1"/>
  <c r="P960" i="1"/>
  <c r="P961" i="1" s="1"/>
  <c r="EQ18" i="1"/>
  <c r="P940" i="1"/>
  <c r="S18" i="1"/>
  <c r="F947" i="1"/>
  <c r="AS22" i="1"/>
  <c r="AS932" i="1"/>
  <c r="F906" i="1"/>
  <c r="Y18" i="1"/>
  <c r="F959" i="1"/>
  <c r="T16" i="2"/>
  <c r="P923" i="1"/>
  <c r="P919" i="1"/>
  <c r="P924" i="1"/>
  <c r="EK18" i="1"/>
  <c r="P949" i="1"/>
  <c r="AY18" i="1"/>
  <c r="F940" i="1"/>
  <c r="R18" i="1"/>
  <c r="F946" i="1"/>
  <c r="DP18" i="1"/>
  <c r="P958" i="1"/>
  <c r="X18" i="1"/>
  <c r="F958" i="1"/>
  <c r="AR22" i="1"/>
  <c r="F917" i="1"/>
  <c r="F918" i="1" s="1"/>
  <c r="AR932" i="1"/>
  <c r="AV18" i="1"/>
  <c r="F937" i="1"/>
  <c r="F923" i="1" l="1"/>
  <c r="F924" i="1" s="1"/>
  <c r="F919" i="1"/>
  <c r="E16" i="2"/>
  <c r="AS18" i="1"/>
  <c r="F949" i="1"/>
  <c r="P925" i="1"/>
  <c r="P926" i="1" s="1"/>
  <c r="P928" i="1" s="1"/>
  <c r="P929" i="1" s="1"/>
  <c r="AR18" i="1"/>
  <c r="F960" i="1"/>
  <c r="F961" i="1" s="1"/>
  <c r="P962" i="1"/>
  <c r="P963" i="1"/>
  <c r="T18" i="2"/>
  <c r="X16" i="2"/>
  <c r="X18" i="2" s="1"/>
  <c r="F925" i="1" l="1"/>
  <c r="F926" i="1" s="1"/>
  <c r="F928" i="1" s="1"/>
  <c r="F929" i="1" s="1"/>
  <c r="I16" i="2"/>
  <c r="I18" i="2" s="1"/>
  <c r="E18" i="2"/>
  <c r="F962" i="1"/>
  <c r="F963" i="1" s="1"/>
</calcChain>
</file>

<file path=xl/sharedStrings.xml><?xml version="1.0" encoding="utf-8"?>
<sst xmlns="http://schemas.openxmlformats.org/spreadsheetml/2006/main" count="41338" uniqueCount="1683">
  <si>
    <t>Smeta.RU  (495) 974-1589</t>
  </si>
  <si>
    <t>_PS_</t>
  </si>
  <si>
    <t>Smeta.RU</t>
  </si>
  <si>
    <t/>
  </si>
  <si>
    <t>ремонт 2х этажного модуля Бибирево 23265тр</t>
  </si>
  <si>
    <t>Сметные нормы списания</t>
  </si>
  <si>
    <t>Коды ОКП для ТСН-2001 МГЭ (История развития)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</si>
  <si>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</si>
  <si>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</si>
  <si>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</si>
  <si>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</si>
  <si>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</si>
  <si>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ремонт административного модуля</t>
  </si>
  <si>
    <t>Новый раздел</t>
  </si>
  <si>
    <t>Земляные работы</t>
  </si>
  <si>
    <t>1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</si>
  <si>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</si>
  <si>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</si>
  <si>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</si>
  <si>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</si>
  <si>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)*1,1</t>
  </si>
  <si>
    <t>Строительные работы</t>
  </si>
  <si>
    <t>ТСН-2001.3-1. 1-1...1-7</t>
  </si>
  <si>
    <t>ТСН-2001.3-1-1</t>
  </si>
  <si>
    <t>Поправка: О.П. п.3.4.30.в</t>
  </si>
  <si>
    <t>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</si>
  <si>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</si>
  <si>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</si>
  <si>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</si>
  <si>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ТСН-2001.3-1. 1-49...1-55</t>
  </si>
  <si>
    <t>ТСН-2001.3-1-15</t>
  </si>
  <si>
    <t>3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</si>
  <si>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</si>
  <si>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</si>
  <si>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</si>
  <si>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</si>
  <si>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</si>
  <si>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</si>
  <si>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</si>
  <si>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</si>
  <si>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</si>
  <si>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</si>
  <si>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</si>
  <si>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</si>
  <si>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</si>
  <si>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</si>
  <si>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</si>
  <si>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6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</si>
  <si>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</si>
  <si>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</si>
  <si>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</si>
  <si>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7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</si>
  <si>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</si>
  <si>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</si>
  <si>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</si>
  <si>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</si>
  <si>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</si>
  <si>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</si>
  <si>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</si>
  <si>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</si>
  <si>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</si>
  <si>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</si>
  <si>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</si>
  <si>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</si>
  <si>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</si>
  <si>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</si>
  <si>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</si>
  <si>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</si>
  <si>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</si>
  <si>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</si>
  <si>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</si>
  <si>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</si>
  <si>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</si>
  <si>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</si>
  <si>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</si>
  <si>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</si>
  <si>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</si>
  <si>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</si>
  <si>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</si>
  <si>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</si>
  <si>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</si>
  <si>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</si>
  <si>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</si>
  <si>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</si>
  <si>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</si>
  <si>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</si>
  <si>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</si>
  <si>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</si>
  <si>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</si>
  <si>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</si>
  <si>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</si>
  <si>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</si>
  <si>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</si>
  <si>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</si>
  <si>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</si>
  <si>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</si>
  <si>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</si>
  <si>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</si>
  <si>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</si>
  <si>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</si>
  <si>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</si>
  <si>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</si>
  <si>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</si>
  <si>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</si>
  <si>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</si>
  <si>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</si>
  <si>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</si>
  <si>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</si>
  <si>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</si>
  <si>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</si>
  <si>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</si>
  <si>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</si>
  <si>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</si>
  <si>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</si>
  <si>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</si>
  <si>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</si>
  <si>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</si>
  <si>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</si>
  <si>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</si>
  <si>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фундамента</t>
  </si>
  <si>
    <t>9</t>
  </si>
  <si>
    <t>3.8-1-1</t>
  </si>
  <si>
    <t>Устройство песчаного основания под фундаменты (23,2*13,2*0,4)</t>
  </si>
  <si>
    <t>1 м3 основания</t>
  </si>
  <si>
    <t>ТСН-2001.3 Доп. 64, Сб. 8, т. 1, поз. 1</t>
  </si>
  <si>
    <t>9,1</t>
  </si>
  <si>
    <t>10</t>
  </si>
  <si>
    <t>3.8-1-2</t>
  </si>
  <si>
    <t>Устройство щебеночного основания под фундаменты (23,2*13,2*0,35)+(23,2*13,2*0,05)</t>
  </si>
  <si>
    <t>ТСН-2001.3 Доп. 68, Сб. 8, т. 1, поз. 2</t>
  </si>
  <si>
    <t>10,1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</si>
  <si>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</si>
  <si>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</si>
  <si>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</si>
  <si>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11</t>
  </si>
  <si>
    <t>3.6-1-1</t>
  </si>
  <si>
    <t>Устройство бетонной подготовки</t>
  </si>
  <si>
    <t>100 м3 в деле</t>
  </si>
  <si>
    <t>ТСН-2001.3 Доп. 63, Сб. 6, т. 1, поз. 1</t>
  </si>
  <si>
    <t>ТСН-2001.3-6. 6-1...6-13</t>
  </si>
  <si>
    <t>ТСН-2001.3-6-1</t>
  </si>
  <si>
    <t>11,1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</si>
  <si>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</si>
  <si>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</si>
  <si>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</si>
  <si>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12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</si>
  <si>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</si>
  <si>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</si>
  <si>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</si>
  <si>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</si>
  <si>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</si>
  <si>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</si>
  <si>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12,1</t>
  </si>
  <si>
    <t>1.1-1-143</t>
  </si>
  <si>
    <t>м2</t>
  </si>
  <si>
    <t>ТСН-2001.1 Доп. 67, Р. 1, о. 1, поз. 143</t>
  </si>
  <si>
    <t>12,2</t>
  </si>
  <si>
    <t>1.1-1-613</t>
  </si>
  <si>
    <t>т</t>
  </si>
  <si>
    <t>ТСН-2001.1 Доп. 50, Р. 1, о. 1, поз. 613</t>
  </si>
  <si>
    <t>13</t>
  </si>
  <si>
    <t>13,1</t>
  </si>
  <si>
    <t>14</t>
  </si>
  <si>
    <t>3.6-1-15</t>
  </si>
  <si>
    <t>Устройство фундаментных плит железобетонных плоских</t>
  </si>
  <si>
    <t>ТСН-2001.3 Доп. 64, Сб. 6, т. 1, поз. 15</t>
  </si>
  <si>
    <t>14,1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</si>
  <si>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</si>
  <si>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</si>
  <si>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</si>
  <si>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14,2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</si>
  <si>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</si>
  <si>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</si>
  <si>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</si>
  <si>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Устройство здания</t>
  </si>
  <si>
    <t>Новый подраздел</t>
  </si>
  <si>
    <t>Каркас</t>
  </si>
  <si>
    <t>15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</si>
  <si>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</si>
  <si>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</si>
  <si>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</si>
  <si>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</si>
  <si>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</si>
  <si>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</si>
  <si>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15,1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</si>
  <si>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</si>
  <si>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</si>
  <si>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</si>
  <si>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15,2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</si>
  <si>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</si>
  <si>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15,3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</si>
  <si>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</si>
  <si>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</si>
  <si>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</si>
  <si>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15,4</t>
  </si>
  <si>
    <t>Швеллер №№ 12-40, из стали углеродистой обыкновенного качества, спокойной (швеллер гнутый)</t>
  </si>
  <si>
    <t>15,5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</si>
  <si>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</si>
  <si>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</si>
  <si>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</si>
  <si>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15,6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</si>
  <si>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</si>
  <si>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</si>
  <si>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</si>
  <si>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15,7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</si>
  <si>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</si>
  <si>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</si>
  <si>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</si>
  <si>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16</t>
  </si>
  <si>
    <t>3.6-6-1</t>
  </si>
  <si>
    <t>Установка анкерных болтов в готовые гнезда с заделкой длиной до 1 м</t>
  </si>
  <si>
    <t>1 Т</t>
  </si>
  <si>
    <t>ТСН-2001.3 Доп. 70, Сб. 6, т. 6, поз. 1</t>
  </si>
  <si>
    <t>*1,1</t>
  </si>
  <si>
    <t>16,1</t>
  </si>
  <si>
    <t>17</t>
  </si>
  <si>
    <t>3.13-9-2</t>
  </si>
  <si>
    <t>Огрунтовка металлических поверхностей грунтовкой ГФ-021 за один раз  (81,4*1,48+3,04*2+2,67*2+29,05*0,4+62,13*0,7972+117,66*0,3+65,1*0,26+160,61*0,6298+774,65*0,392)</t>
  </si>
  <si>
    <t>100 м2</t>
  </si>
  <si>
    <t>ТСН-2001.3 Доп. 63, Сб. 13, т. 9, поз. 2</t>
  </si>
  <si>
    <t>ТСН-2001.3-13. 13-1...13-16, 13-17-1...13-17-4</t>
  </si>
  <si>
    <t>ТСН-2001.3-13-1</t>
  </si>
  <si>
    <t>17,1</t>
  </si>
  <si>
    <t>1.1-1-165</t>
  </si>
  <si>
    <t>Грунтовка глифталевая, типа ГФ-021</t>
  </si>
  <si>
    <t>ТСН-2001.1 Доп. 67, Р. 1, о. 1, поз. 165</t>
  </si>
  <si>
    <t>18</t>
  </si>
  <si>
    <t>3.13-11-1</t>
  </si>
  <si>
    <t>Окраска огрунтованных металлических поверхностей эмалью ЭП-140 (81,4*1,48+3,04*2+2,67*2+29,05*0,4+62,13*0,7972+117,66*0,3+65,1*0,26+160,61*0,6298+774,65*0,392)</t>
  </si>
  <si>
    <t>ТСН-2001.3 Доп. 63, Сб. 13, т. 11, поз. 1</t>
  </si>
  <si>
    <t>18,1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</si>
  <si>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</si>
  <si>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</si>
  <si>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</si>
  <si>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</si>
  <si>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19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</si>
  <si>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</si>
  <si>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</t>
  </si>
  <si>
    <t>100 м2 окрашенной поверхности</t>
  </si>
  <si>
    <t>ТСН-2001.3 Доп. 71, Сб. 13, т. 27, поз. 3</t>
  </si>
  <si>
    <t>ТСН-2001.3-13. 13-17-6, 13-17-7, 13-18...13-38</t>
  </si>
  <si>
    <t>ТСН-2001.3-13-3</t>
  </si>
  <si>
    <t>19,1</t>
  </si>
  <si>
    <t>1.1-1-3335</t>
  </si>
  <si>
    <t>Краска огнезащитная терморасширяющаяся на органической основе для защиты несущих металлоконструкций</t>
  </si>
  <si>
    <t>ТСН-2001.1 Доп. 67, Р. 1, о. 1, поз. 3335</t>
  </si>
  <si>
    <t>Стены, перегородки, кровля</t>
  </si>
  <si>
    <t>20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</si>
  <si>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</si>
  <si>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</si>
  <si>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</si>
  <si>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20,1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</si>
  <si>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</si>
  <si>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</si>
  <si>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</si>
  <si>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20,2</t>
  </si>
  <si>
    <t>1.7-1-105</t>
  </si>
  <si>
    <t>Нащельники из алюминиевых сплавов, окрашенные порошковой эмалью, для навесных вентилируемых фасадов, марка Н-1</t>
  </si>
  <si>
    <t>м</t>
  </si>
  <si>
    <t>ТСН-2001.1. Доп. 1-42. Р. 7, о. 1, поз. 105</t>
  </si>
  <si>
    <t>21</t>
  </si>
  <si>
    <t>3.26-26-1</t>
  </si>
  <si>
    <t>Теплоизоляция холодных поверхностей изделиями из волокнистых и зернистых материалов на битуме, плиты минераловатные жесткие, плиты перлитобитумные, асбестовермикулитовые</t>
  </si>
  <si>
    <t>1 м3 изоляции</t>
  </si>
  <si>
    <t>ТСН-2001.3 Доп. 62, Сб. 26, т. 26, поз. 1</t>
  </si>
  <si>
    <t>ТСН-2001.3-26. 26-1...26-54</t>
  </si>
  <si>
    <t>ТСН-2001.3-26-1</t>
  </si>
  <si>
    <t>21,1</t>
  </si>
  <si>
    <t>1.1-1-890</t>
  </si>
  <si>
    <t>Плиты из минеральной ваты на синтетическом связующем, теплоизоляционные, марка ПЖ-100</t>
  </si>
  <si>
    <t>ТСН-2001.1 Доп. 49, Р. 1, о. 1, поз. 890</t>
  </si>
  <si>
    <t>22</t>
  </si>
  <si>
    <t>3.11-38-1</t>
  </si>
  <si>
    <t>Устройство пароизоляции из полиэтиленовой пленки в один слой насухо</t>
  </si>
  <si>
    <t>ТСН-2001.3. Доп. 1-42. Сб. 11, т. 38, поз. 1</t>
  </si>
  <si>
    <t>ТСН-2001.3-11. 11-37, 11-38 (доп. 11)</t>
  </si>
  <si>
    <t>ТСН-2001.3-11-6</t>
  </si>
  <si>
    <t>22,1</t>
  </si>
  <si>
    <t>1.1-1-2688</t>
  </si>
  <si>
    <t>ТСН-2001.1 Доп. 55, Р. 1, о. 1, поз. 2688</t>
  </si>
  <si>
    <t>23</t>
  </si>
  <si>
    <t>3.9-35-1</t>
  </si>
  <si>
    <t>Монтаж мелких конструкций из стали различного профиля массой до 20 кг</t>
  </si>
  <si>
    <t>ТСН-2001.3 Доп. 68, Сб. 9, т. 35, поз. 1</t>
  </si>
  <si>
    <t>23,1</t>
  </si>
  <si>
    <t>1.6-1-178</t>
  </si>
  <si>
    <t>Элементы связей линейные из одиночных уголков</t>
  </si>
  <si>
    <t>ТСН-2001.1. Доп. 1-42. Р. 6, о. 1, поз. 178</t>
  </si>
  <si>
    <t>23,2</t>
  </si>
  <si>
    <t>1.6-1-183</t>
  </si>
  <si>
    <t>Элементы связей линейные из тяжелого типа, составного сечения, из горячекатаных профилей, листа</t>
  </si>
  <si>
    <t>ТСН-2001.1. Доп. 1-42. Р. 6, о. 1, поз. 183</t>
  </si>
  <si>
    <t>24</t>
  </si>
  <si>
    <t>3.9-22-3</t>
  </si>
  <si>
    <t>Монтаж кровельного покрытия из многослойных панелей (монопанелей) заводской готовности при высоте здания до 50 м (31,47*11,472)</t>
  </si>
  <si>
    <t>ТСН-2001.3. Доп. 1-42. Сб. 9, т. 22, поз. 3</t>
  </si>
  <si>
    <t>24,1</t>
  </si>
  <si>
    <t>1.1-1-529</t>
  </si>
  <si>
    <t>ТСН-2001.1 Доп. 55, Р. 1, о. 1, поз. 529</t>
  </si>
  <si>
    <t>24,2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</si>
  <si>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</si>
  <si>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</si>
  <si>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</si>
  <si>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24,3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</si>
  <si>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</si>
  <si>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</si>
  <si>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</si>
  <si>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24,4</t>
  </si>
  <si>
    <t>1.6-3-6</t>
  </si>
  <si>
    <t>ТСН-2001.1 Доп. 65, Р. 6, о. 3, поз. 6</t>
  </si>
  <si>
    <t>24,5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</si>
  <si>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</si>
  <si>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</si>
  <si>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</si>
  <si>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24,6</t>
  </si>
  <si>
    <t>1.7-1-83</t>
  </si>
  <si>
    <t>Профиль из оцинкованной стали шляпный типа ПШ-28</t>
  </si>
  <si>
    <t>ТСН-2001.1 Доп. 67, Р. 7, о. 1, поз. 83</t>
  </si>
  <si>
    <t>25</t>
  </si>
  <si>
    <t>6.69-24-3</t>
  </si>
  <si>
    <t>Сверление сквозных отверстий в железобетонных стенах и полах электроперфоратором, диаметр отверстия до 20 мм, глубина сверления 100 мм</t>
  </si>
  <si>
    <t>100 отверстий</t>
  </si>
  <si>
    <t>ТСН-2001.6 Доп. 68, Сб. 69, т. 24, поз. 3</t>
  </si>
  <si>
    <t>ТСН-2001.6-69. 69-1...69-49</t>
  </si>
  <si>
    <t>ТСН-2001.6-69-1</t>
  </si>
  <si>
    <t>25,1</t>
  </si>
  <si>
    <t>1.7-3-120</t>
  </si>
  <si>
    <t>Сверло спиральное HSS, для сверления алюминия, нержавеющей стали, углеродистой стали и чугуна, диаметр 12 мм, длина 151 мм</t>
  </si>
  <si>
    <t>шт.</t>
  </si>
  <si>
    <t>ТСН-2001.1 Доп. 67, Р. 7, о. 3, поз. 120</t>
  </si>
  <si>
    <t>26</t>
  </si>
  <si>
    <t>3.10-89-1</t>
  </si>
  <si>
    <t>Устройство перегородок из гипсокартонных листов (ГКЛ) с одинарным металлическим каркасом и двухслойной обшивкой с обеих сторон (С 112) глухих</t>
  </si>
  <si>
    <t>100 м2 перегородки</t>
  </si>
  <si>
    <t>ТСН-2001.3 Доп. 69, Сб. 10, т. 89, поз. 1</t>
  </si>
  <si>
    <t>ТСН-2001.3-10. 10-88…10-121 (доп. 29)</t>
  </si>
  <si>
    <t>ТСН-2001.3-10-13</t>
  </si>
  <si>
    <t>26,1</t>
  </si>
  <si>
    <t>1.1-1-3721</t>
  </si>
  <si>
    <t>Лента уплотнительная, полимерная, микропористая, самоклеящаяся, ширина 95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</si>
  <si>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3721</t>
  </si>
  <si>
    <t>26,2</t>
  </si>
  <si>
    <t>1.7-4-31</t>
  </si>
  <si>
    <t>Профиль стоечный С-образный, стальной оцинкованный, для устройства вертикальных стоек каркасов гипсокартонных перегородок и облицовок, типа ПС, сечение 50х50х0,6 мм</t>
  </si>
  <si>
    <t>ТСН-2001.1 Доп. 67, Р. 7, о. 4, поз. 31</t>
  </si>
  <si>
    <t>26,3</t>
  </si>
  <si>
    <t>1.7-4-27</t>
  </si>
  <si>
    <t>Профиль направляющий П-образный, стальной оцинкованный, для использования в качестве направляющих элементов стоечных профилей и устройства перемычек между ними в каркасах гипсокартонных перегородок и облицовок, типа ПН, сечение 50х40х0,6 мм</t>
  </si>
  <si>
    <t>ТСН-2001.1 Доп. 67, Р. 7, о. 4, поз. 27</t>
  </si>
  <si>
    <t>26,4</t>
  </si>
  <si>
    <t>1.1-1-2586</t>
  </si>
  <si>
    <t>ТСН-2001.1 Доп. 55, Р. 1, о. 1, поз. 2586</t>
  </si>
  <si>
    <t>26,5</t>
  </si>
  <si>
    <t>1.1-1-569</t>
  </si>
  <si>
    <t>Лист гипсокартонный влагостойкий, толщина от 13 до 16 мм</t>
  </si>
  <si>
    <t>ТСН-2001.1 Доп. 67, Р. 1, о. 1, поз. 569</t>
  </si>
  <si>
    <t>26,6</t>
  </si>
  <si>
    <t>1.1-1-7342</t>
  </si>
  <si>
    <t>Панели стеновые отделочные трудногорючие на основе гипсокартона с акриловым покрытием, для внутренней отделки стен, толщина 12,5 мм</t>
  </si>
  <si>
    <t>ТСН-2001.1 Доп. 62, Р. 1, о. 1, поз. 7342</t>
  </si>
  <si>
    <t>27</t>
  </si>
  <si>
    <t>3.10-98-2</t>
  </si>
  <si>
    <t>Устройство подвесных потолков из гипсокартонных листов (ГКЛ) одноуровневых (П 113)</t>
  </si>
  <si>
    <t>ТСН-2001.3 Доп. 69, Сб. 10, т. 98, поз. 2</t>
  </si>
  <si>
    <t>ТСН-2001.3-10. 10-98 (доп. 28, доп. 29)</t>
  </si>
  <si>
    <t>ТСН-2001.3-10-12</t>
  </si>
  <si>
    <t>27,1</t>
  </si>
  <si>
    <t>1.1-1-3720</t>
  </si>
  <si>
    <t>Лента уплотнительная, полимерная, микропористая, самоклеящаяся, ширина 70 мм, толщина 3 мм, для звукоизоляции и плотного сопряжения металлических профилей каркаса облицовок и перегородок с несущими строительными конструкциями в местах примыкания</t>
  </si>
  <si>
    <t>ТСН-2001.1 Доп. 55, Р. 1, о. 1, поз. 3720</t>
  </si>
  <si>
    <t>27,2</t>
  </si>
  <si>
    <t>1.7-4-39</t>
  </si>
  <si>
    <t>Тяги подвесов из оцинкованной стали для монтажа подвесных потолков, длина 500 мм</t>
  </si>
  <si>
    <t>100 шт.</t>
  </si>
  <si>
    <t>ТСН-2001.1. Доп. 1-42. Р. 7, о. 4, поз. 39</t>
  </si>
  <si>
    <t>27,3</t>
  </si>
  <si>
    <t>28</t>
  </si>
  <si>
    <t>3.15-176-4</t>
  </si>
  <si>
    <t>Окраска водно-дисперсионными акриловыми и латексными составами, улучшенная, по сборным конструкциям потолков, подготовленным под окраску</t>
  </si>
  <si>
    <t>ТСН-2001.3 Доп. 68, Сб. 15, т. 176, поз. 4</t>
  </si>
  <si>
    <t>ТСН-2001.3-15. 15-176-2...15-176-8 (доп. 53)</t>
  </si>
  <si>
    <t>ТСН-2001.3-15-44</t>
  </si>
  <si>
    <t>28,1</t>
  </si>
  <si>
    <t>1.1-1-2480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</si>
  <si>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</si>
  <si>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ТСН-2001.1 Доп. 55, Р. 1, о. 1, поз. 2480</t>
  </si>
  <si>
    <t>28,2</t>
  </si>
  <si>
    <t>1.1-1-3933</t>
  </si>
  <si>
    <t>ТСН-2001.1 Доп. 54, Р. 1, о. 1, поз. 3933</t>
  </si>
  <si>
    <t>Полы</t>
  </si>
  <si>
    <t>29</t>
  </si>
  <si>
    <t>3.11-8-1</t>
  </si>
  <si>
    <t>Устройство тепло и звукоизоляции сплошной из плит или матов минераловатных или стекловолокнистых</t>
  </si>
  <si>
    <t>ТСН-2001.3 Доп. 68, Сб. 11, т. 8, поз. 1</t>
  </si>
  <si>
    <t>ТСН-2001.3-11. 11-4...11-11 (доп. 11)</t>
  </si>
  <si>
    <t>ТСН-2001.3-11-2</t>
  </si>
  <si>
    <t>29,1</t>
  </si>
  <si>
    <t>1.1-1-2922</t>
  </si>
  <si>
    <t>ТСН-2001.1 Доп. 67, Р. 1, о. 1, поз. 2922</t>
  </si>
  <si>
    <t>30</t>
  </si>
  <si>
    <t>ТСН-2001.3 Доп. 71, Сб. 11, т. 38, поз. 1</t>
  </si>
  <si>
    <t>30,1</t>
  </si>
  <si>
    <t>1.1-1-2389</t>
  </si>
  <si>
    <t>Пленка полиэтиленовая армированная</t>
  </si>
  <si>
    <t>ТСН-2001.1. Доп. 1-42. Р. 1, о. 1, поз. 2389</t>
  </si>
  <si>
    <t>31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</si>
  <si>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</si>
  <si>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</si>
  <si>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</si>
  <si>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</si>
  <si>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31,1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</si>
  <si>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</si>
  <si>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</si>
  <si>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</si>
  <si>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32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</si>
  <si>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</si>
  <si>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</si>
  <si>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</si>
  <si>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</si>
  <si>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32,1</t>
  </si>
  <si>
    <t>33</t>
  </si>
  <si>
    <t>3.6-6-10</t>
  </si>
  <si>
    <t>Армирование подстилающих слоев и набетонок</t>
  </si>
  <si>
    <t>ТСН-2001.3 Доп. 68, Сб. 6, т. 6, поз. 10</t>
  </si>
  <si>
    <t>33,1</t>
  </si>
  <si>
    <t>1.3-4-75</t>
  </si>
  <si>
    <t>Каркасы и сетки арматурные плоские, собранные и сваренные (связанные) в арматурные изделия, класс Вр-1, диаметр 5 мм</t>
  </si>
  <si>
    <t>ТСН-2001.1 Доп. 67, Р. 3, о. 4, поз. 75</t>
  </si>
  <si>
    <t>34</t>
  </si>
  <si>
    <t>34,1</t>
  </si>
  <si>
    <t>35</t>
  </si>
  <si>
    <t>3.11-4-1</t>
  </si>
  <si>
    <t>Устройство первого слоя оклеечной гидроизоляции рулонными материалами на битумной мастике</t>
  </si>
  <si>
    <t>ТСН-2001.3. Доп. 1-42. Сб. 11, т. 4, поз. 1</t>
  </si>
  <si>
    <t>35,1</t>
  </si>
  <si>
    <t>1.1-1-1312</t>
  </si>
  <si>
    <t>ТСН-2001.1 Доп. 67, Р. 1, о. 1, поз. 1312</t>
  </si>
  <si>
    <t>36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</si>
  <si>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</si>
  <si>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</si>
  <si>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100 м2 пола</t>
  </si>
  <si>
    <t>ТСН-2001.3 Доп. 68, Сб. 11, т. 36, поз. 1</t>
  </si>
  <si>
    <t>ТСН-2001.3-11. 11-36</t>
  </si>
  <si>
    <t>ТСН-2001.3-11-5</t>
  </si>
  <si>
    <t>36,1</t>
  </si>
  <si>
    <t>1.3-2-138</t>
  </si>
  <si>
    <t>Смесь сухая, цементная, фуговочная, для заполнения широких и узких швов между плитками из натурального, искусственного камня и керамогранита, цветная</t>
  </si>
  <si>
    <t>ТСН-2001.1 Доп. 67, Р. 3, о. 2, поз. 138</t>
  </si>
  <si>
    <t>36,2</t>
  </si>
  <si>
    <t>1.3-2-167</t>
  </si>
  <si>
    <t>Смесь сухая, цементная, клеевая, высокоадгезионная, для внутренних и наружных работ, для облицовки поверхностей керамогранитом, натуральным и искусственным камнем, керамической плиткой, для кладки блоков из ячеистого бетона</t>
  </si>
  <si>
    <t>ТСН-2001.1 Доп. 67, Р. 3, о. 2, поз. 167</t>
  </si>
  <si>
    <t>36,3</t>
  </si>
  <si>
    <t>1.1-1-3228</t>
  </si>
  <si>
    <t>Плитка керамогранитная неполированная, универсальная, размер 600х600х10 мм, цвет: темно-зеленый, красно-розовый, серо-синий</t>
  </si>
  <si>
    <t>ТСН-2001.1 Доп. 67, Р. 1, о. 1, поз. 3228</t>
  </si>
  <si>
    <t>37</t>
  </si>
  <si>
    <t>3.11-36-2</t>
  </si>
  <si>
    <t>Добавлять при устройстве полов из керамических плиток типа керамогранит на клее из сухих смесей толщиной клеевого слоя 5 мм с затиркой швов</t>
  </si>
  <si>
    <t>ТСН-2001.3 Доп. 71, Сб. 11, т. 36, поз. 2</t>
  </si>
  <si>
    <t>ТСН-2001.3-11. 11-36-2...11-36-3 (доп. 70)</t>
  </si>
  <si>
    <t>ТСН-2001.3-11-24</t>
  </si>
  <si>
    <t>37,1</t>
  </si>
  <si>
    <t>ТСН-2001.1 Доп. 70, Р. 3, о. 2, поз. 167</t>
  </si>
  <si>
    <t>38</t>
  </si>
  <si>
    <t>3.11-45-1</t>
  </si>
  <si>
    <t>Устройство тепло - и звукоизоляции пола из фанеры</t>
  </si>
  <si>
    <t>ТСН-2001.3 Доп. 69, Сб. 11, т. 45, поз. 1</t>
  </si>
  <si>
    <t>ТСН-2001.3-11. 11-46 (доп. 20)</t>
  </si>
  <si>
    <t>ТСН-2001.3-11-16</t>
  </si>
  <si>
    <t>38,1</t>
  </si>
  <si>
    <t>1.1-1-3383</t>
  </si>
  <si>
    <t>Дюбель-гвоздь стальной, диаметр 6 мм, длина 40 мм</t>
  </si>
  <si>
    <t>ТСН-2001.1. Доп. 1-42. Р. 1, о. 1, поз. 3383</t>
  </si>
  <si>
    <t>38,2</t>
  </si>
  <si>
    <t>1.1-1-394</t>
  </si>
  <si>
    <t>Мастика клеящая каучуковая, типа КН-2</t>
  </si>
  <si>
    <t>ТСН-2001.1 Доп. 70, Р. 1, о. 1, поз. 394</t>
  </si>
  <si>
    <t>38,3</t>
  </si>
  <si>
    <t>1.1-1-1308</t>
  </si>
  <si>
    <t>Фанера березовая общего назначения, шлифованная с двух сторон, водостойкая, для внутреннего использования, марка ФК, сорт I/II, толщина 10 мм</t>
  </si>
  <si>
    <t>ТСН-2001.1 Доп. 70, Р. 1, о. 1, поз. 1308</t>
  </si>
  <si>
    <t>39</t>
  </si>
  <si>
    <t>3.11-42-1</t>
  </si>
  <si>
    <t>Устройство покрытий из рулонного линолеума высокой износостойкости на клее со сваркой стыков</t>
  </si>
  <si>
    <t>ТСН-2001.3 Доп. 68, Сб. 11, т. 42, поз. 1</t>
  </si>
  <si>
    <t>ТСН-2001.3-11. 11-42 (доп. 17)</t>
  </si>
  <si>
    <t>ТСН-2001.3-11-13</t>
  </si>
  <si>
    <t>39,1</t>
  </si>
  <si>
    <t>1.1-1-3499</t>
  </si>
  <si>
    <t>Клей акриловый, универсальный, водостойкий</t>
  </si>
  <si>
    <t>л</t>
  </si>
  <si>
    <t>ТСН-2001.1 Доп. 67, Р. 1, о. 1, поз. 3499</t>
  </si>
  <si>
    <t>39,2</t>
  </si>
  <si>
    <t>1.1-1-3320</t>
  </si>
  <si>
    <t>Линолеум поливинилхлоридный высокой износостойкости, класс 34/43, истираемость 110 (86) мкм (Р), группа горючести Г1, толщина 2 мм</t>
  </si>
  <si>
    <t>ТСН-2001.1. Доп. 1-42. Р. 1, о. 1, поз. 3320</t>
  </si>
  <si>
    <t>40</t>
  </si>
  <si>
    <t>3.11-29-1</t>
  </si>
  <si>
    <t>Устройство плинтусов поливинилхлоридных на клее КН-2</t>
  </si>
  <si>
    <t>100 м плинтусов</t>
  </si>
  <si>
    <t>ТСН-2001.3. Доп. 1-42. Сб. 11, т. 29, поз. 1</t>
  </si>
  <si>
    <t>ТСН-2001.3-11. 11-13...11-35 (доп. 11)</t>
  </si>
  <si>
    <t>ТСН-2001.3-11-4</t>
  </si>
  <si>
    <t>40,1</t>
  </si>
  <si>
    <t>ТСН-2001.1 Доп. 67, Р. 1, о. 1, поз. 394</t>
  </si>
  <si>
    <t>40,2</t>
  </si>
  <si>
    <t>цена поставщика</t>
  </si>
  <si>
    <t>Плинтус алюминиевый RAL 9010 мат. APL 100 мм</t>
  </si>
  <si>
    <t>[746,65 / 1,2 /  9,64] +  2% Заг.скл</t>
  </si>
  <si>
    <t>0</t>
  </si>
  <si>
    <t>Двери</t>
  </si>
  <si>
    <t>41</t>
  </si>
  <si>
    <t>3.10-21-3</t>
  </si>
  <si>
    <t>Установка блоков в наружных и внутренних дверных проемах в перегородках и деревянных нерубленых стенах площадь проема до 3 м2</t>
  </si>
  <si>
    <t>100 м2 проемов</t>
  </si>
  <si>
    <t>ТСН-2001.3 Доп. 68, Сб. 10, т. 21, поз. 3</t>
  </si>
  <si>
    <t>ТСН-2001.3-10. 10-1...10-69</t>
  </si>
  <si>
    <t>ТСН-2001.3-10-1</t>
  </si>
  <si>
    <t>41,1</t>
  </si>
  <si>
    <t>1.8-1-9</t>
  </si>
  <si>
    <t>Замок врезной усиленной конструкции ЗВ4-У</t>
  </si>
  <si>
    <t>компл.</t>
  </si>
  <si>
    <t>ТСН-2001.1. Доп. 1-42. Р. 8, о. 1, поз. 9</t>
  </si>
  <si>
    <t>41,2</t>
  </si>
  <si>
    <t>1.9-7-36</t>
  </si>
  <si>
    <t>Блок дверной, деревянный, внутренний, однопольный, глухой, со сплошным заполнением щита, окрашенный, с петлями, размер дверного проема 2070х1210 мм, площадь 2,42 м2</t>
  </si>
  <si>
    <t>ТСН-2001.1 Доп. 67, Р. 9, о. 7, поз. 36</t>
  </si>
  <si>
    <t>41,3</t>
  </si>
  <si>
    <t>1.9-12-38</t>
  </si>
  <si>
    <t>Наличники хвойных пород, окрашенные, сечение 44х13 мм</t>
  </si>
  <si>
    <t>ТСН-2001.1. Доп. 1-42. Р. 9, о. 12, поз. 38</t>
  </si>
  <si>
    <t>42</t>
  </si>
  <si>
    <t>3.10-82-1</t>
  </si>
  <si>
    <t>Установка дверного доводчика</t>
  </si>
  <si>
    <t>1  ШТ.</t>
  </si>
  <si>
    <t>ТСН-2001.3 Доп. 59, Сб. 10, т. 82, поз. 1</t>
  </si>
  <si>
    <t>ТСН-2001.3-10. 10-82</t>
  </si>
  <si>
    <t>ТСН-2001.3-10-7</t>
  </si>
  <si>
    <t>42,1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</si>
  <si>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</si>
  <si>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</si>
  <si>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</si>
  <si>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</si>
  <si>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43</t>
  </si>
  <si>
    <t>3.9-74-2</t>
  </si>
  <si>
    <t>Установка противопожарных металлических двупольных дверных блоков</t>
  </si>
  <si>
    <t>10 шт.</t>
  </si>
  <si>
    <t>ТСН-2001.3 Доп. 69, Сб. 9, т. 74, поз. 2</t>
  </si>
  <si>
    <t>ТСН-2001.3-9. 9-74 (доп. 22)</t>
  </si>
  <si>
    <t>ТСН-2001.3-9-3</t>
  </si>
  <si>
    <t>43,1</t>
  </si>
  <si>
    <t>1.7-2-267</t>
  </si>
  <si>
    <t>Блок дверной металлический противопожарный с заполнением минеральной ватой, окрашенный порошковой краской, двупольный, ДПМ 02/60, габаритные размеры 1300х2100 мм, с замком и ручками</t>
  </si>
  <si>
    <t>ТСН-2001.1 Доп. 67, Р. 7, о. 2, поз. 267</t>
  </si>
  <si>
    <t>Окна</t>
  </si>
  <si>
    <t>44</t>
  </si>
  <si>
    <t>3.10-84-3</t>
  </si>
  <si>
    <t>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</si>
  <si>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ТСН-2001.3 Доп. 68, Сб. 10, т. 84, поз. 3</t>
  </si>
  <si>
    <t>ТСН-2001.3-10. 10-83…10-85 (доп. 4)</t>
  </si>
  <si>
    <t>ТСН-2001.3-10-8</t>
  </si>
  <si>
    <t>44,1</t>
  </si>
  <si>
    <t>1.1-1-2980</t>
  </si>
  <si>
    <t>ТСН-2001.1 Доп. 55, Р. 1, о. 1, поз. 2980</t>
  </si>
  <si>
    <t>44,2</t>
  </si>
  <si>
    <t>1.1-1-2469</t>
  </si>
  <si>
    <t>ТСН-2001.1 Доп. 55, Р. 1, о. 1, поз. 2469</t>
  </si>
  <si>
    <t>44,3</t>
  </si>
  <si>
    <t>1.9-1-190</t>
  </si>
  <si>
    <t>Блок оконный из ПВХ профиля, одностворчатый, с двухкамерным стеклопакетом, с комплектом фурнитуры, типа ОП 15-9, площадь 1,31 м2</t>
  </si>
  <si>
    <t>ТСН-2001.1 Доп. 67, Р. 9, о. 1, поз. 190</t>
  </si>
  <si>
    <t>44,4</t>
  </si>
  <si>
    <t>1.1-1-3080</t>
  </si>
  <si>
    <t>Лента предварительносжатая, саморасширяющаяся, уплотнительная, типа ПСУЛ 20/6</t>
  </si>
  <si>
    <t>ТСН-2001.1 Доп. 67, Р. 1, о. 1, поз. 3080</t>
  </si>
  <si>
    <t>45</t>
  </si>
  <si>
    <t>3.10-85-3</t>
  </si>
  <si>
    <t>Установка подоконных досок из ПВХ в панельных стенах</t>
  </si>
  <si>
    <t>100 м</t>
  </si>
  <si>
    <t>ТСН-2001.3 Доп. 68, Сб. 10, т. 85, поз. 3</t>
  </si>
  <si>
    <t>45,1</t>
  </si>
  <si>
    <t>1.9-12-115</t>
  </si>
  <si>
    <t>Доски подоконные из ПВХ ламинированные декоративными ПВХ пленками, цвет: белый, мрамор, размеры 20х400х6000 мм</t>
  </si>
  <si>
    <t>ТСН-2001.1. Доп. 1-42. Р. 9, о. 12, поз. 115</t>
  </si>
  <si>
    <t>45,2</t>
  </si>
  <si>
    <t>1.9-12-112</t>
  </si>
  <si>
    <t>Заглушка торцевая двусторонняя к подоконной доске из ПВХ, цвет: белый, мрамор, размеры 40х480 мм</t>
  </si>
  <si>
    <t>ТСН-2001.1 Доп. 67, Р. 9, о. 12, поз. 112</t>
  </si>
  <si>
    <t>46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</si>
  <si>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</si>
  <si>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</si>
  <si>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</si>
  <si>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</si>
  <si>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</si>
  <si>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</si>
  <si>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46,1</t>
  </si>
  <si>
    <t>1.7-1-66</t>
  </si>
  <si>
    <t>Обрамление оконного проема (сливы, откосы) и покрытие парапета из оцинкованной стали с полимерным покрытием с одной стороны, для навесных вентилируемых фасадов, толщина 0,7 мм</t>
  </si>
  <si>
    <t>ТСН-2001.1 Доп. 67, Р. 7, о. 1, поз. 66</t>
  </si>
  <si>
    <t>47</t>
  </si>
  <si>
    <t>3.12-16-1</t>
  </si>
  <si>
    <t>Ограждение кровель перилами</t>
  </si>
  <si>
    <t>100 м ограждения</t>
  </si>
  <si>
    <t>ТСН-2001.3 Доп. 68, Сб. 12, т. 16, поз. 1</t>
  </si>
  <si>
    <t>47,1</t>
  </si>
  <si>
    <t>1.6-1-218</t>
  </si>
  <si>
    <t>Ограждения из прокатных и гнутых профилей полосовой и круглой стали</t>
  </si>
  <si>
    <t>ТСН-2001.1. Доп. 1-42. Р. 6, о. 1, поз. 218</t>
  </si>
  <si>
    <t>Отопление</t>
  </si>
  <si>
    <t>48</t>
  </si>
  <si>
    <t>3.18-21-1</t>
  </si>
  <si>
    <t>Установка воздухоотводчиков</t>
  </si>
  <si>
    <t>ТСН-2001.3 Доп. 68, Сб. 18, т. 21, поз. 1</t>
  </si>
  <si>
    <t>ТСН-2001.3-18. 18-1...18-21</t>
  </si>
  <si>
    <t>ТСН-2001.3-18-1</t>
  </si>
  <si>
    <t>48,1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</si>
  <si>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</si>
  <si>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</si>
  <si>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ТСН-2001.1 Доп. 67, Р. 18, о. 6, поз. 143</t>
  </si>
  <si>
    <t>49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</si>
  <si>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</si>
  <si>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</si>
  <si>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ТСН-2001.3 Доп. 68, Сб. 16, т. 40, поз. 4</t>
  </si>
  <si>
    <t>ТСН-2001.3-16. 16-40-1...16-41-10 (доп. 44)</t>
  </si>
  <si>
    <t>ТСН-2001.3-16-11</t>
  </si>
  <si>
    <t>49,1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</si>
  <si>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</si>
  <si>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</si>
  <si>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</si>
  <si>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49,2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</si>
  <si>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</si>
  <si>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</si>
  <si>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ТСН-2001.1 Доп. 46, Р. 12, о. 5, поз. 336</t>
  </si>
  <si>
    <t>49,3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</si>
  <si>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</si>
  <si>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</si>
  <si>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</si>
  <si>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49,4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</si>
  <si>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</si>
  <si>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</si>
  <si>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</si>
  <si>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49,5</t>
  </si>
  <si>
    <t>1.7-3-8</t>
  </si>
  <si>
    <t>Сверло победитовое, диаметр 8 мм, длина 80 мм</t>
  </si>
  <si>
    <t>ТСН-2001.1. Доп. 1-42. Р. 7, о. 3, поз. 8</t>
  </si>
  <si>
    <t>50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</si>
  <si>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</si>
  <si>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</si>
  <si>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</si>
  <si>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50,1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</si>
  <si>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</si>
  <si>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</si>
  <si>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</si>
  <si>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50,2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</si>
  <si>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</si>
  <si>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</si>
  <si>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</si>
  <si>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50,3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</si>
  <si>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</si>
  <si>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</si>
  <si>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</si>
  <si>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50,4</t>
  </si>
  <si>
    <t>1.13-4-72</t>
  </si>
  <si>
    <t>ТСН-2001.1 Доп. 68, Р. 13, о. 4, поз. 72</t>
  </si>
  <si>
    <t>50,5</t>
  </si>
  <si>
    <t>1.13-4-71</t>
  </si>
  <si>
    <t>ТСН-2001.1 Доп. 68, Р. 13, о. 4, поз. 71</t>
  </si>
  <si>
    <t>51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</si>
  <si>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</si>
  <si>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</si>
  <si>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</si>
  <si>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</si>
  <si>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51,1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</si>
  <si>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</si>
  <si>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</si>
  <si>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</si>
  <si>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51,2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</si>
  <si>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</si>
  <si>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</si>
  <si>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</si>
  <si>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52</t>
  </si>
  <si>
    <t>3.16-29-1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</si>
  <si>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</si>
  <si>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</si>
  <si>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ТСН-2001.3 Доп. 72, Сб. 16, т. 29, поз. 1</t>
  </si>
  <si>
    <t>ТСН-2001.3-16. 16-15...16-33</t>
  </si>
  <si>
    <t>ТСН-2001.3-16-5</t>
  </si>
  <si>
    <t>Водоснабжение, водоотведение</t>
  </si>
  <si>
    <t>53</t>
  </si>
  <si>
    <t>3.16-7-2</t>
  </si>
  <si>
    <t>Прокладка трубопроводов водоснабжения из стальных водогазопроводных оцинкованных труб диаметром 20 мм</t>
  </si>
  <si>
    <t>ТСН-2001.3 Доп. 68, Сб. 16, т. 7, поз. 2</t>
  </si>
  <si>
    <t>ТСН-2001.3-16. 16-5...16-14 (доп. 26)</t>
  </si>
  <si>
    <t>ТСН-2001.3-16-10</t>
  </si>
  <si>
    <t>53,1</t>
  </si>
  <si>
    <t>1.12-2-1163</t>
  </si>
  <si>
    <t>Хомуты из оцинкованной стали с резиновыми прокладками для жесткого и скользящего крепления полипропиленовых труб, наружный диаметр 20 мм</t>
  </si>
  <si>
    <t>ТСН-2001.1 Доп. 46, Р. 12, о. 2, поз. 1163</t>
  </si>
  <si>
    <t>53,2</t>
  </si>
  <si>
    <t>1.12-1-53</t>
  </si>
  <si>
    <t>Узел трубопровода из стальных водогазопроводных оцинкованных труб, с гильзами, для водоснабжения, диаметр условного прохода 20 мм</t>
  </si>
  <si>
    <t>ТСН-2001.1 Доп. 67, Р. 12, о. 1, поз. 53</t>
  </si>
  <si>
    <t>54</t>
  </si>
  <si>
    <t>3.17-3-1</t>
  </si>
  <si>
    <t>Установка унитазов с бачком непосредстенно присоединенным</t>
  </si>
  <si>
    <t>1 комплект</t>
  </si>
  <si>
    <t>ТСН-2001.3. Доп. 1-42. Сб. 17, т. 3, поз. 1</t>
  </si>
  <si>
    <t>ТСН-2001.3-17. 17-1-3...17-1-12, 17-2...17-10</t>
  </si>
  <si>
    <t>ТСН-2001.3-17-3</t>
  </si>
  <si>
    <t>54,1</t>
  </si>
  <si>
    <t>1.17-1-80</t>
  </si>
  <si>
    <t>Унитаз фарфоровый с косым выпуском, в комплекте с сиденьем с микролифтом, бачком с верхним пуском, двумя режимами слива, нижним подводом воды, цвет белый</t>
  </si>
  <si>
    <t>ТСН-2001.1 Доп. 67, Р. 17, о. 1, поз. 80</t>
  </si>
  <si>
    <t>55</t>
  </si>
  <si>
    <t>3.17-5-4</t>
  </si>
  <si>
    <t>Установка раковин</t>
  </si>
  <si>
    <t>ТСН-2001.3. Доп. 1-42. Сб. 17, т. 5, поз. 4</t>
  </si>
  <si>
    <t>55,1</t>
  </si>
  <si>
    <t>1.13-4-18</t>
  </si>
  <si>
    <t>Кран пробно-спускной, латунный, сальниковый, с прямым спуском и ниппелем, цапковый, 10б19бк1, номинальное давление PN 1,0 МПа, номинальный диаметр DN 15 мм</t>
  </si>
  <si>
    <t>ТСН-2001.1 Доп. 67, Р. 13, о. 4, поз. 18</t>
  </si>
  <si>
    <t>55,2</t>
  </si>
  <si>
    <t>1.17-1-34</t>
  </si>
  <si>
    <t>Раковина стальная эмалированная без арматуры</t>
  </si>
  <si>
    <t>ТСН-2001.1 Доп. 73, Р. 17, о. 1, поз. 34</t>
  </si>
  <si>
    <t>55,3</t>
  </si>
  <si>
    <t>1.17-2-9</t>
  </si>
  <si>
    <t>Сифон полимерный, гофрированный</t>
  </si>
  <si>
    <t>ТСН-2001.1 Доп. 73, Р. 17, о. 2, поз. 9</t>
  </si>
  <si>
    <t>56</t>
  </si>
  <si>
    <t>3.17-2-3</t>
  </si>
  <si>
    <t>Установка смесителей</t>
  </si>
  <si>
    <t>ТСН-2001.3 Доп. 72, Сб. 17, т. 2, поз. 3</t>
  </si>
  <si>
    <t>56,1</t>
  </si>
  <si>
    <t>1.17-2-17</t>
  </si>
  <si>
    <t>Смеситель водоразборный, для умывальника, с керамическим затвором и гибкой подводкой</t>
  </si>
  <si>
    <t>ТСН-2001.1 Доп. 67, Р. 17, о. 2, поз. 17</t>
  </si>
  <si>
    <t>57</t>
  </si>
  <si>
    <t>3.16-13-1</t>
  </si>
  <si>
    <t>Прокладка трубопроводов канализации из ПВХ труб диаметром до 50 мм</t>
  </si>
  <si>
    <t>ТСН-2001.3 Доп. 72, Сб. 16, т. 13, поз. 1</t>
  </si>
  <si>
    <t>57,1</t>
  </si>
  <si>
    <t>1.12-10-24</t>
  </si>
  <si>
    <t>Кронштейн для крепления радиаторов на кирпичных и бетонных стенах, крючки для труб, диаметр труб 50 мм</t>
  </si>
  <si>
    <t>1000 шт.</t>
  </si>
  <si>
    <t>ТСН-2001.1 Доп. 73, Р. 12, о. 10, поз. 24</t>
  </si>
  <si>
    <t>57,2</t>
  </si>
  <si>
    <t>1.12-1-79</t>
  </si>
  <si>
    <t>Заготовка трубная из непластифицированного поливинилхлорида, для внутренней канализации, без средств крепления, диаметр 50 мм</t>
  </si>
  <si>
    <t>ТСН-2001.1 Доп. 67, Р. 12, о. 1, поз. 79</t>
  </si>
  <si>
    <t>57,3</t>
  </si>
  <si>
    <t>1.12-5-97</t>
  </si>
  <si>
    <t>Ревизия из полиэтилена низкого давления, с крышкой, для канализации, диаметр 50 мм</t>
  </si>
  <si>
    <t>ТСН-2001.1 Доп. 67, Р. 12, о. 5, поз. 97</t>
  </si>
  <si>
    <t>58</t>
  </si>
  <si>
    <t>3.16-13-2</t>
  </si>
  <si>
    <t>Прокладка трубопроводов канализации из ПВХ труб диаметром 100 мм - 150 мм</t>
  </si>
  <si>
    <t>ТСН-2001.3 Доп. 72, Сб. 16, т. 13, поз. 2</t>
  </si>
  <si>
    <t>58,1</t>
  </si>
  <si>
    <t>58,2</t>
  </si>
  <si>
    <t>1.12-1-80</t>
  </si>
  <si>
    <t>Заготовка трубная из непластифицированного поливинилхлорида, для внутренней канализации, без средств крепления, диаметр 110 мм</t>
  </si>
  <si>
    <t>ТСН-2001.1 Доп. 67, Р. 12, о. 1, поз. 80</t>
  </si>
  <si>
    <t>59</t>
  </si>
  <si>
    <t>3.16-7-6</t>
  </si>
  <si>
    <t>Прокладка трубопроводов водоснабжения из стальных водогазопроводных оцинкованных труб диаметром 50 мм</t>
  </si>
  <si>
    <t>ТСН-2001.3 Доп. 68, Сб. 16, т. 7, поз. 6</t>
  </si>
  <si>
    <t>59,1</t>
  </si>
  <si>
    <t>1.12-1-57</t>
  </si>
  <si>
    <t>Узел трубопровода из стальных водогазопроводных оцинкованных труб, с гильзами, для водоснабжения, диаметр условного прохода 50 мм</t>
  </si>
  <si>
    <t>ТСН-2001.1 Доп. 67, Р. 12, о. 1, поз. 57</t>
  </si>
  <si>
    <t>59,2</t>
  </si>
  <si>
    <t>60</t>
  </si>
  <si>
    <t>3.16-20-3</t>
  </si>
  <si>
    <t>Установка кранов поливочных, диаметром 25 мм</t>
  </si>
  <si>
    <t>1 кран</t>
  </si>
  <si>
    <t>ТСН-2001.3 Доп. 72, Сб. 16, т. 20, поз. 3</t>
  </si>
  <si>
    <t>60,1</t>
  </si>
  <si>
    <t>1.13-4-137</t>
  </si>
  <si>
    <t>Кран шаровой, латунный, никелированный, спускной, с наружной резьбой, с насадкой для шланга, с алюминиевой рукояткой, температура рабочей среды от -15 до +90°С, пропускная способность 1,9 м3/ч, номинальное давление PN 1,0 МПа, номинальный диаметр DN 15 мм</t>
  </si>
  <si>
    <t>ТСН-2001.1 Доп. 68, Р. 13, о. 4, поз. 137</t>
  </si>
  <si>
    <t>61</t>
  </si>
  <si>
    <t>3.16-20-1</t>
  </si>
  <si>
    <t>Установка кранов пожарных диаметром 50 мм</t>
  </si>
  <si>
    <t>ТСН-2001.3 Доп. 72, Сб. 16, т. 20, поз. 1</t>
  </si>
  <si>
    <t>61,1</t>
  </si>
  <si>
    <t>1.13-1-108</t>
  </si>
  <si>
    <t>Клапан пожарного крана, латунный, угловой, присоединение муфта-муфта, КПУ 50 мм, номинальное давление PN 1,6 МПа, номинальный диаметр DN 50 мм</t>
  </si>
  <si>
    <t>ТСН-2001.1 Доп. 67, Р. 13, о. 1, поз. 108</t>
  </si>
  <si>
    <t>61,2</t>
  </si>
  <si>
    <t>1.17-7-62</t>
  </si>
  <si>
    <t>Рукав пожарный напорный, с внутренним гидроизоляционным покрытием, для пожарных кранов и переносных мотопомп, диаметр 50 мм</t>
  </si>
  <si>
    <t>ТСН-2001.1 Доп. 67, Р. 17, о. 7, поз. 62</t>
  </si>
  <si>
    <t>62</t>
  </si>
  <si>
    <t>3.16-37-2</t>
  </si>
  <si>
    <t>Установка шкафов металлических для санитарно-технических систем на стене или в нише, шкаф массой до 20 кг</t>
  </si>
  <si>
    <t>ТСН-2001.3 Доп. 72, Сб. 16, т. 37, поз. 2</t>
  </si>
  <si>
    <t>ТСН-2001.3-16. 16-37 (доп. 20)</t>
  </si>
  <si>
    <t>ТСН-2001.3-16-8</t>
  </si>
  <si>
    <t>62,1</t>
  </si>
  <si>
    <t>1.7-8-20</t>
  </si>
  <si>
    <t>Шкаф пожарного крана металлический, встроенный, открытый, окрашенный порошковыми красками, остекленный оргстеклом, двухсекционный, вертикальный, с местом для двух огнетушителей, размеры 540х1300х230 мм, с замком-защелкой</t>
  </si>
  <si>
    <t>ТСН-2001.1 Доп. 67, Р. 7, о. 8, поз. 20</t>
  </si>
  <si>
    <t>63</t>
  </si>
  <si>
    <t>13.3-9-49</t>
  </si>
  <si>
    <t>Огнетушитель порошковый ОП-2. Продолжительность подачи не менее 6 с, масса заряда 2 кг, диапазон рабочих температур от -50 до +60°C</t>
  </si>
  <si>
    <t>ТСН-2001.13-2. Доп. 34. 13.3-9-49</t>
  </si>
  <si>
    <t>Сметная стоимость оборудования</t>
  </si>
  <si>
    <t>ТСН-2001.13-1.</t>
  </si>
  <si>
    <t>ТСН-2001.13-1-1</t>
  </si>
  <si>
    <t>64</t>
  </si>
  <si>
    <t>Кондиционирование</t>
  </si>
  <si>
    <t>65</t>
  </si>
  <si>
    <t>3.20-56-3</t>
  </si>
  <si>
    <t>Установка наружного блока сплит-системы весом до 50 кг</t>
  </si>
  <si>
    <t>ТСН-2001.3 Доп. 72, Сб. 20, т. 56, поз. 3</t>
  </si>
  <si>
    <t>ТСН-2001.3-20. 20-56...20-57 (доп. 27)</t>
  </si>
  <si>
    <t>ТСН-2001.3-20-2</t>
  </si>
  <si>
    <t>65,1</t>
  </si>
  <si>
    <t>13.1-5-49</t>
  </si>
  <si>
    <t>Блок наружный кондиционеров типа сплит-система для помещений площадью до 50 м2. Номинальная холодопроизводительность 5,1 кВт, номинальная теплопроизводительность 5,8 кВт, номинальная потребляемая мощность 2,12 кВт</t>
  </si>
  <si>
    <t>ТСН-2001.13-2. Доп. 22. 13.1-5-49</t>
  </si>
  <si>
    <t>66</t>
  </si>
  <si>
    <t>3.20-57-3</t>
  </si>
  <si>
    <t>Установка внутреннего блока сплит-системы весом до 20 кг</t>
  </si>
  <si>
    <t>ТСН-2001.3 Доп. 72, Сб. 20, т. 57, поз. 3</t>
  </si>
  <si>
    <t>66,1</t>
  </si>
  <si>
    <t>13.1-5-34</t>
  </si>
  <si>
    <t>Блок внутренний настенный, для кондиционеров типа сплит-система, площадь помещения до 70 м2, номинальная потребляемая мощность 2,25 кВт. Номинальная холодопроизводительность не менее 7,1 кВт, номинальная теплопроизводительность не менее 8,2 кВт</t>
  </si>
  <si>
    <t>ТСН-2001.13-2. Доп. 34. 13.1-5-34</t>
  </si>
  <si>
    <t>67</t>
  </si>
  <si>
    <t>4.12-60-1</t>
  </si>
  <si>
    <t>Монтаж трубопровода из медных труб на номинальное давление до 2,5 МПа, наружный диаметр труб 18 мм</t>
  </si>
  <si>
    <t>ТСН-2001.4 Доп. 69, Сб. 12, т. 60, поз. 1</t>
  </si>
  <si>
    <t>Монтаж оборудования</t>
  </si>
  <si>
    <t>ТСН-2001.4-12. 12-1...12-61</t>
  </si>
  <si>
    <t>ТСН-2001.4-12-1</t>
  </si>
  <si>
    <t>67,1</t>
  </si>
  <si>
    <t>1.12-7-187</t>
  </si>
  <si>
    <t>Трубы медные для отопления и водоснабжения, наружный диаметр 9,52 мм, толщина стенки 0,81 мм</t>
  </si>
  <si>
    <t>ТСН-2001.1 Доп. 67, Р. 12, о. 7, поз. 187</t>
  </si>
  <si>
    <t>68</t>
  </si>
  <si>
    <t>3.26-16-1</t>
  </si>
  <si>
    <t>Изоляция трубопроводов изделиями из вспененного каучука, вспененного полиэтилена, трубками</t>
  </si>
  <si>
    <t>10 м изоляции</t>
  </si>
  <si>
    <t>ТСН-2001.3. Доп. 1-42. Сб. 26, т. 16, поз. 1</t>
  </si>
  <si>
    <t>68,1</t>
  </si>
  <si>
    <t>1.1-1-2541</t>
  </si>
  <si>
    <t>Лента из вспененного каучука, самоклеящаяся, для герметизации клеевых швов и соединений универсальной каучуковой теплоизоляции, диапазон рабочих температур (эксплуатации) от -40 до +85°C, ширина 50 мм, толщина 3 мм</t>
  </si>
  <si>
    <t>ТСН-2001.1 Доп. 67, Р. 1, о. 1, поз. 2541</t>
  </si>
  <si>
    <t>68,2</t>
  </si>
  <si>
    <t>1.1-1-2539</t>
  </si>
  <si>
    <t>Рулоны теплоизоляционные из вспененного каучука, универсальные, для всех областей применения, диапазон температур применения от -200 до +110°C, коэффициент теплопроводности при температуре 0°C не более 0,032 Вт/(м х К), толщина 13 мм</t>
  </si>
  <si>
    <t>ТСН-2001.1 Доп. 67, Р. 1, о. 1, поз. 2539</t>
  </si>
  <si>
    <t>68,3</t>
  </si>
  <si>
    <t>1.1-1-3639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</si>
  <si>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6 мм, толщина 9 мм</t>
  </si>
  <si>
    <t>ТСН-2001.1 Доп. 67, Р. 1, о. 1, поз. 3639</t>
  </si>
  <si>
    <t>68,4</t>
  </si>
  <si>
    <t>1.1-1-2544</t>
  </si>
  <si>
    <t>Клей контактный, на основе полихлоропренового каучука, температура эксплуатации от -40 до +105°С, для приклеивания листовых и трубчатых каучуковых теплоизоляционных материалов</t>
  </si>
  <si>
    <t>ТСН-2001.1 Доп. 66, Р. 1, о. 1, поз. 2544</t>
  </si>
  <si>
    <t>Электроснабжение</t>
  </si>
  <si>
    <t>69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</si>
  <si>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</si>
  <si>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</si>
  <si>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</si>
  <si>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</si>
  <si>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</si>
  <si>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69,1</t>
  </si>
  <si>
    <t>1.1-1-3169</t>
  </si>
  <si>
    <t>Кабель-канал, размер 25х17 мм</t>
  </si>
  <si>
    <t>ТСН-2001.1 Доп. 67, Р. 1, о. 1, поз. 3169</t>
  </si>
  <si>
    <t>70</t>
  </si>
  <si>
    <t>70,1</t>
  </si>
  <si>
    <t>1.1-1-3175</t>
  </si>
  <si>
    <t>Кабель-канал, размер 40х17 мм</t>
  </si>
  <si>
    <t>ТСН-2001.1 Доп. 67, Р. 1, о. 1, поз. 3175</t>
  </si>
  <si>
    <t>71</t>
  </si>
  <si>
    <t>71,1</t>
  </si>
  <si>
    <t>1.1-1-1967</t>
  </si>
  <si>
    <t>Кабель-канал, размер 100х40 мм</t>
  </si>
  <si>
    <t>ТСН-2001.1 Доп. 67, Р. 1, о. 1, поз. 1967</t>
  </si>
  <si>
    <t>72</t>
  </si>
  <si>
    <t>4.8-162-1</t>
  </si>
  <si>
    <t>Прокладка в коробах провода сечением до 6 мм2</t>
  </si>
  <si>
    <t>ТСН-2001.4 Доп. 68, Сб. 8, т. 162, поз. 1</t>
  </si>
  <si>
    <t>ТСН-2001.4-8. 8-155...8-184</t>
  </si>
  <si>
    <t>ТСН-2001.4-8-16</t>
  </si>
  <si>
    <t>72,1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</si>
  <si>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</si>
  <si>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</si>
  <si>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км</t>
  </si>
  <si>
    <t>ТСН-2001.1 Доп. 67, Р. 23, о. 8, поз. 389</t>
  </si>
  <si>
    <t>72,2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</si>
  <si>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</si>
  <si>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</si>
  <si>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</si>
  <si>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73</t>
  </si>
  <si>
    <t>4.8-162-2</t>
  </si>
  <si>
    <t>Прокладка в коробах провода сечением до 35 мм2</t>
  </si>
  <si>
    <t>ТСН-2001.4 Доп. 68, Сб. 8, т. 162, поз. 2</t>
  </si>
  <si>
    <t>73,1</t>
  </si>
  <si>
    <t>1.23-8-659</t>
  </si>
  <si>
    <t>ТСН-2001.1 Доп. 67, Р. 23, о. 8, поз. 659</t>
  </si>
  <si>
    <t>74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</si>
  <si>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</si>
  <si>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</si>
  <si>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</si>
  <si>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</si>
  <si>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</si>
  <si>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74,1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</si>
  <si>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</si>
  <si>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</si>
  <si>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</si>
  <si>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75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</si>
  <si>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</si>
  <si>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</si>
  <si>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</si>
  <si>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75,1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</si>
  <si>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</si>
  <si>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</si>
  <si>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</si>
  <si>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75,2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</si>
  <si>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</si>
  <si>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</si>
  <si>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</si>
  <si>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76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</si>
  <si>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</si>
  <si>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</si>
  <si>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</si>
  <si>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76,1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</si>
  <si>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</si>
  <si>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</si>
  <si>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</si>
  <si>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77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</si>
  <si>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</si>
  <si>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</si>
  <si>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</si>
  <si>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77,1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</si>
  <si>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</si>
  <si>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</si>
  <si>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</si>
  <si>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78</t>
  </si>
  <si>
    <t>4.8-243-9</t>
  </si>
  <si>
    <t>Монтаж розетки штепсельной утопленного типа при скрытой проводке</t>
  </si>
  <si>
    <t>ТСН-2001.4 Доп. 68, Сб. 8, т. 243, поз. 9</t>
  </si>
  <si>
    <t>78,1</t>
  </si>
  <si>
    <t>1.21-5-828</t>
  </si>
  <si>
    <t>Розетка штепсельная, скрытой установки, напряжение 250 В, номинальный ток 16 А, двухместная, с заземляющими контактами и защитными шторками, тип РС16-007</t>
  </si>
  <si>
    <t>ТСН-2001.1 Доп. 55, Р. 21, о. 5, поз. 828</t>
  </si>
  <si>
    <t>79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</si>
  <si>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</si>
  <si>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</si>
  <si>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68, Сб. 8, т. 246, поз. 2</t>
  </si>
  <si>
    <t>79,1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</si>
  <si>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</si>
  <si>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</si>
  <si>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</si>
  <si>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80</t>
  </si>
  <si>
    <t>4.8-149-1</t>
  </si>
  <si>
    <t>Светильники, устанавливаемые вне здания с лампами накаливания</t>
  </si>
  <si>
    <t>ТСН-2001.4. Доп. 1-42. Сб. 8, т. 149, поз. 1</t>
  </si>
  <si>
    <t>ТСН-2001.4-8. 8-141...8-153</t>
  </si>
  <si>
    <t>ТСН-2001.4-8-14</t>
  </si>
  <si>
    <t>80,1</t>
  </si>
  <si>
    <t>1.22-8-16</t>
  </si>
  <si>
    <t>ТСН-2001.1 Доп. 53, Р. 22, о. 8, поз. 16</t>
  </si>
  <si>
    <t>81</t>
  </si>
  <si>
    <t>4.8-187-8</t>
  </si>
  <si>
    <t>Монтаж заземляющего проводника открыто по строительным основаниям из круглой стали диаметром 8 мм</t>
  </si>
  <si>
    <t>ТСН-2001.4 Доп. 68, Сб. 8, т. 187, поз. 8</t>
  </si>
  <si>
    <t>ТСН-2001.4-8. 8-185...8-187</t>
  </si>
  <si>
    <t>ТСН-2001.4-8-17</t>
  </si>
  <si>
    <t>81,1</t>
  </si>
  <si>
    <t>1.1-1-1081</t>
  </si>
  <si>
    <t>Круг, квадрат горячекатаный из стали углеродистой обыкновенного качества, кипящей, размер более 12 мм</t>
  </si>
  <si>
    <t>ТСН-2001.1 Доп. 48, Р. 1, о. 1, поз. 1081</t>
  </si>
  <si>
    <t>81,2</t>
  </si>
  <si>
    <t>1.21-5-705</t>
  </si>
  <si>
    <t>Сжим, типа У731М для проводников магистральных сечением от 4 до 10 мм2 и ответвительных от 1,5 до 10 мм2</t>
  </si>
  <si>
    <t>ТСН-2001.1 Доп. 73, Р. 21, о. 5, поз. 705</t>
  </si>
  <si>
    <t>81,3</t>
  </si>
  <si>
    <t>Сжимы, тип У731М для проводников магистральных сечением от 4 до 10 мм2 и ответвительных от 1,5 до 10 мм2</t>
  </si>
  <si>
    <t>ТСН-2001.1. Доп. 1-42. Р. 21, о. 5, поз. 705</t>
  </si>
  <si>
    <t>82</t>
  </si>
  <si>
    <t>3.34-38-1</t>
  </si>
  <si>
    <t>Устройство молниеотвода к опорам высотой до 8,5 м</t>
  </si>
  <si>
    <t>1 молниеотвод</t>
  </si>
  <si>
    <t>ТСН-2001.3. Доп. 1-42. Сб. 34, т. 38, поз. 1</t>
  </si>
  <si>
    <t>ТСН-2001.3-34. 34-29...34-45</t>
  </si>
  <si>
    <t>ТСН-2001.3-34-7</t>
  </si>
  <si>
    <t>83</t>
  </si>
  <si>
    <t>4.8-186-4</t>
  </si>
  <si>
    <t>Монтаж заземлителя вертикального из круглой стали диаметром 16 мм</t>
  </si>
  <si>
    <t>ТСН-2001.4 Доп. 68, Сб. 8, т. 186, поз. 4</t>
  </si>
  <si>
    <t>83,1</t>
  </si>
  <si>
    <t>84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</si>
  <si>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</si>
  <si>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</si>
  <si>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</si>
  <si>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84,1</t>
  </si>
  <si>
    <t>84,2</t>
  </si>
  <si>
    <t>1.21-5-707</t>
  </si>
  <si>
    <t>Сжим, типа У859М для проводников магистральных сечением от 50 до 70 мм2 и ответвительных от 4 до 35 мм2</t>
  </si>
  <si>
    <t>ТСН-2001.1 Доп. 67, Р. 21, о. 5, поз. 707</t>
  </si>
  <si>
    <t>84,3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</si>
  <si>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</si>
  <si>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</si>
  <si>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</si>
  <si>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85</t>
  </si>
  <si>
    <t>85,1</t>
  </si>
  <si>
    <t>1.1-1-3490</t>
  </si>
  <si>
    <t>Прокат стальной листовой горячекатаный, марка стали Ст3пс, толщина 4 мм</t>
  </si>
  <si>
    <t>ТСН-2001.1. Доп. 1-42. Р. 1, о. 1, поз. 3490</t>
  </si>
  <si>
    <t>85,2</t>
  </si>
  <si>
    <t>85,3</t>
  </si>
  <si>
    <t>86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</si>
  <si>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</si>
  <si>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</si>
  <si>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</si>
  <si>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86,1</t>
  </si>
  <si>
    <t>1.23-13-66</t>
  </si>
  <si>
    <t>Провода силовые с медными жилами в поливинилхлоридной изоляции, марка ПВ1, номинальное напряжение до 450 В, число жил и сечение 1х4 мм2</t>
  </si>
  <si>
    <t>ТСН-2001.1. Доп. 1-42. Р. 23, о. 13, поз. 66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</si>
  <si>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</si>
  <si>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</si>
  <si>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</si>
  <si>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</si>
  <si>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</si>
  <si>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</si>
  <si>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</si>
  <si>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</si>
  <si>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</si>
  <si>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</si>
  <si>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</si>
  <si>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</si>
  <si>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</si>
  <si>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</si>
  <si>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</si>
  <si>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</si>
  <si>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</si>
  <si>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</si>
  <si>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</si>
  <si>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</si>
  <si>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</si>
  <si>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</si>
  <si>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</si>
  <si>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</si>
  <si>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</si>
  <si>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</si>
  <si>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</si>
  <si>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</si>
  <si>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</si>
  <si>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</si>
  <si>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</si>
  <si>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</si>
  <si>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</si>
  <si>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</si>
  <si>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</si>
  <si>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</si>
  <si>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</si>
  <si>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</si>
  <si>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</si>
  <si>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</si>
  <si>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маш.-ч</t>
  </si>
  <si>
    <t>2.1-1-44</t>
  </si>
  <si>
    <t>ТСН-2001.2. Доп. 68. п.1-1-44 (012103)</t>
  </si>
  <si>
    <t>Бульдозеры гусеничные, мощность до 79 кВт (108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</si>
  <si>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</si>
  <si>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</si>
  <si>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</si>
  <si>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</si>
  <si>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</si>
  <si>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</si>
  <si>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</si>
  <si>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</si>
  <si>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</si>
  <si>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</si>
  <si>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</si>
  <si>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</si>
  <si>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</si>
  <si>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</si>
  <si>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</si>
  <si>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</si>
  <si>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</si>
  <si>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</si>
  <si>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</si>
  <si>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</si>
  <si>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</si>
  <si>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2.1-14-4</t>
  </si>
  <si>
    <t>ТСН-2001.2. Доп. 68. п.1-14-4 (143101)</t>
  </si>
  <si>
    <t>Агрегаты окрасочные безвоздушные высокого давления, мощность до 2 кВт</t>
  </si>
  <si>
    <t>2.1-30-102</t>
  </si>
  <si>
    <t>ТСН-2001.2. Доп. 68. п.1-30-102 (303704)</t>
  </si>
  <si>
    <t>Дрели, мощность до 800 Вт</t>
  </si>
  <si>
    <t>2.1-4-32</t>
  </si>
  <si>
    <t>ТСН-2001.2. Доп. 68. п.1-4-32 (042904)</t>
  </si>
  <si>
    <t>Лебедки электрические, тяговое усилие до 19,62 кН (2 тc)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</si>
  <si>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</si>
  <si>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</si>
  <si>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</si>
  <si>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</si>
  <si>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</si>
  <si>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</si>
  <si>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</si>
  <si>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</si>
  <si>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</si>
  <si>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1.1-1-999</t>
  </si>
  <si>
    <t>ТСН-2001.1. Доп. 1-42. Р. 1, о. 1, поз. 999</t>
  </si>
  <si>
    <t>Растворитель "Уайт-спирит"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</si>
  <si>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</si>
  <si>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</si>
  <si>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</si>
  <si>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</si>
  <si>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</si>
  <si>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</si>
  <si>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2.1-30-10</t>
  </si>
  <si>
    <t>ТСН-2001.2. Доп. 68. п.1-30-10 (304101)</t>
  </si>
  <si>
    <t>Перфораторы, мощность до 800 Вт</t>
  </si>
  <si>
    <t>2.1-30-103</t>
  </si>
  <si>
    <t>ТСН-2001.2. Доп. 68. п.1-30-103 (304104)</t>
  </si>
  <si>
    <t>Перфораторы, мощность до 1,2 кВт</t>
  </si>
  <si>
    <t>2.1-30-31</t>
  </si>
  <si>
    <t>ТСН-2001.2. Доп. 68. п.1-30-31 (306501)</t>
  </si>
  <si>
    <t>Ножницы электрические</t>
  </si>
  <si>
    <t>2.1-30-56</t>
  </si>
  <si>
    <t>ТСН-2001.2. Доп. 68. п.1-30-56 (309101)</t>
  </si>
  <si>
    <t>Шуруповерты</t>
  </si>
  <si>
    <t>1.1-1-3257</t>
  </si>
  <si>
    <t>ТСН-2001.1. Доп. 1-42. Р. 1, о. 1, поз. 3257</t>
  </si>
  <si>
    <t>Грунтовка водно-дисперсионная высококонцентрированная глубокопроникающая универсальная</t>
  </si>
  <si>
    <t>1.1-1-3717</t>
  </si>
  <si>
    <t>ТСН-2001.1. Доп. 1-42. Р. 1, о. 1, поз. 3717</t>
  </si>
  <si>
    <t>Лента бумажная для армирования шпатлевочного шва при заделке стыков, ширина 50 мм</t>
  </si>
  <si>
    <t>1.1-1-3718</t>
  </si>
  <si>
    <t>ТСН-2001.1 Доп. 67, Р. 1, о. 1, поз. 3718</t>
  </si>
  <si>
    <t>Лента полимерная, разделительная, самоклеящаяся, для устройства скользящего примыкания края обшивки из гипсокартонных листов к ограждающим конструкциям, ширина 65 мм</t>
  </si>
  <si>
    <t>1.1-1-3723</t>
  </si>
  <si>
    <t>ТСН-2001.1 Доп. 67, Р. 1, о. 1, поз. 3723</t>
  </si>
  <si>
    <t>Шуруп-саморез прокалывающий с головкой специальной формы, диаметр 3,5 мм, длина 25 мм</t>
  </si>
  <si>
    <t>1.1-1-3724</t>
  </si>
  <si>
    <t>ТСН-2001.1 Доп. 67, Р. 1, о. 1, поз. 3724</t>
  </si>
  <si>
    <t>Шуруп-саморез прокалывающий с головкой специальной формы, диаметр 3,5 мм, длина 35 мм</t>
  </si>
  <si>
    <t>1.1-1-3726</t>
  </si>
  <si>
    <t>ТСН-2001.1 Доп. 67, Р. 1, о. 1, поз. 3726</t>
  </si>
  <si>
    <t>Дюбель пластиковый, с бортиком, со стальным шурупом, диаметр 6 мм, длина 35 мм, типа "К"</t>
  </si>
  <si>
    <t>1.3-2-201</t>
  </si>
  <si>
    <t>ТСН-2001.1 Доп. 55, Р. 3, о. 2, поз. 201</t>
  </si>
  <si>
    <t>Смесь сухая, тонкодисперсная, гипсовая с полимерными добавками, шпатлевочная, для внутренних работ, ручного нанесения, прочность на сжатие 5,2 Мпа, прочность на изгиб 2,7 МПа, для заделки стыков гипсоволокнистых или гипсокартонных листов</t>
  </si>
  <si>
    <t>1.3-2-49</t>
  </si>
  <si>
    <t>ТСН-2001.1 Доп. 55, Р. 3, о. 2, поз. 49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</si>
  <si>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</t>
  </si>
  <si>
    <t>1.1-1-3552</t>
  </si>
  <si>
    <t>ТСН-2001.1. Доп. 1-42. Р. 1, о. 1, поз. 3552</t>
  </si>
  <si>
    <t>Грунтовка акриловая концентрированная универсальная с высокой клеевой и проникающей способностью</t>
  </si>
  <si>
    <t>1.1-1-3722</t>
  </si>
  <si>
    <t>ТСН-2001.1 Доп. 69, Р. 1, о. 1, поз. 3722</t>
  </si>
  <si>
    <t>Шуруп-саморез прокалывающий, типа "Клоп", диаметр 3,5 мм, длина 9,5 мм</t>
  </si>
  <si>
    <t>1.7-4-26</t>
  </si>
  <si>
    <t>ТСН-2001.1 Доп. 67, Р. 7, о. 4, поз. 26</t>
  </si>
  <si>
    <t>Профиль потолочный направляющий П-образный, стальной оцинкованный, для использования в качестве стартового профиля при монтаже каркаса подвесных гипсокартонных потолков и облицовки, типа ПН, сечение 28х27х0,6 мм</t>
  </si>
  <si>
    <t>1.7-4-30</t>
  </si>
  <si>
    <t>ТСН-2001.1 Доп. 67, Р. 7, о. 4, поз. 30</t>
  </si>
  <si>
    <t>Профиль потолочный С-образный, стальной оцинкованный, для устройства подвесных гипсокартонных потолков и облицовок, типа ПП, сечение 60х27х0,6 мм</t>
  </si>
  <si>
    <t>1.7-4-35</t>
  </si>
  <si>
    <t>ТСН-2001.1 Доп. 67, Р. 7, о. 4, поз. 35</t>
  </si>
  <si>
    <t>Подвес анкерный с зажимом,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</si>
  <si>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1.7-4-36</t>
  </si>
  <si>
    <t>ТСН-2001.1 Доп. 67, Р. 7, о. 4, поз. 36</t>
  </si>
  <si>
    <t>Соединитель одноуровневый,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</si>
  <si>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1.7-4-46</t>
  </si>
  <si>
    <t>ТСН-2001.1 Доп. 67, Р. 7, о. 4, поз. 46</t>
  </si>
  <si>
    <t>Удлинитель стальной оцинкованный, для соединения/удлинения потолочных ПП-профилей сечением 60х27 мм, при устройстве каркасов подвесных гипсокартонных потолков и облицовок</t>
  </si>
  <si>
    <t>1.1-1-1463</t>
  </si>
  <si>
    <t>ТСН-2001.1 Доп. 67, Р. 1, о. 1, поз. 1463</t>
  </si>
  <si>
    <t>Бумага наждачная шлифовальная</t>
  </si>
  <si>
    <t>1.1-1-1478</t>
  </si>
  <si>
    <t>ТСН-2001.1. Доп. 1-42. Р. 1, о. 1, поз. 1478</t>
  </si>
  <si>
    <t>Шпатлевка водно-дисперсионная акриловая</t>
  </si>
  <si>
    <t>2.1-6-51</t>
  </si>
  <si>
    <t>ТСН-2001.2. Доп. 68. п.1-6-51 (069401)</t>
  </si>
  <si>
    <t>Вибраторы поверхностные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</si>
  <si>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</si>
  <si>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</si>
  <si>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</si>
  <si>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1.1-1-348</t>
  </si>
  <si>
    <t>ТСН-2001.1. Доп. 1-42. Р. 1, о. 1, поз. 348</t>
  </si>
  <si>
    <t>Керосин</t>
  </si>
  <si>
    <t>1.1-1-52</t>
  </si>
  <si>
    <t>ТСН-2001.1. Доп. 1-42. Р. 1, о. 1, поз. 52</t>
  </si>
  <si>
    <t>Битумы нефтяные, строительные марка БН, БНСК</t>
  </si>
  <si>
    <t>1.1-1-599</t>
  </si>
  <si>
    <t>ТСН-2001.1. Доп. 1-42. Р. 1, о. 1, поз. 599</t>
  </si>
  <si>
    <t>Мастика герметизирующая нетвердеющая, строительная, битумно-атактическая, антикоррозийная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</si>
  <si>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</si>
  <si>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</si>
  <si>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</si>
  <si>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</si>
  <si>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</si>
  <si>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</si>
  <si>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2.1-14-13</t>
  </si>
  <si>
    <t>ТСН-2001.2. Доп. 68. п.1-14-13 (148501)</t>
  </si>
  <si>
    <t>Пылесосы строительные (промышленные)</t>
  </si>
  <si>
    <t>2.1-30-24</t>
  </si>
  <si>
    <t>ТСН-2001.2. Доп. 68. п.1-30-24 (305901)</t>
  </si>
  <si>
    <t>Машины для шлифовки паркета дисковые, мощность до 2300 Вт</t>
  </si>
  <si>
    <t>2.1-30-27</t>
  </si>
  <si>
    <t>ТСН-2001.2. Доп. 68. п.1-30-27 (306101)</t>
  </si>
  <si>
    <t>Пилы дисковые электрические</t>
  </si>
  <si>
    <t>2.1-4-8</t>
  </si>
  <si>
    <t>ТСН-2001.2. Доп. 68. п.1-4-8 (040201)</t>
  </si>
  <si>
    <t>Автопогрузчики вилочные, грузоподъемность до 1 т</t>
  </si>
  <si>
    <t>1.1-1-1589</t>
  </si>
  <si>
    <t>ТСН-2001.1. Доп. 1-42. Р. 1, о. 1, поз. 1589</t>
  </si>
  <si>
    <t>Этилацетат (эфир этиловый) чистый</t>
  </si>
  <si>
    <t>1.1-1-41</t>
  </si>
  <si>
    <t>ТСН-2001.1 Доп. 67, Р. 1, о. 1, поз. 41</t>
  </si>
  <si>
    <t>Бензин неэтилированный, марка АИ-92</t>
  </si>
  <si>
    <t>2.1-17-156</t>
  </si>
  <si>
    <t>ТСН-2001.2. Доп. 68. п.1-17-156 (266001)</t>
  </si>
  <si>
    <t>Фены строительные, мощность до 2 кВт</t>
  </si>
  <si>
    <t>2.1-30-23</t>
  </si>
  <si>
    <t>ТСН-2001.2. Доп. 68. п.1-30-23 (305801)</t>
  </si>
  <si>
    <t>Фрезы для разделки швов рулонных материалов, мощность до 1,1 кВт</t>
  </si>
  <si>
    <t>1.1-1-3264</t>
  </si>
  <si>
    <t>ТСН-2001.1. Доп. 1-42. Р. 1, о. 1, поз. 3264</t>
  </si>
  <si>
    <t>Шнур для сварки швов поливинилхлоридного линолеума</t>
  </si>
  <si>
    <t>1.1-1-132</t>
  </si>
  <si>
    <t>ТСН-2001.1. Доп. 1-42. Р. 1, о. 1, поз. 132</t>
  </si>
  <si>
    <t>Гвозди строительные</t>
  </si>
  <si>
    <t>1.1-1-226</t>
  </si>
  <si>
    <t>ТСН-2001.1 Доп. 67,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</si>
  <si>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</si>
  <si>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1.1-1-740</t>
  </si>
  <si>
    <t>ТСН-2001.1. Доп. 1-42. Р. 1, о. 1, поз. 740</t>
  </si>
  <si>
    <t>Пакля пропитанная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</si>
  <si>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</si>
  <si>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</si>
  <si>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</si>
  <si>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</si>
  <si>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</si>
  <si>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</si>
  <si>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</si>
  <si>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</si>
  <si>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</si>
  <si>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</si>
  <si>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</si>
  <si>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</si>
  <si>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</si>
  <si>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</si>
  <si>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</si>
  <si>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1.7-5-156</t>
  </si>
  <si>
    <t>ТСН-2001.1 Доп. 48, Р. 7, о. 5, поз. 156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</si>
  <si>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130 мм, толщина прикрепляемой детали минимальная/максимальная 50/70 мм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</si>
  <si>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</si>
  <si>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</si>
  <si>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</si>
  <si>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</si>
  <si>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</si>
  <si>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</si>
  <si>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9999990006</t>
  </si>
  <si>
    <t>Стоимость прочих материалов (ЭСН)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</si>
  <si>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</si>
  <si>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</si>
  <si>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</si>
  <si>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1.1-1-1003</t>
  </si>
  <si>
    <t>ТСН-2001.1 Доп. 67, Р. 1, о. 1, поз. 1003</t>
  </si>
  <si>
    <t>Резина техническая, прессованная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</si>
  <si>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</si>
  <si>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</si>
  <si>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</si>
  <si>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</si>
  <si>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</si>
  <si>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</si>
  <si>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</si>
  <si>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</si>
  <si>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</si>
  <si>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</si>
  <si>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</si>
  <si>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</si>
  <si>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</si>
  <si>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</si>
  <si>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</si>
  <si>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</si>
  <si>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</si>
  <si>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</si>
  <si>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</si>
  <si>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</si>
  <si>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</si>
  <si>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2.1-13-10</t>
  </si>
  <si>
    <t>ТСН-2001.2. Доп. 68. п.1-13-10 (135201)</t>
  </si>
  <si>
    <t>Инверторы для ручной дуговой сварки, сварочный ток до 400 А</t>
  </si>
  <si>
    <t>1.1-1-258</t>
  </si>
  <si>
    <t>ТСН-2001.1. Доп. 1-42. Р. 1, о. 1, поз. 258</t>
  </si>
  <si>
    <t>Известь хлорная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</si>
  <si>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</si>
  <si>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</si>
  <si>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</si>
  <si>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</si>
  <si>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</si>
  <si>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</si>
  <si>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1.1-1-969</t>
  </si>
  <si>
    <t>ТСН-2001.1. Доп. 1-42. Р. 1, о. 1, поз. 969</t>
  </si>
  <si>
    <t>Проволока электродная порошковая для дуговой сварки</t>
  </si>
  <si>
    <t>1.1-1-8114</t>
  </si>
  <si>
    <t>ТСН-2001.1 Доп. 71, Р. 1, о. 1, поз. 8114</t>
  </si>
  <si>
    <t>Болты стальные с шестигранной головкой с гайками и шайбами, М16, длина от 25 до 200 мм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</si>
  <si>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</si>
  <si>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</si>
  <si>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</si>
  <si>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1.17-7-10</t>
  </si>
  <si>
    <t>ТСН-2001.1 Доп. 67, Р. 17, о. 7, поз. 10</t>
  </si>
  <si>
    <t>Головка рукавная напорная латунная, давление 3,0 МПа, марка ГР-25</t>
  </si>
  <si>
    <t>1.17-7-33</t>
  </si>
  <si>
    <t>ТСН-2001.1 Доп. 67, Р. 17, о. 7, поз. 33</t>
  </si>
  <si>
    <t>Ствол пожарный ручной, марка РС-50, диаметр 106 мм</t>
  </si>
  <si>
    <t>1.17-7-8</t>
  </si>
  <si>
    <t>ТСН-2001.1 Доп. 67, Р. 17, о. 7, поз. 8</t>
  </si>
  <si>
    <t>Головка рукавная напорная, давление 1,6 МПа, марка ГР-50</t>
  </si>
  <si>
    <t>1.1-1-1505</t>
  </si>
  <si>
    <t>ТСН-2001.1 Доп. 67, Р. 1, о. 1, поз. 1505</t>
  </si>
  <si>
    <t>Шурупы с потайной головкой, оцинкованные, длина от 35 до 60 мм</t>
  </si>
  <si>
    <t>1.1-1-238</t>
  </si>
  <si>
    <t>ТСН-2001.1 Доп. 67, Р. 1, о. 1, поз. 238</t>
  </si>
  <si>
    <t>Дюбель пластмассовый</t>
  </si>
  <si>
    <t>1.7-3-121</t>
  </si>
  <si>
    <t>ТСН-2001.1 Доп. 44, Р. 7, о. 3, поз. 121</t>
  </si>
  <si>
    <t>Бур с наконечником из твердого сплава, с хвостовиком SDS-plus, диаметр 10 мм, длина 160 мм</t>
  </si>
  <si>
    <t>2.1-4-26</t>
  </si>
  <si>
    <t>ТСН-2001.2. Доп. 68. п.1-4-26 (042802)</t>
  </si>
  <si>
    <t>Лебедки ручные, грузоподъемность до 1 т</t>
  </si>
  <si>
    <t>1.1-1-1002</t>
  </si>
  <si>
    <t>ТСН-2001.1. Доп. 1-42. Р. 1, о. 1, поз. 1002</t>
  </si>
  <si>
    <t>Резина листовая вулканизированная</t>
  </si>
  <si>
    <t>1.1-1-2889</t>
  </si>
  <si>
    <t>ТСН-2001.1 Доп. 67, Р. 1, о. 1, поз. 2889</t>
  </si>
  <si>
    <t>Лента изоляционная из ПВХ, размер 15х0,2 мм</t>
  </si>
  <si>
    <t>1.1-1-59</t>
  </si>
  <si>
    <t>ТСН-2001.1 Доп. 65, Р. 1, о. 1, поз. 59</t>
  </si>
  <si>
    <t>Болты строительные анкерные с гайками</t>
  </si>
  <si>
    <t>2.1-30-41</t>
  </si>
  <si>
    <t>ТСН-2001.2. Доп. 68. п.1-30-41 (307402)</t>
  </si>
  <si>
    <t>Станки трубогибочные для труб диаметром до 500 мм</t>
  </si>
  <si>
    <t>1.1-1-101</t>
  </si>
  <si>
    <t>ТСН-2001.1. Доп. 1-42. Р. 1, о. 1, поз. 101</t>
  </si>
  <si>
    <t>Бура техническая</t>
  </si>
  <si>
    <t>1.1-1-2229</t>
  </si>
  <si>
    <t>ТСН-2001.1. Доп. 1-42. Р. 1, о. 1, поз. 2229</t>
  </si>
  <si>
    <t>Припой с серебром 2% L - Ag 2р твердый, для пайки медных труб</t>
  </si>
  <si>
    <t>1.1-1-406</t>
  </si>
  <si>
    <t>ТСН-2001.1. Доп. 1-42. Р. 1, о. 1, поз. 406</t>
  </si>
  <si>
    <t>Клипсы для крепления изоляции "Армафлекс"</t>
  </si>
  <si>
    <t>1.1-1-464</t>
  </si>
  <si>
    <t>ТСН-2001.1. Доп. 1-42. Р. 1, о. 1, поз. 464</t>
  </si>
  <si>
    <t>Краски масляные жидкотертые цветные (готовые к употреблению) для наружных и внутренних работ, типа "Армафиниш"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</si>
  <si>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</si>
  <si>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</si>
  <si>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</si>
  <si>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</si>
  <si>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</si>
  <si>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</si>
  <si>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</si>
  <si>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</si>
  <si>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</si>
  <si>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</si>
  <si>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</si>
  <si>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</si>
  <si>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1.1-1-1723</t>
  </si>
  <si>
    <t>ТСН-2001.1 Доп. 67, Р. 1, о. 1, поз. 1723</t>
  </si>
  <si>
    <t>Лента изоляционная, прорезиненная, односторонняя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</si>
  <si>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</si>
  <si>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</si>
  <si>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</si>
  <si>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</si>
  <si>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</si>
  <si>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</si>
  <si>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</si>
  <si>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</si>
  <si>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</si>
  <si>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</si>
  <si>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</si>
  <si>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</si>
  <si>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</si>
  <si>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</si>
  <si>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</si>
  <si>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</si>
  <si>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</si>
  <si>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</si>
  <si>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</si>
  <si>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</si>
  <si>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</si>
  <si>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</si>
  <si>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</si>
  <si>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</si>
  <si>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</si>
  <si>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</si>
  <si>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</si>
  <si>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</si>
  <si>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</si>
  <si>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</si>
  <si>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</si>
  <si>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</si>
  <si>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</si>
  <si>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</si>
  <si>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</si>
  <si>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</si>
  <si>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</si>
  <si>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</si>
  <si>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</si>
  <si>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</si>
  <si>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</si>
  <si>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</si>
  <si>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</si>
  <si>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</si>
  <si>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</si>
  <si>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</si>
  <si>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1.1-1-968</t>
  </si>
  <si>
    <t>ТСН-2001.1. Доп. 1-42. Р. 1, о. 1, поз. 968</t>
  </si>
  <si>
    <t>Проволока стальная низкоуглеродистая общего назначения оцинкованная, диаметр 4,0-10,0 мм</t>
  </si>
  <si>
    <t>1.1-1-493</t>
  </si>
  <si>
    <t>ТСН-2001.1 Доп. 67, Р. 1, о. 1, поз. 493</t>
  </si>
  <si>
    <t>Лак битумный, типа БТ-577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</si>
  <si>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</si>
  <si>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</si>
  <si>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</si>
  <si>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</si>
  <si>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</si>
  <si>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</si>
  <si>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</si>
  <si>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</si>
  <si>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</si>
  <si>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5711130000</t>
  </si>
  <si>
    <t>Щебень</t>
  </si>
  <si>
    <t>1297020000</t>
  </si>
  <si>
    <t>Болты анкерные</t>
  </si>
  <si>
    <t>5225240000</t>
  </si>
  <si>
    <t>Кондукторы инвентарные металлические</t>
  </si>
  <si>
    <t>2316900000</t>
  </si>
  <si>
    <t>Краски огнезащитные терморасширяющиеся на органической основе</t>
  </si>
  <si>
    <t>Болты строительные с гайками и шайбами</t>
  </si>
  <si>
    <t>5290900000</t>
  </si>
  <si>
    <t>Стальные конструкции</t>
  </si>
  <si>
    <t>3972280000</t>
  </si>
  <si>
    <t>Сверла победитовые</t>
  </si>
  <si>
    <t>2245214000</t>
  </si>
  <si>
    <t>Лента полимерная микропористая уплотнительная самоклеющаяся, типа "Дихтунгсбанд"</t>
  </si>
  <si>
    <t>5284521000</t>
  </si>
  <si>
    <t>Профили стоечные ПС (50, 75, 100)</t>
  </si>
  <si>
    <t>Профили направляющие ПН (50, 75, 100)</t>
  </si>
  <si>
    <t>5742130000</t>
  </si>
  <si>
    <t>Листы гипсокартонные (ГКЛ, ГКЛВ, ГКЛО, ГКЛВО)</t>
  </si>
  <si>
    <t>5762900000</t>
  </si>
  <si>
    <t>Материал теплоизоляционный из минеральных волокон</t>
  </si>
  <si>
    <t>Ленты полимерные микропористые уплотнительные самоклеющаяся, типа "Дихтунгсбанд"</t>
  </si>
  <si>
    <t>5285351000</t>
  </si>
  <si>
    <t>Тяги подвесов из оцинкованной стали для монтажа подвесных потолков</t>
  </si>
  <si>
    <t>2313332000</t>
  </si>
  <si>
    <t>Грунтовка глубокого проникновения</t>
  </si>
  <si>
    <t>2316322000</t>
  </si>
  <si>
    <t>Краска акриловая и латексная на дисперсионной основе для внутренних работ (2316910000)</t>
  </si>
  <si>
    <t>Плиты минераловатные или стекловолокнистые (576311)</t>
  </si>
  <si>
    <t>2245190000</t>
  </si>
  <si>
    <t>Пленка полиэтиленовая</t>
  </si>
  <si>
    <t>5745010000</t>
  </si>
  <si>
    <t>Смеси бетонные, БСГ, тяжелого бетона</t>
  </si>
  <si>
    <t>0930110000</t>
  </si>
  <si>
    <t>Арматура</t>
  </si>
  <si>
    <t>5774100000</t>
  </si>
  <si>
    <t>Материал рулонный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</si>
  <si>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</si>
  <si>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</si>
  <si>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</si>
  <si>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</si>
  <si>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</si>
  <si>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</si>
  <si>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1271714000</t>
  </si>
  <si>
    <t>Дюбель-гвозди, (459680) шурупы-саморезы</t>
  </si>
  <si>
    <t>2513110000</t>
  </si>
  <si>
    <t>Клей мастика КН-2 или КН-3, (238512 ) перминид</t>
  </si>
  <si>
    <t>5512000000</t>
  </si>
  <si>
    <t>Фанера клееная обрезная</t>
  </si>
  <si>
    <t>2242320000</t>
  </si>
  <si>
    <t>Клей для укладки поливинилхлоридных покрытий</t>
  </si>
  <si>
    <t>5771110000</t>
  </si>
  <si>
    <t>Линолеум поливинилхлоридный высокой износостойкости</t>
  </si>
  <si>
    <t>Клей-мастика КН-2 (резиновый)</t>
  </si>
  <si>
    <t>5772112000</t>
  </si>
  <si>
    <t>Плинтусы ПВХ</t>
  </si>
  <si>
    <t>4980000000</t>
  </si>
  <si>
    <t>Скобяные изделия</t>
  </si>
  <si>
    <t>5361110000</t>
  </si>
  <si>
    <t>Блоки дверные</t>
  </si>
  <si>
    <t>5361720000</t>
  </si>
  <si>
    <t>Наличники</t>
  </si>
  <si>
    <t>5262178000</t>
  </si>
  <si>
    <t>Блоки дверные металлические противопожарные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</si>
  <si>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</si>
  <si>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</si>
  <si>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</si>
  <si>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</si>
  <si>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</si>
  <si>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</si>
  <si>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</si>
  <si>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5772131000</t>
  </si>
  <si>
    <t>Доски подоконные из ПВХ</t>
  </si>
  <si>
    <t>5772132000</t>
  </si>
  <si>
    <t>Заглушки торцевые</t>
  </si>
  <si>
    <t>0930115000</t>
  </si>
  <si>
    <t>Сталь кровельная листовая оцинкованная толщиной листа 0,5 мм</t>
  </si>
  <si>
    <t>5262420000</t>
  </si>
  <si>
    <t>Решетки металлические для ограждений кровли</t>
  </si>
  <si>
    <t>1468010000</t>
  </si>
  <si>
    <t>Фланцы стальные</t>
  </si>
  <si>
    <t>4932521000</t>
  </si>
  <si>
    <t>Воздухоотводчики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</si>
  <si>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</si>
  <si>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</si>
  <si>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</si>
  <si>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</si>
  <si>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</si>
  <si>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3700000000</t>
  </si>
  <si>
    <t>Арматура трубопроводная</t>
  </si>
  <si>
    <t>3972281000</t>
  </si>
  <si>
    <t>4935220000</t>
  </si>
  <si>
    <t>Конвекторы отопительные стальные</t>
  </si>
  <si>
    <t>1468070000</t>
  </si>
  <si>
    <t>Средства для крепления труб</t>
  </si>
  <si>
    <t>4923020000</t>
  </si>
  <si>
    <t>Узлы укрупненные монтажные (трубопроводы) из стальных водогазопроводных оцинкованных труб с гильзами</t>
  </si>
  <si>
    <t>4965230000</t>
  </si>
  <si>
    <t>Унитазы керамические тарельчатые</t>
  </si>
  <si>
    <t>4968130000</t>
  </si>
  <si>
    <t>Бачки смывные непосредственно устанавливаемые на унитаз</t>
  </si>
  <si>
    <t>3712220000</t>
  </si>
  <si>
    <t>Краны латунные диаметром 15-20мм</t>
  </si>
  <si>
    <t>4943120000</t>
  </si>
  <si>
    <t>Раковины</t>
  </si>
  <si>
    <t>4951710000</t>
  </si>
  <si>
    <t>Сифоны бутылочные из цветных металлов</t>
  </si>
  <si>
    <t>4952400000</t>
  </si>
  <si>
    <t>Сифоны бутылочные полимерные</t>
  </si>
  <si>
    <t>4951120000</t>
  </si>
  <si>
    <t>Смесители ванн и умывальников</t>
  </si>
  <si>
    <t>2249312000</t>
  </si>
  <si>
    <t>Трубные заготовки ПВХ</t>
  </si>
  <si>
    <t>8193231000</t>
  </si>
  <si>
    <t>Рукава поливочные</t>
  </si>
  <si>
    <t>3712140000</t>
  </si>
  <si>
    <t>Клапаны (вентили) пожарного крана латунные, или чугунные (373213)</t>
  </si>
  <si>
    <t>8193230000</t>
  </si>
  <si>
    <t>Рукава пожарные</t>
  </si>
  <si>
    <t>4937201000</t>
  </si>
  <si>
    <t>Шкафы металлические или шкафы пожарные (527402)</t>
  </si>
  <si>
    <t>4862220000</t>
  </si>
  <si>
    <t>Наружные блоки сплит-системы</t>
  </si>
  <si>
    <t>4863770000</t>
  </si>
  <si>
    <t>Кронштейны</t>
  </si>
  <si>
    <t>Внутренние блоки сплит-системы</t>
  </si>
  <si>
    <t>1844500000</t>
  </si>
  <si>
    <t>Трубы медные</t>
  </si>
  <si>
    <t>2245300000</t>
  </si>
  <si>
    <t>Лента изоляционная самоклеящаяся</t>
  </si>
  <si>
    <t>2246130000</t>
  </si>
  <si>
    <t>Листы (рулоны) из вспененного каучука, вспененного полиэтилена</t>
  </si>
  <si>
    <t>2247120000</t>
  </si>
  <si>
    <t>Трубки из вспененного каучука, вспененного полиэтилена</t>
  </si>
  <si>
    <t>2513111000</t>
  </si>
  <si>
    <t>Клей</t>
  </si>
  <si>
    <t>5772110000</t>
  </si>
  <si>
    <t>Короба с направляющими</t>
  </si>
  <si>
    <t>Перегородки разделительные</t>
  </si>
  <si>
    <t>Заглушки</t>
  </si>
  <si>
    <t>Углы внутренние</t>
  </si>
  <si>
    <t>Накладки стыковые</t>
  </si>
  <si>
    <t>Углы наружные</t>
  </si>
  <si>
    <t>Углы плоские</t>
  </si>
  <si>
    <t>3500000000</t>
  </si>
  <si>
    <t>Провода (марка и сечение по проекту)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</si>
  <si>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</si>
  <si>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</si>
  <si>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</si>
  <si>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</si>
  <si>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</si>
  <si>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</si>
  <si>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</si>
  <si>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</si>
  <si>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</si>
  <si>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</si>
  <si>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</si>
  <si>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</si>
  <si>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</si>
  <si>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3464740000</t>
  </si>
  <si>
    <t>Коробки для установки выключателей и штепсельных розеток</t>
  </si>
  <si>
    <t>3449652000</t>
  </si>
  <si>
    <t>Втулки изолирующие</t>
  </si>
  <si>
    <t>3464430000</t>
  </si>
  <si>
    <t>Розетки штепсельные скрытого типа</t>
  </si>
  <si>
    <t>1279000000</t>
  </si>
  <si>
    <t>Шпильки К624, К626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</si>
  <si>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</si>
  <si>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</si>
  <si>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</si>
  <si>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</si>
  <si>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</si>
  <si>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</si>
  <si>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3467100000</t>
  </si>
  <si>
    <t>Лампы люминесцентные общего назначения</t>
  </si>
  <si>
    <t>0902120000</t>
  </si>
  <si>
    <t>Сталь круглая или арматурная диаметром 8 мм (0930117000, 0933110000)</t>
  </si>
  <si>
    <t>Держатели шин заземления</t>
  </si>
  <si>
    <t>Скобы крепления открытых заземляющих проводников</t>
  </si>
  <si>
    <t>Сталь круглая или арматурная диаметром 16 мм (0930114000, 0933110000)</t>
  </si>
  <si>
    <t>0902110000</t>
  </si>
  <si>
    <t>Сталь полосовая сечением 160 мм2</t>
  </si>
  <si>
    <t>3551000000</t>
  </si>
  <si>
    <t>Провода изолированные медные (3555000000, 3582000000)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</si>
  <si>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</si>
  <si>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</si>
  <si>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</si>
  <si>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</si>
  <si>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</si>
  <si>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</si>
  <si>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Плиты теплоизоляционные на основе базальтового волокна, плотность от 30 до 37 кг/м3, коэффициент теплопроводности не более 0,041 Вт/(м х К), группа горючести НГ, для утепления ненагружаемых конструкций, в том числе подвергающихся сильному нагреву, отделки под сайдинг</t>
  </si>
  <si>
    <t>Смесь сухая, тонкодисперсная, гипсовая, с полимерными добавками, шпатлевочная, для внутренних работ, ручного нанесения, прочность на сжатие не менее 2 МПа, прочность на изгиб не менее 1 МПа, для приклеивания гипсокартонных листов, заделки стыков, повреждений, мест крепления гипсоволокнистых и гипсокартонных листов, сплошного тонкослойного шпатлевания плоских бетонных и оштукатуренных поверхностей, монтажа и заделки стыков гипсовых пазогребневых плит, склеивания и шпатлевания гипсовых элементов</t>
  </si>
  <si>
    <t>Краска водно-дисперсионная, состав: поливинилацетатная дисперсия, диоксид титана, карбонат кальция, силикатные наполнители, вода, аддитивы, консерванты метилизотиазлинон, бензизотиазолинон, матовая, механизированного и ручного нанесения, для внутренних работ, паропроницаемая, моющаяся, износоустойчивая, стойкая к дезинфицирующим средствам, класс укрывистости 1, класс стойкости к влажному истиранию 1, плотность 1,5 г/см3</t>
  </si>
  <si>
    <t>Плита тепло- и звукоизоляционная на основе базальтового волокна, жесткие, гидрофобизированные, плотность 115 кг/м3, коэффициент теплопроводности не более 0,042 Вт/(м х К), группа горючести НГ, для использования в качестве нижнего звукопоглощающего и теплоизоляционного слоя в многослойных теплоизоляционных системах кровель</t>
  </si>
  <si>
    <t>Материал рулонный, кровельный и гидроизоляционный, битумно-полимерный, водостойкий, СБС-модифицированный, наплавляемый, на полиэфирной основе, с крупнозернистой посыпкой с верхней стороны, с мелкозернистой посыпкой или полимерной пленкой с нижней стороны, типа ЭКП 4,5, теплостойкость до +100°С, гибкость до -27°С, разрывная сила в продольном/поперечном направлении не менее 700/500 Н, для верхнего слоя кровельного ковра</t>
  </si>
  <si>
    <t>Лента пароизоляционная, герметизирующая, бутилкаучуковая, самоклеящиеся, армированная нетканым полотном, с дополнительной клеевой крепежной полосой для монтажа в скрытые места, прочность сцепления не менее 0,1 МПа, диапазон температур эксплуатации от -60 до +140°, теплостойкость до +180°С, пенетрация при 0,1 мм от 3 до 90, ширина 100 мм, толщина 1,5 мм, для герметизации оконного шва с внутренней стороны по всему периметру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</si>
  <si>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</si>
  <si>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</si>
  <si>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</si>
  <si>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5х10 мм2</t>
  </si>
  <si>
    <t>Светильник светодиодный потолочный накладной, световой поток 7910 лм, цветовая температура от 3500 до 4500 К, мощность 63 Вт, степень защиты IP65, с микро-призматическим экраном, алюминиевый корпус с анодированным покрытием, размеры 1189х76х56 мм, для общественных зданий и наружного освещения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</si>
  <si>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</si>
  <si>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</si>
  <si>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</si>
  <si>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</si>
  <si>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</si>
  <si>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</si>
  <si>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</si>
  <si>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</si>
  <si>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</si>
  <si>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</si>
  <si>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</si>
  <si>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</si>
  <si>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</si>
  <si>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</si>
  <si>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</si>
  <si>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</si>
  <si>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</si>
  <si>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</si>
  <si>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</si>
  <si>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</si>
  <si>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</si>
  <si>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</si>
  <si>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</si>
  <si>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</si>
  <si>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</si>
  <si>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</si>
  <si>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</si>
  <si>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</si>
  <si>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</si>
  <si>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</si>
  <si>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</si>
  <si>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</si>
  <si>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</si>
  <si>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</si>
  <si>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</si>
  <si>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</si>
  <si>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</si>
  <si>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</si>
  <si>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</si>
  <si>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)*16</t>
  </si>
  <si>
    <r>
      <t>Плинтус алюминиевый RAL 9010 мат. APL 100 мм</t>
    </r>
    <r>
      <rPr>
        <i/>
        <sz val="10"/>
        <rFont val="Arial"/>
        <family val="2"/>
        <charset val="204"/>
      </rPr>
      <t xml:space="preserve">
65,83 = [746,65 / 1,2 /  9,64] +  2% Заг.скл</t>
    </r>
  </si>
  <si>
    <t xml:space="preserve"> тыс.руб.</t>
  </si>
  <si>
    <t>ИТОГО ПО СМЕТЕ</t>
  </si>
  <si>
    <t xml:space="preserve">ГБУ "Жилищник район Бибирево", г. Москва ул. Пришвина д.12.Ремонт административного 2х этажного модуля.	</t>
  </si>
  <si>
    <t>Приложение 2 к Техническому заданию</t>
  </si>
  <si>
    <t>«Заказчик»: 
ГБУ «Жилищник  района Бибирево» 
Заместитель директора по экономике и финансам 
__________________/ Н.В. Селиванова / 
М.П.
подписано усиленной электронной подписью</t>
  </si>
  <si>
    <t>«Подрядчик»: 
ООО «Комплекс Инжиниринг»
Генеральный директор 
_______________/ В.П. Большаков /  
М.П.
подписано усиленной электронной подписью</t>
  </si>
  <si>
    <t>Итого, с учётом тендерного снижения (с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</si>
</sst>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5" fontId="13" fillId="0" borderId="1" xfId="0" applyNumberFormat="1" applyFont="1" applyBorder="1" applyAlignment="1">
      <alignment horizontal="right" wrapText="1"/>
    </xf>
    <xf numFmtId="165" fontId="13" fillId="0" borderId="0" xfId="0" quotePrefix="1" applyNumberFormat="1" applyFont="1" applyAlignment="1">
      <alignment horizontal="right" wrapText="1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164" fontId="18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3" fillId="0" borderId="0" xfId="1" applyFont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</cellXfs>
  <cellStyles count="2">
    <cellStyle name="Обычный" xfId="0" builtinId="0"/>
    <cellStyle name="Обычный 4" xfId="1" xr:uid="{6A5F5CA0-6C85-44D1-8556-CC52BD497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78090-7746-499E-B543-A0D604A2A4CD}">
  <sheetPr>
    <pageSetUpPr fitToPage="1"/>
  </sheetPr>
  <dimension ref="A1:AP1373"/>
  <sheetViews>
    <sheetView tabSelected="1" topLeftCell="A1328" zoomScale="90" zoomScaleNormal="90" workbookViewId="0">
      <selection activeCell="C1371" sqref="C1371:I137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14062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ht="30.75" customHeight="1" x14ac:dyDescent="0.2">
      <c r="F1" s="39" t="s">
        <v>1679</v>
      </c>
      <c r="G1" s="39"/>
      <c r="H1" s="39"/>
      <c r="I1" s="39"/>
      <c r="J1" s="39"/>
      <c r="K1" s="39"/>
    </row>
    <row r="2" spans="1:11" x14ac:dyDescent="0.2">
      <c r="A2" s="11"/>
    </row>
    <row r="3" spans="1:11" ht="14.25" x14ac:dyDescent="0.2">
      <c r="A3" s="12"/>
      <c r="B3" s="12"/>
      <c r="C3" s="12"/>
      <c r="D3" s="12"/>
      <c r="E3" s="12"/>
      <c r="F3" s="12"/>
      <c r="G3" s="12"/>
      <c r="H3" s="12"/>
      <c r="I3" s="12"/>
      <c r="J3" s="48"/>
      <c r="K3" s="48"/>
    </row>
    <row r="4" spans="1:11" ht="14.2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.75" x14ac:dyDescent="0.25">
      <c r="A5" s="49" t="s">
        <v>1678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x14ac:dyDescent="0.2">
      <c r="A6" s="50" t="s">
        <v>1635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5.75" x14ac:dyDescent="0.25">
      <c r="A8" s="49" t="str">
        <f>CONCATENATE( "ЛОКАЛЬНАЯ СМЕТА № ",IF(Source!F12&lt;&gt;"Новый объект", Source!F12, ""))</f>
        <v xml:space="preserve">ЛОКАЛЬНАЯ СМЕТА № 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8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1" x14ac:dyDescent="0.2">
      <c r="A11" s="43" t="s">
        <v>1636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4.25" x14ac:dyDescent="0.2">
      <c r="A13" s="45" t="str">
        <f>CONCATENATE( "Основание: чертежи № ", Source!J12)</f>
        <v xml:space="preserve">Основание: чертежи № 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ht="14.2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ht="57" x14ac:dyDescent="0.2">
      <c r="A15" s="13"/>
      <c r="B15" s="13"/>
      <c r="C15" s="13"/>
      <c r="D15" s="13"/>
      <c r="E15" s="13"/>
      <c r="F15" s="13"/>
      <c r="G15" s="13"/>
      <c r="H15" s="13"/>
      <c r="I15" s="17" t="s">
        <v>1637</v>
      </c>
      <c r="J15" s="17" t="s">
        <v>1638</v>
      </c>
      <c r="K15" s="13"/>
    </row>
    <row r="16" spans="1:11" ht="15" x14ac:dyDescent="0.25">
      <c r="A16" s="13"/>
      <c r="B16" s="13"/>
      <c r="C16" s="13"/>
      <c r="D16" s="13"/>
      <c r="E16" s="46" t="s">
        <v>1639</v>
      </c>
      <c r="F16" s="46"/>
      <c r="G16" s="46"/>
      <c r="H16" s="46"/>
      <c r="I16" s="18">
        <f>I17+I18+I19+I20</f>
        <v>2080.17</v>
      </c>
      <c r="J16" s="18">
        <f>J17+J18+J19+J20</f>
        <v>17720.230000000003</v>
      </c>
      <c r="K16" s="19" t="s">
        <v>1676</v>
      </c>
    </row>
    <row r="17" spans="1:42" ht="14.25" x14ac:dyDescent="0.2">
      <c r="A17" s="13"/>
      <c r="B17" s="13"/>
      <c r="C17" s="13"/>
      <c r="D17" s="13"/>
      <c r="E17" s="47" t="s">
        <v>21</v>
      </c>
      <c r="F17" s="47"/>
      <c r="G17" s="47"/>
      <c r="H17" s="47"/>
      <c r="I17" s="20">
        <f>ROUND(SUM(X2:X1366)/1000, 2)</f>
        <v>1739.99</v>
      </c>
      <c r="J17" s="20">
        <f>ROUND((Source!P949)/1000, 2)</f>
        <v>16179.11</v>
      </c>
      <c r="K17" s="13" t="s">
        <v>1676</v>
      </c>
    </row>
    <row r="18" spans="1:42" ht="14.25" x14ac:dyDescent="0.2">
      <c r="A18" s="13"/>
      <c r="B18" s="13"/>
      <c r="C18" s="13"/>
      <c r="D18" s="13"/>
      <c r="E18" s="47" t="s">
        <v>1640</v>
      </c>
      <c r="F18" s="47"/>
      <c r="G18" s="47"/>
      <c r="H18" s="47"/>
      <c r="I18" s="20">
        <f>ROUND(SUM(Y2:Y1366)/1000, 2)</f>
        <v>124.25</v>
      </c>
      <c r="J18" s="20">
        <f>ROUND((Source!P950)/1000, 2)</f>
        <v>1376.56</v>
      </c>
      <c r="K18" s="13" t="s">
        <v>1676</v>
      </c>
    </row>
    <row r="19" spans="1:42" ht="14.25" x14ac:dyDescent="0.2">
      <c r="A19" s="13"/>
      <c r="B19" s="13"/>
      <c r="C19" s="13"/>
      <c r="D19" s="13"/>
      <c r="E19" s="47" t="s">
        <v>1641</v>
      </c>
      <c r="F19" s="47"/>
      <c r="G19" s="47"/>
      <c r="H19" s="47"/>
      <c r="I19" s="20">
        <f>ROUND(SUM(Z2:Z1366)/1000, 2)</f>
        <v>215.93</v>
      </c>
      <c r="J19" s="20">
        <f>ROUND((Source!P941)/1000, 2)</f>
        <v>164.56</v>
      </c>
      <c r="K19" s="13" t="s">
        <v>1676</v>
      </c>
    </row>
    <row r="20" spans="1:42" ht="14.25" x14ac:dyDescent="0.2">
      <c r="A20" s="13"/>
      <c r="B20" s="13"/>
      <c r="C20" s="13"/>
      <c r="D20" s="13"/>
      <c r="E20" s="47" t="s">
        <v>1642</v>
      </c>
      <c r="F20" s="47"/>
      <c r="G20" s="47"/>
      <c r="H20" s="47"/>
      <c r="I20" s="20">
        <f>ROUND(SUM(AA2:AA1366)/1000, 2)</f>
        <v>0</v>
      </c>
      <c r="J20" s="20">
        <f>ROUND((Source!P951+Source!P952)/1000, 2)</f>
        <v>0</v>
      </c>
      <c r="K20" s="13" t="s">
        <v>1676</v>
      </c>
    </row>
    <row r="21" spans="1:42" ht="14.25" x14ac:dyDescent="0.2">
      <c r="A21" s="13"/>
      <c r="B21" s="13"/>
      <c r="C21" s="13"/>
      <c r="D21" s="13"/>
      <c r="E21" s="47" t="s">
        <v>1643</v>
      </c>
      <c r="F21" s="47"/>
      <c r="G21" s="47"/>
      <c r="H21" s="47"/>
      <c r="I21" s="20">
        <f>ROUND(SUM(W2:W1366)/1000, 2)</f>
        <v>71.53</v>
      </c>
      <c r="J21" s="20">
        <f>((Source!P947 + Source!P946)/1000)</f>
        <v>2438.3513700000003</v>
      </c>
      <c r="K21" s="13" t="s">
        <v>1676</v>
      </c>
    </row>
    <row r="22" spans="1:42" ht="14.25" x14ac:dyDescent="0.2">
      <c r="A22" s="13"/>
      <c r="B22" s="13"/>
      <c r="C22" s="13"/>
      <c r="D22" s="13"/>
      <c r="E22" s="47" t="s">
        <v>1644</v>
      </c>
      <c r="F22" s="47"/>
      <c r="G22" s="47"/>
      <c r="H22" s="47"/>
      <c r="I22" s="20">
        <f>SUM(AB2:AB1366)</f>
        <v>5624.3444516800037</v>
      </c>
      <c r="J22" s="20"/>
      <c r="K22" s="13" t="s">
        <v>1062</v>
      </c>
    </row>
    <row r="23" spans="1:42" ht="14.25" hidden="1" x14ac:dyDescent="0.2">
      <c r="A23" s="13"/>
      <c r="B23" s="13"/>
      <c r="C23" s="13"/>
      <c r="D23" s="13"/>
      <c r="E23" s="47" t="s">
        <v>1645</v>
      </c>
      <c r="F23" s="47"/>
      <c r="G23" s="47"/>
      <c r="H23" s="47"/>
      <c r="I23" s="20"/>
      <c r="J23" s="20"/>
      <c r="K23" s="13"/>
    </row>
    <row r="24" spans="1:42" ht="14.25" hidden="1" x14ac:dyDescent="0.2">
      <c r="A24" s="13"/>
      <c r="B24" s="13"/>
      <c r="C24" s="13"/>
      <c r="D24" s="13"/>
      <c r="E24" s="55" t="s">
        <v>104</v>
      </c>
      <c r="F24" s="55"/>
      <c r="G24" s="55"/>
      <c r="H24" s="55"/>
      <c r="I24" s="20">
        <f>ROUND(SUM(AE2:AE1366)/1000, 2)</f>
        <v>0</v>
      </c>
      <c r="J24" s="20">
        <f>SUM(AF2:AF1366)/1000</f>
        <v>0</v>
      </c>
      <c r="K24" s="13" t="s">
        <v>1676</v>
      </c>
    </row>
    <row r="25" spans="1:42" ht="14.25" x14ac:dyDescent="0.2">
      <c r="A25" s="13"/>
      <c r="B25" s="13"/>
      <c r="C25" s="13"/>
      <c r="D25" s="13"/>
      <c r="E25" s="13"/>
      <c r="F25" s="14"/>
      <c r="G25" s="14"/>
      <c r="H25" s="14"/>
      <c r="I25" s="20"/>
      <c r="J25" s="20"/>
      <c r="K25" s="13"/>
    </row>
    <row r="26" spans="1:42" ht="14.25" x14ac:dyDescent="0.2">
      <c r="A26" s="13" t="s">
        <v>1657</v>
      </c>
      <c r="B26" s="13"/>
      <c r="C26" s="13"/>
      <c r="D26" s="13"/>
      <c r="E26" s="13"/>
      <c r="F26" s="14"/>
      <c r="G26" s="14"/>
      <c r="H26" s="14"/>
      <c r="I26" s="20"/>
      <c r="J26" s="20"/>
      <c r="K26" s="13"/>
    </row>
    <row r="27" spans="1:42" ht="28.5" x14ac:dyDescent="0.2">
      <c r="A27" s="45" t="s">
        <v>1658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AP27" s="16" t="s">
        <v>1658</v>
      </c>
    </row>
    <row r="28" spans="1:42" ht="99.75" x14ac:dyDescent="0.2">
      <c r="A28" s="21" t="s">
        <v>1646</v>
      </c>
      <c r="B28" s="21" t="s">
        <v>1647</v>
      </c>
      <c r="C28" s="21" t="s">
        <v>1648</v>
      </c>
      <c r="D28" s="21" t="s">
        <v>1649</v>
      </c>
      <c r="E28" s="21" t="s">
        <v>1650</v>
      </c>
      <c r="F28" s="21" t="s">
        <v>1651</v>
      </c>
      <c r="G28" s="22" t="s">
        <v>1652</v>
      </c>
      <c r="H28" s="22" t="s">
        <v>1653</v>
      </c>
      <c r="I28" s="21" t="s">
        <v>1654</v>
      </c>
      <c r="J28" s="21" t="s">
        <v>1655</v>
      </c>
      <c r="K28" s="21" t="s">
        <v>1656</v>
      </c>
    </row>
    <row r="29" spans="1:42" ht="14.25" x14ac:dyDescent="0.2">
      <c r="A29" s="21">
        <v>1</v>
      </c>
      <c r="B29" s="21">
        <v>2</v>
      </c>
      <c r="C29" s="21">
        <v>3</v>
      </c>
      <c r="D29" s="21">
        <v>4</v>
      </c>
      <c r="E29" s="21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</row>
    <row r="31" spans="1:42" ht="16.5" x14ac:dyDescent="0.25">
      <c r="A31" s="52" t="str">
        <f>CONCATENATE("Локальная смета: ",IF(Source!G20&lt;&gt;"Новая локальная смета", Source!G20, ""))</f>
        <v>Локальная смета: ремонт административного модуля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3" spans="1:35" ht="16.5" x14ac:dyDescent="0.25">
      <c r="A33" s="52" t="str">
        <f>CONCATENATE("Раздел: ",IF(Source!G24&lt;&gt;"Новый раздел", Source!G24, ""))</f>
        <v>Раздел: Земляные работы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35" ht="57" x14ac:dyDescent="0.2">
      <c r="A34" s="23">
        <v>1</v>
      </c>
      <c r="B34" s="23" t="str">
        <f>Source!F29</f>
        <v>3.1-6-10</v>
      </c>
      <c r="C34" s="23" t="s">
        <v>17</v>
      </c>
      <c r="D34" s="24" t="str">
        <f>Source!H29</f>
        <v>100 м3 грунта</v>
      </c>
      <c r="E34" s="12">
        <f>Source!I29</f>
        <v>0.78</v>
      </c>
      <c r="F34" s="26"/>
      <c r="G34" s="25"/>
      <c r="H34" s="12"/>
      <c r="I34" s="26"/>
      <c r="J34" s="12"/>
      <c r="K34" s="26"/>
      <c r="Q34">
        <f>ROUND((Source!DN29/100)*ROUND((ROUND((Source!AF29*Source!AV29*Source!I29),2)),2), 2)</f>
        <v>11.86</v>
      </c>
      <c r="R34">
        <f>Source!X29</f>
        <v>387.74</v>
      </c>
      <c r="S34">
        <f>ROUND((Source!DO29/100)*ROUND((ROUND((Source!AF29*Source!AV29*Source!I29),2)),2), 2)</f>
        <v>9.32</v>
      </c>
      <c r="T34">
        <f>Source!Y29</f>
        <v>210.37</v>
      </c>
      <c r="U34">
        <f>ROUND((175/100)*ROUND((ROUND((Source!AE29*Source!AV29*Source!I29),2)),2), 2)</f>
        <v>126.72</v>
      </c>
      <c r="V34">
        <f>ROUND((160/100)*ROUND(ROUND((ROUND((Source!AE29*Source!AV29*Source!I29),2)*Source!BS29),2), 2), 2)</f>
        <v>3949.54</v>
      </c>
      <c r="AI34">
        <v>0</v>
      </c>
    </row>
    <row r="35" spans="1:35" x14ac:dyDescent="0.2">
      <c r="C35" s="27" t="str">
        <f>"Объем: "&amp;Source!I29&amp;"=78/"&amp;"100"</f>
        <v>Объем: 0,78=78/100</v>
      </c>
    </row>
    <row r="36" spans="1:35" ht="14.25" x14ac:dyDescent="0.2">
      <c r="A36" s="23"/>
      <c r="B36" s="23"/>
      <c r="C36" s="23" t="s">
        <v>1659</v>
      </c>
      <c r="D36" s="24"/>
      <c r="E36" s="12"/>
      <c r="F36" s="26">
        <f>Source!AO29</f>
        <v>14.1</v>
      </c>
      <c r="G36" s="25" t="str">
        <f>Source!DG29</f>
        <v>)*1,1</v>
      </c>
      <c r="H36" s="12">
        <f>Source!AV29</f>
        <v>1</v>
      </c>
      <c r="I36" s="26">
        <f>ROUND((ROUND((Source!AF29*Source!AV29*Source!I29),2)),2)</f>
        <v>12.1</v>
      </c>
      <c r="J36" s="12">
        <f>IF(Source!BA29&lt;&gt; 0, Source!BA29, 1)</f>
        <v>34.090000000000003</v>
      </c>
      <c r="K36" s="26">
        <f>Source!S29</f>
        <v>412.49</v>
      </c>
      <c r="W36">
        <f>I36</f>
        <v>12.1</v>
      </c>
    </row>
    <row r="37" spans="1:35" ht="14.25" x14ac:dyDescent="0.2">
      <c r="A37" s="23"/>
      <c r="B37" s="23"/>
      <c r="C37" s="23" t="s">
        <v>1660</v>
      </c>
      <c r="D37" s="24"/>
      <c r="E37" s="12"/>
      <c r="F37" s="26">
        <f>Source!AM29</f>
        <v>994.4</v>
      </c>
      <c r="G37" s="25" t="str">
        <f>Source!DE29</f>
        <v>)*1,1</v>
      </c>
      <c r="H37" s="12">
        <f>Source!AV29</f>
        <v>1</v>
      </c>
      <c r="I37" s="26">
        <f>(ROUND((ROUND((((Source!ET29*1.1))*Source!AV29*Source!I29),2)),2)+ROUND((ROUND(((Source!AE29-((Source!EU29*1.1)))*Source!AV29*Source!I29),2)),2))</f>
        <v>853.2</v>
      </c>
      <c r="J37" s="12">
        <f>IF(Source!BB29&lt;&gt; 0, Source!BB29, 1)</f>
        <v>11.88</v>
      </c>
      <c r="K37" s="26">
        <f>Source!Q29</f>
        <v>10136.02</v>
      </c>
    </row>
    <row r="38" spans="1:35" ht="14.25" x14ac:dyDescent="0.2">
      <c r="A38" s="23"/>
      <c r="B38" s="23"/>
      <c r="C38" s="23" t="s">
        <v>1661</v>
      </c>
      <c r="D38" s="24"/>
      <c r="E38" s="12"/>
      <c r="F38" s="26">
        <f>Source!AN29</f>
        <v>84.39</v>
      </c>
      <c r="G38" s="25" t="str">
        <f>Source!DF29</f>
        <v>)*1,1</v>
      </c>
      <c r="H38" s="12">
        <f>Source!AV29</f>
        <v>1</v>
      </c>
      <c r="I38" s="28">
        <f>ROUND((ROUND((Source!AE29*Source!AV29*Source!I29),2)),2)</f>
        <v>72.41</v>
      </c>
      <c r="J38" s="12">
        <f>IF(Source!BS29&lt;&gt; 0, Source!BS29, 1)</f>
        <v>34.090000000000003</v>
      </c>
      <c r="K38" s="28">
        <f>Source!R29</f>
        <v>2468.46</v>
      </c>
      <c r="W38">
        <f>I38</f>
        <v>72.41</v>
      </c>
    </row>
    <row r="39" spans="1:35" ht="14.25" x14ac:dyDescent="0.2">
      <c r="A39" s="23"/>
      <c r="B39" s="23"/>
      <c r="C39" s="23" t="s">
        <v>1662</v>
      </c>
      <c r="D39" s="24" t="s">
        <v>1663</v>
      </c>
      <c r="E39" s="12">
        <f>Source!DN29</f>
        <v>98</v>
      </c>
      <c r="F39" s="26"/>
      <c r="G39" s="25"/>
      <c r="H39" s="12"/>
      <c r="I39" s="26">
        <f>SUM(Q34:Q38)</f>
        <v>11.86</v>
      </c>
      <c r="J39" s="12">
        <f>Source!BZ29</f>
        <v>94</v>
      </c>
      <c r="K39" s="26">
        <f>SUM(R34:R38)</f>
        <v>387.74</v>
      </c>
    </row>
    <row r="40" spans="1:35" ht="14.25" x14ac:dyDescent="0.2">
      <c r="A40" s="23"/>
      <c r="B40" s="23"/>
      <c r="C40" s="23" t="s">
        <v>1664</v>
      </c>
      <c r="D40" s="24" t="s">
        <v>1663</v>
      </c>
      <c r="E40" s="12">
        <f>Source!DO29</f>
        <v>77</v>
      </c>
      <c r="F40" s="26"/>
      <c r="G40" s="25"/>
      <c r="H40" s="12"/>
      <c r="I40" s="26">
        <f>SUM(S34:S39)</f>
        <v>9.32</v>
      </c>
      <c r="J40" s="12">
        <f>Source!CA29</f>
        <v>51</v>
      </c>
      <c r="K40" s="26">
        <f>SUM(T34:T39)</f>
        <v>210.37</v>
      </c>
    </row>
    <row r="41" spans="1:35" ht="14.25" x14ac:dyDescent="0.2">
      <c r="A41" s="23"/>
      <c r="B41" s="23"/>
      <c r="C41" s="23" t="s">
        <v>1665</v>
      </c>
      <c r="D41" s="24" t="s">
        <v>1663</v>
      </c>
      <c r="E41" s="12">
        <f>175</f>
        <v>175</v>
      </c>
      <c r="F41" s="26"/>
      <c r="G41" s="25"/>
      <c r="H41" s="12"/>
      <c r="I41" s="26">
        <f>SUM(U34:U40)</f>
        <v>126.72</v>
      </c>
      <c r="J41" s="12">
        <f>160</f>
        <v>160</v>
      </c>
      <c r="K41" s="26">
        <f>SUM(V34:V40)</f>
        <v>3949.54</v>
      </c>
    </row>
    <row r="42" spans="1:35" ht="14.25" x14ac:dyDescent="0.2">
      <c r="A42" s="30"/>
      <c r="B42" s="30"/>
      <c r="C42" s="30" t="s">
        <v>1666</v>
      </c>
      <c r="D42" s="31" t="s">
        <v>1667</v>
      </c>
      <c r="E42" s="32">
        <f>Source!AQ29</f>
        <v>1.38</v>
      </c>
      <c r="F42" s="33"/>
      <c r="G42" s="34" t="str">
        <f>Source!DI29</f>
        <v>)*1,1</v>
      </c>
      <c r="H42" s="32">
        <f>Source!AV29</f>
        <v>1</v>
      </c>
      <c r="I42" s="33">
        <f>Source!U29</f>
        <v>1.18404</v>
      </c>
      <c r="J42" s="32"/>
      <c r="K42" s="33"/>
      <c r="AB42" s="29">
        <f>I42</f>
        <v>1.18404</v>
      </c>
    </row>
    <row r="43" spans="1:35" ht="15" x14ac:dyDescent="0.25">
      <c r="C43" s="19" t="s">
        <v>1668</v>
      </c>
      <c r="H43" s="53">
        <f>I36+I37+I39+I40+I41+0-0-0</f>
        <v>1013.2000000000002</v>
      </c>
      <c r="I43" s="53"/>
      <c r="J43" s="53">
        <f>K36+K37+K39+K40+K41+0-0-0</f>
        <v>15096.16</v>
      </c>
      <c r="K43" s="53"/>
    </row>
    <row r="44" spans="1:35" ht="15" x14ac:dyDescent="0.25">
      <c r="C44" s="19" t="s">
        <v>1669</v>
      </c>
      <c r="H44" s="54">
        <f>0+0</f>
        <v>0</v>
      </c>
      <c r="I44" s="54"/>
      <c r="J44" s="54">
        <f>0+0</f>
        <v>0</v>
      </c>
      <c r="K44" s="54"/>
    </row>
    <row r="45" spans="1:35" ht="15" x14ac:dyDescent="0.25">
      <c r="H45" s="54"/>
      <c r="I45" s="54"/>
      <c r="J45" s="54"/>
      <c r="K45" s="54"/>
      <c r="O45" s="29">
        <f>I36+I37+I39+I40+I41+0</f>
        <v>1013.2000000000002</v>
      </c>
      <c r="P45" s="29">
        <f>K36+K37+K39+K40+K41+0</f>
        <v>15096.16</v>
      </c>
      <c r="X45">
        <f>IF(Source!BI29&lt;=1,I36+I37+I39+I40+I41-0, 0)</f>
        <v>1013.2000000000002</v>
      </c>
      <c r="Y45">
        <f>IF(Source!BI29=2,I36+I37+I39+I40+I41-0, 0)</f>
        <v>0</v>
      </c>
      <c r="Z45">
        <f>IF(Source!BI29=3,I36+I37+I39+I40+I41-0, 0)</f>
        <v>0</v>
      </c>
      <c r="AA45">
        <f>IF(Source!BI29=4,I36+I37+I39+I40+I41,0)</f>
        <v>0</v>
      </c>
    </row>
    <row r="47" spans="1:35" ht="57" x14ac:dyDescent="0.2">
      <c r="A47" s="23">
        <v>2</v>
      </c>
      <c r="B47" s="23" t="str">
        <f>Source!F31</f>
        <v>3.1-51-1</v>
      </c>
      <c r="C47" s="23" t="s">
        <v>27</v>
      </c>
      <c r="D47" s="24" t="str">
        <f>Source!H31</f>
        <v>100 м3 грунта</v>
      </c>
      <c r="E47" s="12">
        <f>Source!I31</f>
        <v>7.8E-2</v>
      </c>
      <c r="F47" s="26"/>
      <c r="G47" s="25"/>
      <c r="H47" s="12"/>
      <c r="I47" s="26"/>
      <c r="J47" s="12"/>
      <c r="K47" s="26"/>
      <c r="Q47">
        <f>ROUND((Source!DN31/100)*ROUND((ROUND((Source!AF31*Source!AV31*Source!I31),2)),2), 2)</f>
        <v>184.02</v>
      </c>
      <c r="R47">
        <f>Source!X31</f>
        <v>5197.91</v>
      </c>
      <c r="S47">
        <f>ROUND((Source!DO31/100)*ROUND((ROUND((Source!AF31*Source!AV31*Source!I31),2)),2), 2)</f>
        <v>134.94999999999999</v>
      </c>
      <c r="T47">
        <f>Source!Y31</f>
        <v>2449.59</v>
      </c>
      <c r="U47">
        <f>ROUND((175/100)*ROUND((ROUND((Source!AE31*Source!AV31*Source!I31),2)),2), 2)</f>
        <v>0</v>
      </c>
      <c r="V47">
        <f>ROUND((160/100)*ROUND(ROUND((ROUND((Source!AE31*Source!AV31*Source!I31),2)*Source!BS31),2), 2), 2)</f>
        <v>0</v>
      </c>
      <c r="AI47">
        <v>0</v>
      </c>
    </row>
    <row r="48" spans="1:35" x14ac:dyDescent="0.2">
      <c r="C48" s="27" t="str">
        <f>"Объем: "&amp;Source!I31&amp;"=7,8/"&amp;"100"</f>
        <v>Объем: 0,078=7,8/100</v>
      </c>
    </row>
    <row r="49" spans="1:35" ht="14.25" x14ac:dyDescent="0.2">
      <c r="A49" s="23"/>
      <c r="B49" s="23"/>
      <c r="C49" s="23" t="s">
        <v>1659</v>
      </c>
      <c r="D49" s="24"/>
      <c r="E49" s="12"/>
      <c r="F49" s="26">
        <f>Source!AO31</f>
        <v>2042.62</v>
      </c>
      <c r="G49" s="25" t="str">
        <f>Source!DG31</f>
        <v>)*1,1</v>
      </c>
      <c r="H49" s="12">
        <f>Source!AV31</f>
        <v>1</v>
      </c>
      <c r="I49" s="26">
        <f>ROUND((ROUND((Source!AF31*Source!AV31*Source!I31),2)),2)</f>
        <v>175.26</v>
      </c>
      <c r="J49" s="12">
        <f>IF(Source!BA31&lt;&gt; 0, Source!BA31, 1)</f>
        <v>34.090000000000003</v>
      </c>
      <c r="K49" s="26">
        <f>Source!S31</f>
        <v>5974.61</v>
      </c>
      <c r="W49">
        <f>I49</f>
        <v>175.26</v>
      </c>
    </row>
    <row r="50" spans="1:35" ht="14.25" x14ac:dyDescent="0.2">
      <c r="A50" s="23"/>
      <c r="B50" s="23"/>
      <c r="C50" s="23" t="s">
        <v>1662</v>
      </c>
      <c r="D50" s="24" t="s">
        <v>1663</v>
      </c>
      <c r="E50" s="12">
        <f>Source!DN31</f>
        <v>105</v>
      </c>
      <c r="F50" s="26"/>
      <c r="G50" s="25"/>
      <c r="H50" s="12"/>
      <c r="I50" s="26">
        <f>SUM(Q47:Q49)</f>
        <v>184.02</v>
      </c>
      <c r="J50" s="12">
        <f>Source!BZ31</f>
        <v>87</v>
      </c>
      <c r="K50" s="26">
        <f>SUM(R47:R49)</f>
        <v>5197.91</v>
      </c>
    </row>
    <row r="51" spans="1:35" ht="14.25" x14ac:dyDescent="0.2">
      <c r="A51" s="23"/>
      <c r="B51" s="23"/>
      <c r="C51" s="23" t="s">
        <v>1664</v>
      </c>
      <c r="D51" s="24" t="s">
        <v>1663</v>
      </c>
      <c r="E51" s="12">
        <f>Source!DO31</f>
        <v>77</v>
      </c>
      <c r="F51" s="26"/>
      <c r="G51" s="25"/>
      <c r="H51" s="12"/>
      <c r="I51" s="26">
        <f>SUM(S47:S50)</f>
        <v>134.94999999999999</v>
      </c>
      <c r="J51" s="12">
        <f>Source!CA31</f>
        <v>41</v>
      </c>
      <c r="K51" s="26">
        <f>SUM(T47:T50)</f>
        <v>2449.59</v>
      </c>
    </row>
    <row r="52" spans="1:35" ht="14.25" x14ac:dyDescent="0.2">
      <c r="A52" s="30"/>
      <c r="B52" s="30"/>
      <c r="C52" s="30" t="s">
        <v>1666</v>
      </c>
      <c r="D52" s="31" t="s">
        <v>1667</v>
      </c>
      <c r="E52" s="32">
        <f>Source!AQ31</f>
        <v>192.7</v>
      </c>
      <c r="F52" s="33"/>
      <c r="G52" s="34" t="str">
        <f>Source!DI31</f>
        <v>)*1,1</v>
      </c>
      <c r="H52" s="32">
        <f>Source!AV31</f>
        <v>1</v>
      </c>
      <c r="I52" s="33">
        <f>Source!U31</f>
        <v>16.533660000000001</v>
      </c>
      <c r="J52" s="32"/>
      <c r="K52" s="33"/>
      <c r="AB52" s="29">
        <f>I52</f>
        <v>16.533660000000001</v>
      </c>
    </row>
    <row r="53" spans="1:35" ht="15" x14ac:dyDescent="0.25">
      <c r="C53" s="19" t="s">
        <v>1668</v>
      </c>
      <c r="H53" s="53">
        <f>I49+I50+I51+0-0-0</f>
        <v>494.22999999999996</v>
      </c>
      <c r="I53" s="53"/>
      <c r="J53" s="53">
        <f>K49+K50+K51+0-0-0</f>
        <v>13622.11</v>
      </c>
      <c r="K53" s="53"/>
    </row>
    <row r="54" spans="1:35" ht="15" x14ac:dyDescent="0.25">
      <c r="C54" s="19" t="s">
        <v>1669</v>
      </c>
      <c r="H54" s="54">
        <f>0+0</f>
        <v>0</v>
      </c>
      <c r="I54" s="54"/>
      <c r="J54" s="54">
        <f>0+0</f>
        <v>0</v>
      </c>
      <c r="K54" s="54"/>
    </row>
    <row r="55" spans="1:35" ht="15" x14ac:dyDescent="0.25">
      <c r="H55" s="54"/>
      <c r="I55" s="54"/>
      <c r="J55" s="54"/>
      <c r="K55" s="54"/>
      <c r="O55" s="29">
        <f>I49+I50+I51+0</f>
        <v>494.22999999999996</v>
      </c>
      <c r="P55" s="29">
        <f>K49+K50+K51+0</f>
        <v>13622.11</v>
      </c>
      <c r="X55">
        <f>IF(Source!BI31&lt;=1,I49+I50+I51-0, 0)</f>
        <v>494.22999999999996</v>
      </c>
      <c r="Y55">
        <f>IF(Source!BI31=2,I49+I50+I51-0, 0)</f>
        <v>0</v>
      </c>
      <c r="Z55">
        <f>IF(Source!BI31=3,I49+I50+I51-0, 0)</f>
        <v>0</v>
      </c>
      <c r="AA55">
        <f>IF(Source!BI31=4,I49+I50+I51,0)</f>
        <v>0</v>
      </c>
    </row>
    <row r="57" spans="1:35" ht="57" x14ac:dyDescent="0.2">
      <c r="A57" s="23">
        <v>3</v>
      </c>
      <c r="B57" s="23" t="str">
        <f>Source!F33</f>
        <v>3.1-6-10</v>
      </c>
      <c r="C57" s="23" t="s">
        <v>32</v>
      </c>
      <c r="D57" s="24" t="str">
        <f>Source!H33</f>
        <v>100 м3 грунта</v>
      </c>
      <c r="E57" s="12">
        <f>Source!I33</f>
        <v>7.0199999999999999E-2</v>
      </c>
      <c r="F57" s="26"/>
      <c r="G57" s="25"/>
      <c r="H57" s="12"/>
      <c r="I57" s="26"/>
      <c r="J57" s="12"/>
      <c r="K57" s="26"/>
      <c r="Q57">
        <f>ROUND((Source!DN33/100)*ROUND((ROUND((Source!AF33*Source!AV33*Source!I33),2)),2), 2)</f>
        <v>1.07</v>
      </c>
      <c r="R57">
        <f>Source!X33</f>
        <v>34.93</v>
      </c>
      <c r="S57">
        <f>ROUND((Source!DO33/100)*ROUND((ROUND((Source!AF33*Source!AV33*Source!I33),2)),2), 2)</f>
        <v>0.84</v>
      </c>
      <c r="T57">
        <f>Source!Y33</f>
        <v>18.95</v>
      </c>
      <c r="U57">
        <f>ROUND((175/100)*ROUND((ROUND((Source!AE33*Source!AV33*Source!I33),2)),2), 2)</f>
        <v>11.81</v>
      </c>
      <c r="V57">
        <f>ROUND((160/100)*ROUND(ROUND((ROUND((Source!AE33*Source!AV33*Source!I33),2)*Source!BS33),2), 2), 2)</f>
        <v>368.18</v>
      </c>
      <c r="AI57">
        <v>0</v>
      </c>
    </row>
    <row r="58" spans="1:35" x14ac:dyDescent="0.2">
      <c r="C58" s="27" t="str">
        <f>"Объем: "&amp;Source!I33&amp;"="&amp;Source!I31&amp;"*"&amp;"0,9"</f>
        <v>Объем: 0,0702=0,078*0,9</v>
      </c>
    </row>
    <row r="59" spans="1:35" ht="14.25" x14ac:dyDescent="0.2">
      <c r="A59" s="23"/>
      <c r="B59" s="23"/>
      <c r="C59" s="23" t="s">
        <v>1659</v>
      </c>
      <c r="D59" s="24"/>
      <c r="E59" s="12"/>
      <c r="F59" s="26">
        <f>Source!AO33</f>
        <v>14.1</v>
      </c>
      <c r="G59" s="25" t="str">
        <f>Source!DG33</f>
        <v>)*1,1</v>
      </c>
      <c r="H59" s="12">
        <f>Source!AV33</f>
        <v>1</v>
      </c>
      <c r="I59" s="26">
        <f>ROUND((ROUND((Source!AF33*Source!AV33*Source!I33),2)),2)</f>
        <v>1.0900000000000001</v>
      </c>
      <c r="J59" s="12">
        <f>IF(Source!BA33&lt;&gt; 0, Source!BA33, 1)</f>
        <v>34.090000000000003</v>
      </c>
      <c r="K59" s="26">
        <f>Source!S33</f>
        <v>37.159999999999997</v>
      </c>
      <c r="W59">
        <f>I59</f>
        <v>1.0900000000000001</v>
      </c>
    </row>
    <row r="60" spans="1:35" ht="14.25" x14ac:dyDescent="0.2">
      <c r="A60" s="23"/>
      <c r="B60" s="23"/>
      <c r="C60" s="23" t="s">
        <v>1660</v>
      </c>
      <c r="D60" s="24"/>
      <c r="E60" s="12"/>
      <c r="F60" s="26">
        <f>Source!AM33</f>
        <v>881.63</v>
      </c>
      <c r="G60" s="25" t="str">
        <f>Source!DE33</f>
        <v>)*1,1</v>
      </c>
      <c r="H60" s="12">
        <f>Source!AV33</f>
        <v>1</v>
      </c>
      <c r="I60" s="26">
        <f>(ROUND((ROUND((((Source!ET33*1.1))*Source!AV33*Source!I33),2)),2)+ROUND((ROUND(((Source!AE33-((Source!EU33*1.1)))*Source!AV33*Source!I33),2)),2))</f>
        <v>68.08</v>
      </c>
      <c r="J60" s="12">
        <f>IF(Source!BB33&lt;&gt; 0, Source!BB33, 1)</f>
        <v>11.88</v>
      </c>
      <c r="K60" s="26">
        <f>Source!Q33</f>
        <v>808.79</v>
      </c>
    </row>
    <row r="61" spans="1:35" ht="14.25" x14ac:dyDescent="0.2">
      <c r="A61" s="23"/>
      <c r="B61" s="23"/>
      <c r="C61" s="23" t="s">
        <v>1661</v>
      </c>
      <c r="D61" s="24"/>
      <c r="E61" s="12"/>
      <c r="F61" s="26">
        <f>Source!AN33</f>
        <v>87.47</v>
      </c>
      <c r="G61" s="25" t="str">
        <f>Source!DF33</f>
        <v>)*1,1</v>
      </c>
      <c r="H61" s="12">
        <f>Source!AV33</f>
        <v>1</v>
      </c>
      <c r="I61" s="28">
        <f>ROUND((ROUND((Source!AE33*Source!AV33*Source!I33),2)),2)</f>
        <v>6.75</v>
      </c>
      <c r="J61" s="12">
        <f>IF(Source!BS33&lt;&gt; 0, Source!BS33, 1)</f>
        <v>34.090000000000003</v>
      </c>
      <c r="K61" s="28">
        <f>Source!R33</f>
        <v>230.11</v>
      </c>
      <c r="W61">
        <f>I61</f>
        <v>6.75</v>
      </c>
    </row>
    <row r="62" spans="1:35" ht="14.25" x14ac:dyDescent="0.2">
      <c r="A62" s="23"/>
      <c r="B62" s="23"/>
      <c r="C62" s="23" t="s">
        <v>1662</v>
      </c>
      <c r="D62" s="24" t="s">
        <v>1663</v>
      </c>
      <c r="E62" s="12">
        <f>Source!DN33</f>
        <v>98</v>
      </c>
      <c r="F62" s="26"/>
      <c r="G62" s="25"/>
      <c r="H62" s="12"/>
      <c r="I62" s="26">
        <f>SUM(Q57:Q61)</f>
        <v>1.07</v>
      </c>
      <c r="J62" s="12">
        <f>Source!BZ33</f>
        <v>94</v>
      </c>
      <c r="K62" s="26">
        <f>SUM(R57:R61)</f>
        <v>34.93</v>
      </c>
    </row>
    <row r="63" spans="1:35" ht="14.25" x14ac:dyDescent="0.2">
      <c r="A63" s="23"/>
      <c r="B63" s="23"/>
      <c r="C63" s="23" t="s">
        <v>1664</v>
      </c>
      <c r="D63" s="24" t="s">
        <v>1663</v>
      </c>
      <c r="E63" s="12">
        <f>Source!DO33</f>
        <v>77</v>
      </c>
      <c r="F63" s="26"/>
      <c r="G63" s="25"/>
      <c r="H63" s="12"/>
      <c r="I63" s="26">
        <f>SUM(S57:S62)</f>
        <v>0.84</v>
      </c>
      <c r="J63" s="12">
        <f>Source!CA33</f>
        <v>51</v>
      </c>
      <c r="K63" s="26">
        <f>SUM(T57:T62)</f>
        <v>18.95</v>
      </c>
    </row>
    <row r="64" spans="1:35" ht="14.25" x14ac:dyDescent="0.2">
      <c r="A64" s="23"/>
      <c r="B64" s="23"/>
      <c r="C64" s="23" t="s">
        <v>1665</v>
      </c>
      <c r="D64" s="24" t="s">
        <v>1663</v>
      </c>
      <c r="E64" s="12">
        <f>175</f>
        <v>175</v>
      </c>
      <c r="F64" s="26"/>
      <c r="G64" s="25"/>
      <c r="H64" s="12"/>
      <c r="I64" s="26">
        <f>SUM(U57:U63)</f>
        <v>11.81</v>
      </c>
      <c r="J64" s="12">
        <f>160</f>
        <v>160</v>
      </c>
      <c r="K64" s="26">
        <f>SUM(V57:V63)</f>
        <v>368.18</v>
      </c>
    </row>
    <row r="65" spans="1:35" ht="14.25" x14ac:dyDescent="0.2">
      <c r="A65" s="30"/>
      <c r="B65" s="30"/>
      <c r="C65" s="30" t="s">
        <v>1666</v>
      </c>
      <c r="D65" s="31" t="s">
        <v>1667</v>
      </c>
      <c r="E65" s="32">
        <f>Source!AQ33</f>
        <v>1.38</v>
      </c>
      <c r="F65" s="33"/>
      <c r="G65" s="34" t="str">
        <f>Source!DI33</f>
        <v>)*1,1</v>
      </c>
      <c r="H65" s="32">
        <f>Source!AV33</f>
        <v>1</v>
      </c>
      <c r="I65" s="33">
        <f>Source!U33</f>
        <v>0.10656359999999999</v>
      </c>
      <c r="J65" s="32"/>
      <c r="K65" s="33"/>
      <c r="AB65" s="29">
        <f>I65</f>
        <v>0.10656359999999999</v>
      </c>
    </row>
    <row r="66" spans="1:35" ht="15" x14ac:dyDescent="0.25">
      <c r="C66" s="19" t="s">
        <v>1668</v>
      </c>
      <c r="H66" s="53">
        <f>I59+I60+I62+I63+I64+0-0-0</f>
        <v>82.89</v>
      </c>
      <c r="I66" s="53"/>
      <c r="J66" s="53">
        <f>K59+K60+K62+K63+K64+0-0-0</f>
        <v>1268.01</v>
      </c>
      <c r="K66" s="53"/>
    </row>
    <row r="67" spans="1:35" ht="15" x14ac:dyDescent="0.25">
      <c r="C67" s="19" t="s">
        <v>1669</v>
      </c>
      <c r="H67" s="54">
        <f>0+0</f>
        <v>0</v>
      </c>
      <c r="I67" s="54"/>
      <c r="J67" s="54">
        <f>0+0</f>
        <v>0</v>
      </c>
      <c r="K67" s="54"/>
    </row>
    <row r="68" spans="1:35" ht="15" x14ac:dyDescent="0.25">
      <c r="H68" s="54"/>
      <c r="I68" s="54"/>
      <c r="J68" s="54"/>
      <c r="K68" s="54"/>
      <c r="O68" s="29">
        <f>I59+I60+I62+I63+I64+0</f>
        <v>82.89</v>
      </c>
      <c r="P68" s="29">
        <f>K59+K60+K62+K63+K64+0</f>
        <v>1268.01</v>
      </c>
      <c r="X68">
        <f>IF(Source!BI33&lt;=1,I59+I60+I62+I63+I64-0, 0)</f>
        <v>82.89</v>
      </c>
      <c r="Y68">
        <f>IF(Source!BI33=2,I59+I60+I62+I63+I64-0, 0)</f>
        <v>0</v>
      </c>
      <c r="Z68">
        <f>IF(Source!BI33=3,I59+I60+I62+I63+I64-0, 0)</f>
        <v>0</v>
      </c>
      <c r="AA68">
        <f>IF(Source!BI33=4,I59+I60+I62+I63+I64,0)</f>
        <v>0</v>
      </c>
    </row>
    <row r="70" spans="1:35" ht="28.5" x14ac:dyDescent="0.2">
      <c r="A70" s="23">
        <v>4</v>
      </c>
      <c r="B70" s="23" t="str">
        <f>Source!F35</f>
        <v>6.51-6-1</v>
      </c>
      <c r="C70" s="23" t="s">
        <v>36</v>
      </c>
      <c r="D70" s="24" t="str">
        <f>Source!H35</f>
        <v>100 м3 грунта</v>
      </c>
      <c r="E70" s="12">
        <f>Source!I35</f>
        <v>7.7999999999999996E-3</v>
      </c>
      <c r="F70" s="26"/>
      <c r="G70" s="25"/>
      <c r="H70" s="12"/>
      <c r="I70" s="26"/>
      <c r="J70" s="12"/>
      <c r="K70" s="26"/>
      <c r="Q70">
        <f>ROUND((Source!DN35/100)*ROUND((ROUND((Source!AF35*Source!AV35*Source!I35),2)),2), 2)</f>
        <v>6.21</v>
      </c>
      <c r="R70">
        <f>Source!X35</f>
        <v>174.37</v>
      </c>
      <c r="S70">
        <f>ROUND((Source!DO35/100)*ROUND((ROUND((Source!AF35*Source!AV35*Source!I35),2)),2), 2)</f>
        <v>4.57</v>
      </c>
      <c r="T70">
        <f>Source!Y35</f>
        <v>95.32</v>
      </c>
      <c r="U70">
        <f>ROUND((175/100)*ROUND((ROUND((Source!AE35*Source!AV35*Source!I35),2)),2), 2)</f>
        <v>0</v>
      </c>
      <c r="V70">
        <f>ROUND((160/100)*ROUND(ROUND((ROUND((Source!AE35*Source!AV35*Source!I35),2)*Source!BS35),2), 2), 2)</f>
        <v>0</v>
      </c>
      <c r="AI70">
        <v>0</v>
      </c>
    </row>
    <row r="71" spans="1:35" x14ac:dyDescent="0.2">
      <c r="C71" s="27" t="str">
        <f>"Объем: "&amp;Source!I35&amp;"="&amp;Source!I31&amp;"*"&amp;"0,1"</f>
        <v>Объем: 0,0078=0,078*0,1</v>
      </c>
    </row>
    <row r="72" spans="1:35" ht="14.25" x14ac:dyDescent="0.2">
      <c r="A72" s="23"/>
      <c r="B72" s="23"/>
      <c r="C72" s="23" t="s">
        <v>1659</v>
      </c>
      <c r="D72" s="24"/>
      <c r="E72" s="12"/>
      <c r="F72" s="26">
        <f>Source!AO35</f>
        <v>795.14</v>
      </c>
      <c r="G72" s="25" t="str">
        <f>Source!DG35</f>
        <v>)*1,1</v>
      </c>
      <c r="H72" s="12">
        <f>Source!AV35</f>
        <v>1</v>
      </c>
      <c r="I72" s="26">
        <f>ROUND((ROUND((Source!AF35*Source!AV35*Source!I35),2)),2)</f>
        <v>6.82</v>
      </c>
      <c r="J72" s="12">
        <f>IF(Source!BA35&lt;&gt; 0, Source!BA35, 1)</f>
        <v>34.090000000000003</v>
      </c>
      <c r="K72" s="26">
        <f>Source!S35</f>
        <v>232.49</v>
      </c>
      <c r="W72">
        <f>I72</f>
        <v>6.82</v>
      </c>
    </row>
    <row r="73" spans="1:35" ht="14.25" x14ac:dyDescent="0.2">
      <c r="A73" s="23"/>
      <c r="B73" s="23"/>
      <c r="C73" s="23" t="s">
        <v>1662</v>
      </c>
      <c r="D73" s="24" t="s">
        <v>1663</v>
      </c>
      <c r="E73" s="12">
        <f>Source!DN35</f>
        <v>91</v>
      </c>
      <c r="F73" s="26"/>
      <c r="G73" s="25"/>
      <c r="H73" s="12"/>
      <c r="I73" s="26">
        <f>SUM(Q70:Q72)</f>
        <v>6.21</v>
      </c>
      <c r="J73" s="12">
        <f>Source!BZ35</f>
        <v>75</v>
      </c>
      <c r="K73" s="26">
        <f>SUM(R70:R72)</f>
        <v>174.37</v>
      </c>
    </row>
    <row r="74" spans="1:35" ht="14.25" x14ac:dyDescent="0.2">
      <c r="A74" s="23"/>
      <c r="B74" s="23"/>
      <c r="C74" s="23" t="s">
        <v>1664</v>
      </c>
      <c r="D74" s="24" t="s">
        <v>1663</v>
      </c>
      <c r="E74" s="12">
        <f>Source!DO35</f>
        <v>67</v>
      </c>
      <c r="F74" s="26"/>
      <c r="G74" s="25"/>
      <c r="H74" s="12"/>
      <c r="I74" s="26">
        <f>SUM(S70:S73)</f>
        <v>4.57</v>
      </c>
      <c r="J74" s="12">
        <f>Source!CA35</f>
        <v>41</v>
      </c>
      <c r="K74" s="26">
        <f>SUM(T70:T73)</f>
        <v>95.32</v>
      </c>
    </row>
    <row r="75" spans="1:35" ht="14.25" x14ac:dyDescent="0.2">
      <c r="A75" s="30"/>
      <c r="B75" s="30"/>
      <c r="C75" s="30" t="s">
        <v>1666</v>
      </c>
      <c r="D75" s="31" t="s">
        <v>1667</v>
      </c>
      <c r="E75" s="32">
        <f>Source!AQ35</f>
        <v>83</v>
      </c>
      <c r="F75" s="33"/>
      <c r="G75" s="34" t="str">
        <f>Source!DI35</f>
        <v>)*1,1</v>
      </c>
      <c r="H75" s="32">
        <f>Source!AV35</f>
        <v>1</v>
      </c>
      <c r="I75" s="33">
        <f>Source!U35</f>
        <v>0.71214000000000011</v>
      </c>
      <c r="J75" s="32"/>
      <c r="K75" s="33"/>
      <c r="AB75" s="29">
        <f>I75</f>
        <v>0.71214000000000011</v>
      </c>
    </row>
    <row r="76" spans="1:35" ht="15" x14ac:dyDescent="0.25">
      <c r="C76" s="19" t="s">
        <v>1668</v>
      </c>
      <c r="H76" s="53">
        <f>I72+I73+I74+0-0-0</f>
        <v>17.600000000000001</v>
      </c>
      <c r="I76" s="53"/>
      <c r="J76" s="53">
        <f>K72+K73+K74+0-0-0</f>
        <v>502.18</v>
      </c>
      <c r="K76" s="53"/>
    </row>
    <row r="77" spans="1:35" ht="15" x14ac:dyDescent="0.25">
      <c r="C77" s="19" t="s">
        <v>1669</v>
      </c>
      <c r="H77" s="54">
        <f>0+0</f>
        <v>0</v>
      </c>
      <c r="I77" s="54"/>
      <c r="J77" s="54">
        <f>0+0</f>
        <v>0</v>
      </c>
      <c r="K77" s="54"/>
    </row>
    <row r="78" spans="1:35" ht="15" x14ac:dyDescent="0.25">
      <c r="H78" s="54"/>
      <c r="I78" s="54"/>
      <c r="J78" s="54"/>
      <c r="K78" s="54"/>
      <c r="O78" s="29">
        <f>I72+I73+I74+0</f>
        <v>17.600000000000001</v>
      </c>
      <c r="P78" s="29">
        <f>K72+K73+K74+0</f>
        <v>502.18</v>
      </c>
      <c r="X78">
        <f>IF(Source!BI35&lt;=1,I72+I73+I74-0, 0)</f>
        <v>17.600000000000001</v>
      </c>
      <c r="Y78">
        <f>IF(Source!BI35=2,I72+I73+I74-0, 0)</f>
        <v>0</v>
      </c>
      <c r="Z78">
        <f>IF(Source!BI35=3,I72+I73+I74-0, 0)</f>
        <v>0</v>
      </c>
      <c r="AA78">
        <f>IF(Source!BI35=4,I72+I73+I74,0)</f>
        <v>0</v>
      </c>
    </row>
    <row r="80" spans="1:35" ht="57" x14ac:dyDescent="0.2">
      <c r="A80" s="23">
        <v>5</v>
      </c>
      <c r="B80" s="23" t="str">
        <f>Source!F37</f>
        <v>3.1-14-1</v>
      </c>
      <c r="C80" s="23" t="s">
        <v>43</v>
      </c>
      <c r="D80" s="24" t="str">
        <f>Source!H37</f>
        <v>100 м3 грунта</v>
      </c>
      <c r="E80" s="12">
        <f>Source!I37</f>
        <v>9.2880000000000004E-2</v>
      </c>
      <c r="F80" s="26"/>
      <c r="G80" s="25"/>
      <c r="H80" s="12"/>
      <c r="I80" s="26"/>
      <c r="J80" s="12"/>
      <c r="K80" s="26"/>
      <c r="Q80">
        <f>ROUND((Source!DN37/100)*ROUND((ROUND((Source!AF37*Source!AV37*Source!I37),2)),2), 2)</f>
        <v>0</v>
      </c>
      <c r="R80">
        <f>Source!X37</f>
        <v>0</v>
      </c>
      <c r="S80">
        <f>ROUND((Source!DO37/100)*ROUND((ROUND((Source!AF37*Source!AV37*Source!I37),2)),2), 2)</f>
        <v>0</v>
      </c>
      <c r="T80">
        <f>Source!Y37</f>
        <v>0</v>
      </c>
      <c r="U80">
        <f>ROUND((175/100)*ROUND((ROUND((Source!AE37*Source!AV37*Source!I37),2)),2), 2)</f>
        <v>2.4700000000000002</v>
      </c>
      <c r="V80">
        <f>ROUND((160/100)*ROUND(ROUND((ROUND((Source!AE37*Source!AV37*Source!I37),2)*Source!BS37),2), 2), 2)</f>
        <v>76.91</v>
      </c>
      <c r="AI80">
        <v>0</v>
      </c>
    </row>
    <row r="81" spans="1:35" x14ac:dyDescent="0.2">
      <c r="C81" s="27" t="str">
        <f>"Объем: "&amp;Source!I37&amp;"=9,288/"&amp;"100"</f>
        <v>Объем: 0,09288=9,288/100</v>
      </c>
    </row>
    <row r="82" spans="1:35" ht="14.25" x14ac:dyDescent="0.2">
      <c r="A82" s="23"/>
      <c r="B82" s="23"/>
      <c r="C82" s="23" t="s">
        <v>1660</v>
      </c>
      <c r="D82" s="24"/>
      <c r="E82" s="12"/>
      <c r="F82" s="26">
        <f>Source!AM37</f>
        <v>145.99</v>
      </c>
      <c r="G82" s="25" t="str">
        <f>Source!DE37</f>
        <v>)*1,1</v>
      </c>
      <c r="H82" s="12">
        <f>Source!AV37</f>
        <v>1</v>
      </c>
      <c r="I82" s="26">
        <f>(ROUND((ROUND((((Source!ET37*1.1))*Source!AV37*Source!I37),2)),2)+ROUND((ROUND(((Source!AE37-((Source!EU37*1.1)))*Source!AV37*Source!I37),2)),2))</f>
        <v>14.92</v>
      </c>
      <c r="J82" s="12">
        <f>IF(Source!BB37&lt;&gt; 0, Source!BB37, 1)</f>
        <v>11.93</v>
      </c>
      <c r="K82" s="26">
        <f>Source!Q37</f>
        <v>178</v>
      </c>
    </row>
    <row r="83" spans="1:35" ht="14.25" x14ac:dyDescent="0.2">
      <c r="A83" s="23"/>
      <c r="B83" s="23"/>
      <c r="C83" s="23" t="s">
        <v>1661</v>
      </c>
      <c r="D83" s="24"/>
      <c r="E83" s="12"/>
      <c r="F83" s="26">
        <f>Source!AN37</f>
        <v>13.81</v>
      </c>
      <c r="G83" s="25" t="str">
        <f>Source!DF37</f>
        <v>)*1,1</v>
      </c>
      <c r="H83" s="12">
        <f>Source!AV37</f>
        <v>1</v>
      </c>
      <c r="I83" s="28">
        <f>ROUND((ROUND((Source!AE37*Source!AV37*Source!I37),2)),2)</f>
        <v>1.41</v>
      </c>
      <c r="J83" s="12">
        <f>IF(Source!BS37&lt;&gt; 0, Source!BS37, 1)</f>
        <v>34.090000000000003</v>
      </c>
      <c r="K83" s="28">
        <f>Source!R37</f>
        <v>48.07</v>
      </c>
      <c r="W83">
        <f>I83</f>
        <v>1.41</v>
      </c>
    </row>
    <row r="84" spans="1:35" ht="14.25" x14ac:dyDescent="0.2">
      <c r="A84" s="30"/>
      <c r="B84" s="30"/>
      <c r="C84" s="30" t="s">
        <v>1665</v>
      </c>
      <c r="D84" s="31" t="s">
        <v>1663</v>
      </c>
      <c r="E84" s="32">
        <f>175</f>
        <v>175</v>
      </c>
      <c r="F84" s="33"/>
      <c r="G84" s="34"/>
      <c r="H84" s="32"/>
      <c r="I84" s="33">
        <f>SUM(U80:U83)</f>
        <v>2.4700000000000002</v>
      </c>
      <c r="J84" s="32">
        <f>160</f>
        <v>160</v>
      </c>
      <c r="K84" s="33">
        <f>SUM(V80:V83)</f>
        <v>76.91</v>
      </c>
    </row>
    <row r="85" spans="1:35" ht="15" x14ac:dyDescent="0.25">
      <c r="C85" s="19" t="s">
        <v>1668</v>
      </c>
      <c r="H85" s="53">
        <f>I82+I84+0-0-0</f>
        <v>17.39</v>
      </c>
      <c r="I85" s="53"/>
      <c r="J85" s="53">
        <f>K82+K84+0-0-0</f>
        <v>254.91</v>
      </c>
      <c r="K85" s="53"/>
    </row>
    <row r="86" spans="1:35" ht="15" x14ac:dyDescent="0.25">
      <c r="C86" s="19" t="s">
        <v>1669</v>
      </c>
      <c r="H86" s="54">
        <f>0+0</f>
        <v>0</v>
      </c>
      <c r="I86" s="54"/>
      <c r="J86" s="54">
        <f>0+0</f>
        <v>0</v>
      </c>
      <c r="K86" s="54"/>
    </row>
    <row r="87" spans="1:35" ht="15" x14ac:dyDescent="0.25">
      <c r="H87" s="54"/>
      <c r="I87" s="54"/>
      <c r="J87" s="54"/>
      <c r="K87" s="54"/>
      <c r="O87" s="29">
        <f>I82+I84+0</f>
        <v>17.39</v>
      </c>
      <c r="P87" s="29">
        <f>K82+K84+0</f>
        <v>254.91</v>
      </c>
      <c r="X87">
        <f>IF(Source!BI37&lt;=1,I82+I84-0, 0)</f>
        <v>17.39</v>
      </c>
      <c r="Y87">
        <f>IF(Source!BI37=2,I82+I84-0, 0)</f>
        <v>0</v>
      </c>
      <c r="Z87">
        <f>IF(Source!BI37=3,I82+I84-0, 0)</f>
        <v>0</v>
      </c>
      <c r="AA87">
        <f>IF(Source!BI37=4,I82+I84,0)</f>
        <v>0</v>
      </c>
    </row>
    <row r="89" spans="1:35" ht="42.75" x14ac:dyDescent="0.2">
      <c r="A89" s="23">
        <v>6</v>
      </c>
      <c r="B89" s="23" t="str">
        <f>Source!F39</f>
        <v>3.1-53-1</v>
      </c>
      <c r="C89" s="23" t="s">
        <v>49</v>
      </c>
      <c r="D89" s="24" t="str">
        <f>Source!H39</f>
        <v>100 м3 грунта</v>
      </c>
      <c r="E89" s="12">
        <f>Source!I39</f>
        <v>1.0319999999999999E-2</v>
      </c>
      <c r="F89" s="26"/>
      <c r="G89" s="25"/>
      <c r="H89" s="12"/>
      <c r="I89" s="26"/>
      <c r="J89" s="12"/>
      <c r="K89" s="26"/>
      <c r="Q89">
        <f>ROUND((Source!DN39/100)*ROUND((ROUND((Source!AF39*Source!AV39*Source!I39),2)),2), 2)</f>
        <v>12.53</v>
      </c>
      <c r="R89">
        <f>Source!X39</f>
        <v>353.82</v>
      </c>
      <c r="S89">
        <f>ROUND((Source!DO39/100)*ROUND((ROUND((Source!AF39*Source!AV39*Source!I39),2)),2), 2)</f>
        <v>9.19</v>
      </c>
      <c r="T89">
        <f>Source!Y39</f>
        <v>166.74</v>
      </c>
      <c r="U89">
        <f>ROUND((175/100)*ROUND((ROUND((Source!AE39*Source!AV39*Source!I39),2)),2), 2)</f>
        <v>0</v>
      </c>
      <c r="V89">
        <f>ROUND((160/100)*ROUND(ROUND((ROUND((Source!AE39*Source!AV39*Source!I39),2)*Source!BS39),2), 2), 2)</f>
        <v>0</v>
      </c>
      <c r="AI89">
        <v>0</v>
      </c>
    </row>
    <row r="90" spans="1:35" x14ac:dyDescent="0.2">
      <c r="C90" s="27" t="str">
        <f>"Объем: "&amp;Source!I39&amp;"=1,032/"&amp;"100"</f>
        <v>Объем: 0,01032=1,032/100</v>
      </c>
    </row>
    <row r="91" spans="1:35" ht="14.25" x14ac:dyDescent="0.2">
      <c r="A91" s="23"/>
      <c r="B91" s="23"/>
      <c r="C91" s="23" t="s">
        <v>1659</v>
      </c>
      <c r="D91" s="24"/>
      <c r="E91" s="12"/>
      <c r="F91" s="26">
        <f>Source!AO39</f>
        <v>1051.1300000000001</v>
      </c>
      <c r="G91" s="25" t="str">
        <f>Source!DG39</f>
        <v>)*1,1</v>
      </c>
      <c r="H91" s="12">
        <f>Source!AV39</f>
        <v>1</v>
      </c>
      <c r="I91" s="26">
        <f>ROUND((ROUND((Source!AF39*Source!AV39*Source!I39),2)),2)</f>
        <v>11.93</v>
      </c>
      <c r="J91" s="12">
        <f>IF(Source!BA39&lt;&gt; 0, Source!BA39, 1)</f>
        <v>34.090000000000003</v>
      </c>
      <c r="K91" s="26">
        <f>Source!S39</f>
        <v>406.69</v>
      </c>
      <c r="W91">
        <f>I91</f>
        <v>11.93</v>
      </c>
    </row>
    <row r="92" spans="1:35" ht="14.25" x14ac:dyDescent="0.2">
      <c r="A92" s="23"/>
      <c r="B92" s="23"/>
      <c r="C92" s="23" t="s">
        <v>1662</v>
      </c>
      <c r="D92" s="24" t="s">
        <v>1663</v>
      </c>
      <c r="E92" s="12">
        <f>Source!DN39</f>
        <v>105</v>
      </c>
      <c r="F92" s="26"/>
      <c r="G92" s="25"/>
      <c r="H92" s="12"/>
      <c r="I92" s="26">
        <f>SUM(Q89:Q91)</f>
        <v>12.53</v>
      </c>
      <c r="J92" s="12">
        <f>Source!BZ39</f>
        <v>87</v>
      </c>
      <c r="K92" s="26">
        <f>SUM(R89:R91)</f>
        <v>353.82</v>
      </c>
    </row>
    <row r="93" spans="1:35" ht="14.25" x14ac:dyDescent="0.2">
      <c r="A93" s="23"/>
      <c r="B93" s="23"/>
      <c r="C93" s="23" t="s">
        <v>1664</v>
      </c>
      <c r="D93" s="24" t="s">
        <v>1663</v>
      </c>
      <c r="E93" s="12">
        <f>Source!DO39</f>
        <v>77</v>
      </c>
      <c r="F93" s="26"/>
      <c r="G93" s="25"/>
      <c r="H93" s="12"/>
      <c r="I93" s="26">
        <f>SUM(S89:S92)</f>
        <v>9.19</v>
      </c>
      <c r="J93" s="12">
        <f>Source!CA39</f>
        <v>41</v>
      </c>
      <c r="K93" s="26">
        <f>SUM(T89:T92)</f>
        <v>166.74</v>
      </c>
    </row>
    <row r="94" spans="1:35" ht="14.25" x14ac:dyDescent="0.2">
      <c r="A94" s="30"/>
      <c r="B94" s="30"/>
      <c r="C94" s="30" t="s">
        <v>1666</v>
      </c>
      <c r="D94" s="31" t="s">
        <v>1667</v>
      </c>
      <c r="E94" s="32">
        <f>Source!AQ39</f>
        <v>107.04</v>
      </c>
      <c r="F94" s="33"/>
      <c r="G94" s="34" t="str">
        <f>Source!DI39</f>
        <v>)*1,1</v>
      </c>
      <c r="H94" s="32">
        <f>Source!AV39</f>
        <v>1</v>
      </c>
      <c r="I94" s="33">
        <f>Source!U39</f>
        <v>1.2151180800000001</v>
      </c>
      <c r="J94" s="32"/>
      <c r="K94" s="33"/>
      <c r="AB94" s="29">
        <f>I94</f>
        <v>1.2151180800000001</v>
      </c>
    </row>
    <row r="95" spans="1:35" ht="15" x14ac:dyDescent="0.25">
      <c r="C95" s="19" t="s">
        <v>1668</v>
      </c>
      <c r="H95" s="53">
        <f>I91+I92+I93+0-0-0</f>
        <v>33.65</v>
      </c>
      <c r="I95" s="53"/>
      <c r="J95" s="53">
        <f>K91+K92+K93+0-0-0</f>
        <v>927.25</v>
      </c>
      <c r="K95" s="53"/>
    </row>
    <row r="96" spans="1:35" ht="15" x14ac:dyDescent="0.25">
      <c r="C96" s="19" t="s">
        <v>1669</v>
      </c>
      <c r="H96" s="54">
        <f>0+0</f>
        <v>0</v>
      </c>
      <c r="I96" s="54"/>
      <c r="J96" s="54">
        <f>0+0</f>
        <v>0</v>
      </c>
      <c r="K96" s="54"/>
    </row>
    <row r="97" spans="1:35" ht="15" x14ac:dyDescent="0.25">
      <c r="H97" s="54"/>
      <c r="I97" s="54"/>
      <c r="J97" s="54"/>
      <c r="K97" s="54"/>
      <c r="O97" s="29">
        <f>I91+I92+I93+0</f>
        <v>33.65</v>
      </c>
      <c r="P97" s="29">
        <f>K91+K92+K93+0</f>
        <v>927.25</v>
      </c>
      <c r="X97">
        <f>IF(Source!BI39&lt;=1,I91+I92+I93-0, 0)</f>
        <v>33.65</v>
      </c>
      <c r="Y97">
        <f>IF(Source!BI39=2,I91+I92+I93-0, 0)</f>
        <v>0</v>
      </c>
      <c r="Z97">
        <f>IF(Source!BI39=3,I91+I92+I93-0, 0)</f>
        <v>0</v>
      </c>
      <c r="AA97">
        <f>IF(Source!BI39=4,I91+I92+I93,0)</f>
        <v>0</v>
      </c>
    </row>
    <row r="99" spans="1:35" ht="28.5" x14ac:dyDescent="0.2">
      <c r="A99" s="30">
        <v>7</v>
      </c>
      <c r="B99" s="30" t="str">
        <f>Source!F41</f>
        <v>1.1-1-766</v>
      </c>
      <c r="C99" s="30" t="s">
        <v>53</v>
      </c>
      <c r="D99" s="31" t="str">
        <f>Source!H41</f>
        <v>м3</v>
      </c>
      <c r="E99" s="32">
        <f>Source!I41</f>
        <v>10.32</v>
      </c>
      <c r="F99" s="33">
        <f>Source!AL41</f>
        <v>104.99</v>
      </c>
      <c r="G99" s="34" t="str">
        <f>Source!DD41</f>
        <v/>
      </c>
      <c r="H99" s="32">
        <f>Source!AW41</f>
        <v>1</v>
      </c>
      <c r="I99" s="33">
        <f>ROUND((ROUND((Source!AC41*Source!AW41*Source!I41),2)),2)</f>
        <v>1083.5</v>
      </c>
      <c r="J99" s="32">
        <f>IF(Source!BC41&lt;&gt; 0, Source!BC41, 1)</f>
        <v>7.69</v>
      </c>
      <c r="K99" s="33">
        <f>Source!P41</f>
        <v>8332.1200000000008</v>
      </c>
      <c r="Q99">
        <f>ROUND((Source!DN41/100)*ROUND((ROUND((Source!AF41*Source!AV41*Source!I41),2)),2), 2)</f>
        <v>0</v>
      </c>
      <c r="R99">
        <f>Source!X41</f>
        <v>0</v>
      </c>
      <c r="S99">
        <f>ROUND((Source!DO41/100)*ROUND((ROUND((Source!AF41*Source!AV41*Source!I41),2)),2), 2)</f>
        <v>0</v>
      </c>
      <c r="T99">
        <f>Source!Y41</f>
        <v>0</v>
      </c>
      <c r="U99">
        <f>ROUND((175/100)*ROUND((ROUND((Source!AE41*Source!AV41*Source!I41),2)),2), 2)</f>
        <v>0</v>
      </c>
      <c r="V99">
        <f>ROUND((160/100)*ROUND(ROUND((ROUND((Source!AE41*Source!AV41*Source!I41),2)*Source!BS41),2), 2), 2)</f>
        <v>0</v>
      </c>
      <c r="AI99">
        <v>3</v>
      </c>
    </row>
    <row r="100" spans="1:35" ht="15" x14ac:dyDescent="0.25">
      <c r="C100" s="19" t="s">
        <v>1670</v>
      </c>
      <c r="H100" s="53">
        <f>I99+0</f>
        <v>1083.5</v>
      </c>
      <c r="I100" s="53"/>
      <c r="J100" s="53">
        <f>K99+0</f>
        <v>8332.1200000000008</v>
      </c>
      <c r="K100" s="53"/>
      <c r="O100" s="29">
        <f>I99+0</f>
        <v>1083.5</v>
      </c>
      <c r="P100" s="29">
        <f>K99+0</f>
        <v>8332.1200000000008</v>
      </c>
      <c r="X100">
        <f>IF(Source!BI41&lt;=1,I99-0, 0)</f>
        <v>1083.5</v>
      </c>
      <c r="Y100">
        <f>IF(Source!BI41=2,I99-0, 0)</f>
        <v>0</v>
      </c>
      <c r="Z100">
        <f>IF(Source!BI41=3,I99-0, 0)</f>
        <v>0</v>
      </c>
      <c r="AA100">
        <f>IF(Source!BI41=4,I99,0)</f>
        <v>0</v>
      </c>
    </row>
    <row r="102" spans="1:35" ht="57" x14ac:dyDescent="0.2">
      <c r="A102" s="23">
        <v>8</v>
      </c>
      <c r="B102" s="23" t="str">
        <f>Source!F43</f>
        <v>3.1-29-1</v>
      </c>
      <c r="C102" s="23" t="s">
        <v>60</v>
      </c>
      <c r="D102" s="24" t="str">
        <f>Source!H43</f>
        <v>100 м3 уплотненного грунта</v>
      </c>
      <c r="E102" s="12">
        <f>Source!I43</f>
        <v>7.8E-2</v>
      </c>
      <c r="F102" s="26"/>
      <c r="G102" s="25"/>
      <c r="H102" s="12"/>
      <c r="I102" s="26"/>
      <c r="J102" s="12"/>
      <c r="K102" s="26"/>
      <c r="Q102">
        <f>ROUND((Source!DN43/100)*ROUND((ROUND((Source!AF43*Source!AV43*Source!I43),2)),2), 2)</f>
        <v>10.15</v>
      </c>
      <c r="R102">
        <f>Source!X43</f>
        <v>331.98</v>
      </c>
      <c r="S102">
        <f>ROUND((Source!DO43/100)*ROUND((ROUND((Source!AF43*Source!AV43*Source!I43),2)),2), 2)</f>
        <v>7.98</v>
      </c>
      <c r="T102">
        <f>Source!Y43</f>
        <v>180.12</v>
      </c>
      <c r="U102">
        <f>ROUND((175/100)*ROUND((ROUND((Source!AE43*Source!AV43*Source!I43),2)),2), 2)</f>
        <v>20</v>
      </c>
      <c r="V102">
        <f>ROUND((160/100)*ROUND(ROUND((ROUND((Source!AE43*Source!AV43*Source!I43),2)*Source!BS43),2), 2), 2)</f>
        <v>623.44000000000005</v>
      </c>
      <c r="AI102">
        <v>0</v>
      </c>
    </row>
    <row r="103" spans="1:35" x14ac:dyDescent="0.2">
      <c r="C103" s="27" t="str">
        <f>"Объем: "&amp;Source!I43&amp;"=7,8/"&amp;"100"</f>
        <v>Объем: 0,078=7,8/100</v>
      </c>
    </row>
    <row r="104" spans="1:35" ht="14.25" x14ac:dyDescent="0.2">
      <c r="A104" s="23"/>
      <c r="B104" s="23"/>
      <c r="C104" s="23" t="s">
        <v>1659</v>
      </c>
      <c r="D104" s="24"/>
      <c r="E104" s="12"/>
      <c r="F104" s="26">
        <f>Source!AO43</f>
        <v>120.74</v>
      </c>
      <c r="G104" s="25" t="str">
        <f>Source!DG43</f>
        <v>)*1,1</v>
      </c>
      <c r="H104" s="12">
        <f>Source!AV43</f>
        <v>1</v>
      </c>
      <c r="I104" s="26">
        <f>ROUND((ROUND((Source!AF43*Source!AV43*Source!I43),2)),2)</f>
        <v>10.36</v>
      </c>
      <c r="J104" s="12">
        <f>IF(Source!BA43&lt;&gt; 0, Source!BA43, 1)</f>
        <v>34.090000000000003</v>
      </c>
      <c r="K104" s="26">
        <f>Source!S43</f>
        <v>353.17</v>
      </c>
      <c r="W104">
        <f>I104</f>
        <v>10.36</v>
      </c>
    </row>
    <row r="105" spans="1:35" ht="14.25" x14ac:dyDescent="0.2">
      <c r="A105" s="23"/>
      <c r="B105" s="23"/>
      <c r="C105" s="23" t="s">
        <v>1660</v>
      </c>
      <c r="D105" s="24"/>
      <c r="E105" s="12"/>
      <c r="F105" s="26">
        <f>Source!AM43</f>
        <v>417.05</v>
      </c>
      <c r="G105" s="25" t="str">
        <f>Source!DE43</f>
        <v>)*1,1</v>
      </c>
      <c r="H105" s="12">
        <f>Source!AV43</f>
        <v>1</v>
      </c>
      <c r="I105" s="26">
        <f>(ROUND((ROUND((((Source!ET43*1.1))*Source!AV43*Source!I43),2)),2)+ROUND((ROUND(((Source!AE43-((Source!EU43*1.1)))*Source!AV43*Source!I43),2)),2))</f>
        <v>35.78</v>
      </c>
      <c r="J105" s="12">
        <f>IF(Source!BB43&lt;&gt; 0, Source!BB43, 1)</f>
        <v>17.39</v>
      </c>
      <c r="K105" s="26">
        <f>Source!Q43</f>
        <v>622.21</v>
      </c>
    </row>
    <row r="106" spans="1:35" ht="14.25" x14ac:dyDescent="0.2">
      <c r="A106" s="23"/>
      <c r="B106" s="23"/>
      <c r="C106" s="23" t="s">
        <v>1661</v>
      </c>
      <c r="D106" s="24"/>
      <c r="E106" s="12"/>
      <c r="F106" s="26">
        <f>Source!AN43</f>
        <v>133.24</v>
      </c>
      <c r="G106" s="25" t="str">
        <f>Source!DF43</f>
        <v>)*1,1</v>
      </c>
      <c r="H106" s="12">
        <f>Source!AV43</f>
        <v>1</v>
      </c>
      <c r="I106" s="28">
        <f>ROUND((ROUND((Source!AE43*Source!AV43*Source!I43),2)),2)</f>
        <v>11.43</v>
      </c>
      <c r="J106" s="12">
        <f>IF(Source!BS43&lt;&gt; 0, Source!BS43, 1)</f>
        <v>34.090000000000003</v>
      </c>
      <c r="K106" s="28">
        <f>Source!R43</f>
        <v>389.65</v>
      </c>
      <c r="W106">
        <f>I106</f>
        <v>11.43</v>
      </c>
    </row>
    <row r="107" spans="1:35" ht="14.25" x14ac:dyDescent="0.2">
      <c r="A107" s="23"/>
      <c r="B107" s="23"/>
      <c r="C107" s="23" t="s">
        <v>1662</v>
      </c>
      <c r="D107" s="24" t="s">
        <v>1663</v>
      </c>
      <c r="E107" s="12">
        <f>Source!DN43</f>
        <v>98</v>
      </c>
      <c r="F107" s="26"/>
      <c r="G107" s="25"/>
      <c r="H107" s="12"/>
      <c r="I107" s="26">
        <f>SUM(Q102:Q106)</f>
        <v>10.15</v>
      </c>
      <c r="J107" s="12">
        <f>Source!BZ43</f>
        <v>94</v>
      </c>
      <c r="K107" s="26">
        <f>SUM(R102:R106)</f>
        <v>331.98</v>
      </c>
    </row>
    <row r="108" spans="1:35" ht="14.25" x14ac:dyDescent="0.2">
      <c r="A108" s="23"/>
      <c r="B108" s="23"/>
      <c r="C108" s="23" t="s">
        <v>1664</v>
      </c>
      <c r="D108" s="24" t="s">
        <v>1663</v>
      </c>
      <c r="E108" s="12">
        <f>Source!DO43</f>
        <v>77</v>
      </c>
      <c r="F108" s="26"/>
      <c r="G108" s="25"/>
      <c r="H108" s="12"/>
      <c r="I108" s="26">
        <f>SUM(S102:S107)</f>
        <v>7.98</v>
      </c>
      <c r="J108" s="12">
        <f>Source!CA43</f>
        <v>51</v>
      </c>
      <c r="K108" s="26">
        <f>SUM(T102:T107)</f>
        <v>180.12</v>
      </c>
    </row>
    <row r="109" spans="1:35" ht="14.25" x14ac:dyDescent="0.2">
      <c r="A109" s="23"/>
      <c r="B109" s="23"/>
      <c r="C109" s="23" t="s">
        <v>1665</v>
      </c>
      <c r="D109" s="24" t="s">
        <v>1663</v>
      </c>
      <c r="E109" s="12">
        <f>175</f>
        <v>175</v>
      </c>
      <c r="F109" s="26"/>
      <c r="G109" s="25"/>
      <c r="H109" s="12"/>
      <c r="I109" s="26">
        <f>SUM(U102:U108)</f>
        <v>20</v>
      </c>
      <c r="J109" s="12">
        <f>160</f>
        <v>160</v>
      </c>
      <c r="K109" s="26">
        <f>SUM(V102:V108)</f>
        <v>623.44000000000005</v>
      </c>
    </row>
    <row r="110" spans="1:35" ht="14.25" x14ac:dyDescent="0.2">
      <c r="A110" s="30"/>
      <c r="B110" s="30"/>
      <c r="C110" s="30" t="s">
        <v>1666</v>
      </c>
      <c r="D110" s="31" t="s">
        <v>1667</v>
      </c>
      <c r="E110" s="32">
        <f>Source!AQ43</f>
        <v>10.8</v>
      </c>
      <c r="F110" s="33"/>
      <c r="G110" s="34" t="str">
        <f>Source!DI43</f>
        <v>)*1,1</v>
      </c>
      <c r="H110" s="32">
        <f>Source!AV43</f>
        <v>1</v>
      </c>
      <c r="I110" s="33">
        <f>Source!U43</f>
        <v>0.92664000000000024</v>
      </c>
      <c r="J110" s="32"/>
      <c r="K110" s="33"/>
      <c r="AB110" s="29">
        <f>I110</f>
        <v>0.92664000000000024</v>
      </c>
    </row>
    <row r="111" spans="1:35" ht="15" x14ac:dyDescent="0.25">
      <c r="C111" s="19" t="s">
        <v>1668</v>
      </c>
      <c r="H111" s="53">
        <f>I104+I105+I107+I108+I109+0-0-0</f>
        <v>84.27</v>
      </c>
      <c r="I111" s="53"/>
      <c r="J111" s="53">
        <f>K104+K105+K107+K108+K109+0-0-0</f>
        <v>2110.92</v>
      </c>
      <c r="K111" s="53"/>
    </row>
    <row r="112" spans="1:35" ht="15" x14ac:dyDescent="0.25">
      <c r="C112" s="19" t="s">
        <v>1669</v>
      </c>
      <c r="H112" s="54">
        <f>0+0</f>
        <v>0</v>
      </c>
      <c r="I112" s="54"/>
      <c r="J112" s="54">
        <f>0+0</f>
        <v>0</v>
      </c>
      <c r="K112" s="54"/>
    </row>
    <row r="113" spans="1:35" ht="15" x14ac:dyDescent="0.25">
      <c r="H113" s="54"/>
      <c r="I113" s="54"/>
      <c r="J113" s="54"/>
      <c r="K113" s="54"/>
      <c r="O113" s="29">
        <f>I104+I105+I107+I108+I109+0</f>
        <v>84.27</v>
      </c>
      <c r="P113" s="29">
        <f>K104+K105+K107+K108+K109+0</f>
        <v>2110.92</v>
      </c>
      <c r="X113">
        <f>IF(Source!BI43&lt;=1,I104+I105+I107+I108+I109-0, 0)</f>
        <v>84.27</v>
      </c>
      <c r="Y113">
        <f>IF(Source!BI43=2,I104+I105+I107+I108+I109-0, 0)</f>
        <v>0</v>
      </c>
      <c r="Z113">
        <f>IF(Source!BI43=3,I104+I105+I107+I108+I109-0, 0)</f>
        <v>0</v>
      </c>
      <c r="AA113">
        <f>IF(Source!BI43=4,I104+I105+I107+I108+I109,0)</f>
        <v>0</v>
      </c>
    </row>
    <row r="116" spans="1:35" ht="15" x14ac:dyDescent="0.25">
      <c r="A116" s="56" t="str">
        <f>CONCATENATE("Итого по разделу: ",IF(Source!G45&lt;&gt;"Новый раздел", Source!G45, ""))</f>
        <v>Итого по разделу: Земляные работы</v>
      </c>
      <c r="B116" s="56"/>
      <c r="C116" s="56"/>
      <c r="D116" s="56"/>
      <c r="E116" s="56"/>
      <c r="F116" s="56"/>
      <c r="G116" s="56"/>
      <c r="H116" s="54">
        <f>SUM(O33:O115)</f>
        <v>2826.73</v>
      </c>
      <c r="I116" s="57"/>
      <c r="J116" s="54">
        <f>SUM(P33:P115)</f>
        <v>42113.659999999996</v>
      </c>
      <c r="K116" s="57"/>
    </row>
    <row r="117" spans="1:35" hidden="1" x14ac:dyDescent="0.2">
      <c r="A117" t="s">
        <v>1671</v>
      </c>
      <c r="H117">
        <f>SUM(AC33:AC116)</f>
        <v>0</v>
      </c>
      <c r="J117">
        <f>SUM(AD33:AD116)</f>
        <v>0</v>
      </c>
    </row>
    <row r="118" spans="1:35" hidden="1" x14ac:dyDescent="0.2">
      <c r="A118" t="s">
        <v>1672</v>
      </c>
      <c r="H118">
        <f>SUM(AE33:AE117)</f>
        <v>0</v>
      </c>
      <c r="J118">
        <f>SUM(AF33:AF117)</f>
        <v>0</v>
      </c>
    </row>
    <row r="120" spans="1:35" ht="16.5" x14ac:dyDescent="0.25">
      <c r="A120" s="52" t="str">
        <f>CONCATENATE("Раздел: ",IF(Source!G75&lt;&gt;"Новый раздел", Source!G75, ""))</f>
        <v>Раздел: Устройство фундамента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spans="1:35" ht="28.5" x14ac:dyDescent="0.2">
      <c r="A121" s="23">
        <v>9</v>
      </c>
      <c r="B121" s="23" t="str">
        <f>Source!F80</f>
        <v>3.8-1-1</v>
      </c>
      <c r="C121" s="23" t="s">
        <v>122</v>
      </c>
      <c r="D121" s="24" t="str">
        <f>Source!H80</f>
        <v>1 м3 основания</v>
      </c>
      <c r="E121" s="12">
        <f>Source!I80</f>
        <v>20</v>
      </c>
      <c r="F121" s="26"/>
      <c r="G121" s="25"/>
      <c r="H121" s="12"/>
      <c r="I121" s="26"/>
      <c r="J121" s="12"/>
      <c r="K121" s="26"/>
      <c r="Q121">
        <f>ROUND((Source!DN80/100)*ROUND((ROUND((Source!AF80*Source!AV80*Source!I80),2)),2), 2)</f>
        <v>187.57</v>
      </c>
      <c r="R121">
        <f>Source!X80</f>
        <v>5298.16</v>
      </c>
      <c r="S121">
        <f>ROUND((Source!DO80/100)*ROUND((ROUND((Source!AF80*Source!AV80*Source!I80),2)),2), 2)</f>
        <v>137.55000000000001</v>
      </c>
      <c r="T121">
        <f>Source!Y80</f>
        <v>2496.83</v>
      </c>
      <c r="U121">
        <f>ROUND((175/100)*ROUND((ROUND((Source!AE80*Source!AV80*Source!I80),2)),2), 2)</f>
        <v>127.82</v>
      </c>
      <c r="V121">
        <f>ROUND((160/100)*ROUND(ROUND((ROUND((Source!AE80*Source!AV80*Source!I80),2)*Source!BS80),2), 2), 2)</f>
        <v>3983.89</v>
      </c>
      <c r="AI121">
        <v>0</v>
      </c>
    </row>
    <row r="122" spans="1:35" ht="14.25" x14ac:dyDescent="0.2">
      <c r="A122" s="23"/>
      <c r="B122" s="23"/>
      <c r="C122" s="23" t="s">
        <v>1659</v>
      </c>
      <c r="D122" s="24"/>
      <c r="E122" s="12"/>
      <c r="F122" s="26">
        <f>Source!AO80</f>
        <v>8.1199999999999992</v>
      </c>
      <c r="G122" s="25" t="str">
        <f>Source!DG80</f>
        <v>)*1,1</v>
      </c>
      <c r="H122" s="12">
        <f>Source!AV80</f>
        <v>1</v>
      </c>
      <c r="I122" s="26">
        <f>ROUND((ROUND((Source!AF80*Source!AV80*Source!I80),2)),2)</f>
        <v>178.64</v>
      </c>
      <c r="J122" s="12">
        <f>IF(Source!BA80&lt;&gt; 0, Source!BA80, 1)</f>
        <v>34.090000000000003</v>
      </c>
      <c r="K122" s="26">
        <f>Source!S80</f>
        <v>6089.84</v>
      </c>
      <c r="W122">
        <f>I122</f>
        <v>178.64</v>
      </c>
    </row>
    <row r="123" spans="1:35" ht="14.25" x14ac:dyDescent="0.2">
      <c r="A123" s="23"/>
      <c r="B123" s="23"/>
      <c r="C123" s="23" t="s">
        <v>1660</v>
      </c>
      <c r="D123" s="24"/>
      <c r="E123" s="12"/>
      <c r="F123" s="26">
        <f>Source!AM80</f>
        <v>15.22</v>
      </c>
      <c r="G123" s="25" t="str">
        <f>Source!DE80</f>
        <v>)*1,1</v>
      </c>
      <c r="H123" s="12">
        <f>Source!AV80</f>
        <v>1</v>
      </c>
      <c r="I123" s="26">
        <f>(ROUND((ROUND((((Source!ET80*1.1))*Source!AV80*Source!I80),2)),2)+ROUND((ROUND(((Source!AE80-((Source!EU80*1.1)))*Source!AV80*Source!I80),2)),2))</f>
        <v>334.84</v>
      </c>
      <c r="J123" s="12">
        <f>IF(Source!BB80&lt;&gt; 0, Source!BB80, 1)</f>
        <v>14.62</v>
      </c>
      <c r="K123" s="26">
        <f>Source!Q80</f>
        <v>4895.3599999999997</v>
      </c>
    </row>
    <row r="124" spans="1:35" ht="14.25" x14ac:dyDescent="0.2">
      <c r="A124" s="23"/>
      <c r="B124" s="23"/>
      <c r="C124" s="23" t="s">
        <v>1661</v>
      </c>
      <c r="D124" s="24"/>
      <c r="E124" s="12"/>
      <c r="F124" s="26">
        <f>Source!AN80</f>
        <v>3.32</v>
      </c>
      <c r="G124" s="25" t="str">
        <f>Source!DF80</f>
        <v>)*1,1</v>
      </c>
      <c r="H124" s="12">
        <f>Source!AV80</f>
        <v>1</v>
      </c>
      <c r="I124" s="28">
        <f>ROUND((ROUND((Source!AE80*Source!AV80*Source!I80),2)),2)</f>
        <v>73.040000000000006</v>
      </c>
      <c r="J124" s="12">
        <f>IF(Source!BS80&lt;&gt; 0, Source!BS80, 1)</f>
        <v>34.090000000000003</v>
      </c>
      <c r="K124" s="28">
        <f>Source!R80</f>
        <v>2489.9299999999998</v>
      </c>
      <c r="W124">
        <f>I124</f>
        <v>73.040000000000006</v>
      </c>
    </row>
    <row r="125" spans="1:35" ht="14.25" x14ac:dyDescent="0.2">
      <c r="A125" s="23"/>
      <c r="B125" s="23"/>
      <c r="C125" s="23" t="s">
        <v>1673</v>
      </c>
      <c r="D125" s="24"/>
      <c r="E125" s="12"/>
      <c r="F125" s="26">
        <f>Source!AL80</f>
        <v>1.06</v>
      </c>
      <c r="G125" s="25" t="str">
        <f>Source!DD80</f>
        <v/>
      </c>
      <c r="H125" s="12">
        <f>Source!AW80</f>
        <v>1</v>
      </c>
      <c r="I125" s="26">
        <f>ROUND((ROUND((Source!AC80*Source!AW80*Source!I80),2)),2)</f>
        <v>21.2</v>
      </c>
      <c r="J125" s="12">
        <f>IF(Source!BC80&lt;&gt; 0, Source!BC80, 1)</f>
        <v>6.01</v>
      </c>
      <c r="K125" s="26">
        <f>Source!P80</f>
        <v>127.41</v>
      </c>
    </row>
    <row r="126" spans="1:35" ht="28.5" x14ac:dyDescent="0.2">
      <c r="A126" s="23" t="s">
        <v>125</v>
      </c>
      <c r="B126" s="23" t="str">
        <f>Source!F82</f>
        <v>1.1-1-766</v>
      </c>
      <c r="C126" s="23" t="s">
        <v>53</v>
      </c>
      <c r="D126" s="24" t="str">
        <f>Source!H82</f>
        <v>м3</v>
      </c>
      <c r="E126" s="12">
        <f>Source!I82</f>
        <v>22</v>
      </c>
      <c r="F126" s="26">
        <f>Source!AK82</f>
        <v>104.99</v>
      </c>
      <c r="G126" s="35" t="s">
        <v>3</v>
      </c>
      <c r="H126" s="12">
        <f>Source!AW82</f>
        <v>1</v>
      </c>
      <c r="I126" s="26">
        <f>ROUND((ROUND((Source!AC82*Source!AW82*Source!I82),2)),2)+(ROUND((ROUND(((Source!ET82)*Source!AV82*Source!I82),2)),2)+ROUND((ROUND(((Source!AE82-(Source!EU82))*Source!AV82*Source!I82),2)),2))+ROUND((ROUND((Source!AF82*Source!AV82*Source!I82),2)),2)</f>
        <v>2309.7800000000002</v>
      </c>
      <c r="J126" s="12">
        <f>IF(Source!BC82&lt;&gt; 0, Source!BC82, 1)</f>
        <v>7.69</v>
      </c>
      <c r="K126" s="26">
        <f>Source!O82</f>
        <v>17762.21</v>
      </c>
      <c r="Q126">
        <f>ROUND((Source!DN82/100)*ROUND((ROUND((Source!AF82*Source!AV82*Source!I82),2)),2), 2)</f>
        <v>0</v>
      </c>
      <c r="R126">
        <f>Source!X82</f>
        <v>0</v>
      </c>
      <c r="S126">
        <f>ROUND((Source!DO82/100)*ROUND((ROUND((Source!AF82*Source!AV82*Source!I82),2)),2), 2)</f>
        <v>0</v>
      </c>
      <c r="T126">
        <f>Source!Y82</f>
        <v>0</v>
      </c>
      <c r="U126">
        <f>ROUND((175/100)*ROUND((ROUND((Source!AE82*Source!AV82*Source!I82),2)),2), 2)</f>
        <v>0</v>
      </c>
      <c r="V126">
        <f>ROUND((160/100)*ROUND(ROUND((ROUND((Source!AE82*Source!AV82*Source!I82),2)*Source!BS82),2), 2), 2)</f>
        <v>0</v>
      </c>
      <c r="X126">
        <f>IF(Source!BI82&lt;=1,I126, 0)</f>
        <v>2309.7800000000002</v>
      </c>
      <c r="Y126">
        <f>IF(Source!BI82=2,I126, 0)</f>
        <v>0</v>
      </c>
      <c r="Z126">
        <f>IF(Source!BI82=3,I126, 0)</f>
        <v>0</v>
      </c>
      <c r="AA126">
        <f>IF(Source!BI82=4,I126, 0)</f>
        <v>0</v>
      </c>
      <c r="AI126">
        <v>3</v>
      </c>
    </row>
    <row r="127" spans="1:35" ht="14.25" x14ac:dyDescent="0.2">
      <c r="A127" s="23"/>
      <c r="B127" s="23"/>
      <c r="C127" s="23" t="s">
        <v>1662</v>
      </c>
      <c r="D127" s="24" t="s">
        <v>1663</v>
      </c>
      <c r="E127" s="12">
        <f>Source!DN80</f>
        <v>105</v>
      </c>
      <c r="F127" s="26"/>
      <c r="G127" s="25"/>
      <c r="H127" s="12"/>
      <c r="I127" s="26">
        <f>SUM(Q121:Q126)</f>
        <v>187.57</v>
      </c>
      <c r="J127" s="12">
        <f>Source!BZ80</f>
        <v>87</v>
      </c>
      <c r="K127" s="26">
        <f>SUM(R121:R126)</f>
        <v>5298.16</v>
      </c>
    </row>
    <row r="128" spans="1:35" ht="14.25" x14ac:dyDescent="0.2">
      <c r="A128" s="23"/>
      <c r="B128" s="23"/>
      <c r="C128" s="23" t="s">
        <v>1664</v>
      </c>
      <c r="D128" s="24" t="s">
        <v>1663</v>
      </c>
      <c r="E128" s="12">
        <f>Source!DO80</f>
        <v>77</v>
      </c>
      <c r="F128" s="26"/>
      <c r="G128" s="25"/>
      <c r="H128" s="12"/>
      <c r="I128" s="26">
        <f>SUM(S121:S127)</f>
        <v>137.55000000000001</v>
      </c>
      <c r="J128" s="12">
        <f>Source!CA80</f>
        <v>41</v>
      </c>
      <c r="K128" s="26">
        <f>SUM(T121:T127)</f>
        <v>2496.83</v>
      </c>
    </row>
    <row r="129" spans="1:35" ht="14.25" x14ac:dyDescent="0.2">
      <c r="A129" s="23"/>
      <c r="B129" s="23"/>
      <c r="C129" s="23" t="s">
        <v>1665</v>
      </c>
      <c r="D129" s="24" t="s">
        <v>1663</v>
      </c>
      <c r="E129" s="12">
        <f>175</f>
        <v>175</v>
      </c>
      <c r="F129" s="26"/>
      <c r="G129" s="25"/>
      <c r="H129" s="12"/>
      <c r="I129" s="26">
        <f>SUM(U121:U128)</f>
        <v>127.82</v>
      </c>
      <c r="J129" s="12">
        <f>160</f>
        <v>160</v>
      </c>
      <c r="K129" s="26">
        <f>SUM(V121:V128)</f>
        <v>3983.89</v>
      </c>
    </row>
    <row r="130" spans="1:35" ht="14.25" x14ac:dyDescent="0.2">
      <c r="A130" s="30"/>
      <c r="B130" s="30"/>
      <c r="C130" s="30" t="s">
        <v>1666</v>
      </c>
      <c r="D130" s="31" t="s">
        <v>1667</v>
      </c>
      <c r="E130" s="32">
        <f>Source!AQ80</f>
        <v>0.78</v>
      </c>
      <c r="F130" s="33"/>
      <c r="G130" s="34" t="str">
        <f>Source!DI80</f>
        <v>)*1,1</v>
      </c>
      <c r="H130" s="32">
        <f>Source!AV80</f>
        <v>1</v>
      </c>
      <c r="I130" s="33">
        <f>Source!U80</f>
        <v>17.160000000000004</v>
      </c>
      <c r="J130" s="32"/>
      <c r="K130" s="33"/>
      <c r="AB130" s="29">
        <f>I130</f>
        <v>17.160000000000004</v>
      </c>
    </row>
    <row r="131" spans="1:35" ht="15" x14ac:dyDescent="0.25">
      <c r="C131" s="19" t="s">
        <v>1668</v>
      </c>
      <c r="H131" s="53">
        <f>I122+I123+I125+I127+I128+I129+SUM(I126:I126)-SUMIF(AI126:AI126, 5, I126:I126)-SUMIF(AI126:AI126, 6, I126:I126)</f>
        <v>3297.4</v>
      </c>
      <c r="I131" s="53"/>
      <c r="J131" s="53">
        <f>K122+K123+K125+K127+K128+K129+SUM(K126:K126)-SUMIF(AI126:AI126, 5, K126:K126)-SUMIF(AI126:AI126, 6, K126:K126)</f>
        <v>40653.699999999997</v>
      </c>
      <c r="K131" s="53"/>
    </row>
    <row r="132" spans="1:35" ht="15" x14ac:dyDescent="0.25">
      <c r="C132" s="19" t="s">
        <v>1669</v>
      </c>
      <c r="H132" s="54">
        <f>SUMIF(AI126:AI126, 5, I126:I126)+SUMIF(AI126:AI126, 6, I126:I126)</f>
        <v>0</v>
      </c>
      <c r="I132" s="54"/>
      <c r="J132" s="54">
        <f>SUMIF(AI126:AI126, 5, K126:K126)+SUMIF(AI126:AI126, 6, K126:K126)</f>
        <v>0</v>
      </c>
      <c r="K132" s="54"/>
    </row>
    <row r="133" spans="1:35" ht="15" x14ac:dyDescent="0.25">
      <c r="H133" s="54"/>
      <c r="I133" s="54"/>
      <c r="J133" s="54"/>
      <c r="K133" s="54"/>
      <c r="O133" s="29">
        <f>I122+I123+I125+I127+I128+I129+SUM(I126:I126)</f>
        <v>3297.4</v>
      </c>
      <c r="P133" s="29">
        <f>K122+K123+K125+K127+K128+K129+SUM(K126:K126)</f>
        <v>40653.699999999997</v>
      </c>
      <c r="X133">
        <f>IF(Source!BI80&lt;=1,I122+I123+I125+I127+I128+I129-0, 0)</f>
        <v>987.61999999999989</v>
      </c>
      <c r="Y133">
        <f>IF(Source!BI80=2,I122+I123+I125+I127+I128+I129-0, 0)</f>
        <v>0</v>
      </c>
      <c r="Z133">
        <f>IF(Source!BI80=3,I122+I123+I125+I127+I128+I129-0, 0)</f>
        <v>0</v>
      </c>
      <c r="AA133">
        <f>IF(Source!BI80=4,I122+I123+I125+I127+I128+I129,0)</f>
        <v>0</v>
      </c>
    </row>
    <row r="135" spans="1:35" ht="42.75" x14ac:dyDescent="0.2">
      <c r="A135" s="23">
        <v>10</v>
      </c>
      <c r="B135" s="23" t="str">
        <f>Source!F84</f>
        <v>3.8-1-2</v>
      </c>
      <c r="C135" s="23" t="s">
        <v>128</v>
      </c>
      <c r="D135" s="24" t="str">
        <f>Source!H84</f>
        <v>1 м3 основания</v>
      </c>
      <c r="E135" s="12">
        <f>Source!I84</f>
        <v>30</v>
      </c>
      <c r="F135" s="26"/>
      <c r="G135" s="25"/>
      <c r="H135" s="12"/>
      <c r="I135" s="26"/>
      <c r="J135" s="12"/>
      <c r="K135" s="26"/>
      <c r="Q135">
        <f>ROUND((Source!DN84/100)*ROUND((ROUND((Source!AF84*Source!AV84*Source!I84),2)),2), 2)</f>
        <v>306.64999999999998</v>
      </c>
      <c r="R135">
        <f>Source!X84</f>
        <v>8661.7000000000007</v>
      </c>
      <c r="S135">
        <f>ROUND((Source!DO84/100)*ROUND((ROUND((Source!AF84*Source!AV84*Source!I84),2)),2), 2)</f>
        <v>224.88</v>
      </c>
      <c r="T135">
        <f>Source!Y84</f>
        <v>4081.95</v>
      </c>
      <c r="U135">
        <f>ROUND((175/100)*ROUND((ROUND((Source!AE84*Source!AV84*Source!I84),2)),2), 2)</f>
        <v>204.44</v>
      </c>
      <c r="V135">
        <f>ROUND((160/100)*ROUND(ROUND((ROUND((Source!AE84*Source!AV84*Source!I84),2)*Source!BS84),2), 2), 2)</f>
        <v>6371.82</v>
      </c>
      <c r="AI135">
        <v>0</v>
      </c>
    </row>
    <row r="136" spans="1:35" ht="14.25" x14ac:dyDescent="0.2">
      <c r="A136" s="23"/>
      <c r="B136" s="23"/>
      <c r="C136" s="23" t="s">
        <v>1659</v>
      </c>
      <c r="D136" s="24"/>
      <c r="E136" s="12"/>
      <c r="F136" s="26">
        <f>Source!AO84</f>
        <v>8.85</v>
      </c>
      <c r="G136" s="25" t="str">
        <f>Source!DG84</f>
        <v>)*1,1</v>
      </c>
      <c r="H136" s="12">
        <f>Source!AV84</f>
        <v>1</v>
      </c>
      <c r="I136" s="26">
        <f>ROUND((ROUND((Source!AF84*Source!AV84*Source!I84),2)),2)</f>
        <v>292.05</v>
      </c>
      <c r="J136" s="12">
        <f>IF(Source!BA84&lt;&gt; 0, Source!BA84, 1)</f>
        <v>34.090000000000003</v>
      </c>
      <c r="K136" s="26">
        <f>Source!S84</f>
        <v>9955.98</v>
      </c>
      <c r="W136">
        <f>I136</f>
        <v>292.05</v>
      </c>
    </row>
    <row r="137" spans="1:35" ht="14.25" x14ac:dyDescent="0.2">
      <c r="A137" s="23"/>
      <c r="B137" s="23"/>
      <c r="C137" s="23" t="s">
        <v>1660</v>
      </c>
      <c r="D137" s="24"/>
      <c r="E137" s="12"/>
      <c r="F137" s="26">
        <f>Source!AM84</f>
        <v>17.77</v>
      </c>
      <c r="G137" s="25" t="str">
        <f>Source!DE84</f>
        <v>)*1,1</v>
      </c>
      <c r="H137" s="12">
        <f>Source!AV84</f>
        <v>1</v>
      </c>
      <c r="I137" s="26">
        <f>(ROUND((ROUND((((Source!ET84*1.1))*Source!AV84*Source!I84),2)),2)+ROUND((ROUND(((Source!AE84-((Source!EU84*1.1)))*Source!AV84*Source!I84),2)),2))</f>
        <v>586.41</v>
      </c>
      <c r="J137" s="12">
        <f>IF(Source!BB84&lt;&gt; 0, Source!BB84, 1)</f>
        <v>14.78</v>
      </c>
      <c r="K137" s="26">
        <f>Source!Q84</f>
        <v>8667.14</v>
      </c>
    </row>
    <row r="138" spans="1:35" ht="14.25" x14ac:dyDescent="0.2">
      <c r="A138" s="23"/>
      <c r="B138" s="23"/>
      <c r="C138" s="23" t="s">
        <v>1661</v>
      </c>
      <c r="D138" s="24"/>
      <c r="E138" s="12"/>
      <c r="F138" s="26">
        <f>Source!AN84</f>
        <v>3.54</v>
      </c>
      <c r="G138" s="25" t="str">
        <f>Source!DF84</f>
        <v>)*1,1</v>
      </c>
      <c r="H138" s="12">
        <f>Source!AV84</f>
        <v>1</v>
      </c>
      <c r="I138" s="28">
        <f>ROUND((ROUND((Source!AE84*Source!AV84*Source!I84),2)),2)</f>
        <v>116.82</v>
      </c>
      <c r="J138" s="12">
        <f>IF(Source!BS84&lt;&gt; 0, Source!BS84, 1)</f>
        <v>34.090000000000003</v>
      </c>
      <c r="K138" s="28">
        <f>Source!R84</f>
        <v>3982.39</v>
      </c>
      <c r="W138">
        <f>I138</f>
        <v>116.82</v>
      </c>
    </row>
    <row r="139" spans="1:35" ht="14.25" x14ac:dyDescent="0.2">
      <c r="A139" s="23"/>
      <c r="B139" s="23"/>
      <c r="C139" s="23" t="s">
        <v>1673</v>
      </c>
      <c r="D139" s="24"/>
      <c r="E139" s="12"/>
      <c r="F139" s="26">
        <f>Source!AL84</f>
        <v>1.06</v>
      </c>
      <c r="G139" s="25" t="str">
        <f>Source!DD84</f>
        <v/>
      </c>
      <c r="H139" s="12">
        <f>Source!AW84</f>
        <v>1</v>
      </c>
      <c r="I139" s="26">
        <f>ROUND((ROUND((Source!AC84*Source!AW84*Source!I84),2)),2)</f>
        <v>31.8</v>
      </c>
      <c r="J139" s="12">
        <f>IF(Source!BC84&lt;&gt; 0, Source!BC84, 1)</f>
        <v>6.01</v>
      </c>
      <c r="K139" s="26">
        <f>Source!P84</f>
        <v>191.12</v>
      </c>
    </row>
    <row r="140" spans="1:35" ht="42.75" x14ac:dyDescent="0.2">
      <c r="A140" s="23" t="s">
        <v>130</v>
      </c>
      <c r="B140" s="23" t="str">
        <f>Source!F86</f>
        <v>1.1-1-1530</v>
      </c>
      <c r="C140" s="23" t="s">
        <v>132</v>
      </c>
      <c r="D140" s="24" t="str">
        <f>Source!H86</f>
        <v>м3</v>
      </c>
      <c r="E140" s="12">
        <f>Source!I86</f>
        <v>34.5</v>
      </c>
      <c r="F140" s="26">
        <f>Source!AK86</f>
        <v>214.13</v>
      </c>
      <c r="G140" s="35" t="s">
        <v>3</v>
      </c>
      <c r="H140" s="12">
        <f>Source!AW86</f>
        <v>1</v>
      </c>
      <c r="I140" s="26">
        <f>ROUND((ROUND((Source!AC86*Source!AW86*Source!I86),2)),2)+(ROUND((ROUND(((Source!ET86)*Source!AV86*Source!I86),2)),2)+ROUND((ROUND(((Source!AE86-(Source!EU86))*Source!AV86*Source!I86),2)),2))+ROUND((ROUND((Source!AF86*Source!AV86*Source!I86),2)),2)</f>
        <v>7387.49</v>
      </c>
      <c r="J140" s="12">
        <f>IF(Source!BC86&lt;&gt; 0, Source!BC86, 1)</f>
        <v>15.56</v>
      </c>
      <c r="K140" s="26">
        <f>Source!O86</f>
        <v>114949.34</v>
      </c>
      <c r="Q140">
        <f>ROUND((Source!DN86/100)*ROUND((ROUND((Source!AF86*Source!AV86*Source!I86),2)),2), 2)</f>
        <v>0</v>
      </c>
      <c r="R140">
        <f>Source!X86</f>
        <v>0</v>
      </c>
      <c r="S140">
        <f>ROUND((Source!DO86/100)*ROUND((ROUND((Source!AF86*Source!AV86*Source!I86),2)),2), 2)</f>
        <v>0</v>
      </c>
      <c r="T140">
        <f>Source!Y86</f>
        <v>0</v>
      </c>
      <c r="U140">
        <f>ROUND((175/100)*ROUND((ROUND((Source!AE86*Source!AV86*Source!I86),2)),2), 2)</f>
        <v>0</v>
      </c>
      <c r="V140">
        <f>ROUND((160/100)*ROUND(ROUND((ROUND((Source!AE86*Source!AV86*Source!I86),2)*Source!BS86),2), 2), 2)</f>
        <v>0</v>
      </c>
      <c r="X140">
        <f>IF(Source!BI86&lt;=1,I140, 0)</f>
        <v>7387.49</v>
      </c>
      <c r="Y140">
        <f>IF(Source!BI86=2,I140, 0)</f>
        <v>0</v>
      </c>
      <c r="Z140">
        <f>IF(Source!BI86=3,I140, 0)</f>
        <v>0</v>
      </c>
      <c r="AA140">
        <f>IF(Source!BI86=4,I140, 0)</f>
        <v>0</v>
      </c>
      <c r="AI140">
        <v>3</v>
      </c>
    </row>
    <row r="141" spans="1:35" ht="14.25" x14ac:dyDescent="0.2">
      <c r="A141" s="23"/>
      <c r="B141" s="23"/>
      <c r="C141" s="23" t="s">
        <v>1662</v>
      </c>
      <c r="D141" s="24" t="s">
        <v>1663</v>
      </c>
      <c r="E141" s="12">
        <f>Source!DN84</f>
        <v>105</v>
      </c>
      <c r="F141" s="26"/>
      <c r="G141" s="25"/>
      <c r="H141" s="12"/>
      <c r="I141" s="26">
        <f>SUM(Q135:Q140)</f>
        <v>306.64999999999998</v>
      </c>
      <c r="J141" s="12">
        <f>Source!BZ84</f>
        <v>87</v>
      </c>
      <c r="K141" s="26">
        <f>SUM(R135:R140)</f>
        <v>8661.7000000000007</v>
      </c>
    </row>
    <row r="142" spans="1:35" ht="14.25" x14ac:dyDescent="0.2">
      <c r="A142" s="23"/>
      <c r="B142" s="23"/>
      <c r="C142" s="23" t="s">
        <v>1664</v>
      </c>
      <c r="D142" s="24" t="s">
        <v>1663</v>
      </c>
      <c r="E142" s="12">
        <f>Source!DO84</f>
        <v>77</v>
      </c>
      <c r="F142" s="26"/>
      <c r="G142" s="25"/>
      <c r="H142" s="12"/>
      <c r="I142" s="26">
        <f>SUM(S135:S141)</f>
        <v>224.88</v>
      </c>
      <c r="J142" s="12">
        <f>Source!CA84</f>
        <v>41</v>
      </c>
      <c r="K142" s="26">
        <f>SUM(T135:T141)</f>
        <v>4081.95</v>
      </c>
    </row>
    <row r="143" spans="1:35" ht="14.25" x14ac:dyDescent="0.2">
      <c r="A143" s="23"/>
      <c r="B143" s="23"/>
      <c r="C143" s="23" t="s">
        <v>1665</v>
      </c>
      <c r="D143" s="24" t="s">
        <v>1663</v>
      </c>
      <c r="E143" s="12">
        <f>175</f>
        <v>175</v>
      </c>
      <c r="F143" s="26"/>
      <c r="G143" s="25"/>
      <c r="H143" s="12"/>
      <c r="I143" s="26">
        <f>SUM(U135:U142)</f>
        <v>204.44</v>
      </c>
      <c r="J143" s="12">
        <f>160</f>
        <v>160</v>
      </c>
      <c r="K143" s="26">
        <f>SUM(V135:V142)</f>
        <v>6371.82</v>
      </c>
    </row>
    <row r="144" spans="1:35" ht="14.25" x14ac:dyDescent="0.2">
      <c r="A144" s="30"/>
      <c r="B144" s="30"/>
      <c r="C144" s="30" t="s">
        <v>1666</v>
      </c>
      <c r="D144" s="31" t="s">
        <v>1667</v>
      </c>
      <c r="E144" s="32">
        <f>Source!AQ84</f>
        <v>0.85</v>
      </c>
      <c r="F144" s="33"/>
      <c r="G144" s="34" t="str">
        <f>Source!DI84</f>
        <v>)*1,1</v>
      </c>
      <c r="H144" s="32">
        <f>Source!AV84</f>
        <v>1</v>
      </c>
      <c r="I144" s="33">
        <f>Source!U84</f>
        <v>28.05</v>
      </c>
      <c r="J144" s="32"/>
      <c r="K144" s="33"/>
      <c r="AB144" s="29">
        <f>I144</f>
        <v>28.05</v>
      </c>
    </row>
    <row r="145" spans="1:35" ht="15" x14ac:dyDescent="0.25">
      <c r="C145" s="19" t="s">
        <v>1668</v>
      </c>
      <c r="H145" s="53">
        <f>I136+I137+I139+I141+I142+I143+SUM(I140:I140)-SUMIF(AI140:AI140, 5, I140:I140)-SUMIF(AI140:AI140, 6, I140:I140)</f>
        <v>9033.7199999999993</v>
      </c>
      <c r="I145" s="53"/>
      <c r="J145" s="53">
        <f>K136+K137+K139+K141+K142+K143+SUM(K140:K140)-SUMIF(AI140:AI140, 5, K140:K140)-SUMIF(AI140:AI140, 6, K140:K140)</f>
        <v>152879.04999999999</v>
      </c>
      <c r="K145" s="53"/>
    </row>
    <row r="146" spans="1:35" ht="15" x14ac:dyDescent="0.25">
      <c r="C146" s="19" t="s">
        <v>1669</v>
      </c>
      <c r="H146" s="54">
        <f>SUMIF(AI140:AI140, 5, I140:I140)+SUMIF(AI140:AI140, 6, I140:I140)</f>
        <v>0</v>
      </c>
      <c r="I146" s="54"/>
      <c r="J146" s="54">
        <f>SUMIF(AI140:AI140, 5, K140:K140)+SUMIF(AI140:AI140, 6, K140:K140)</f>
        <v>0</v>
      </c>
      <c r="K146" s="54"/>
    </row>
    <row r="147" spans="1:35" ht="15" x14ac:dyDescent="0.25">
      <c r="H147" s="54"/>
      <c r="I147" s="54"/>
      <c r="J147" s="54"/>
      <c r="K147" s="54"/>
      <c r="O147" s="29">
        <f>I136+I137+I139+I141+I142+I143+SUM(I140:I140)</f>
        <v>9033.7199999999993</v>
      </c>
      <c r="P147" s="29">
        <f>K136+K137+K139+K141+K142+K143+SUM(K140:K140)</f>
        <v>152879.04999999999</v>
      </c>
      <c r="X147">
        <f>IF(Source!BI84&lt;=1,I136+I137+I139+I141+I142+I143-0, 0)</f>
        <v>1646.23</v>
      </c>
      <c r="Y147">
        <f>IF(Source!BI84=2,I136+I137+I139+I141+I142+I143-0, 0)</f>
        <v>0</v>
      </c>
      <c r="Z147">
        <f>IF(Source!BI84=3,I136+I137+I139+I141+I142+I143-0, 0)</f>
        <v>0</v>
      </c>
      <c r="AA147">
        <f>IF(Source!BI84=4,I136+I137+I139+I141+I142+I143,0)</f>
        <v>0</v>
      </c>
    </row>
    <row r="149" spans="1:35" ht="28.5" x14ac:dyDescent="0.2">
      <c r="A149" s="23">
        <v>11</v>
      </c>
      <c r="B149" s="23" t="str">
        <f>Source!F88</f>
        <v>3.6-1-1</v>
      </c>
      <c r="C149" s="23" t="s">
        <v>136</v>
      </c>
      <c r="D149" s="24" t="str">
        <f>Source!H88</f>
        <v>100 м3 в деле</v>
      </c>
      <c r="E149" s="12">
        <f>Source!I88</f>
        <v>0.1</v>
      </c>
      <c r="F149" s="26"/>
      <c r="G149" s="25"/>
      <c r="H149" s="12"/>
      <c r="I149" s="26"/>
      <c r="J149" s="12"/>
      <c r="K149" s="26"/>
      <c r="Q149">
        <f>ROUND((Source!DN88/100)*ROUND((ROUND((Source!AF88*Source!AV88*Source!I88),2)),2), 2)</f>
        <v>148.72999999999999</v>
      </c>
      <c r="R149">
        <f>Source!X88</f>
        <v>4863.41</v>
      </c>
      <c r="S149">
        <f>ROUND((Source!DO88/100)*ROUND((ROUND((Source!AF88*Source!AV88*Source!I88),2)),2), 2)</f>
        <v>106.24</v>
      </c>
      <c r="T149">
        <f>Source!Y88</f>
        <v>3414.73</v>
      </c>
      <c r="U149">
        <f>ROUND((175/100)*ROUND((ROUND((Source!AE88*Source!AV88*Source!I88),2)),2), 2)</f>
        <v>0.35</v>
      </c>
      <c r="V149">
        <f>ROUND((160/100)*ROUND(ROUND((ROUND((Source!AE88*Source!AV88*Source!I88),2)*Source!BS88),2), 2), 2)</f>
        <v>10.91</v>
      </c>
      <c r="AI149">
        <v>0</v>
      </c>
    </row>
    <row r="150" spans="1:35" x14ac:dyDescent="0.2">
      <c r="C150" s="27" t="str">
        <f>"Объем: "&amp;Source!I88&amp;"=10/"&amp;"100"</f>
        <v>Объем: 0,1=10/100</v>
      </c>
    </row>
    <row r="151" spans="1:35" ht="14.25" x14ac:dyDescent="0.2">
      <c r="A151" s="23"/>
      <c r="B151" s="23"/>
      <c r="C151" s="23" t="s">
        <v>1659</v>
      </c>
      <c r="D151" s="24"/>
      <c r="E151" s="12"/>
      <c r="F151" s="26">
        <f>Source!AO88</f>
        <v>1379.7</v>
      </c>
      <c r="G151" s="25" t="str">
        <f>Source!DG88</f>
        <v>)*1,1</v>
      </c>
      <c r="H151" s="12">
        <f>Source!AV88</f>
        <v>1</v>
      </c>
      <c r="I151" s="26">
        <f>ROUND((ROUND((Source!AF88*Source!AV88*Source!I88),2)),2)</f>
        <v>151.77000000000001</v>
      </c>
      <c r="J151" s="12">
        <f>IF(Source!BA88&lt;&gt; 0, Source!BA88, 1)</f>
        <v>34.090000000000003</v>
      </c>
      <c r="K151" s="26">
        <f>Source!S88</f>
        <v>5173.84</v>
      </c>
      <c r="W151">
        <f>I151</f>
        <v>151.77000000000001</v>
      </c>
    </row>
    <row r="152" spans="1:35" ht="14.25" x14ac:dyDescent="0.2">
      <c r="A152" s="23"/>
      <c r="B152" s="23"/>
      <c r="C152" s="23" t="s">
        <v>1660</v>
      </c>
      <c r="D152" s="24"/>
      <c r="E152" s="12"/>
      <c r="F152" s="26">
        <f>Source!AM88</f>
        <v>14.47</v>
      </c>
      <c r="G152" s="25" t="str">
        <f>Source!DE88</f>
        <v>)*1,1</v>
      </c>
      <c r="H152" s="12">
        <f>Source!AV88</f>
        <v>1</v>
      </c>
      <c r="I152" s="26">
        <f>(ROUND((ROUND((((Source!ET88*1.1))*Source!AV88*Source!I88),2)),2)+ROUND((ROUND(((Source!AE88-((Source!EU88*1.1)))*Source!AV88*Source!I88),2)),2))</f>
        <v>1.59</v>
      </c>
      <c r="J152" s="12">
        <f>IF(Source!BB88&lt;&gt; 0, Source!BB88, 1)</f>
        <v>11.26</v>
      </c>
      <c r="K152" s="26">
        <f>Source!Q88</f>
        <v>17.899999999999999</v>
      </c>
    </row>
    <row r="153" spans="1:35" ht="14.25" x14ac:dyDescent="0.2">
      <c r="A153" s="23"/>
      <c r="B153" s="23"/>
      <c r="C153" s="23" t="s">
        <v>1661</v>
      </c>
      <c r="D153" s="24"/>
      <c r="E153" s="12"/>
      <c r="F153" s="26">
        <f>Source!AN88</f>
        <v>1.85</v>
      </c>
      <c r="G153" s="25" t="str">
        <f>Source!DF88</f>
        <v>)*1,1</v>
      </c>
      <c r="H153" s="12">
        <f>Source!AV88</f>
        <v>1</v>
      </c>
      <c r="I153" s="28">
        <f>ROUND((ROUND((Source!AE88*Source!AV88*Source!I88),2)),2)</f>
        <v>0.2</v>
      </c>
      <c r="J153" s="12">
        <f>IF(Source!BS88&lt;&gt; 0, Source!BS88, 1)</f>
        <v>34.090000000000003</v>
      </c>
      <c r="K153" s="28">
        <f>Source!R88</f>
        <v>6.82</v>
      </c>
      <c r="W153">
        <f>I153</f>
        <v>0.2</v>
      </c>
    </row>
    <row r="154" spans="1:35" ht="14.25" x14ac:dyDescent="0.2">
      <c r="A154" s="23"/>
      <c r="B154" s="23"/>
      <c r="C154" s="23" t="s">
        <v>1673</v>
      </c>
      <c r="D154" s="24"/>
      <c r="E154" s="12"/>
      <c r="F154" s="26">
        <f>Source!AL88</f>
        <v>1859.87</v>
      </c>
      <c r="G154" s="25" t="str">
        <f>Source!DD88</f>
        <v/>
      </c>
      <c r="H154" s="12">
        <f>Source!AW88</f>
        <v>1</v>
      </c>
      <c r="I154" s="26">
        <f>ROUND((ROUND((Source!AC88*Source!AW88*Source!I88),2)),2)</f>
        <v>185.99</v>
      </c>
      <c r="J154" s="12">
        <f>IF(Source!BC88&lt;&gt; 0, Source!BC88, 1)</f>
        <v>6.51</v>
      </c>
      <c r="K154" s="26">
        <f>Source!P88</f>
        <v>1210.79</v>
      </c>
    </row>
    <row r="155" spans="1:35" ht="57" x14ac:dyDescent="0.2">
      <c r="A155" s="23" t="s">
        <v>141</v>
      </c>
      <c r="B155" s="23" t="str">
        <f>Source!F90</f>
        <v>1.3-1-161</v>
      </c>
      <c r="C155" s="23" t="s">
        <v>143</v>
      </c>
      <c r="D155" s="24" t="str">
        <f>Source!H90</f>
        <v>м3</v>
      </c>
      <c r="E155" s="12">
        <f>Source!I90</f>
        <v>10.199999999999999</v>
      </c>
      <c r="F155" s="26">
        <f>Source!AK90</f>
        <v>604.5</v>
      </c>
      <c r="G155" s="35" t="s">
        <v>3</v>
      </c>
      <c r="H155" s="12">
        <f>Source!AW90</f>
        <v>1</v>
      </c>
      <c r="I155" s="26">
        <f>ROUND((ROUND((Source!AC90*Source!AW90*Source!I90),2)),2)+(ROUND((ROUND(((Source!ET90)*Source!AV90*Source!I90),2)),2)+ROUND((ROUND(((Source!AE90-(Source!EU90))*Source!AV90*Source!I90),2)),2))+ROUND((ROUND((Source!AF90*Source!AV90*Source!I90),2)),2)</f>
        <v>6165.9</v>
      </c>
      <c r="J155" s="12">
        <f>IF(Source!BC90&lt;&gt; 0, Source!BC90, 1)</f>
        <v>8.49</v>
      </c>
      <c r="K155" s="26">
        <f>Source!O90</f>
        <v>52348.49</v>
      </c>
      <c r="Q155">
        <f>ROUND((Source!DN90/100)*ROUND((ROUND((Source!AF90*Source!AV90*Source!I90),2)),2), 2)</f>
        <v>0</v>
      </c>
      <c r="R155">
        <f>Source!X90</f>
        <v>0</v>
      </c>
      <c r="S155">
        <f>ROUND((Source!DO90/100)*ROUND((ROUND((Source!AF90*Source!AV90*Source!I90),2)),2), 2)</f>
        <v>0</v>
      </c>
      <c r="T155">
        <f>Source!Y90</f>
        <v>0</v>
      </c>
      <c r="U155">
        <f>ROUND((175/100)*ROUND((ROUND((Source!AE90*Source!AV90*Source!I90),2)),2), 2)</f>
        <v>0</v>
      </c>
      <c r="V155">
        <f>ROUND((160/100)*ROUND(ROUND((ROUND((Source!AE90*Source!AV90*Source!I90),2)*Source!BS90),2), 2), 2)</f>
        <v>0</v>
      </c>
      <c r="X155">
        <f>IF(Source!BI90&lt;=1,I155, 0)</f>
        <v>6165.9</v>
      </c>
      <c r="Y155">
        <f>IF(Source!BI90=2,I155, 0)</f>
        <v>0</v>
      </c>
      <c r="Z155">
        <f>IF(Source!BI90=3,I155, 0)</f>
        <v>0</v>
      </c>
      <c r="AA155">
        <f>IF(Source!BI90=4,I155, 0)</f>
        <v>0</v>
      </c>
      <c r="AI155">
        <v>3</v>
      </c>
    </row>
    <row r="156" spans="1:35" ht="14.25" x14ac:dyDescent="0.2">
      <c r="A156" s="23"/>
      <c r="B156" s="23"/>
      <c r="C156" s="23" t="s">
        <v>1662</v>
      </c>
      <c r="D156" s="24" t="s">
        <v>1663</v>
      </c>
      <c r="E156" s="12">
        <f>Source!DN88</f>
        <v>98</v>
      </c>
      <c r="F156" s="26"/>
      <c r="G156" s="25"/>
      <c r="H156" s="12"/>
      <c r="I156" s="26">
        <f>SUM(Q149:Q155)</f>
        <v>148.72999999999999</v>
      </c>
      <c r="J156" s="12">
        <f>Source!BZ88</f>
        <v>94</v>
      </c>
      <c r="K156" s="26">
        <f>SUM(R149:R155)</f>
        <v>4863.41</v>
      </c>
    </row>
    <row r="157" spans="1:35" ht="14.25" x14ac:dyDescent="0.2">
      <c r="A157" s="23"/>
      <c r="B157" s="23"/>
      <c r="C157" s="23" t="s">
        <v>1664</v>
      </c>
      <c r="D157" s="24" t="s">
        <v>1663</v>
      </c>
      <c r="E157" s="12">
        <f>Source!DO88</f>
        <v>70</v>
      </c>
      <c r="F157" s="26"/>
      <c r="G157" s="25"/>
      <c r="H157" s="12"/>
      <c r="I157" s="26">
        <f>SUM(S149:S156)</f>
        <v>106.24</v>
      </c>
      <c r="J157" s="12">
        <f>Source!CA88</f>
        <v>66</v>
      </c>
      <c r="K157" s="26">
        <f>SUM(T149:T156)</f>
        <v>3414.73</v>
      </c>
    </row>
    <row r="158" spans="1:35" ht="14.25" x14ac:dyDescent="0.2">
      <c r="A158" s="23"/>
      <c r="B158" s="23"/>
      <c r="C158" s="23" t="s">
        <v>1665</v>
      </c>
      <c r="D158" s="24" t="s">
        <v>1663</v>
      </c>
      <c r="E158" s="12">
        <f>175</f>
        <v>175</v>
      </c>
      <c r="F158" s="26"/>
      <c r="G158" s="25"/>
      <c r="H158" s="12"/>
      <c r="I158" s="26">
        <f>SUM(U149:U157)</f>
        <v>0.35</v>
      </c>
      <c r="J158" s="12">
        <f>160</f>
        <v>160</v>
      </c>
      <c r="K158" s="26">
        <f>SUM(V149:V157)</f>
        <v>10.91</v>
      </c>
    </row>
    <row r="159" spans="1:35" ht="14.25" x14ac:dyDescent="0.2">
      <c r="A159" s="30"/>
      <c r="B159" s="30"/>
      <c r="C159" s="30" t="s">
        <v>1666</v>
      </c>
      <c r="D159" s="31" t="s">
        <v>1667</v>
      </c>
      <c r="E159" s="32">
        <f>Source!AQ88</f>
        <v>135</v>
      </c>
      <c r="F159" s="33"/>
      <c r="G159" s="34" t="str">
        <f>Source!DI88</f>
        <v>)*1,1</v>
      </c>
      <c r="H159" s="32">
        <f>Source!AV88</f>
        <v>1</v>
      </c>
      <c r="I159" s="33">
        <f>Source!U88</f>
        <v>14.850000000000001</v>
      </c>
      <c r="J159" s="32"/>
      <c r="K159" s="33"/>
      <c r="AB159" s="29">
        <f>I159</f>
        <v>14.850000000000001</v>
      </c>
    </row>
    <row r="160" spans="1:35" ht="15" x14ac:dyDescent="0.25">
      <c r="C160" s="19" t="s">
        <v>1668</v>
      </c>
      <c r="H160" s="53">
        <f>I151+I152+I154+I156+I157+I158+SUM(I155:I155)-SUMIF(AI155:AI155, 5, I155:I155)-SUMIF(AI155:AI155, 6, I155:I155)</f>
        <v>6760.57</v>
      </c>
      <c r="I160" s="53"/>
      <c r="J160" s="53">
        <f>K151+K152+K154+K156+K157+K158+SUM(K155:K155)-SUMIF(AI155:AI155, 5, K155:K155)-SUMIF(AI155:AI155, 6, K155:K155)</f>
        <v>67040.069999999992</v>
      </c>
      <c r="K160" s="53"/>
    </row>
    <row r="161" spans="1:35" ht="15" x14ac:dyDescent="0.25">
      <c r="C161" s="19" t="s">
        <v>1669</v>
      </c>
      <c r="H161" s="54">
        <f>SUMIF(AI155:AI155, 5, I155:I155)+SUMIF(AI155:AI155, 6, I155:I155)</f>
        <v>0</v>
      </c>
      <c r="I161" s="54"/>
      <c r="J161" s="54">
        <f>SUMIF(AI155:AI155, 5, K155:K155)+SUMIF(AI155:AI155, 6, K155:K155)</f>
        <v>0</v>
      </c>
      <c r="K161" s="54"/>
    </row>
    <row r="162" spans="1:35" ht="15" x14ac:dyDescent="0.25">
      <c r="H162" s="54"/>
      <c r="I162" s="54"/>
      <c r="J162" s="54"/>
      <c r="K162" s="54"/>
      <c r="O162" s="29">
        <f>I151+I152+I154+I156+I157+I158+SUM(I155:I155)</f>
        <v>6760.57</v>
      </c>
      <c r="P162" s="29">
        <f>K151+K152+K154+K156+K157+K158+SUM(K155:K155)</f>
        <v>67040.069999999992</v>
      </c>
      <c r="X162">
        <f>IF(Source!BI88&lt;=1,I151+I152+I154+I156+I157+I158-0, 0)</f>
        <v>594.67000000000007</v>
      </c>
      <c r="Y162">
        <f>IF(Source!BI88=2,I151+I152+I154+I156+I157+I158-0, 0)</f>
        <v>0</v>
      </c>
      <c r="Z162">
        <f>IF(Source!BI88=3,I151+I152+I154+I156+I157+I158-0, 0)</f>
        <v>0</v>
      </c>
      <c r="AA162">
        <f>IF(Source!BI88=4,I151+I152+I154+I156+I157+I158,0)</f>
        <v>0</v>
      </c>
    </row>
    <row r="164" spans="1:35" ht="71.25" x14ac:dyDescent="0.2">
      <c r="A164" s="23">
        <v>12</v>
      </c>
      <c r="B164" s="23" t="str">
        <f>Source!F92</f>
        <v>3.8-2-3</v>
      </c>
      <c r="C164" s="23" t="s">
        <v>147</v>
      </c>
      <c r="D164" s="24" t="str">
        <f>Source!H92</f>
        <v>100 м2 изолируемой поверхности</v>
      </c>
      <c r="E164" s="12">
        <f>Source!I92</f>
        <v>0.65</v>
      </c>
      <c r="F164" s="26"/>
      <c r="G164" s="25"/>
      <c r="H164" s="12"/>
      <c r="I164" s="26"/>
      <c r="J164" s="12"/>
      <c r="K164" s="26"/>
      <c r="Q164">
        <f>ROUND((Source!DN92/100)*ROUND((ROUND((Source!AF92*Source!AV92*Source!I92),2)),2), 2)</f>
        <v>168.7</v>
      </c>
      <c r="R164">
        <f>Source!X92</f>
        <v>4765.2</v>
      </c>
      <c r="S164">
        <f>ROUND((Source!DO92/100)*ROUND((ROUND((Source!AF92*Source!AV92*Source!I92),2)),2), 2)</f>
        <v>123.72</v>
      </c>
      <c r="T164">
        <f>Source!Y92</f>
        <v>2245.67</v>
      </c>
      <c r="U164">
        <f>ROUND((175/100)*ROUND((ROUND((Source!AE92*Source!AV92*Source!I92),2)),2), 2)</f>
        <v>27.09</v>
      </c>
      <c r="V164">
        <f>ROUND((160/100)*ROUND(ROUND((ROUND((Source!AE92*Source!AV92*Source!I92),2)*Source!BS92),2), 2), 2)</f>
        <v>844.34</v>
      </c>
      <c r="AI164">
        <v>0</v>
      </c>
    </row>
    <row r="165" spans="1:35" x14ac:dyDescent="0.2">
      <c r="C165" s="27" t="str">
        <f>"Объем: "&amp;Source!I92&amp;"=65/"&amp;"100"</f>
        <v>Объем: 0,65=65/100</v>
      </c>
    </row>
    <row r="166" spans="1:35" ht="14.25" x14ac:dyDescent="0.2">
      <c r="A166" s="23"/>
      <c r="B166" s="23"/>
      <c r="C166" s="23" t="s">
        <v>1659</v>
      </c>
      <c r="D166" s="24"/>
      <c r="E166" s="12"/>
      <c r="F166" s="26">
        <f>Source!AO92</f>
        <v>224.72</v>
      </c>
      <c r="G166" s="25" t="str">
        <f>Source!DG92</f>
        <v>)*1,1</v>
      </c>
      <c r="H166" s="12">
        <f>Source!AV92</f>
        <v>1</v>
      </c>
      <c r="I166" s="26">
        <f>ROUND((ROUND((Source!AF92*Source!AV92*Source!I92),2)),2)</f>
        <v>160.66999999999999</v>
      </c>
      <c r="J166" s="12">
        <f>IF(Source!BA92&lt;&gt; 0, Source!BA92, 1)</f>
        <v>34.090000000000003</v>
      </c>
      <c r="K166" s="26">
        <f>Source!S92</f>
        <v>5477.24</v>
      </c>
      <c r="W166">
        <f>I166</f>
        <v>160.66999999999999</v>
      </c>
    </row>
    <row r="167" spans="1:35" ht="14.25" x14ac:dyDescent="0.2">
      <c r="A167" s="23"/>
      <c r="B167" s="23"/>
      <c r="C167" s="23" t="s">
        <v>1660</v>
      </c>
      <c r="D167" s="24"/>
      <c r="E167" s="12"/>
      <c r="F167" s="26">
        <f>Source!AM92</f>
        <v>184.86</v>
      </c>
      <c r="G167" s="25" t="str">
        <f>Source!DE92</f>
        <v>)*1,1</v>
      </c>
      <c r="H167" s="12">
        <f>Source!AV92</f>
        <v>1</v>
      </c>
      <c r="I167" s="26">
        <f>(ROUND((ROUND((((Source!ET92*1.1))*Source!AV92*Source!I92),2)),2)+ROUND((ROUND(((Source!AE92-((Source!EU92*1.1)))*Source!AV92*Source!I92),2)),2))</f>
        <v>132.16999999999999</v>
      </c>
      <c r="J167" s="12">
        <f>IF(Source!BB92&lt;&gt; 0, Source!BB92, 1)</f>
        <v>11.8</v>
      </c>
      <c r="K167" s="26">
        <f>Source!Q92</f>
        <v>1559.61</v>
      </c>
    </row>
    <row r="168" spans="1:35" ht="14.25" x14ac:dyDescent="0.2">
      <c r="A168" s="23"/>
      <c r="B168" s="23"/>
      <c r="C168" s="23" t="s">
        <v>1661</v>
      </c>
      <c r="D168" s="24"/>
      <c r="E168" s="12"/>
      <c r="F168" s="26">
        <f>Source!AN92</f>
        <v>21.65</v>
      </c>
      <c r="G168" s="25" t="str">
        <f>Source!DF92</f>
        <v>)*1,1</v>
      </c>
      <c r="H168" s="12">
        <f>Source!AV92</f>
        <v>1</v>
      </c>
      <c r="I168" s="28">
        <f>ROUND((ROUND((Source!AE92*Source!AV92*Source!I92),2)),2)</f>
        <v>15.48</v>
      </c>
      <c r="J168" s="12">
        <f>IF(Source!BS92&lt;&gt; 0, Source!BS92, 1)</f>
        <v>34.090000000000003</v>
      </c>
      <c r="K168" s="28">
        <f>Source!R92</f>
        <v>527.71</v>
      </c>
      <c r="W168">
        <f>I168</f>
        <v>15.48</v>
      </c>
    </row>
    <row r="169" spans="1:35" ht="14.25" x14ac:dyDescent="0.2">
      <c r="A169" s="23"/>
      <c r="B169" s="23"/>
      <c r="C169" s="23" t="s">
        <v>1673</v>
      </c>
      <c r="D169" s="24"/>
      <c r="E169" s="12"/>
      <c r="F169" s="26">
        <f>Source!AL92</f>
        <v>85.77</v>
      </c>
      <c r="G169" s="25" t="str">
        <f>Source!DD92</f>
        <v/>
      </c>
      <c r="H169" s="12">
        <f>Source!AW92</f>
        <v>1</v>
      </c>
      <c r="I169" s="26">
        <f>ROUND((ROUND((Source!AC92*Source!AW92*Source!I92),2)),2)</f>
        <v>55.75</v>
      </c>
      <c r="J169" s="12">
        <f>IF(Source!BC92&lt;&gt; 0, Source!BC92, 1)</f>
        <v>6.8</v>
      </c>
      <c r="K169" s="26">
        <f>Source!P92</f>
        <v>379.1</v>
      </c>
    </row>
    <row r="170" spans="1:35" ht="128.25" x14ac:dyDescent="0.2">
      <c r="A170" s="23" t="s">
        <v>152</v>
      </c>
      <c r="B170" s="23" t="str">
        <f>Source!F94</f>
        <v>1.1-1-143</v>
      </c>
      <c r="C170" s="23" t="s">
        <v>1619</v>
      </c>
      <c r="D170" s="24" t="str">
        <f>Source!H94</f>
        <v>м2</v>
      </c>
      <c r="E170" s="12">
        <f>Source!I94</f>
        <v>143</v>
      </c>
      <c r="F170" s="26">
        <f>Source!AK94</f>
        <v>15.56</v>
      </c>
      <c r="G170" s="35" t="s">
        <v>3</v>
      </c>
      <c r="H170" s="12">
        <f>Source!AW94</f>
        <v>1</v>
      </c>
      <c r="I170" s="26">
        <f>ROUND((ROUND((Source!AC94*Source!AW94*Source!I94),2)),2)+(ROUND((ROUND(((Source!ET94)*Source!AV94*Source!I94),2)),2)+ROUND((ROUND(((Source!AE94-(Source!EU94))*Source!AV94*Source!I94),2)),2))+ROUND((ROUND((Source!AF94*Source!AV94*Source!I94),2)),2)</f>
        <v>2225.08</v>
      </c>
      <c r="J170" s="12">
        <f>IF(Source!BC94&lt;&gt; 0, Source!BC94, 1)</f>
        <v>6.83</v>
      </c>
      <c r="K170" s="26">
        <f>Source!O94</f>
        <v>15197.3</v>
      </c>
      <c r="Q170">
        <f>ROUND((Source!DN94/100)*ROUND((ROUND((Source!AF94*Source!AV94*Source!I94),2)),2), 2)</f>
        <v>0</v>
      </c>
      <c r="R170">
        <f>Source!X94</f>
        <v>0</v>
      </c>
      <c r="S170">
        <f>ROUND((Source!DO94/100)*ROUND((ROUND((Source!AF94*Source!AV94*Source!I94),2)),2), 2)</f>
        <v>0</v>
      </c>
      <c r="T170">
        <f>Source!Y94</f>
        <v>0</v>
      </c>
      <c r="U170">
        <f>ROUND((175/100)*ROUND((ROUND((Source!AE94*Source!AV94*Source!I94),2)),2), 2)</f>
        <v>0</v>
      </c>
      <c r="V170">
        <f>ROUND((160/100)*ROUND(ROUND((ROUND((Source!AE94*Source!AV94*Source!I94),2)*Source!BS94),2), 2), 2)</f>
        <v>0</v>
      </c>
      <c r="X170">
        <f>IF(Source!BI94&lt;=1,I170, 0)</f>
        <v>2225.08</v>
      </c>
      <c r="Y170">
        <f>IF(Source!BI94=2,I170, 0)</f>
        <v>0</v>
      </c>
      <c r="Z170">
        <f>IF(Source!BI94=3,I170, 0)</f>
        <v>0</v>
      </c>
      <c r="AA170">
        <f>IF(Source!BI94=4,I170, 0)</f>
        <v>0</v>
      </c>
      <c r="AI170">
        <v>3</v>
      </c>
    </row>
    <row r="171" spans="1:35" ht="142.5" x14ac:dyDescent="0.2">
      <c r="A171" s="23" t="s">
        <v>156</v>
      </c>
      <c r="B171" s="23" t="str">
        <f>Source!F96</f>
        <v>1.1-1-613</v>
      </c>
      <c r="C171" s="23" t="s">
        <v>1620</v>
      </c>
      <c r="D171" s="24" t="str">
        <f>Source!H96</f>
        <v>т</v>
      </c>
      <c r="E171" s="12">
        <f>Source!I96</f>
        <v>0.27300000000000002</v>
      </c>
      <c r="F171" s="26">
        <f>Source!AK96</f>
        <v>11626.84</v>
      </c>
      <c r="G171" s="35" t="s">
        <v>3</v>
      </c>
      <c r="H171" s="12">
        <f>Source!AW96</f>
        <v>1</v>
      </c>
      <c r="I171" s="26">
        <f>ROUND((ROUND((Source!AC96*Source!AW96*Source!I96),2)),2)+(ROUND((ROUND(((Source!ET96)*Source!AV96*Source!I96),2)),2)+ROUND((ROUND(((Source!AE96-(Source!EU96))*Source!AV96*Source!I96),2)),2))+ROUND((ROUND((Source!AF96*Source!AV96*Source!I96),2)),2)</f>
        <v>3174.13</v>
      </c>
      <c r="J171" s="12">
        <f>IF(Source!BC96&lt;&gt; 0, Source!BC96, 1)</f>
        <v>2.99</v>
      </c>
      <c r="K171" s="26">
        <f>Source!O96</f>
        <v>9490.65</v>
      </c>
      <c r="Q171">
        <f>ROUND((Source!DN96/100)*ROUND((ROUND((Source!AF96*Source!AV96*Source!I96),2)),2), 2)</f>
        <v>0</v>
      </c>
      <c r="R171">
        <f>Source!X96</f>
        <v>0</v>
      </c>
      <c r="S171">
        <f>ROUND((Source!DO96/100)*ROUND((ROUND((Source!AF96*Source!AV96*Source!I96),2)),2), 2)</f>
        <v>0</v>
      </c>
      <c r="T171">
        <f>Source!Y96</f>
        <v>0</v>
      </c>
      <c r="U171">
        <f>ROUND((175/100)*ROUND((ROUND((Source!AE96*Source!AV96*Source!I96),2)),2), 2)</f>
        <v>0</v>
      </c>
      <c r="V171">
        <f>ROUND((160/100)*ROUND(ROUND((ROUND((Source!AE96*Source!AV96*Source!I96),2)*Source!BS96),2), 2), 2)</f>
        <v>0</v>
      </c>
      <c r="X171">
        <f>IF(Source!BI96&lt;=1,I171, 0)</f>
        <v>3174.13</v>
      </c>
      <c r="Y171">
        <f>IF(Source!BI96=2,I171, 0)</f>
        <v>0</v>
      </c>
      <c r="Z171">
        <f>IF(Source!BI96=3,I171, 0)</f>
        <v>0</v>
      </c>
      <c r="AA171">
        <f>IF(Source!BI96=4,I171, 0)</f>
        <v>0</v>
      </c>
      <c r="AI171">
        <v>3</v>
      </c>
    </row>
    <row r="172" spans="1:35" ht="14.25" x14ac:dyDescent="0.2">
      <c r="A172" s="23"/>
      <c r="B172" s="23"/>
      <c r="C172" s="23" t="s">
        <v>1662</v>
      </c>
      <c r="D172" s="24" t="s">
        <v>1663</v>
      </c>
      <c r="E172" s="12">
        <f>Source!DN92</f>
        <v>105</v>
      </c>
      <c r="F172" s="26"/>
      <c r="G172" s="25"/>
      <c r="H172" s="12"/>
      <c r="I172" s="26">
        <f>SUM(Q164:Q171)</f>
        <v>168.7</v>
      </c>
      <c r="J172" s="12">
        <f>Source!BZ92</f>
        <v>87</v>
      </c>
      <c r="K172" s="26">
        <f>SUM(R164:R171)</f>
        <v>4765.2</v>
      </c>
    </row>
    <row r="173" spans="1:35" ht="14.25" x14ac:dyDescent="0.2">
      <c r="A173" s="23"/>
      <c r="B173" s="23"/>
      <c r="C173" s="23" t="s">
        <v>1664</v>
      </c>
      <c r="D173" s="24" t="s">
        <v>1663</v>
      </c>
      <c r="E173" s="12">
        <f>Source!DO92</f>
        <v>77</v>
      </c>
      <c r="F173" s="26"/>
      <c r="G173" s="25"/>
      <c r="H173" s="12"/>
      <c r="I173" s="26">
        <f>SUM(S164:S172)</f>
        <v>123.72</v>
      </c>
      <c r="J173" s="12">
        <f>Source!CA92</f>
        <v>41</v>
      </c>
      <c r="K173" s="26">
        <f>SUM(T164:T172)</f>
        <v>2245.67</v>
      </c>
    </row>
    <row r="174" spans="1:35" ht="14.25" x14ac:dyDescent="0.2">
      <c r="A174" s="23"/>
      <c r="B174" s="23"/>
      <c r="C174" s="23" t="s">
        <v>1665</v>
      </c>
      <c r="D174" s="24" t="s">
        <v>1663</v>
      </c>
      <c r="E174" s="12">
        <f>175</f>
        <v>175</v>
      </c>
      <c r="F174" s="26"/>
      <c r="G174" s="25"/>
      <c r="H174" s="12"/>
      <c r="I174" s="26">
        <f>SUM(U164:U173)</f>
        <v>27.09</v>
      </c>
      <c r="J174" s="12">
        <f>160</f>
        <v>160</v>
      </c>
      <c r="K174" s="26">
        <f>SUM(V164:V173)</f>
        <v>844.34</v>
      </c>
    </row>
    <row r="175" spans="1:35" ht="14.25" x14ac:dyDescent="0.2">
      <c r="A175" s="30"/>
      <c r="B175" s="30"/>
      <c r="C175" s="30" t="s">
        <v>1666</v>
      </c>
      <c r="D175" s="31" t="s">
        <v>1667</v>
      </c>
      <c r="E175" s="32">
        <f>Source!AQ92</f>
        <v>20.100000000000001</v>
      </c>
      <c r="F175" s="33"/>
      <c r="G175" s="34" t="str">
        <f>Source!DI92</f>
        <v>)*1,1</v>
      </c>
      <c r="H175" s="32">
        <f>Source!AV92</f>
        <v>1</v>
      </c>
      <c r="I175" s="33">
        <f>Source!U92</f>
        <v>14.371500000000003</v>
      </c>
      <c r="J175" s="32"/>
      <c r="K175" s="33"/>
      <c r="AB175" s="29">
        <f>I175</f>
        <v>14.371500000000003</v>
      </c>
    </row>
    <row r="176" spans="1:35" ht="15" x14ac:dyDescent="0.25">
      <c r="C176" s="19" t="s">
        <v>1668</v>
      </c>
      <c r="H176" s="53">
        <f>I166+I167+I169+I172+I173+I174+SUM(I170:I171)-SUMIF(AI170:AI171, 5, I170:I171)-SUMIF(AI170:AI171, 6, I170:I171)</f>
        <v>6067.31</v>
      </c>
      <c r="I176" s="53"/>
      <c r="J176" s="53">
        <f>K166+K167+K169+K172+K173+K174+SUM(K170:K171)-SUMIF(AI170:AI171, 5, K170:K171)-SUMIF(AI170:AI171, 6, K170:K171)</f>
        <v>39959.11</v>
      </c>
      <c r="K176" s="53"/>
    </row>
    <row r="177" spans="1:35" ht="15" x14ac:dyDescent="0.25">
      <c r="C177" s="19" t="s">
        <v>1669</v>
      </c>
      <c r="H177" s="54">
        <f>SUMIF(AI170:AI171, 5, I170:I171)+SUMIF(AI170:AI171, 6, I170:I171)</f>
        <v>0</v>
      </c>
      <c r="I177" s="54"/>
      <c r="J177" s="54">
        <f>SUMIF(AI170:AI171, 5, K170:K171)+SUMIF(AI170:AI171, 6, K170:K171)</f>
        <v>0</v>
      </c>
      <c r="K177" s="54"/>
    </row>
    <row r="178" spans="1:35" ht="15" x14ac:dyDescent="0.25">
      <c r="H178" s="54"/>
      <c r="I178" s="54"/>
      <c r="J178" s="54"/>
      <c r="K178" s="54"/>
      <c r="O178" s="29">
        <f>I166+I167+I169+I172+I173+I174+SUM(I170:I171)</f>
        <v>6067.31</v>
      </c>
      <c r="P178" s="29">
        <f>K166+K167+K169+K172+K173+K174+SUM(K170:K171)</f>
        <v>39959.11</v>
      </c>
      <c r="X178">
        <f>IF(Source!BI92&lt;=1,I166+I167+I169+I172+I173+I174-0, 0)</f>
        <v>668.1</v>
      </c>
      <c r="Y178">
        <f>IF(Source!BI92=2,I166+I167+I169+I172+I173+I174-0, 0)</f>
        <v>0</v>
      </c>
      <c r="Z178">
        <f>IF(Source!BI92=3,I166+I167+I169+I172+I173+I174-0, 0)</f>
        <v>0</v>
      </c>
      <c r="AA178">
        <f>IF(Source!BI92=4,I166+I167+I169+I172+I173+I174,0)</f>
        <v>0</v>
      </c>
    </row>
    <row r="180" spans="1:35" ht="28.5" x14ac:dyDescent="0.2">
      <c r="A180" s="23">
        <v>13</v>
      </c>
      <c r="B180" s="23" t="str">
        <f>Source!F98</f>
        <v>3.6-1-1</v>
      </c>
      <c r="C180" s="23" t="s">
        <v>136</v>
      </c>
      <c r="D180" s="24" t="str">
        <f>Source!H98</f>
        <v>100 м3 в деле</v>
      </c>
      <c r="E180" s="12">
        <f>Source!I98</f>
        <v>0.1</v>
      </c>
      <c r="F180" s="26"/>
      <c r="G180" s="25"/>
      <c r="H180" s="12"/>
      <c r="I180" s="26"/>
      <c r="J180" s="12"/>
      <c r="K180" s="26"/>
      <c r="Q180">
        <f>ROUND((Source!DN98/100)*ROUND((ROUND((Source!AF98*Source!AV98*Source!I98),2)),2), 2)</f>
        <v>148.72999999999999</v>
      </c>
      <c r="R180">
        <f>Source!X98</f>
        <v>4863.41</v>
      </c>
      <c r="S180">
        <f>ROUND((Source!DO98/100)*ROUND((ROUND((Source!AF98*Source!AV98*Source!I98),2)),2), 2)</f>
        <v>106.24</v>
      </c>
      <c r="T180">
        <f>Source!Y98</f>
        <v>3414.73</v>
      </c>
      <c r="U180">
        <f>ROUND((175/100)*ROUND((ROUND((Source!AE98*Source!AV98*Source!I98),2)),2), 2)</f>
        <v>0.35</v>
      </c>
      <c r="V180">
        <f>ROUND((160/100)*ROUND(ROUND((ROUND((Source!AE98*Source!AV98*Source!I98),2)*Source!BS98),2), 2), 2)</f>
        <v>10.91</v>
      </c>
      <c r="AI180">
        <v>0</v>
      </c>
    </row>
    <row r="181" spans="1:35" x14ac:dyDescent="0.2">
      <c r="C181" s="27" t="str">
        <f>"Объем: "&amp;Source!I98&amp;"=10/"&amp;"100"</f>
        <v>Объем: 0,1=10/100</v>
      </c>
    </row>
    <row r="182" spans="1:35" ht="14.25" x14ac:dyDescent="0.2">
      <c r="A182" s="23"/>
      <c r="B182" s="23"/>
      <c r="C182" s="23" t="s">
        <v>1659</v>
      </c>
      <c r="D182" s="24"/>
      <c r="E182" s="12"/>
      <c r="F182" s="26">
        <f>Source!AO98</f>
        <v>1379.7</v>
      </c>
      <c r="G182" s="25" t="str">
        <f>Source!DG98</f>
        <v>)*1,1</v>
      </c>
      <c r="H182" s="12">
        <f>Source!AV98</f>
        <v>1</v>
      </c>
      <c r="I182" s="26">
        <f>ROUND((ROUND((Source!AF98*Source!AV98*Source!I98),2)),2)</f>
        <v>151.77000000000001</v>
      </c>
      <c r="J182" s="12">
        <f>IF(Source!BA98&lt;&gt; 0, Source!BA98, 1)</f>
        <v>34.090000000000003</v>
      </c>
      <c r="K182" s="26">
        <f>Source!S98</f>
        <v>5173.84</v>
      </c>
      <c r="W182">
        <f>I182</f>
        <v>151.77000000000001</v>
      </c>
    </row>
    <row r="183" spans="1:35" ht="14.25" x14ac:dyDescent="0.2">
      <c r="A183" s="23"/>
      <c r="B183" s="23"/>
      <c r="C183" s="23" t="s">
        <v>1660</v>
      </c>
      <c r="D183" s="24"/>
      <c r="E183" s="12"/>
      <c r="F183" s="26">
        <f>Source!AM98</f>
        <v>14.47</v>
      </c>
      <c r="G183" s="25" t="str">
        <f>Source!DE98</f>
        <v>)*1,1</v>
      </c>
      <c r="H183" s="12">
        <f>Source!AV98</f>
        <v>1</v>
      </c>
      <c r="I183" s="26">
        <f>(ROUND((ROUND((((Source!ET98*1.1))*Source!AV98*Source!I98),2)),2)+ROUND((ROUND(((Source!AE98-((Source!EU98*1.1)))*Source!AV98*Source!I98),2)),2))</f>
        <v>1.59</v>
      </c>
      <c r="J183" s="12">
        <f>IF(Source!BB98&lt;&gt; 0, Source!BB98, 1)</f>
        <v>11.26</v>
      </c>
      <c r="K183" s="26">
        <f>Source!Q98</f>
        <v>17.899999999999999</v>
      </c>
    </row>
    <row r="184" spans="1:35" ht="14.25" x14ac:dyDescent="0.2">
      <c r="A184" s="23"/>
      <c r="B184" s="23"/>
      <c r="C184" s="23" t="s">
        <v>1661</v>
      </c>
      <c r="D184" s="24"/>
      <c r="E184" s="12"/>
      <c r="F184" s="26">
        <f>Source!AN98</f>
        <v>1.85</v>
      </c>
      <c r="G184" s="25" t="str">
        <f>Source!DF98</f>
        <v>)*1,1</v>
      </c>
      <c r="H184" s="12">
        <f>Source!AV98</f>
        <v>1</v>
      </c>
      <c r="I184" s="28">
        <f>ROUND((ROUND((Source!AE98*Source!AV98*Source!I98),2)),2)</f>
        <v>0.2</v>
      </c>
      <c r="J184" s="12">
        <f>IF(Source!BS98&lt;&gt; 0, Source!BS98, 1)</f>
        <v>34.090000000000003</v>
      </c>
      <c r="K184" s="28">
        <f>Source!R98</f>
        <v>6.82</v>
      </c>
      <c r="W184">
        <f>I184</f>
        <v>0.2</v>
      </c>
    </row>
    <row r="185" spans="1:35" ht="14.25" x14ac:dyDescent="0.2">
      <c r="A185" s="23"/>
      <c r="B185" s="23"/>
      <c r="C185" s="23" t="s">
        <v>1673</v>
      </c>
      <c r="D185" s="24"/>
      <c r="E185" s="12"/>
      <c r="F185" s="26">
        <f>Source!AL98</f>
        <v>1859.87</v>
      </c>
      <c r="G185" s="25" t="str">
        <f>Source!DD98</f>
        <v/>
      </c>
      <c r="H185" s="12">
        <f>Source!AW98</f>
        <v>1</v>
      </c>
      <c r="I185" s="26">
        <f>ROUND((ROUND((Source!AC98*Source!AW98*Source!I98),2)),2)</f>
        <v>185.99</v>
      </c>
      <c r="J185" s="12">
        <f>IF(Source!BC98&lt;&gt; 0, Source!BC98, 1)</f>
        <v>6.51</v>
      </c>
      <c r="K185" s="26">
        <f>Source!P98</f>
        <v>1210.79</v>
      </c>
    </row>
    <row r="186" spans="1:35" ht="57" x14ac:dyDescent="0.2">
      <c r="A186" s="23" t="s">
        <v>161</v>
      </c>
      <c r="B186" s="23" t="str">
        <f>Source!F100</f>
        <v>1.3-1-161</v>
      </c>
      <c r="C186" s="23" t="s">
        <v>143</v>
      </c>
      <c r="D186" s="24" t="str">
        <f>Source!H100</f>
        <v>м3</v>
      </c>
      <c r="E186" s="12">
        <f>Source!I100</f>
        <v>10.199999999999999</v>
      </c>
      <c r="F186" s="26">
        <f>Source!AK100</f>
        <v>604.5</v>
      </c>
      <c r="G186" s="35" t="s">
        <v>3</v>
      </c>
      <c r="H186" s="12">
        <f>Source!AW100</f>
        <v>1</v>
      </c>
      <c r="I186" s="26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6165.9</v>
      </c>
      <c r="J186" s="12">
        <f>IF(Source!BC100&lt;&gt; 0, Source!BC100, 1)</f>
        <v>8.49</v>
      </c>
      <c r="K186" s="26">
        <f>Source!O100</f>
        <v>52348.49</v>
      </c>
      <c r="Q186">
        <f>ROUND((Source!DN100/100)*ROUND((ROUND((Source!AF100*Source!AV100*Source!I100),2)),2), 2)</f>
        <v>0</v>
      </c>
      <c r="R186">
        <f>Source!X100</f>
        <v>0</v>
      </c>
      <c r="S186">
        <f>ROUND((Source!DO100/100)*ROUND((ROUND((Source!AF100*Source!AV100*Source!I100),2)),2), 2)</f>
        <v>0</v>
      </c>
      <c r="T186">
        <f>Source!Y100</f>
        <v>0</v>
      </c>
      <c r="U186">
        <f>ROUND((175/100)*ROUND((ROUND((Source!AE100*Source!AV100*Source!I100),2)),2), 2)</f>
        <v>0</v>
      </c>
      <c r="V186">
        <f>ROUND((160/100)*ROUND(ROUND((ROUND((Source!AE100*Source!AV100*Source!I100),2)*Source!BS100),2), 2), 2)</f>
        <v>0</v>
      </c>
      <c r="X186">
        <f>IF(Source!BI100&lt;=1,I186, 0)</f>
        <v>6165.9</v>
      </c>
      <c r="Y186">
        <f>IF(Source!BI100=2,I186, 0)</f>
        <v>0</v>
      </c>
      <c r="Z186">
        <f>IF(Source!BI100=3,I186, 0)</f>
        <v>0</v>
      </c>
      <c r="AA186">
        <f>IF(Source!BI100=4,I186, 0)</f>
        <v>0</v>
      </c>
      <c r="AI186">
        <v>3</v>
      </c>
    </row>
    <row r="187" spans="1:35" ht="14.25" x14ac:dyDescent="0.2">
      <c r="A187" s="23"/>
      <c r="B187" s="23"/>
      <c r="C187" s="23" t="s">
        <v>1662</v>
      </c>
      <c r="D187" s="24" t="s">
        <v>1663</v>
      </c>
      <c r="E187" s="12">
        <f>Source!DN98</f>
        <v>98</v>
      </c>
      <c r="F187" s="26"/>
      <c r="G187" s="25"/>
      <c r="H187" s="12"/>
      <c r="I187" s="26">
        <f>SUM(Q180:Q186)</f>
        <v>148.72999999999999</v>
      </c>
      <c r="J187" s="12">
        <f>Source!BZ98</f>
        <v>94</v>
      </c>
      <c r="K187" s="26">
        <f>SUM(R180:R186)</f>
        <v>4863.41</v>
      </c>
    </row>
    <row r="188" spans="1:35" ht="14.25" x14ac:dyDescent="0.2">
      <c r="A188" s="23"/>
      <c r="B188" s="23"/>
      <c r="C188" s="23" t="s">
        <v>1664</v>
      </c>
      <c r="D188" s="24" t="s">
        <v>1663</v>
      </c>
      <c r="E188" s="12">
        <f>Source!DO98</f>
        <v>70</v>
      </c>
      <c r="F188" s="26"/>
      <c r="G188" s="25"/>
      <c r="H188" s="12"/>
      <c r="I188" s="26">
        <f>SUM(S180:S187)</f>
        <v>106.24</v>
      </c>
      <c r="J188" s="12">
        <f>Source!CA98</f>
        <v>66</v>
      </c>
      <c r="K188" s="26">
        <f>SUM(T180:T187)</f>
        <v>3414.73</v>
      </c>
    </row>
    <row r="189" spans="1:35" ht="14.25" x14ac:dyDescent="0.2">
      <c r="A189" s="23"/>
      <c r="B189" s="23"/>
      <c r="C189" s="23" t="s">
        <v>1665</v>
      </c>
      <c r="D189" s="24" t="s">
        <v>1663</v>
      </c>
      <c r="E189" s="12">
        <f>175</f>
        <v>175</v>
      </c>
      <c r="F189" s="26"/>
      <c r="G189" s="25"/>
      <c r="H189" s="12"/>
      <c r="I189" s="26">
        <f>SUM(U180:U188)</f>
        <v>0.35</v>
      </c>
      <c r="J189" s="12">
        <f>160</f>
        <v>160</v>
      </c>
      <c r="K189" s="26">
        <f>SUM(V180:V188)</f>
        <v>10.91</v>
      </c>
    </row>
    <row r="190" spans="1:35" ht="14.25" x14ac:dyDescent="0.2">
      <c r="A190" s="30"/>
      <c r="B190" s="30"/>
      <c r="C190" s="30" t="s">
        <v>1666</v>
      </c>
      <c r="D190" s="31" t="s">
        <v>1667</v>
      </c>
      <c r="E190" s="32">
        <f>Source!AQ98</f>
        <v>135</v>
      </c>
      <c r="F190" s="33"/>
      <c r="G190" s="34" t="str">
        <f>Source!DI98</f>
        <v>)*1,1</v>
      </c>
      <c r="H190" s="32">
        <f>Source!AV98</f>
        <v>1</v>
      </c>
      <c r="I190" s="33">
        <f>Source!U98</f>
        <v>14.850000000000001</v>
      </c>
      <c r="J190" s="32"/>
      <c r="K190" s="33"/>
      <c r="AB190" s="29">
        <f>I190</f>
        <v>14.850000000000001</v>
      </c>
    </row>
    <row r="191" spans="1:35" ht="15" x14ac:dyDescent="0.25">
      <c r="C191" s="19" t="s">
        <v>1668</v>
      </c>
      <c r="H191" s="53">
        <f>I182+I183+I185+I187+I188+I189+SUM(I186:I186)-SUMIF(AI186:AI186, 5, I186:I186)-SUMIF(AI186:AI186, 6, I186:I186)</f>
        <v>6760.57</v>
      </c>
      <c r="I191" s="53"/>
      <c r="J191" s="53">
        <f>K182+K183+K185+K187+K188+K189+SUM(K186:K186)-SUMIF(AI186:AI186, 5, K186:K186)-SUMIF(AI186:AI186, 6, K186:K186)</f>
        <v>67040.069999999992</v>
      </c>
      <c r="K191" s="53"/>
    </row>
    <row r="192" spans="1:35" ht="15" x14ac:dyDescent="0.25">
      <c r="C192" s="19" t="s">
        <v>1669</v>
      </c>
      <c r="H192" s="54">
        <f>SUMIF(AI186:AI186, 5, I186:I186)+SUMIF(AI186:AI186, 6, I186:I186)</f>
        <v>0</v>
      </c>
      <c r="I192" s="54"/>
      <c r="J192" s="54">
        <f>SUMIF(AI186:AI186, 5, K186:K186)+SUMIF(AI186:AI186, 6, K186:K186)</f>
        <v>0</v>
      </c>
      <c r="K192" s="54"/>
    </row>
    <row r="193" spans="1:35" ht="15" x14ac:dyDescent="0.25">
      <c r="H193" s="54"/>
      <c r="I193" s="54"/>
      <c r="J193" s="54"/>
      <c r="K193" s="54"/>
      <c r="O193" s="29">
        <f>I182+I183+I185+I187+I188+I189+SUM(I186:I186)</f>
        <v>6760.57</v>
      </c>
      <c r="P193" s="29">
        <f>K182+K183+K185+K187+K188+K189+SUM(K186:K186)</f>
        <v>67040.069999999992</v>
      </c>
      <c r="X193">
        <f>IF(Source!BI98&lt;=1,I182+I183+I185+I187+I188+I189-0, 0)</f>
        <v>594.67000000000007</v>
      </c>
      <c r="Y193">
        <f>IF(Source!BI98=2,I182+I183+I185+I187+I188+I189-0, 0)</f>
        <v>0</v>
      </c>
      <c r="Z193">
        <f>IF(Source!BI98=3,I182+I183+I185+I187+I188+I189-0, 0)</f>
        <v>0</v>
      </c>
      <c r="AA193">
        <f>IF(Source!BI98=4,I182+I183+I185+I187+I188+I189,0)</f>
        <v>0</v>
      </c>
    </row>
    <row r="195" spans="1:35" ht="28.5" x14ac:dyDescent="0.2">
      <c r="A195" s="23">
        <v>14</v>
      </c>
      <c r="B195" s="23" t="str">
        <f>Source!F102</f>
        <v>3.6-1-15</v>
      </c>
      <c r="C195" s="23" t="s">
        <v>164</v>
      </c>
      <c r="D195" s="24" t="str">
        <f>Source!H102</f>
        <v>100 м3 в деле</v>
      </c>
      <c r="E195" s="12">
        <f>Source!I102</f>
        <v>0.32</v>
      </c>
      <c r="F195" s="26"/>
      <c r="G195" s="25"/>
      <c r="H195" s="12"/>
      <c r="I195" s="26"/>
      <c r="J195" s="12"/>
      <c r="K195" s="26"/>
      <c r="Q195">
        <f>ROUND((Source!DN102/100)*ROUND((ROUND((Source!AF102*Source!AV102*Source!I102),2)),2), 2)</f>
        <v>690.34</v>
      </c>
      <c r="R195">
        <f>Source!X102</f>
        <v>22573.18</v>
      </c>
      <c r="S195">
        <f>ROUND((Source!DO102/100)*ROUND((ROUND((Source!AF102*Source!AV102*Source!I102),2)),2), 2)</f>
        <v>493.1</v>
      </c>
      <c r="T195">
        <f>Source!Y102</f>
        <v>15849.25</v>
      </c>
      <c r="U195">
        <f>ROUND((175/100)*ROUND((ROUND((Source!AE102*Source!AV102*Source!I102),2)),2), 2)</f>
        <v>25.83</v>
      </c>
      <c r="V195">
        <f>ROUND((160/100)*ROUND(ROUND((ROUND((Source!AE102*Source!AV102*Source!I102),2)*Source!BS102),2), 2), 2)</f>
        <v>805.07</v>
      </c>
      <c r="AI195">
        <v>0</v>
      </c>
    </row>
    <row r="196" spans="1:35" x14ac:dyDescent="0.2">
      <c r="C196" s="27" t="str">
        <f>"Объем: "&amp;Source!I102&amp;"=32/"&amp;"100"</f>
        <v>Объем: 0,32=32/100</v>
      </c>
    </row>
    <row r="197" spans="1:35" ht="14.25" x14ac:dyDescent="0.2">
      <c r="A197" s="23"/>
      <c r="B197" s="23"/>
      <c r="C197" s="23" t="s">
        <v>1659</v>
      </c>
      <c r="D197" s="24"/>
      <c r="E197" s="12"/>
      <c r="F197" s="26">
        <f>Source!AO102</f>
        <v>2001.22</v>
      </c>
      <c r="G197" s="25" t="str">
        <f>Source!DG102</f>
        <v>)*1,1</v>
      </c>
      <c r="H197" s="12">
        <f>Source!AV102</f>
        <v>1</v>
      </c>
      <c r="I197" s="26">
        <f>ROUND((ROUND((Source!AF102*Source!AV102*Source!I102),2)),2)</f>
        <v>704.43</v>
      </c>
      <c r="J197" s="12">
        <f>IF(Source!BA102&lt;&gt; 0, Source!BA102, 1)</f>
        <v>34.090000000000003</v>
      </c>
      <c r="K197" s="26">
        <f>Source!S102</f>
        <v>24014.02</v>
      </c>
      <c r="W197">
        <f>I197</f>
        <v>704.43</v>
      </c>
    </row>
    <row r="198" spans="1:35" ht="14.25" x14ac:dyDescent="0.2">
      <c r="A198" s="23"/>
      <c r="B198" s="23"/>
      <c r="C198" s="23" t="s">
        <v>1660</v>
      </c>
      <c r="D198" s="24"/>
      <c r="E198" s="12"/>
      <c r="F198" s="26">
        <f>Source!AM102</f>
        <v>1059.0999999999999</v>
      </c>
      <c r="G198" s="25" t="str">
        <f>Source!DE102</f>
        <v>)*1,1</v>
      </c>
      <c r="H198" s="12">
        <f>Source!AV102</f>
        <v>1</v>
      </c>
      <c r="I198" s="26">
        <f>(ROUND((ROUND((((Source!ET102*1.1))*Source!AV102*Source!I102),2)),2)+ROUND((ROUND(((Source!AE102-((Source!EU102*1.1)))*Source!AV102*Source!I102),2)),2))</f>
        <v>372.8</v>
      </c>
      <c r="J198" s="12">
        <f>IF(Source!BB102&lt;&gt; 0, Source!BB102, 1)</f>
        <v>11.08</v>
      </c>
      <c r="K198" s="26">
        <f>Source!Q102</f>
        <v>4130.62</v>
      </c>
    </row>
    <row r="199" spans="1:35" ht="14.25" x14ac:dyDescent="0.2">
      <c r="A199" s="23"/>
      <c r="B199" s="23"/>
      <c r="C199" s="23" t="s">
        <v>1661</v>
      </c>
      <c r="D199" s="24"/>
      <c r="E199" s="12"/>
      <c r="F199" s="26">
        <f>Source!AN102</f>
        <v>41.92</v>
      </c>
      <c r="G199" s="25" t="str">
        <f>Source!DF102</f>
        <v>)*1,1</v>
      </c>
      <c r="H199" s="12">
        <f>Source!AV102</f>
        <v>1</v>
      </c>
      <c r="I199" s="28">
        <f>ROUND((ROUND((Source!AE102*Source!AV102*Source!I102),2)),2)</f>
        <v>14.76</v>
      </c>
      <c r="J199" s="12">
        <f>IF(Source!BS102&lt;&gt; 0, Source!BS102, 1)</f>
        <v>34.090000000000003</v>
      </c>
      <c r="K199" s="28">
        <f>Source!R102</f>
        <v>503.17</v>
      </c>
      <c r="W199">
        <f>I199</f>
        <v>14.76</v>
      </c>
    </row>
    <row r="200" spans="1:35" ht="14.25" x14ac:dyDescent="0.2">
      <c r="A200" s="23"/>
      <c r="B200" s="23"/>
      <c r="C200" s="23" t="s">
        <v>1673</v>
      </c>
      <c r="D200" s="24"/>
      <c r="E200" s="12"/>
      <c r="F200" s="26">
        <f>Source!AL102</f>
        <v>1800.88</v>
      </c>
      <c r="G200" s="25" t="str">
        <f>Source!DD102</f>
        <v/>
      </c>
      <c r="H200" s="12">
        <f>Source!AW102</f>
        <v>1</v>
      </c>
      <c r="I200" s="26">
        <f>ROUND((ROUND((Source!AC102*Source!AW102*Source!I102),2)),2)</f>
        <v>576.28</v>
      </c>
      <c r="J200" s="12">
        <f>IF(Source!BC102&lt;&gt; 0, Source!BC102, 1)</f>
        <v>15.35</v>
      </c>
      <c r="K200" s="26">
        <f>Source!P102</f>
        <v>8845.9</v>
      </c>
    </row>
    <row r="201" spans="1:35" ht="71.25" x14ac:dyDescent="0.2">
      <c r="A201" s="23" t="s">
        <v>166</v>
      </c>
      <c r="B201" s="23" t="str">
        <f>Source!F104</f>
        <v>1.3-4-22</v>
      </c>
      <c r="C201" s="23" t="s">
        <v>168</v>
      </c>
      <c r="D201" s="24" t="str">
        <f>Source!H104</f>
        <v>т</v>
      </c>
      <c r="E201" s="12">
        <f>Source!I104</f>
        <v>4.6719999999999997</v>
      </c>
      <c r="F201" s="26">
        <f>Source!AK104</f>
        <v>5752.41</v>
      </c>
      <c r="G201" s="35" t="s">
        <v>3</v>
      </c>
      <c r="H201" s="12">
        <f>Source!AW104</f>
        <v>1</v>
      </c>
      <c r="I201" s="26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26875.26</v>
      </c>
      <c r="J201" s="12">
        <f>IF(Source!BC104&lt;&gt; 0, Source!BC104, 1)</f>
        <v>15.79</v>
      </c>
      <c r="K201" s="26">
        <f>Source!O104</f>
        <v>424360.36</v>
      </c>
      <c r="Q201">
        <f>ROUND((Source!DN104/100)*ROUND((ROUND((Source!AF104*Source!AV104*Source!I104),2)),2), 2)</f>
        <v>0</v>
      </c>
      <c r="R201">
        <f>Source!X104</f>
        <v>0</v>
      </c>
      <c r="S201">
        <f>ROUND((Source!DO104/100)*ROUND((ROUND((Source!AF104*Source!AV104*Source!I104),2)),2), 2)</f>
        <v>0</v>
      </c>
      <c r="T201">
        <f>Source!Y104</f>
        <v>0</v>
      </c>
      <c r="U201">
        <f>ROUND((175/100)*ROUND((ROUND((Source!AE104*Source!AV104*Source!I104),2)),2), 2)</f>
        <v>0</v>
      </c>
      <c r="V201">
        <f>ROUND((160/100)*ROUND(ROUND((ROUND((Source!AE104*Source!AV104*Source!I104),2)*Source!BS104),2), 2), 2)</f>
        <v>0</v>
      </c>
      <c r="X201">
        <f>IF(Source!BI104&lt;=1,I201, 0)</f>
        <v>26875.26</v>
      </c>
      <c r="Y201">
        <f>IF(Source!BI104=2,I201, 0)</f>
        <v>0</v>
      </c>
      <c r="Z201">
        <f>IF(Source!BI104=3,I201, 0)</f>
        <v>0</v>
      </c>
      <c r="AA201">
        <f>IF(Source!BI104=4,I201, 0)</f>
        <v>0</v>
      </c>
      <c r="AI201">
        <v>3</v>
      </c>
    </row>
    <row r="202" spans="1:35" ht="57" x14ac:dyDescent="0.2">
      <c r="A202" s="23" t="s">
        <v>170</v>
      </c>
      <c r="B202" s="23" t="str">
        <f>Source!F106</f>
        <v>1.3-1-41</v>
      </c>
      <c r="C202" s="23" t="s">
        <v>172</v>
      </c>
      <c r="D202" s="24" t="str">
        <f>Source!H106</f>
        <v>м3</v>
      </c>
      <c r="E202" s="12">
        <f>Source!I106</f>
        <v>32.479999999999997</v>
      </c>
      <c r="F202" s="26">
        <f>Source!AK106</f>
        <v>745.24</v>
      </c>
      <c r="G202" s="35" t="s">
        <v>3</v>
      </c>
      <c r="H202" s="12">
        <f>Source!AW106</f>
        <v>1</v>
      </c>
      <c r="I202" s="26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24205.4</v>
      </c>
      <c r="J202" s="12">
        <f>IF(Source!BC106&lt;&gt; 0, Source!BC106, 1)</f>
        <v>8.9499999999999993</v>
      </c>
      <c r="K202" s="26">
        <f>Source!O106</f>
        <v>216638.33</v>
      </c>
      <c r="Q202">
        <f>ROUND((Source!DN106/100)*ROUND((ROUND((Source!AF106*Source!AV106*Source!I106),2)),2), 2)</f>
        <v>0</v>
      </c>
      <c r="R202">
        <f>Source!X106</f>
        <v>0</v>
      </c>
      <c r="S202">
        <f>ROUND((Source!DO106/100)*ROUND((ROUND((Source!AF106*Source!AV106*Source!I106),2)),2), 2)</f>
        <v>0</v>
      </c>
      <c r="T202">
        <f>Source!Y106</f>
        <v>0</v>
      </c>
      <c r="U202">
        <f>ROUND((175/100)*ROUND((ROUND((Source!AE106*Source!AV106*Source!I106),2)),2), 2)</f>
        <v>0</v>
      </c>
      <c r="V202">
        <f>ROUND((160/100)*ROUND(ROUND((ROUND((Source!AE106*Source!AV106*Source!I106),2)*Source!BS106),2), 2), 2)</f>
        <v>0</v>
      </c>
      <c r="X202">
        <f>IF(Source!BI106&lt;=1,I202, 0)</f>
        <v>24205.4</v>
      </c>
      <c r="Y202">
        <f>IF(Source!BI106=2,I202, 0)</f>
        <v>0</v>
      </c>
      <c r="Z202">
        <f>IF(Source!BI106=3,I202, 0)</f>
        <v>0</v>
      </c>
      <c r="AA202">
        <f>IF(Source!BI106=4,I202, 0)</f>
        <v>0</v>
      </c>
      <c r="AI202">
        <v>3</v>
      </c>
    </row>
    <row r="203" spans="1:35" ht="14.25" x14ac:dyDescent="0.2">
      <c r="A203" s="23"/>
      <c r="B203" s="23"/>
      <c r="C203" s="23" t="s">
        <v>1662</v>
      </c>
      <c r="D203" s="24" t="s">
        <v>1663</v>
      </c>
      <c r="E203" s="12">
        <f>Source!DN102</f>
        <v>98</v>
      </c>
      <c r="F203" s="26"/>
      <c r="G203" s="25"/>
      <c r="H203" s="12"/>
      <c r="I203" s="26">
        <f>SUM(Q195:Q202)</f>
        <v>690.34</v>
      </c>
      <c r="J203" s="12">
        <f>Source!BZ102</f>
        <v>94</v>
      </c>
      <c r="K203" s="26">
        <f>SUM(R195:R202)</f>
        <v>22573.18</v>
      </c>
    </row>
    <row r="204" spans="1:35" ht="14.25" x14ac:dyDescent="0.2">
      <c r="A204" s="23"/>
      <c r="B204" s="23"/>
      <c r="C204" s="23" t="s">
        <v>1664</v>
      </c>
      <c r="D204" s="24" t="s">
        <v>1663</v>
      </c>
      <c r="E204" s="12">
        <f>Source!DO102</f>
        <v>70</v>
      </c>
      <c r="F204" s="26"/>
      <c r="G204" s="25"/>
      <c r="H204" s="12"/>
      <c r="I204" s="26">
        <f>SUM(S195:S203)</f>
        <v>493.1</v>
      </c>
      <c r="J204" s="12">
        <f>Source!CA102</f>
        <v>66</v>
      </c>
      <c r="K204" s="26">
        <f>SUM(T195:T203)</f>
        <v>15849.25</v>
      </c>
    </row>
    <row r="205" spans="1:35" ht="14.25" x14ac:dyDescent="0.2">
      <c r="A205" s="23"/>
      <c r="B205" s="23"/>
      <c r="C205" s="23" t="s">
        <v>1665</v>
      </c>
      <c r="D205" s="24" t="s">
        <v>1663</v>
      </c>
      <c r="E205" s="12">
        <f>175</f>
        <v>175</v>
      </c>
      <c r="F205" s="26"/>
      <c r="G205" s="25"/>
      <c r="H205" s="12"/>
      <c r="I205" s="26">
        <f>SUM(U195:U204)</f>
        <v>25.83</v>
      </c>
      <c r="J205" s="12">
        <f>160</f>
        <v>160</v>
      </c>
      <c r="K205" s="26">
        <f>SUM(V195:V204)</f>
        <v>805.07</v>
      </c>
    </row>
    <row r="206" spans="1:35" ht="14.25" x14ac:dyDescent="0.2">
      <c r="A206" s="30"/>
      <c r="B206" s="30"/>
      <c r="C206" s="30" t="s">
        <v>1666</v>
      </c>
      <c r="D206" s="31" t="s">
        <v>1667</v>
      </c>
      <c r="E206" s="32">
        <f>Source!AQ102</f>
        <v>179</v>
      </c>
      <c r="F206" s="33"/>
      <c r="G206" s="34" t="str">
        <f>Source!DI102</f>
        <v>)*1,1</v>
      </c>
      <c r="H206" s="32">
        <f>Source!AV102</f>
        <v>1</v>
      </c>
      <c r="I206" s="33">
        <f>Source!U102</f>
        <v>63.008000000000003</v>
      </c>
      <c r="J206" s="32"/>
      <c r="K206" s="33"/>
      <c r="AB206" s="29">
        <f>I206</f>
        <v>63.008000000000003</v>
      </c>
    </row>
    <row r="207" spans="1:35" ht="15" x14ac:dyDescent="0.25">
      <c r="C207" s="19" t="s">
        <v>1668</v>
      </c>
      <c r="H207" s="53">
        <f>I197+I198+I200+I203+I204+I205+SUM(I201:I202)-SUMIF(AI201:AI202, 5, I201:I202)-SUMIF(AI201:AI202, 6, I201:I202)</f>
        <v>53943.44</v>
      </c>
      <c r="I207" s="53"/>
      <c r="J207" s="53">
        <f>K197+K198+K200+K203+K204+K205+SUM(K201:K202)-SUMIF(AI201:AI202, 5, K201:K202)-SUMIF(AI201:AI202, 6, K201:K202)</f>
        <v>717216.73</v>
      </c>
      <c r="K207" s="53"/>
    </row>
    <row r="208" spans="1:35" ht="15" x14ac:dyDescent="0.25">
      <c r="C208" s="19" t="s">
        <v>1669</v>
      </c>
      <c r="H208" s="54">
        <f>SUMIF(AI201:AI202, 5, I201:I202)+SUMIF(AI201:AI202, 6, I201:I202)</f>
        <v>0</v>
      </c>
      <c r="I208" s="54"/>
      <c r="J208" s="54">
        <f>SUMIF(AI201:AI202, 5, K201:K202)+SUMIF(AI201:AI202, 6, K201:K202)</f>
        <v>0</v>
      </c>
      <c r="K208" s="54"/>
    </row>
    <row r="209" spans="1:35" ht="15" x14ac:dyDescent="0.25">
      <c r="H209" s="54"/>
      <c r="I209" s="54"/>
      <c r="J209" s="54"/>
      <c r="K209" s="54"/>
      <c r="O209" s="29">
        <f>I197+I198+I200+I203+I204+I205+SUM(I201:I202)</f>
        <v>53943.44</v>
      </c>
      <c r="P209" s="29">
        <f>K197+K198+K200+K203+K204+K205+SUM(K201:K202)</f>
        <v>717216.73</v>
      </c>
      <c r="X209">
        <f>IF(Source!BI102&lt;=1,I197+I198+I200+I203+I204+I205-0, 0)</f>
        <v>2862.7799999999997</v>
      </c>
      <c r="Y209">
        <f>IF(Source!BI102=2,I197+I198+I200+I203+I204+I205-0, 0)</f>
        <v>0</v>
      </c>
      <c r="Z209">
        <f>IF(Source!BI102=3,I197+I198+I200+I203+I204+I205-0, 0)</f>
        <v>0</v>
      </c>
      <c r="AA209">
        <f>IF(Source!BI102=4,I197+I198+I200+I203+I204+I205,0)</f>
        <v>0</v>
      </c>
    </row>
    <row r="212" spans="1:35" ht="15" x14ac:dyDescent="0.25">
      <c r="A212" s="56" t="str">
        <f>CONCATENATE("Итого по разделу: ",IF(Source!G108&lt;&gt;"Новый раздел", Source!G108, ""))</f>
        <v>Итого по разделу: Устройство фундамента</v>
      </c>
      <c r="B212" s="56"/>
      <c r="C212" s="56"/>
      <c r="D212" s="56"/>
      <c r="E212" s="56"/>
      <c r="F212" s="56"/>
      <c r="G212" s="56"/>
      <c r="H212" s="54">
        <f>SUM(O120:O211)</f>
        <v>85863.010000000009</v>
      </c>
      <c r="I212" s="57"/>
      <c r="J212" s="54">
        <f>SUM(P120:P211)</f>
        <v>1084788.73</v>
      </c>
      <c r="K212" s="57"/>
    </row>
    <row r="213" spans="1:35" hidden="1" x14ac:dyDescent="0.2">
      <c r="A213" t="s">
        <v>1671</v>
      </c>
      <c r="H213">
        <f>SUM(AC120:AC212)</f>
        <v>0</v>
      </c>
      <c r="J213">
        <f>SUM(AD120:AD212)</f>
        <v>0</v>
      </c>
    </row>
    <row r="214" spans="1:35" hidden="1" x14ac:dyDescent="0.2">
      <c r="A214" t="s">
        <v>1672</v>
      </c>
      <c r="H214">
        <f>SUM(AE120:AE213)</f>
        <v>0</v>
      </c>
      <c r="J214">
        <f>SUM(AF120:AF213)</f>
        <v>0</v>
      </c>
    </row>
    <row r="216" spans="1:35" ht="16.5" x14ac:dyDescent="0.25">
      <c r="A216" s="52" t="str">
        <f>CONCATENATE("Раздел: ",IF(Source!G138&lt;&gt;"Новый раздел", Source!G138, ""))</f>
        <v>Раздел: Устройство здания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</row>
    <row r="218" spans="1:35" ht="16.5" x14ac:dyDescent="0.25">
      <c r="A218" s="52" t="str">
        <f>CONCATENATE("Подраздел: ",IF(Source!G142&lt;&gt;"Новый подраздел", Source!G142, ""))</f>
        <v>Подраздел: Каркас</v>
      </c>
      <c r="B218" s="52"/>
      <c r="C218" s="52"/>
      <c r="D218" s="52"/>
      <c r="E218" s="52"/>
      <c r="F218" s="52"/>
      <c r="G218" s="52"/>
      <c r="H218" s="52"/>
      <c r="I218" s="52"/>
      <c r="J218" s="52"/>
      <c r="K218" s="52"/>
    </row>
    <row r="219" spans="1:35" ht="71.25" x14ac:dyDescent="0.2">
      <c r="A219" s="23">
        <v>15</v>
      </c>
      <c r="B219" s="23" t="str">
        <f>Source!F147</f>
        <v>3.9-1-1</v>
      </c>
      <c r="C219" s="23" t="s">
        <v>179</v>
      </c>
      <c r="D219" s="24" t="str">
        <f>Source!H147</f>
        <v>1 т конструкций</v>
      </c>
      <c r="E219" s="12">
        <f>Source!I147</f>
        <v>23.71</v>
      </c>
      <c r="F219" s="26"/>
      <c r="G219" s="25"/>
      <c r="H219" s="12"/>
      <c r="I219" s="26"/>
      <c r="J219" s="12"/>
      <c r="K219" s="26"/>
      <c r="Q219">
        <f>ROUND((Source!DN147/100)*ROUND((ROUND((Source!AF147*Source!AV147*Source!I147),2)),2), 2)</f>
        <v>5990.28</v>
      </c>
      <c r="R219">
        <f>Source!X147</f>
        <v>169000.27</v>
      </c>
      <c r="S219">
        <f>ROUND((Source!DO147/100)*ROUND((ROUND((Source!AF147*Source!AV147*Source!I147),2)),2), 2)</f>
        <v>7229.65</v>
      </c>
      <c r="T219">
        <f>Source!Y147</f>
        <v>119708.53</v>
      </c>
      <c r="U219">
        <f>ROUND((175/100)*ROUND((ROUND((Source!AE147*Source!AV147*Source!I147),2)),2), 2)</f>
        <v>215.88</v>
      </c>
      <c r="V219">
        <f>ROUND((160/100)*ROUND(ROUND((ROUND((Source!AE147*Source!AV147*Source!I147),2)*Source!BS147),2), 2), 2)</f>
        <v>6728.54</v>
      </c>
      <c r="AI219">
        <v>0</v>
      </c>
    </row>
    <row r="220" spans="1:35" ht="14.25" x14ac:dyDescent="0.2">
      <c r="A220" s="23"/>
      <c r="B220" s="23"/>
      <c r="C220" s="23" t="s">
        <v>1659</v>
      </c>
      <c r="D220" s="24"/>
      <c r="E220" s="12"/>
      <c r="F220" s="26">
        <f>Source!AO147</f>
        <v>264</v>
      </c>
      <c r="G220" s="25" t="str">
        <f>Source!DG147</f>
        <v>)*1,1</v>
      </c>
      <c r="H220" s="12">
        <f>Source!AV147</f>
        <v>1</v>
      </c>
      <c r="I220" s="26">
        <f>ROUND((ROUND((Source!AF147*Source!AV147*Source!I147),2)),2)</f>
        <v>6885.38</v>
      </c>
      <c r="J220" s="12">
        <f>IF(Source!BA147&lt;&gt; 0, Source!BA147, 1)</f>
        <v>34.090000000000003</v>
      </c>
      <c r="K220" s="26">
        <f>Source!S147</f>
        <v>234722.6</v>
      </c>
      <c r="W220">
        <f>I220</f>
        <v>6885.38</v>
      </c>
    </row>
    <row r="221" spans="1:35" ht="14.25" x14ac:dyDescent="0.2">
      <c r="A221" s="23"/>
      <c r="B221" s="23"/>
      <c r="C221" s="23" t="s">
        <v>1660</v>
      </c>
      <c r="D221" s="24"/>
      <c r="E221" s="12"/>
      <c r="F221" s="26">
        <f>Source!AM147</f>
        <v>88.81</v>
      </c>
      <c r="G221" s="25" t="str">
        <f>Source!DE147</f>
        <v>)*1,1</v>
      </c>
      <c r="H221" s="12">
        <f>Source!AV147</f>
        <v>1</v>
      </c>
      <c r="I221" s="26">
        <f>(ROUND((ROUND((((Source!ET147*1.1))*Source!AV147*Source!I147),2)),2)+ROUND((ROUND(((Source!AE147-((Source!EU147*1.1)))*Source!AV147*Source!I147),2)),2))</f>
        <v>2316.25</v>
      </c>
      <c r="J221" s="12">
        <f>IF(Source!BB147&lt;&gt; 0, Source!BB147, 1)</f>
        <v>10.44</v>
      </c>
      <c r="K221" s="26">
        <f>Source!Q147</f>
        <v>24181.65</v>
      </c>
    </row>
    <row r="222" spans="1:35" ht="14.25" x14ac:dyDescent="0.2">
      <c r="A222" s="23"/>
      <c r="B222" s="23"/>
      <c r="C222" s="23" t="s">
        <v>1661</v>
      </c>
      <c r="D222" s="24"/>
      <c r="E222" s="12"/>
      <c r="F222" s="26">
        <f>Source!AN147</f>
        <v>4.7300000000000004</v>
      </c>
      <c r="G222" s="25" t="str">
        <f>Source!DF147</f>
        <v>)*1,1</v>
      </c>
      <c r="H222" s="12">
        <f>Source!AV147</f>
        <v>1</v>
      </c>
      <c r="I222" s="28">
        <f>ROUND((ROUND((Source!AE147*Source!AV147*Source!I147),2)),2)</f>
        <v>123.36</v>
      </c>
      <c r="J222" s="12">
        <f>IF(Source!BS147&lt;&gt; 0, Source!BS147, 1)</f>
        <v>34.090000000000003</v>
      </c>
      <c r="K222" s="28">
        <f>Source!R147</f>
        <v>4205.34</v>
      </c>
      <c r="W222">
        <f>I222</f>
        <v>123.36</v>
      </c>
    </row>
    <row r="223" spans="1:35" ht="14.25" x14ac:dyDescent="0.2">
      <c r="A223" s="23"/>
      <c r="B223" s="23"/>
      <c r="C223" s="23" t="s">
        <v>1673</v>
      </c>
      <c r="D223" s="24"/>
      <c r="E223" s="12"/>
      <c r="F223" s="26">
        <f>Source!AL147</f>
        <v>102.75</v>
      </c>
      <c r="G223" s="25" t="str">
        <f>Source!DD147</f>
        <v/>
      </c>
      <c r="H223" s="12">
        <f>Source!AW147</f>
        <v>1</v>
      </c>
      <c r="I223" s="26">
        <f>ROUND((ROUND((Source!AC147*Source!AW147*Source!I147),2)),2)</f>
        <v>2436.1999999999998</v>
      </c>
      <c r="J223" s="12">
        <f>IF(Source!BC147&lt;&gt; 0, Source!BC147, 1)</f>
        <v>8.64</v>
      </c>
      <c r="K223" s="26">
        <f>Source!P147</f>
        <v>21048.77</v>
      </c>
    </row>
    <row r="224" spans="1:35" ht="57" x14ac:dyDescent="0.2">
      <c r="A224" s="23" t="s">
        <v>184</v>
      </c>
      <c r="B224" s="23" t="str">
        <f>Source!F149</f>
        <v>1.1-1-1077</v>
      </c>
      <c r="C224" s="23" t="s">
        <v>186</v>
      </c>
      <c r="D224" s="24" t="str">
        <f>Source!H149</f>
        <v>т</v>
      </c>
      <c r="E224" s="12">
        <f>Source!I149</f>
        <v>8.2940369999999994</v>
      </c>
      <c r="F224" s="26">
        <f>Source!AK149</f>
        <v>8595.42</v>
      </c>
      <c r="G224" s="35" t="s">
        <v>3</v>
      </c>
      <c r="H224" s="12">
        <f>Source!AW149</f>
        <v>1</v>
      </c>
      <c r="I224" s="26">
        <f>ROUND((ROUND((Source!AC149*Source!AW149*Source!I149),2)),2)+(ROUND((ROUND(((Source!ET149)*Source!AV149*Source!I149),2)),2)+ROUND((ROUND(((Source!AE149-(Source!EU149))*Source!AV149*Source!I149),2)),2))+ROUND((ROUND((Source!AF149*Source!AV149*Source!I149),2)),2)</f>
        <v>71290.73</v>
      </c>
      <c r="J224" s="12">
        <f>IF(Source!BC149&lt;&gt; 0, Source!BC149, 1)</f>
        <v>9.0299999999999994</v>
      </c>
      <c r="K224" s="26">
        <f>Source!O149</f>
        <v>643755.29</v>
      </c>
      <c r="Q224">
        <f>ROUND((Source!DN149/100)*ROUND((ROUND((Source!AF149*Source!AV149*Source!I149),2)),2), 2)</f>
        <v>0</v>
      </c>
      <c r="R224">
        <f>Source!X149</f>
        <v>0</v>
      </c>
      <c r="S224">
        <f>ROUND((Source!DO149/100)*ROUND((ROUND((Source!AF149*Source!AV149*Source!I149),2)),2), 2)</f>
        <v>0</v>
      </c>
      <c r="T224">
        <f>Source!Y149</f>
        <v>0</v>
      </c>
      <c r="U224">
        <f>ROUND((175/100)*ROUND((ROUND((Source!AE149*Source!AV149*Source!I149),2)),2), 2)</f>
        <v>0</v>
      </c>
      <c r="V224">
        <f>ROUND((160/100)*ROUND(ROUND((ROUND((Source!AE149*Source!AV149*Source!I149),2)*Source!BS149),2), 2), 2)</f>
        <v>0</v>
      </c>
      <c r="X224">
        <f>IF(Source!BI149&lt;=1,I224, 0)</f>
        <v>71290.73</v>
      </c>
      <c r="Y224">
        <f>IF(Source!BI149=2,I224, 0)</f>
        <v>0</v>
      </c>
      <c r="Z224">
        <f>IF(Source!BI149=3,I224, 0)</f>
        <v>0</v>
      </c>
      <c r="AA224">
        <f>IF(Source!BI149=4,I224, 0)</f>
        <v>0</v>
      </c>
      <c r="AI224">
        <v>3</v>
      </c>
    </row>
    <row r="225" spans="1:35" ht="57" x14ac:dyDescent="0.2">
      <c r="A225" s="23" t="s">
        <v>188</v>
      </c>
      <c r="B225" s="23" t="str">
        <f>Source!F151</f>
        <v>1.1-1-1077</v>
      </c>
      <c r="C225" s="23" t="s">
        <v>189</v>
      </c>
      <c r="D225" s="24" t="str">
        <f>Source!H151</f>
        <v>т</v>
      </c>
      <c r="E225" s="12">
        <f>Source!I151</f>
        <v>2.2120139999999999</v>
      </c>
      <c r="F225" s="26">
        <f>Source!AK151</f>
        <v>8595.42</v>
      </c>
      <c r="G225" s="35" t="s">
        <v>3</v>
      </c>
      <c r="H225" s="12">
        <f>Source!AW151</f>
        <v>1</v>
      </c>
      <c r="I225" s="26">
        <f>ROUND((ROUND((Source!AC151*Source!AW151*Source!I151),2)),2)+(ROUND((ROUND(((Source!ET151)*Source!AV151*Source!I151),2)),2)+ROUND((ROUND(((Source!AE151-(Source!EU151))*Source!AV151*Source!I151),2)),2))+ROUND((ROUND((Source!AF151*Source!AV151*Source!I151),2)),2)</f>
        <v>19013.189999999999</v>
      </c>
      <c r="J225" s="12">
        <f>IF(Source!BC151&lt;&gt; 0, Source!BC151, 1)</f>
        <v>9.0299999999999994</v>
      </c>
      <c r="K225" s="26">
        <f>Source!O151</f>
        <v>171689.11</v>
      </c>
      <c r="Q225">
        <f>ROUND((Source!DN151/100)*ROUND((ROUND((Source!AF151*Source!AV151*Source!I151),2)),2), 2)</f>
        <v>0</v>
      </c>
      <c r="R225">
        <f>Source!X151</f>
        <v>0</v>
      </c>
      <c r="S225">
        <f>ROUND((Source!DO151/100)*ROUND((ROUND((Source!AF151*Source!AV151*Source!I151),2)),2), 2)</f>
        <v>0</v>
      </c>
      <c r="T225">
        <f>Source!Y151</f>
        <v>0</v>
      </c>
      <c r="U225">
        <f>ROUND((175/100)*ROUND((ROUND((Source!AE151*Source!AV151*Source!I151),2)),2), 2)</f>
        <v>0</v>
      </c>
      <c r="V225">
        <f>ROUND((160/100)*ROUND(ROUND((ROUND((Source!AE151*Source!AV151*Source!I151),2)*Source!BS151),2), 2), 2)</f>
        <v>0</v>
      </c>
      <c r="X225">
        <f>IF(Source!BI151&lt;=1,I225, 0)</f>
        <v>19013.189999999999</v>
      </c>
      <c r="Y225">
        <f>IF(Source!BI151=2,I225, 0)</f>
        <v>0</v>
      </c>
      <c r="Z225">
        <f>IF(Source!BI151=3,I225, 0)</f>
        <v>0</v>
      </c>
      <c r="AA225">
        <f>IF(Source!BI151=4,I225, 0)</f>
        <v>0</v>
      </c>
      <c r="AI225">
        <v>3</v>
      </c>
    </row>
    <row r="226" spans="1:35" ht="42.75" x14ac:dyDescent="0.2">
      <c r="A226" s="23" t="s">
        <v>190</v>
      </c>
      <c r="B226" s="23" t="str">
        <f>Source!F153</f>
        <v>1.1-1-1145</v>
      </c>
      <c r="C226" s="23" t="s">
        <v>192</v>
      </c>
      <c r="D226" s="24" t="str">
        <f>Source!H153</f>
        <v>т</v>
      </c>
      <c r="E226" s="12">
        <f>Source!I153</f>
        <v>3.6844320000000002</v>
      </c>
      <c r="F226" s="26">
        <f>Source!AK153</f>
        <v>8416.35</v>
      </c>
      <c r="G226" s="35" t="s">
        <v>3</v>
      </c>
      <c r="H226" s="12">
        <f>Source!AW153</f>
        <v>1</v>
      </c>
      <c r="I226" s="26">
        <f>ROUND((ROUND((Source!AC153*Source!AW153*Source!I153),2)),2)+(ROUND((ROUND(((Source!ET153)*Source!AV153*Source!I153),2)),2)+ROUND((ROUND(((Source!AE153-(Source!EU153))*Source!AV153*Source!I153),2)),2))+ROUND((ROUND((Source!AF153*Source!AV153*Source!I153),2)),2)</f>
        <v>31009.47</v>
      </c>
      <c r="J226" s="12">
        <f>IF(Source!BC153&lt;&gt; 0, Source!BC153, 1)</f>
        <v>11.41</v>
      </c>
      <c r="K226" s="26">
        <f>Source!O153</f>
        <v>353818.05</v>
      </c>
      <c r="Q226">
        <f>ROUND((Source!DN153/100)*ROUND((ROUND((Source!AF153*Source!AV153*Source!I153),2)),2), 2)</f>
        <v>0</v>
      </c>
      <c r="R226">
        <f>Source!X153</f>
        <v>0</v>
      </c>
      <c r="S226">
        <f>ROUND((Source!DO153/100)*ROUND((ROUND((Source!AF153*Source!AV153*Source!I153),2)),2), 2)</f>
        <v>0</v>
      </c>
      <c r="T226">
        <f>Source!Y153</f>
        <v>0</v>
      </c>
      <c r="U226">
        <f>ROUND((175/100)*ROUND((ROUND((Source!AE153*Source!AV153*Source!I153),2)),2), 2)</f>
        <v>0</v>
      </c>
      <c r="V226">
        <f>ROUND((160/100)*ROUND(ROUND((ROUND((Source!AE153*Source!AV153*Source!I153),2)*Source!BS153),2), 2), 2)</f>
        <v>0</v>
      </c>
      <c r="X226">
        <f>IF(Source!BI153&lt;=1,I226, 0)</f>
        <v>31009.47</v>
      </c>
      <c r="Y226">
        <f>IF(Source!BI153=2,I226, 0)</f>
        <v>0</v>
      </c>
      <c r="Z226">
        <f>IF(Source!BI153=3,I226, 0)</f>
        <v>0</v>
      </c>
      <c r="AA226">
        <f>IF(Source!BI153=4,I226, 0)</f>
        <v>0</v>
      </c>
      <c r="AI226">
        <v>3</v>
      </c>
    </row>
    <row r="227" spans="1:35" ht="42.75" x14ac:dyDescent="0.2">
      <c r="A227" s="23" t="s">
        <v>194</v>
      </c>
      <c r="B227" s="23" t="str">
        <f>Source!F155</f>
        <v>1.1-1-1145</v>
      </c>
      <c r="C227" s="23" t="s">
        <v>195</v>
      </c>
      <c r="D227" s="24" t="str">
        <f>Source!H155</f>
        <v>т</v>
      </c>
      <c r="E227" s="12">
        <f>Source!I155</f>
        <v>6.3339719999999993</v>
      </c>
      <c r="F227" s="26">
        <f>Source!AK155</f>
        <v>8416.35</v>
      </c>
      <c r="G227" s="35" t="s">
        <v>3</v>
      </c>
      <c r="H227" s="12">
        <f>Source!AW155</f>
        <v>1</v>
      </c>
      <c r="I227" s="26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53308.93</v>
      </c>
      <c r="J227" s="12">
        <f>IF(Source!BC155&lt;&gt; 0, Source!BC155, 1)</f>
        <v>11.41</v>
      </c>
      <c r="K227" s="26">
        <f>Source!O155</f>
        <v>608254.89</v>
      </c>
      <c r="Q227">
        <f>ROUND((Source!DN155/100)*ROUND((ROUND((Source!AF155*Source!AV155*Source!I155),2)),2), 2)</f>
        <v>0</v>
      </c>
      <c r="R227">
        <f>Source!X155</f>
        <v>0</v>
      </c>
      <c r="S227">
        <f>ROUND((Source!DO155/100)*ROUND((ROUND((Source!AF155*Source!AV155*Source!I155),2)),2), 2)</f>
        <v>0</v>
      </c>
      <c r="T227">
        <f>Source!Y155</f>
        <v>0</v>
      </c>
      <c r="U227">
        <f>ROUND((175/100)*ROUND((ROUND((Source!AE155*Source!AV155*Source!I155),2)),2), 2)</f>
        <v>0</v>
      </c>
      <c r="V227">
        <f>ROUND((160/100)*ROUND(ROUND((ROUND((Source!AE155*Source!AV155*Source!I155),2)*Source!BS155),2), 2), 2)</f>
        <v>0</v>
      </c>
      <c r="X227">
        <f>IF(Source!BI155&lt;=1,I227, 0)</f>
        <v>53308.93</v>
      </c>
      <c r="Y227">
        <f>IF(Source!BI155=2,I227, 0)</f>
        <v>0</v>
      </c>
      <c r="Z227">
        <f>IF(Source!BI155=3,I227, 0)</f>
        <v>0</v>
      </c>
      <c r="AA227">
        <f>IF(Source!BI155=4,I227, 0)</f>
        <v>0</v>
      </c>
      <c r="AI227">
        <v>3</v>
      </c>
    </row>
    <row r="228" spans="1:35" ht="57" x14ac:dyDescent="0.2">
      <c r="A228" s="23" t="s">
        <v>196</v>
      </c>
      <c r="B228" s="23" t="str">
        <f>Source!F157</f>
        <v>1.1-1-2286</v>
      </c>
      <c r="C228" s="23" t="s">
        <v>198</v>
      </c>
      <c r="D228" s="24" t="str">
        <f>Source!H157</f>
        <v>т</v>
      </c>
      <c r="E228" s="12">
        <f>Source!I157</f>
        <v>0.80867899999999993</v>
      </c>
      <c r="F228" s="26">
        <f>Source!AK157</f>
        <v>10000.219999999999</v>
      </c>
      <c r="G228" s="35" t="s">
        <v>3</v>
      </c>
      <c r="H228" s="12">
        <f>Source!AW157</f>
        <v>1</v>
      </c>
      <c r="I228" s="26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8086.97</v>
      </c>
      <c r="J228" s="12">
        <f>IF(Source!BC157&lt;&gt; 0, Source!BC157, 1)</f>
        <v>5.48</v>
      </c>
      <c r="K228" s="26">
        <f>Source!O157</f>
        <v>44316.6</v>
      </c>
      <c r="Q228">
        <f>ROUND((Source!DN157/100)*ROUND((ROUND((Source!AF157*Source!AV157*Source!I157),2)),2), 2)</f>
        <v>0</v>
      </c>
      <c r="R228">
        <f>Source!X157</f>
        <v>0</v>
      </c>
      <c r="S228">
        <f>ROUND((Source!DO157/100)*ROUND((ROUND((Source!AF157*Source!AV157*Source!I157),2)),2), 2)</f>
        <v>0</v>
      </c>
      <c r="T228">
        <f>Source!Y157</f>
        <v>0</v>
      </c>
      <c r="U228">
        <f>ROUND((175/100)*ROUND((ROUND((Source!AE157*Source!AV157*Source!I157),2)),2), 2)</f>
        <v>0</v>
      </c>
      <c r="V228">
        <f>ROUND((160/100)*ROUND(ROUND((ROUND((Source!AE157*Source!AV157*Source!I157),2)*Source!BS157),2), 2), 2)</f>
        <v>0</v>
      </c>
      <c r="X228">
        <f>IF(Source!BI157&lt;=1,I228, 0)</f>
        <v>8086.97</v>
      </c>
      <c r="Y228">
        <f>IF(Source!BI157=2,I228, 0)</f>
        <v>0</v>
      </c>
      <c r="Z228">
        <f>IF(Source!BI157=3,I228, 0)</f>
        <v>0</v>
      </c>
      <c r="AA228">
        <f>IF(Source!BI157=4,I228, 0)</f>
        <v>0</v>
      </c>
      <c r="AI228">
        <v>3</v>
      </c>
    </row>
    <row r="229" spans="1:35" ht="57" x14ac:dyDescent="0.2">
      <c r="A229" s="23" t="s">
        <v>200</v>
      </c>
      <c r="B229" s="23" t="str">
        <f>Source!F159</f>
        <v>1.1-1-1114</v>
      </c>
      <c r="C229" s="23" t="s">
        <v>202</v>
      </c>
      <c r="D229" s="24" t="str">
        <f>Source!H159</f>
        <v>т</v>
      </c>
      <c r="E229" s="12">
        <f>Source!I159</f>
        <v>1.4101079999999999</v>
      </c>
      <c r="F229" s="26">
        <f>Source!AK159</f>
        <v>8344.7099999999991</v>
      </c>
      <c r="G229" s="35" t="s">
        <v>3</v>
      </c>
      <c r="H229" s="12">
        <f>Source!AW159</f>
        <v>1</v>
      </c>
      <c r="I229" s="26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11766.94</v>
      </c>
      <c r="J229" s="12">
        <f>IF(Source!BC159&lt;&gt; 0, Source!BC159, 1)</f>
        <v>9.64</v>
      </c>
      <c r="K229" s="26">
        <f>Source!O159</f>
        <v>113433.3</v>
      </c>
      <c r="Q229">
        <f>ROUND((Source!DN159/100)*ROUND((ROUND((Source!AF159*Source!AV159*Source!I159),2)),2), 2)</f>
        <v>0</v>
      </c>
      <c r="R229">
        <f>Source!X159</f>
        <v>0</v>
      </c>
      <c r="S229">
        <f>ROUND((Source!DO159/100)*ROUND((ROUND((Source!AF159*Source!AV159*Source!I159),2)),2), 2)</f>
        <v>0</v>
      </c>
      <c r="T229">
        <f>Source!Y159</f>
        <v>0</v>
      </c>
      <c r="U229">
        <f>ROUND((175/100)*ROUND((ROUND((Source!AE159*Source!AV159*Source!I159),2)),2), 2)</f>
        <v>0</v>
      </c>
      <c r="V229">
        <f>ROUND((160/100)*ROUND(ROUND((ROUND((Source!AE159*Source!AV159*Source!I159),2)*Source!BS159),2), 2), 2)</f>
        <v>0</v>
      </c>
      <c r="X229">
        <f>IF(Source!BI159&lt;=1,I229, 0)</f>
        <v>11766.94</v>
      </c>
      <c r="Y229">
        <f>IF(Source!BI159=2,I229, 0)</f>
        <v>0</v>
      </c>
      <c r="Z229">
        <f>IF(Source!BI159=3,I229, 0)</f>
        <v>0</v>
      </c>
      <c r="AA229">
        <f>IF(Source!BI159=4,I229, 0)</f>
        <v>0</v>
      </c>
      <c r="AI229">
        <v>3</v>
      </c>
    </row>
    <row r="230" spans="1:35" ht="57" x14ac:dyDescent="0.2">
      <c r="A230" s="23" t="s">
        <v>204</v>
      </c>
      <c r="B230" s="23" t="str">
        <f>Source!F161</f>
        <v>1.1-1-1151</v>
      </c>
      <c r="C230" s="23" t="s">
        <v>206</v>
      </c>
      <c r="D230" s="24" t="str">
        <f>Source!H161</f>
        <v>т</v>
      </c>
      <c r="E230" s="12">
        <f>Source!I161</f>
        <v>0.96580900000000003</v>
      </c>
      <c r="F230" s="26">
        <f>Source!AK161</f>
        <v>8344.7099999999991</v>
      </c>
      <c r="G230" s="35" t="s">
        <v>3</v>
      </c>
      <c r="H230" s="12">
        <f>Source!AW161</f>
        <v>1</v>
      </c>
      <c r="I230" s="26">
        <f>ROUND((ROUND((Source!AC161*Source!AW161*Source!I161),2)),2)+(ROUND((ROUND(((Source!ET161)*Source!AV161*Source!I161),2)),2)+ROUND((ROUND(((Source!AE161-(Source!EU161))*Source!AV161*Source!I161),2)),2))+ROUND((ROUND((Source!AF161*Source!AV161*Source!I161),2)),2)</f>
        <v>8059.4</v>
      </c>
      <c r="J230" s="12">
        <f>IF(Source!BC161&lt;&gt; 0, Source!BC161, 1)</f>
        <v>10.66</v>
      </c>
      <c r="K230" s="26">
        <f>Source!O161</f>
        <v>85913.2</v>
      </c>
      <c r="Q230">
        <f>ROUND((Source!DN161/100)*ROUND((ROUND((Source!AF161*Source!AV161*Source!I161),2)),2), 2)</f>
        <v>0</v>
      </c>
      <c r="R230">
        <f>Source!X161</f>
        <v>0</v>
      </c>
      <c r="S230">
        <f>ROUND((Source!DO161/100)*ROUND((ROUND((Source!AF161*Source!AV161*Source!I161),2)),2), 2)</f>
        <v>0</v>
      </c>
      <c r="T230">
        <f>Source!Y161</f>
        <v>0</v>
      </c>
      <c r="U230">
        <f>ROUND((175/100)*ROUND((ROUND((Source!AE161*Source!AV161*Source!I161),2)),2), 2)</f>
        <v>0</v>
      </c>
      <c r="V230">
        <f>ROUND((160/100)*ROUND(ROUND((ROUND((Source!AE161*Source!AV161*Source!I161),2)*Source!BS161),2), 2), 2)</f>
        <v>0</v>
      </c>
      <c r="X230">
        <f>IF(Source!BI161&lt;=1,I230, 0)</f>
        <v>8059.4</v>
      </c>
      <c r="Y230">
        <f>IF(Source!BI161=2,I230, 0)</f>
        <v>0</v>
      </c>
      <c r="Z230">
        <f>IF(Source!BI161=3,I230, 0)</f>
        <v>0</v>
      </c>
      <c r="AA230">
        <f>IF(Source!BI161=4,I230, 0)</f>
        <v>0</v>
      </c>
      <c r="AI230">
        <v>3</v>
      </c>
    </row>
    <row r="231" spans="1:35" ht="14.25" x14ac:dyDescent="0.2">
      <c r="A231" s="23"/>
      <c r="B231" s="23"/>
      <c r="C231" s="23" t="s">
        <v>1662</v>
      </c>
      <c r="D231" s="24" t="s">
        <v>1663</v>
      </c>
      <c r="E231" s="12">
        <f>Source!DN147</f>
        <v>87</v>
      </c>
      <c r="F231" s="26"/>
      <c r="G231" s="25"/>
      <c r="H231" s="12"/>
      <c r="I231" s="26">
        <f>SUM(Q219:Q230)</f>
        <v>5990.28</v>
      </c>
      <c r="J231" s="12">
        <f>Source!BZ147</f>
        <v>72</v>
      </c>
      <c r="K231" s="26">
        <f>SUM(R219:R230)</f>
        <v>169000.27</v>
      </c>
    </row>
    <row r="232" spans="1:35" ht="14.25" x14ac:dyDescent="0.2">
      <c r="A232" s="23"/>
      <c r="B232" s="23"/>
      <c r="C232" s="23" t="s">
        <v>1664</v>
      </c>
      <c r="D232" s="24" t="s">
        <v>1663</v>
      </c>
      <c r="E232" s="12">
        <f>Source!DO147</f>
        <v>105</v>
      </c>
      <c r="F232" s="26"/>
      <c r="G232" s="25"/>
      <c r="H232" s="12"/>
      <c r="I232" s="26">
        <f>SUM(S219:S231)</f>
        <v>7229.65</v>
      </c>
      <c r="J232" s="12">
        <f>Source!CA147</f>
        <v>51</v>
      </c>
      <c r="K232" s="26">
        <f>SUM(T219:T231)</f>
        <v>119708.53</v>
      </c>
    </row>
    <row r="233" spans="1:35" ht="14.25" x14ac:dyDescent="0.2">
      <c r="A233" s="23"/>
      <c r="B233" s="23"/>
      <c r="C233" s="23" t="s">
        <v>1665</v>
      </c>
      <c r="D233" s="24" t="s">
        <v>1663</v>
      </c>
      <c r="E233" s="12">
        <f>175</f>
        <v>175</v>
      </c>
      <c r="F233" s="26"/>
      <c r="G233" s="25"/>
      <c r="H233" s="12"/>
      <c r="I233" s="26">
        <f>SUM(U219:U232)</f>
        <v>215.88</v>
      </c>
      <c r="J233" s="12">
        <f>160</f>
        <v>160</v>
      </c>
      <c r="K233" s="26">
        <f>SUM(V219:V232)</f>
        <v>6728.54</v>
      </c>
    </row>
    <row r="234" spans="1:35" ht="14.25" x14ac:dyDescent="0.2">
      <c r="A234" s="30"/>
      <c r="B234" s="30"/>
      <c r="C234" s="30" t="s">
        <v>1666</v>
      </c>
      <c r="D234" s="31" t="s">
        <v>1667</v>
      </c>
      <c r="E234" s="32">
        <f>Source!AQ147</f>
        <v>20</v>
      </c>
      <c r="F234" s="33"/>
      <c r="G234" s="34" t="str">
        <f>Source!DI147</f>
        <v>)*1,1</v>
      </c>
      <c r="H234" s="32">
        <f>Source!AV147</f>
        <v>1</v>
      </c>
      <c r="I234" s="33">
        <f>Source!U147</f>
        <v>521.62</v>
      </c>
      <c r="J234" s="32"/>
      <c r="K234" s="33"/>
      <c r="AB234" s="29">
        <f>I234</f>
        <v>521.62</v>
      </c>
    </row>
    <row r="235" spans="1:35" ht="15" x14ac:dyDescent="0.25">
      <c r="C235" s="19" t="s">
        <v>1668</v>
      </c>
      <c r="H235" s="53">
        <f>I220+I221+I223+I231+I232+I233+SUM(I224:I230)-SUMIF(AI224:AI230, 5, I224:I230)-SUMIF(AI224:AI230, 6, I224:I230)</f>
        <v>227609.27000000002</v>
      </c>
      <c r="I235" s="53"/>
      <c r="J235" s="53">
        <f>K220+K221+K223+K231+K232+K233+SUM(K224:K230)-SUMIF(AI224:AI230, 5, K224:K230)-SUMIF(AI224:AI230, 6, K224:K230)</f>
        <v>2596570.7999999998</v>
      </c>
      <c r="K235" s="53"/>
    </row>
    <row r="236" spans="1:35" ht="15" x14ac:dyDescent="0.25">
      <c r="C236" s="19" t="s">
        <v>1669</v>
      </c>
      <c r="H236" s="54">
        <f>SUMIF(AI224:AI230, 5, I224:I230)+SUMIF(AI224:AI230, 6, I224:I230)</f>
        <v>0</v>
      </c>
      <c r="I236" s="54"/>
      <c r="J236" s="54">
        <f>SUMIF(AI224:AI230, 5, K224:K230)+SUMIF(AI224:AI230, 6, K224:K230)</f>
        <v>0</v>
      </c>
      <c r="K236" s="54"/>
    </row>
    <row r="237" spans="1:35" ht="15" x14ac:dyDescent="0.25">
      <c r="H237" s="54"/>
      <c r="I237" s="54"/>
      <c r="J237" s="54"/>
      <c r="K237" s="54"/>
      <c r="O237" s="29">
        <f>I220+I221+I223+I231+I232+I233+SUM(I224:I230)</f>
        <v>227609.27000000002</v>
      </c>
      <c r="P237" s="29">
        <f>K220+K221+K223+K231+K232+K233+SUM(K224:K230)</f>
        <v>2596570.7999999998</v>
      </c>
      <c r="X237">
        <f>IF(Source!BI147&lt;=1,I220+I221+I223+I231+I232+I233-0, 0)</f>
        <v>25073.640000000003</v>
      </c>
      <c r="Y237">
        <f>IF(Source!BI147=2,I220+I221+I223+I231+I232+I233-0, 0)</f>
        <v>0</v>
      </c>
      <c r="Z237">
        <f>IF(Source!BI147=3,I220+I221+I223+I231+I232+I233-0, 0)</f>
        <v>0</v>
      </c>
      <c r="AA237">
        <f>IF(Source!BI147=4,I220+I221+I223+I231+I232+I233,0)</f>
        <v>0</v>
      </c>
    </row>
    <row r="239" spans="1:35" ht="28.5" x14ac:dyDescent="0.2">
      <c r="A239" s="23">
        <v>16</v>
      </c>
      <c r="B239" s="23" t="str">
        <f>Source!F163</f>
        <v>3.6-6-1</v>
      </c>
      <c r="C239" s="23" t="s">
        <v>210</v>
      </c>
      <c r="D239" s="24" t="str">
        <f>Source!H163</f>
        <v>1 Т</v>
      </c>
      <c r="E239" s="12">
        <f>Source!I163</f>
        <v>0.48499999999999999</v>
      </c>
      <c r="F239" s="26"/>
      <c r="G239" s="25"/>
      <c r="H239" s="12"/>
      <c r="I239" s="26"/>
      <c r="J239" s="12"/>
      <c r="K239" s="26"/>
      <c r="Q239">
        <f>ROUND((Source!DN163/100)*ROUND((ROUND((Source!AF163*Source!AV163*Source!I163),2)),2), 2)</f>
        <v>1754.25</v>
      </c>
      <c r="R239">
        <f>Source!X163</f>
        <v>57361.43</v>
      </c>
      <c r="S239">
        <f>ROUND((Source!DO163/100)*ROUND((ROUND((Source!AF163*Source!AV163*Source!I163),2)),2), 2)</f>
        <v>1253.04</v>
      </c>
      <c r="T239">
        <f>Source!Y163</f>
        <v>40275.050000000003</v>
      </c>
      <c r="U239">
        <f>ROUND((175/100)*ROUND((ROUND((Source!AE163*Source!AV163*Source!I163),2)),2), 2)</f>
        <v>5.9</v>
      </c>
      <c r="V239">
        <f>ROUND((160/100)*ROUND(ROUND((ROUND((Source!AE163*Source!AV163*Source!I163),2)*Source!BS163),2), 2), 2)</f>
        <v>183.81</v>
      </c>
      <c r="AI239">
        <v>0</v>
      </c>
    </row>
    <row r="240" spans="1:35" ht="14.25" x14ac:dyDescent="0.2">
      <c r="A240" s="23"/>
      <c r="B240" s="23"/>
      <c r="C240" s="23" t="s">
        <v>1659</v>
      </c>
      <c r="D240" s="24"/>
      <c r="E240" s="12"/>
      <c r="F240" s="26">
        <f>Source!AO163</f>
        <v>3355.29</v>
      </c>
      <c r="G240" s="25" t="str">
        <f>Source!DG163</f>
        <v>*1,1</v>
      </c>
      <c r="H240" s="12">
        <f>Source!AV163</f>
        <v>1</v>
      </c>
      <c r="I240" s="26">
        <f>ROUND((ROUND((Source!AF163*Source!AV163*Source!I163),2)),2)</f>
        <v>1790.05</v>
      </c>
      <c r="J240" s="12">
        <f>IF(Source!BA163&lt;&gt; 0, Source!BA163, 1)</f>
        <v>34.090000000000003</v>
      </c>
      <c r="K240" s="26">
        <f>Source!S163</f>
        <v>61022.8</v>
      </c>
      <c r="W240">
        <f>I240</f>
        <v>1790.05</v>
      </c>
    </row>
    <row r="241" spans="1:35" ht="14.25" x14ac:dyDescent="0.2">
      <c r="A241" s="23"/>
      <c r="B241" s="23"/>
      <c r="C241" s="23" t="s">
        <v>1660</v>
      </c>
      <c r="D241" s="24"/>
      <c r="E241" s="12"/>
      <c r="F241" s="26">
        <f>Source!AM163</f>
        <v>49.75</v>
      </c>
      <c r="G241" s="25" t="str">
        <f>Source!DE163</f>
        <v>*1,1</v>
      </c>
      <c r="H241" s="12">
        <f>Source!AV163</f>
        <v>1</v>
      </c>
      <c r="I241" s="26">
        <f>(ROUND((ROUND((((Source!ET163*1.1))*Source!AV163*Source!I163),2)),2)+ROUND((ROUND(((Source!AE163-((Source!EU163*1.1)))*Source!AV163*Source!I163),2)),2))</f>
        <v>26.54</v>
      </c>
      <c r="J241" s="12">
        <f>IF(Source!BB163&lt;&gt; 0, Source!BB163, 1)</f>
        <v>12.12</v>
      </c>
      <c r="K241" s="26">
        <f>Source!Q163</f>
        <v>321.66000000000003</v>
      </c>
    </row>
    <row r="242" spans="1:35" ht="14.25" x14ac:dyDescent="0.2">
      <c r="A242" s="23"/>
      <c r="B242" s="23"/>
      <c r="C242" s="23" t="s">
        <v>1661</v>
      </c>
      <c r="D242" s="24"/>
      <c r="E242" s="12"/>
      <c r="F242" s="26">
        <f>Source!AN163</f>
        <v>6.32</v>
      </c>
      <c r="G242" s="25" t="str">
        <f>Source!DF163</f>
        <v>*1,1</v>
      </c>
      <c r="H242" s="12">
        <f>Source!AV163</f>
        <v>1</v>
      </c>
      <c r="I242" s="28">
        <f>ROUND((ROUND((Source!AE163*Source!AV163*Source!I163),2)),2)</f>
        <v>3.37</v>
      </c>
      <c r="J242" s="12">
        <f>IF(Source!BS163&lt;&gt; 0, Source!BS163, 1)</f>
        <v>34.090000000000003</v>
      </c>
      <c r="K242" s="28">
        <f>Source!R163</f>
        <v>114.88</v>
      </c>
      <c r="W242">
        <f>I242</f>
        <v>3.37</v>
      </c>
    </row>
    <row r="243" spans="1:35" ht="71.25" x14ac:dyDescent="0.2">
      <c r="A243" s="23" t="s">
        <v>214</v>
      </c>
      <c r="B243" s="23" t="str">
        <f>Source!F165</f>
        <v>1.3-4-22</v>
      </c>
      <c r="C243" s="23" t="s">
        <v>168</v>
      </c>
      <c r="D243" s="24" t="str">
        <f>Source!H165</f>
        <v>т</v>
      </c>
      <c r="E243" s="12">
        <f>Source!I165</f>
        <v>0.48499999999999999</v>
      </c>
      <c r="F243" s="26">
        <f>Source!AK165</f>
        <v>5752.41</v>
      </c>
      <c r="G243" s="35" t="s">
        <v>3</v>
      </c>
      <c r="H243" s="12">
        <f>Source!AW165</f>
        <v>1</v>
      </c>
      <c r="I243" s="26">
        <f>ROUND((ROUND((Source!AC165*Source!AW165*Source!I165),2)),2)+(ROUND((ROUND(((Source!ET165)*Source!AV165*Source!I165),2)),2)+ROUND((ROUND(((Source!AE165-(Source!EU165))*Source!AV165*Source!I165),2)),2))+ROUND((ROUND((Source!AF165*Source!AV165*Source!I165),2)),2)</f>
        <v>2789.92</v>
      </c>
      <c r="J243" s="12">
        <f>IF(Source!BC165&lt;&gt; 0, Source!BC165, 1)</f>
        <v>15.79</v>
      </c>
      <c r="K243" s="26">
        <f>Source!O165</f>
        <v>44052.84</v>
      </c>
      <c r="Q243">
        <f>ROUND((Source!DN165/100)*ROUND((ROUND((Source!AF165*Source!AV165*Source!I165),2)),2), 2)</f>
        <v>0</v>
      </c>
      <c r="R243">
        <f>Source!X165</f>
        <v>0</v>
      </c>
      <c r="S243">
        <f>ROUND((Source!DO165/100)*ROUND((ROUND((Source!AF165*Source!AV165*Source!I165),2)),2), 2)</f>
        <v>0</v>
      </c>
      <c r="T243">
        <f>Source!Y165</f>
        <v>0</v>
      </c>
      <c r="U243">
        <f>ROUND((175/100)*ROUND((ROUND((Source!AE165*Source!AV165*Source!I165),2)),2), 2)</f>
        <v>0</v>
      </c>
      <c r="V243">
        <f>ROUND((160/100)*ROUND(ROUND((ROUND((Source!AE165*Source!AV165*Source!I165),2)*Source!BS165),2), 2), 2)</f>
        <v>0</v>
      </c>
      <c r="X243">
        <f>IF(Source!BI165&lt;=1,I243, 0)</f>
        <v>2789.92</v>
      </c>
      <c r="Y243">
        <f>IF(Source!BI165=2,I243, 0)</f>
        <v>0</v>
      </c>
      <c r="Z243">
        <f>IF(Source!BI165=3,I243, 0)</f>
        <v>0</v>
      </c>
      <c r="AA243">
        <f>IF(Source!BI165=4,I243, 0)</f>
        <v>0</v>
      </c>
      <c r="AI243">
        <v>3</v>
      </c>
    </row>
    <row r="244" spans="1:35" ht="14.25" x14ac:dyDescent="0.2">
      <c r="A244" s="23"/>
      <c r="B244" s="23"/>
      <c r="C244" s="23" t="s">
        <v>1662</v>
      </c>
      <c r="D244" s="24" t="s">
        <v>1663</v>
      </c>
      <c r="E244" s="12">
        <f>Source!DN163</f>
        <v>98</v>
      </c>
      <c r="F244" s="26"/>
      <c r="G244" s="25"/>
      <c r="H244" s="12"/>
      <c r="I244" s="26">
        <f>SUM(Q239:Q243)</f>
        <v>1754.25</v>
      </c>
      <c r="J244" s="12">
        <f>Source!BZ163</f>
        <v>94</v>
      </c>
      <c r="K244" s="26">
        <f>SUM(R239:R243)</f>
        <v>57361.43</v>
      </c>
    </row>
    <row r="245" spans="1:35" ht="14.25" x14ac:dyDescent="0.2">
      <c r="A245" s="23"/>
      <c r="B245" s="23"/>
      <c r="C245" s="23" t="s">
        <v>1664</v>
      </c>
      <c r="D245" s="24" t="s">
        <v>1663</v>
      </c>
      <c r="E245" s="12">
        <f>Source!DO163</f>
        <v>70</v>
      </c>
      <c r="F245" s="26"/>
      <c r="G245" s="25"/>
      <c r="H245" s="12"/>
      <c r="I245" s="26">
        <f>SUM(S239:S244)</f>
        <v>1253.04</v>
      </c>
      <c r="J245" s="12">
        <f>Source!CA163</f>
        <v>66</v>
      </c>
      <c r="K245" s="26">
        <f>SUM(T239:T244)</f>
        <v>40275.050000000003</v>
      </c>
    </row>
    <row r="246" spans="1:35" ht="14.25" x14ac:dyDescent="0.2">
      <c r="A246" s="23"/>
      <c r="B246" s="23"/>
      <c r="C246" s="23" t="s">
        <v>1665</v>
      </c>
      <c r="D246" s="24" t="s">
        <v>1663</v>
      </c>
      <c r="E246" s="12">
        <f>175</f>
        <v>175</v>
      </c>
      <c r="F246" s="26"/>
      <c r="G246" s="25"/>
      <c r="H246" s="12"/>
      <c r="I246" s="26">
        <f>SUM(U239:U245)</f>
        <v>5.9</v>
      </c>
      <c r="J246" s="12">
        <f>160</f>
        <v>160</v>
      </c>
      <c r="K246" s="26">
        <f>SUM(V239:V245)</f>
        <v>183.81</v>
      </c>
    </row>
    <row r="247" spans="1:35" ht="14.25" x14ac:dyDescent="0.2">
      <c r="A247" s="30"/>
      <c r="B247" s="30"/>
      <c r="C247" s="30" t="s">
        <v>1666</v>
      </c>
      <c r="D247" s="31" t="s">
        <v>1667</v>
      </c>
      <c r="E247" s="32">
        <f>Source!AQ163</f>
        <v>289</v>
      </c>
      <c r="F247" s="33"/>
      <c r="G247" s="34" t="str">
        <f>Source!DI163</f>
        <v>*1,1</v>
      </c>
      <c r="H247" s="32">
        <f>Source!AV163</f>
        <v>1</v>
      </c>
      <c r="I247" s="33">
        <f>Source!U163</f>
        <v>154.1815</v>
      </c>
      <c r="J247" s="32"/>
      <c r="K247" s="33"/>
      <c r="AB247" s="29">
        <f>I247</f>
        <v>154.1815</v>
      </c>
    </row>
    <row r="248" spans="1:35" ht="15" x14ac:dyDescent="0.25">
      <c r="C248" s="19" t="s">
        <v>1668</v>
      </c>
      <c r="H248" s="53">
        <f>I240+I241+I244+I245+I246+SUM(I243:I243)-SUMIF(AI243:AI243, 5, I243:I243)-SUMIF(AI243:AI243, 6, I243:I243)</f>
        <v>7619.7</v>
      </c>
      <c r="I248" s="53"/>
      <c r="J248" s="53">
        <f>K240+K241+K244+K245+K246+SUM(K243:K243)-SUMIF(AI243:AI243, 5, K243:K243)-SUMIF(AI243:AI243, 6, K243:K243)</f>
        <v>203217.59</v>
      </c>
      <c r="K248" s="53"/>
    </row>
    <row r="249" spans="1:35" ht="15" x14ac:dyDescent="0.25">
      <c r="C249" s="19" t="s">
        <v>1669</v>
      </c>
      <c r="H249" s="54">
        <f>SUMIF(AI243:AI243, 5, I243:I243)+SUMIF(AI243:AI243, 6, I243:I243)</f>
        <v>0</v>
      </c>
      <c r="I249" s="54"/>
      <c r="J249" s="54">
        <f>SUMIF(AI243:AI243, 5, K243:K243)+SUMIF(AI243:AI243, 6, K243:K243)</f>
        <v>0</v>
      </c>
      <c r="K249" s="54"/>
    </row>
    <row r="250" spans="1:35" ht="15" x14ac:dyDescent="0.25">
      <c r="H250" s="54"/>
      <c r="I250" s="54"/>
      <c r="J250" s="54"/>
      <c r="K250" s="54"/>
      <c r="O250" s="29">
        <f>I240+I241+I244+I245+I246+SUM(I243:I243)</f>
        <v>7619.7</v>
      </c>
      <c r="P250" s="29">
        <f>K240+K241+K244+K245+K246+SUM(K243:K243)</f>
        <v>203217.59</v>
      </c>
      <c r="X250">
        <f>IF(Source!BI163&lt;=1,I240+I241+I244+I245+I246-0, 0)</f>
        <v>4829.78</v>
      </c>
      <c r="Y250">
        <f>IF(Source!BI163=2,I240+I241+I244+I245+I246-0, 0)</f>
        <v>0</v>
      </c>
      <c r="Z250">
        <f>IF(Source!BI163=3,I240+I241+I244+I245+I246-0, 0)</f>
        <v>0</v>
      </c>
      <c r="AA250">
        <f>IF(Source!BI163=4,I240+I241+I244+I245+I246,0)</f>
        <v>0</v>
      </c>
    </row>
    <row r="252" spans="1:35" ht="85.5" x14ac:dyDescent="0.2">
      <c r="A252" s="23">
        <v>17</v>
      </c>
      <c r="B252" s="23" t="str">
        <f>Source!F167</f>
        <v>3.13-9-2</v>
      </c>
      <c r="C252" s="23" t="s">
        <v>217</v>
      </c>
      <c r="D252" s="24" t="str">
        <f>Source!H167</f>
        <v>100 м2</v>
      </c>
      <c r="E252" s="12">
        <f>Source!I167</f>
        <v>5.75</v>
      </c>
      <c r="F252" s="26"/>
      <c r="G252" s="25"/>
      <c r="H252" s="12"/>
      <c r="I252" s="26"/>
      <c r="J252" s="12"/>
      <c r="K252" s="26"/>
      <c r="Q252">
        <f>ROUND((Source!DN167/100)*ROUND((ROUND((Source!AF167*Source!AV167*Source!I167),2)),2), 2)</f>
        <v>492.31</v>
      </c>
      <c r="R252">
        <f>Source!X167</f>
        <v>13905.89</v>
      </c>
      <c r="S252">
        <f>ROUND((Source!DO167/100)*ROUND((ROUND((Source!AF167*Source!AV167*Source!I167),2)),2), 2)</f>
        <v>361.03</v>
      </c>
      <c r="T252">
        <f>Source!Y167</f>
        <v>6553.35</v>
      </c>
      <c r="U252">
        <f>ROUND((175/100)*ROUND((ROUND((Source!AE167*Source!AV167*Source!I167),2)),2), 2)</f>
        <v>4.53</v>
      </c>
      <c r="V252">
        <f>ROUND((160/100)*ROUND(ROUND((ROUND((Source!AE167*Source!AV167*Source!I167),2)*Source!BS167),2), 2), 2)</f>
        <v>141.26</v>
      </c>
      <c r="AI252">
        <v>0</v>
      </c>
    </row>
    <row r="253" spans="1:35" x14ac:dyDescent="0.2">
      <c r="C253" s="27" t="str">
        <f>"Объем: "&amp;Source!I167&amp;"=575/"&amp;"100"</f>
        <v>Объем: 5,75=575/100</v>
      </c>
    </row>
    <row r="254" spans="1:35" ht="14.25" x14ac:dyDescent="0.2">
      <c r="A254" s="23"/>
      <c r="B254" s="23"/>
      <c r="C254" s="23" t="s">
        <v>1659</v>
      </c>
      <c r="D254" s="24"/>
      <c r="E254" s="12"/>
      <c r="F254" s="26">
        <f>Source!AO167</f>
        <v>74.13</v>
      </c>
      <c r="G254" s="25" t="str">
        <f>Source!DG167</f>
        <v>)*1,1</v>
      </c>
      <c r="H254" s="12">
        <f>Source!AV167</f>
        <v>1</v>
      </c>
      <c r="I254" s="26">
        <f>ROUND((ROUND((Source!AF167*Source!AV167*Source!I167),2)),2)</f>
        <v>468.87</v>
      </c>
      <c r="J254" s="12">
        <f>IF(Source!BA167&lt;&gt; 0, Source!BA167, 1)</f>
        <v>34.090000000000003</v>
      </c>
      <c r="K254" s="26">
        <f>Source!S167</f>
        <v>15983.78</v>
      </c>
      <c r="W254">
        <f>I254</f>
        <v>468.87</v>
      </c>
    </row>
    <row r="255" spans="1:35" ht="14.25" x14ac:dyDescent="0.2">
      <c r="A255" s="23"/>
      <c r="B255" s="23"/>
      <c r="C255" s="23" t="s">
        <v>1660</v>
      </c>
      <c r="D255" s="24"/>
      <c r="E255" s="12"/>
      <c r="F255" s="26">
        <f>Source!AM167</f>
        <v>13.14</v>
      </c>
      <c r="G255" s="25" t="str">
        <f>Source!DE167</f>
        <v>)*1,1</v>
      </c>
      <c r="H255" s="12">
        <f>Source!AV167</f>
        <v>1</v>
      </c>
      <c r="I255" s="26">
        <f>(ROUND((ROUND((((Source!ET167*1.1))*Source!AV167*Source!I167),2)),2)+ROUND((ROUND(((Source!AE167-((Source!EU167*1.1)))*Source!AV167*Source!I167),2)),2))</f>
        <v>83.11</v>
      </c>
      <c r="J255" s="12">
        <f>IF(Source!BB167&lt;&gt; 0, Source!BB167, 1)</f>
        <v>9.84</v>
      </c>
      <c r="K255" s="26">
        <f>Source!Q167</f>
        <v>817.8</v>
      </c>
    </row>
    <row r="256" spans="1:35" ht="14.25" x14ac:dyDescent="0.2">
      <c r="A256" s="23"/>
      <c r="B256" s="23"/>
      <c r="C256" s="23" t="s">
        <v>1661</v>
      </c>
      <c r="D256" s="24"/>
      <c r="E256" s="12"/>
      <c r="F256" s="26">
        <f>Source!AN167</f>
        <v>0.41</v>
      </c>
      <c r="G256" s="25" t="str">
        <f>Source!DF167</f>
        <v>)*1,1</v>
      </c>
      <c r="H256" s="12">
        <f>Source!AV167</f>
        <v>1</v>
      </c>
      <c r="I256" s="28">
        <f>ROUND((ROUND((Source!AE167*Source!AV167*Source!I167),2)),2)</f>
        <v>2.59</v>
      </c>
      <c r="J256" s="12">
        <f>IF(Source!BS167&lt;&gt; 0, Source!BS167, 1)</f>
        <v>34.090000000000003</v>
      </c>
      <c r="K256" s="28">
        <f>Source!R167</f>
        <v>88.29</v>
      </c>
      <c r="W256">
        <f>I256</f>
        <v>2.59</v>
      </c>
    </row>
    <row r="257" spans="1:35" ht="14.25" x14ac:dyDescent="0.2">
      <c r="A257" s="23"/>
      <c r="B257" s="23"/>
      <c r="C257" s="23" t="s">
        <v>1673</v>
      </c>
      <c r="D257" s="24"/>
      <c r="E257" s="12"/>
      <c r="F257" s="26">
        <f>Source!AL167</f>
        <v>9.4600000000000009</v>
      </c>
      <c r="G257" s="25" t="str">
        <f>Source!DD167</f>
        <v/>
      </c>
      <c r="H257" s="12">
        <f>Source!AW167</f>
        <v>1</v>
      </c>
      <c r="I257" s="26">
        <f>ROUND((ROUND((Source!AC167*Source!AW167*Source!I167),2)),2)</f>
        <v>54.4</v>
      </c>
      <c r="J257" s="12">
        <f>IF(Source!BC167&lt;&gt; 0, Source!BC167, 1)</f>
        <v>25.63</v>
      </c>
      <c r="K257" s="26">
        <f>Source!P167</f>
        <v>1394.27</v>
      </c>
    </row>
    <row r="258" spans="1:35" ht="14.25" x14ac:dyDescent="0.2">
      <c r="A258" s="23" t="s">
        <v>222</v>
      </c>
      <c r="B258" s="23" t="str">
        <f>Source!F169</f>
        <v>1.1-1-165</v>
      </c>
      <c r="C258" s="23" t="s">
        <v>224</v>
      </c>
      <c r="D258" s="24" t="str">
        <f>Source!H169</f>
        <v>т</v>
      </c>
      <c r="E258" s="12">
        <f>Source!I169</f>
        <v>5.2047999999999997E-2</v>
      </c>
      <c r="F258" s="26">
        <f>Source!AK169</f>
        <v>18660.61</v>
      </c>
      <c r="G258" s="35" t="s">
        <v>3</v>
      </c>
      <c r="H258" s="12">
        <f>Source!AW169</f>
        <v>1</v>
      </c>
      <c r="I258" s="26">
        <f>ROUND((ROUND((Source!AC169*Source!AW169*Source!I169),2)),2)+(ROUND((ROUND(((Source!ET169)*Source!AV169*Source!I169),2)),2)+ROUND((ROUND(((Source!AE169-(Source!EU169))*Source!AV169*Source!I169),2)),2))+ROUND((ROUND((Source!AF169*Source!AV169*Source!I169),2)),2)</f>
        <v>971.25</v>
      </c>
      <c r="J258" s="12">
        <f>IF(Source!BC169&lt;&gt; 0, Source!BC169, 1)</f>
        <v>3.63</v>
      </c>
      <c r="K258" s="26">
        <f>Source!O169</f>
        <v>3525.64</v>
      </c>
      <c r="Q258">
        <f>ROUND((Source!DN169/100)*ROUND((ROUND((Source!AF169*Source!AV169*Source!I169),2)),2), 2)</f>
        <v>0</v>
      </c>
      <c r="R258">
        <f>Source!X169</f>
        <v>0</v>
      </c>
      <c r="S258">
        <f>ROUND((Source!DO169/100)*ROUND((ROUND((Source!AF169*Source!AV169*Source!I169),2)),2), 2)</f>
        <v>0</v>
      </c>
      <c r="T258">
        <f>Source!Y169</f>
        <v>0</v>
      </c>
      <c r="U258">
        <f>ROUND((175/100)*ROUND((ROUND((Source!AE169*Source!AV169*Source!I169),2)),2), 2)</f>
        <v>0</v>
      </c>
      <c r="V258">
        <f>ROUND((160/100)*ROUND(ROUND((ROUND((Source!AE169*Source!AV169*Source!I169),2)*Source!BS169),2), 2), 2)</f>
        <v>0</v>
      </c>
      <c r="X258">
        <f>IF(Source!BI169&lt;=1,I258, 0)</f>
        <v>971.25</v>
      </c>
      <c r="Y258">
        <f>IF(Source!BI169=2,I258, 0)</f>
        <v>0</v>
      </c>
      <c r="Z258">
        <f>IF(Source!BI169=3,I258, 0)</f>
        <v>0</v>
      </c>
      <c r="AA258">
        <f>IF(Source!BI169=4,I258, 0)</f>
        <v>0</v>
      </c>
      <c r="AI258">
        <v>3</v>
      </c>
    </row>
    <row r="259" spans="1:35" ht="14.25" x14ac:dyDescent="0.2">
      <c r="A259" s="23"/>
      <c r="B259" s="23"/>
      <c r="C259" s="23" t="s">
        <v>1662</v>
      </c>
      <c r="D259" s="24" t="s">
        <v>1663</v>
      </c>
      <c r="E259" s="12">
        <f>Source!DN167</f>
        <v>105</v>
      </c>
      <c r="F259" s="26"/>
      <c r="G259" s="25"/>
      <c r="H259" s="12"/>
      <c r="I259" s="26">
        <f>SUM(Q252:Q258)</f>
        <v>492.31</v>
      </c>
      <c r="J259" s="12">
        <f>Source!BZ167</f>
        <v>87</v>
      </c>
      <c r="K259" s="26">
        <f>SUM(R252:R258)</f>
        <v>13905.89</v>
      </c>
    </row>
    <row r="260" spans="1:35" ht="14.25" x14ac:dyDescent="0.2">
      <c r="A260" s="23"/>
      <c r="B260" s="23"/>
      <c r="C260" s="23" t="s">
        <v>1664</v>
      </c>
      <c r="D260" s="24" t="s">
        <v>1663</v>
      </c>
      <c r="E260" s="12">
        <f>Source!DO167</f>
        <v>77</v>
      </c>
      <c r="F260" s="26"/>
      <c r="G260" s="25"/>
      <c r="H260" s="12"/>
      <c r="I260" s="26">
        <f>SUM(S252:S259)</f>
        <v>361.03</v>
      </c>
      <c r="J260" s="12">
        <f>Source!CA167</f>
        <v>41</v>
      </c>
      <c r="K260" s="26">
        <f>SUM(T252:T259)</f>
        <v>6553.35</v>
      </c>
    </row>
    <row r="261" spans="1:35" ht="14.25" x14ac:dyDescent="0.2">
      <c r="A261" s="23"/>
      <c r="B261" s="23"/>
      <c r="C261" s="23" t="s">
        <v>1665</v>
      </c>
      <c r="D261" s="24" t="s">
        <v>1663</v>
      </c>
      <c r="E261" s="12">
        <f>175</f>
        <v>175</v>
      </c>
      <c r="F261" s="26"/>
      <c r="G261" s="25"/>
      <c r="H261" s="12"/>
      <c r="I261" s="26">
        <f>SUM(U252:U260)</f>
        <v>4.53</v>
      </c>
      <c r="J261" s="12">
        <f>160</f>
        <v>160</v>
      </c>
      <c r="K261" s="26">
        <f>SUM(V252:V260)</f>
        <v>141.26</v>
      </c>
    </row>
    <row r="262" spans="1:35" ht="14.25" x14ac:dyDescent="0.2">
      <c r="A262" s="30"/>
      <c r="B262" s="30"/>
      <c r="C262" s="30" t="s">
        <v>1666</v>
      </c>
      <c r="D262" s="31" t="s">
        <v>1667</v>
      </c>
      <c r="E262" s="32">
        <f>Source!AQ167</f>
        <v>5.31</v>
      </c>
      <c r="F262" s="33"/>
      <c r="G262" s="34" t="str">
        <f>Source!DI167</f>
        <v>)*1,1</v>
      </c>
      <c r="H262" s="32">
        <f>Source!AV167</f>
        <v>1</v>
      </c>
      <c r="I262" s="33">
        <f>Source!U167</f>
        <v>33.585750000000004</v>
      </c>
      <c r="J262" s="32"/>
      <c r="K262" s="33"/>
      <c r="AB262" s="29">
        <f>I262</f>
        <v>33.585750000000004</v>
      </c>
    </row>
    <row r="263" spans="1:35" ht="15" x14ac:dyDescent="0.25">
      <c r="C263" s="19" t="s">
        <v>1668</v>
      </c>
      <c r="H263" s="53">
        <f>I254+I255+I257+I259+I260+I261+SUM(I258:I258)-SUMIF(AI258:AI258, 5, I258:I258)-SUMIF(AI258:AI258, 6, I258:I258)</f>
        <v>2435.5</v>
      </c>
      <c r="I263" s="53"/>
      <c r="J263" s="53">
        <f>K254+K255+K257+K259+K260+K261+SUM(K258:K258)-SUMIF(AI258:AI258, 5, K258:K258)-SUMIF(AI258:AI258, 6, K258:K258)</f>
        <v>42321.990000000005</v>
      </c>
      <c r="K263" s="53"/>
    </row>
    <row r="264" spans="1:35" ht="15" x14ac:dyDescent="0.25">
      <c r="C264" s="19" t="s">
        <v>1669</v>
      </c>
      <c r="H264" s="54">
        <f>SUMIF(AI258:AI258, 5, I258:I258)+SUMIF(AI258:AI258, 6, I258:I258)</f>
        <v>0</v>
      </c>
      <c r="I264" s="54"/>
      <c r="J264" s="54">
        <f>SUMIF(AI258:AI258, 5, K258:K258)+SUMIF(AI258:AI258, 6, K258:K258)</f>
        <v>0</v>
      </c>
      <c r="K264" s="54"/>
    </row>
    <row r="265" spans="1:35" ht="15" x14ac:dyDescent="0.25">
      <c r="H265" s="54"/>
      <c r="I265" s="54"/>
      <c r="J265" s="54"/>
      <c r="K265" s="54"/>
      <c r="O265" s="29">
        <f>I254+I255+I257+I259+I260+I261+SUM(I258:I258)</f>
        <v>2435.5</v>
      </c>
      <c r="P265" s="29">
        <f>K254+K255+K257+K259+K260+K261+SUM(K258:K258)</f>
        <v>42321.990000000005</v>
      </c>
      <c r="X265">
        <f>IF(Source!BI167&lt;=1,I254+I255+I257+I259+I260+I261-0, 0)</f>
        <v>1464.25</v>
      </c>
      <c r="Y265">
        <f>IF(Source!BI167=2,I254+I255+I257+I259+I260+I261-0, 0)</f>
        <v>0</v>
      </c>
      <c r="Z265">
        <f>IF(Source!BI167=3,I254+I255+I257+I259+I260+I261-0, 0)</f>
        <v>0</v>
      </c>
      <c r="AA265">
        <f>IF(Source!BI167=4,I254+I255+I257+I259+I260+I261,0)</f>
        <v>0</v>
      </c>
    </row>
    <row r="267" spans="1:35" ht="71.25" x14ac:dyDescent="0.2">
      <c r="A267" s="23">
        <v>18</v>
      </c>
      <c r="B267" s="23" t="str">
        <f>Source!F171</f>
        <v>3.13-11-1</v>
      </c>
      <c r="C267" s="23" t="s">
        <v>228</v>
      </c>
      <c r="D267" s="24" t="str">
        <f>Source!H171</f>
        <v>100 м2</v>
      </c>
      <c r="E267" s="12">
        <f>Source!I171</f>
        <v>5.75</v>
      </c>
      <c r="F267" s="26"/>
      <c r="G267" s="25"/>
      <c r="H267" s="12"/>
      <c r="I267" s="26"/>
      <c r="J267" s="12"/>
      <c r="K267" s="26"/>
      <c r="Q267">
        <f>ROUND((Source!DN171/100)*ROUND((ROUND((Source!AF171*Source!AV171*Source!I171),2)),2), 2)</f>
        <v>195.98</v>
      </c>
      <c r="R267">
        <f>Source!X171</f>
        <v>5535.72</v>
      </c>
      <c r="S267">
        <f>ROUND((Source!DO171/100)*ROUND((ROUND((Source!AF171*Source!AV171*Source!I171),2)),2), 2)</f>
        <v>143.72</v>
      </c>
      <c r="T267">
        <f>Source!Y171</f>
        <v>2608.79</v>
      </c>
      <c r="U267">
        <f>ROUND((175/100)*ROUND((ROUND((Source!AE171*Source!AV171*Source!I171),2)),2), 2)</f>
        <v>4.53</v>
      </c>
      <c r="V267">
        <f>ROUND((160/100)*ROUND(ROUND((ROUND((Source!AE171*Source!AV171*Source!I171),2)*Source!BS171),2), 2), 2)</f>
        <v>141.26</v>
      </c>
      <c r="AI267">
        <v>0</v>
      </c>
    </row>
    <row r="268" spans="1:35" ht="14.25" x14ac:dyDescent="0.2">
      <c r="A268" s="23"/>
      <c r="B268" s="23"/>
      <c r="C268" s="23" t="s">
        <v>1659</v>
      </c>
      <c r="D268" s="24"/>
      <c r="E268" s="12"/>
      <c r="F268" s="26">
        <f>Source!AO171</f>
        <v>29.51</v>
      </c>
      <c r="G268" s="25" t="str">
        <f>Source!DG171</f>
        <v>)*1,1</v>
      </c>
      <c r="H268" s="12">
        <f>Source!AV171</f>
        <v>1</v>
      </c>
      <c r="I268" s="26">
        <f>ROUND((ROUND((Source!AF171*Source!AV171*Source!I171),2)),2)</f>
        <v>186.65</v>
      </c>
      <c r="J268" s="12">
        <f>IF(Source!BA171&lt;&gt; 0, Source!BA171, 1)</f>
        <v>34.090000000000003</v>
      </c>
      <c r="K268" s="26">
        <f>Source!S171</f>
        <v>6362.9</v>
      </c>
      <c r="W268">
        <f>I268</f>
        <v>186.65</v>
      </c>
    </row>
    <row r="269" spans="1:35" ht="14.25" x14ac:dyDescent="0.2">
      <c r="A269" s="23"/>
      <c r="B269" s="23"/>
      <c r="C269" s="23" t="s">
        <v>1660</v>
      </c>
      <c r="D269" s="24"/>
      <c r="E269" s="12"/>
      <c r="F269" s="26">
        <f>Source!AM171</f>
        <v>13.14</v>
      </c>
      <c r="G269" s="25" t="str">
        <f>Source!DE171</f>
        <v>)*1,1</v>
      </c>
      <c r="H269" s="12">
        <f>Source!AV171</f>
        <v>1</v>
      </c>
      <c r="I269" s="26">
        <f>(ROUND((ROUND((((Source!ET171*1.1))*Source!AV171*Source!I171),2)),2)+ROUND((ROUND(((Source!AE171-((Source!EU171*1.1)))*Source!AV171*Source!I171),2)),2))</f>
        <v>83.11</v>
      </c>
      <c r="J269" s="12">
        <f>IF(Source!BB171&lt;&gt; 0, Source!BB171, 1)</f>
        <v>9.84</v>
      </c>
      <c r="K269" s="26">
        <f>Source!Q171</f>
        <v>817.8</v>
      </c>
    </row>
    <row r="270" spans="1:35" ht="14.25" x14ac:dyDescent="0.2">
      <c r="A270" s="23"/>
      <c r="B270" s="23"/>
      <c r="C270" s="23" t="s">
        <v>1661</v>
      </c>
      <c r="D270" s="24"/>
      <c r="E270" s="12"/>
      <c r="F270" s="26">
        <f>Source!AN171</f>
        <v>0.41</v>
      </c>
      <c r="G270" s="25" t="str">
        <f>Source!DF171</f>
        <v>)*1,1</v>
      </c>
      <c r="H270" s="12">
        <f>Source!AV171</f>
        <v>1</v>
      </c>
      <c r="I270" s="28">
        <f>ROUND((ROUND((Source!AE171*Source!AV171*Source!I171),2)),2)</f>
        <v>2.59</v>
      </c>
      <c r="J270" s="12">
        <f>IF(Source!BS171&lt;&gt; 0, Source!BS171, 1)</f>
        <v>34.090000000000003</v>
      </c>
      <c r="K270" s="28">
        <f>Source!R171</f>
        <v>88.29</v>
      </c>
      <c r="W270">
        <f>I270</f>
        <v>2.59</v>
      </c>
    </row>
    <row r="271" spans="1:35" ht="14.25" x14ac:dyDescent="0.2">
      <c r="A271" s="23"/>
      <c r="B271" s="23"/>
      <c r="C271" s="23" t="s">
        <v>1673</v>
      </c>
      <c r="D271" s="24"/>
      <c r="E271" s="12"/>
      <c r="F271" s="26">
        <f>Source!AL171</f>
        <v>432.64</v>
      </c>
      <c r="G271" s="25" t="str">
        <f>Source!DD171</f>
        <v/>
      </c>
      <c r="H271" s="12">
        <f>Source!AW171</f>
        <v>1</v>
      </c>
      <c r="I271" s="26">
        <f>ROUND((ROUND((Source!AC171*Source!AW171*Source!I171),2)),2)</f>
        <v>2487.6799999999998</v>
      </c>
      <c r="J271" s="12">
        <f>IF(Source!BC171&lt;&gt; 0, Source!BC171, 1)</f>
        <v>3.5</v>
      </c>
      <c r="K271" s="26">
        <f>Source!P171</f>
        <v>8706.8799999999992</v>
      </c>
    </row>
    <row r="272" spans="1:35" ht="28.5" x14ac:dyDescent="0.2">
      <c r="A272" s="23" t="s">
        <v>230</v>
      </c>
      <c r="B272" s="23" t="str">
        <f>Source!F173</f>
        <v>1.1-1-1583</v>
      </c>
      <c r="C272" s="23" t="s">
        <v>232</v>
      </c>
      <c r="D272" s="24" t="str">
        <f>Source!H173</f>
        <v>кг</v>
      </c>
      <c r="E272" s="12">
        <f>Source!I173</f>
        <v>72.507856000000004</v>
      </c>
      <c r="F272" s="26">
        <f>Source!AK173</f>
        <v>104.64</v>
      </c>
      <c r="G272" s="35" t="s">
        <v>3</v>
      </c>
      <c r="H272" s="12">
        <f>Source!AW173</f>
        <v>1</v>
      </c>
      <c r="I272" s="26">
        <f>ROUND((ROUND((Source!AC173*Source!AW173*Source!I173),2)),2)+(ROUND((ROUND(((Source!ET173)*Source!AV173*Source!I173),2)),2)+ROUND((ROUND(((Source!AE173-(Source!EU173))*Source!AV173*Source!I173),2)),2))+ROUND((ROUND((Source!AF173*Source!AV173*Source!I173),2)),2)</f>
        <v>7587.22</v>
      </c>
      <c r="J272" s="12">
        <f>IF(Source!BC173&lt;&gt; 0, Source!BC173, 1)</f>
        <v>1.67</v>
      </c>
      <c r="K272" s="26">
        <f>Source!O173</f>
        <v>12670.66</v>
      </c>
      <c r="Q272">
        <f>ROUND((Source!DN173/100)*ROUND((ROUND((Source!AF173*Source!AV173*Source!I173),2)),2), 2)</f>
        <v>0</v>
      </c>
      <c r="R272">
        <f>Source!X173</f>
        <v>0</v>
      </c>
      <c r="S272">
        <f>ROUND((Source!DO173/100)*ROUND((ROUND((Source!AF173*Source!AV173*Source!I173),2)),2), 2)</f>
        <v>0</v>
      </c>
      <c r="T272">
        <f>Source!Y173</f>
        <v>0</v>
      </c>
      <c r="U272">
        <f>ROUND((175/100)*ROUND((ROUND((Source!AE173*Source!AV173*Source!I173),2)),2), 2)</f>
        <v>0</v>
      </c>
      <c r="V272">
        <f>ROUND((160/100)*ROUND(ROUND((ROUND((Source!AE173*Source!AV173*Source!I173),2)*Source!BS173),2), 2), 2)</f>
        <v>0</v>
      </c>
      <c r="X272">
        <f>IF(Source!BI173&lt;=1,I272, 0)</f>
        <v>7587.22</v>
      </c>
      <c r="Y272">
        <f>IF(Source!BI173=2,I272, 0)</f>
        <v>0</v>
      </c>
      <c r="Z272">
        <f>IF(Source!BI173=3,I272, 0)</f>
        <v>0</v>
      </c>
      <c r="AA272">
        <f>IF(Source!BI173=4,I272, 0)</f>
        <v>0</v>
      </c>
      <c r="AI272">
        <v>3</v>
      </c>
    </row>
    <row r="273" spans="1:35" ht="14.25" x14ac:dyDescent="0.2">
      <c r="A273" s="23"/>
      <c r="B273" s="23"/>
      <c r="C273" s="23" t="s">
        <v>1662</v>
      </c>
      <c r="D273" s="24" t="s">
        <v>1663</v>
      </c>
      <c r="E273" s="12">
        <f>Source!DN171</f>
        <v>105</v>
      </c>
      <c r="F273" s="26"/>
      <c r="G273" s="25"/>
      <c r="H273" s="12"/>
      <c r="I273" s="26">
        <f>SUM(Q267:Q272)</f>
        <v>195.98</v>
      </c>
      <c r="J273" s="12">
        <f>Source!BZ171</f>
        <v>87</v>
      </c>
      <c r="K273" s="26">
        <f>SUM(R267:R272)</f>
        <v>5535.72</v>
      </c>
    </row>
    <row r="274" spans="1:35" ht="14.25" x14ac:dyDescent="0.2">
      <c r="A274" s="23"/>
      <c r="B274" s="23"/>
      <c r="C274" s="23" t="s">
        <v>1664</v>
      </c>
      <c r="D274" s="24" t="s">
        <v>1663</v>
      </c>
      <c r="E274" s="12">
        <f>Source!DO171</f>
        <v>77</v>
      </c>
      <c r="F274" s="26"/>
      <c r="G274" s="25"/>
      <c r="H274" s="12"/>
      <c r="I274" s="26">
        <f>SUM(S267:S273)</f>
        <v>143.72</v>
      </c>
      <c r="J274" s="12">
        <f>Source!CA171</f>
        <v>41</v>
      </c>
      <c r="K274" s="26">
        <f>SUM(T267:T273)</f>
        <v>2608.79</v>
      </c>
    </row>
    <row r="275" spans="1:35" ht="14.25" x14ac:dyDescent="0.2">
      <c r="A275" s="23"/>
      <c r="B275" s="23"/>
      <c r="C275" s="23" t="s">
        <v>1665</v>
      </c>
      <c r="D275" s="24" t="s">
        <v>1663</v>
      </c>
      <c r="E275" s="12">
        <f>175</f>
        <v>175</v>
      </c>
      <c r="F275" s="26"/>
      <c r="G275" s="25"/>
      <c r="H275" s="12"/>
      <c r="I275" s="26">
        <f>SUM(U267:U274)</f>
        <v>4.53</v>
      </c>
      <c r="J275" s="12">
        <f>160</f>
        <v>160</v>
      </c>
      <c r="K275" s="26">
        <f>SUM(V267:V274)</f>
        <v>141.26</v>
      </c>
    </row>
    <row r="276" spans="1:35" ht="14.25" x14ac:dyDescent="0.2">
      <c r="A276" s="30"/>
      <c r="B276" s="30"/>
      <c r="C276" s="30" t="s">
        <v>1666</v>
      </c>
      <c r="D276" s="31" t="s">
        <v>1667</v>
      </c>
      <c r="E276" s="32">
        <f>Source!AQ171</f>
        <v>2.48</v>
      </c>
      <c r="F276" s="33"/>
      <c r="G276" s="34" t="str">
        <f>Source!DI171</f>
        <v>)*1,1</v>
      </c>
      <c r="H276" s="32">
        <f>Source!AV171</f>
        <v>1</v>
      </c>
      <c r="I276" s="33">
        <f>Source!U171</f>
        <v>15.686000000000002</v>
      </c>
      <c r="J276" s="32"/>
      <c r="K276" s="33"/>
      <c r="AB276" s="29">
        <f>I276</f>
        <v>15.686000000000002</v>
      </c>
    </row>
    <row r="277" spans="1:35" ht="15" x14ac:dyDescent="0.25">
      <c r="C277" s="19" t="s">
        <v>1668</v>
      </c>
      <c r="H277" s="53">
        <f>I268+I269+I271+I273+I274+I275+SUM(I272:I272)-SUMIF(AI272:AI272, 5, I272:I272)-SUMIF(AI272:AI272, 6, I272:I272)</f>
        <v>10688.89</v>
      </c>
      <c r="I277" s="53"/>
      <c r="J277" s="53">
        <f>K268+K269+K271+K273+K274+K275+SUM(K272:K272)-SUMIF(AI272:AI272, 5, K272:K272)-SUMIF(AI272:AI272, 6, K272:K272)</f>
        <v>36844.009999999995</v>
      </c>
      <c r="K277" s="53"/>
    </row>
    <row r="278" spans="1:35" ht="15" x14ac:dyDescent="0.25">
      <c r="C278" s="19" t="s">
        <v>1669</v>
      </c>
      <c r="H278" s="54">
        <f>SUMIF(AI272:AI272, 5, I272:I272)+SUMIF(AI272:AI272, 6, I272:I272)</f>
        <v>0</v>
      </c>
      <c r="I278" s="54"/>
      <c r="J278" s="54">
        <f>SUMIF(AI272:AI272, 5, K272:K272)+SUMIF(AI272:AI272, 6, K272:K272)</f>
        <v>0</v>
      </c>
      <c r="K278" s="54"/>
    </row>
    <row r="279" spans="1:35" ht="15" x14ac:dyDescent="0.25">
      <c r="H279" s="54"/>
      <c r="I279" s="54"/>
      <c r="J279" s="54"/>
      <c r="K279" s="54"/>
      <c r="O279" s="29">
        <f>I268+I269+I271+I273+I274+I275+SUM(I272:I272)</f>
        <v>10688.89</v>
      </c>
      <c r="P279" s="29">
        <f>K268+K269+K271+K273+K274+K275+SUM(K272:K272)</f>
        <v>36844.009999999995</v>
      </c>
      <c r="X279">
        <f>IF(Source!BI171&lt;=1,I268+I269+I271+I273+I274+I275-0, 0)</f>
        <v>3101.6699999999996</v>
      </c>
      <c r="Y279">
        <f>IF(Source!BI171=2,I268+I269+I271+I273+I274+I275-0, 0)</f>
        <v>0</v>
      </c>
      <c r="Z279">
        <f>IF(Source!BI171=3,I268+I269+I271+I273+I274+I275-0, 0)</f>
        <v>0</v>
      </c>
      <c r="AA279">
        <f>IF(Source!BI171=4,I268+I269+I271+I273+I274+I275,0)</f>
        <v>0</v>
      </c>
    </row>
    <row r="281" spans="1:35" ht="85.5" x14ac:dyDescent="0.2">
      <c r="A281" s="23">
        <v>19</v>
      </c>
      <c r="B281" s="23" t="str">
        <f>Source!F175</f>
        <v>3.13-27-3</v>
      </c>
      <c r="C281" s="23" t="s">
        <v>237</v>
      </c>
      <c r="D281" s="24" t="str">
        <f>Source!H175</f>
        <v>100 м2 окрашенной поверхности</v>
      </c>
      <c r="E281" s="12">
        <f>Source!I175</f>
        <v>5.75</v>
      </c>
      <c r="F281" s="26"/>
      <c r="G281" s="25"/>
      <c r="H281" s="12"/>
      <c r="I281" s="26"/>
      <c r="J281" s="12"/>
      <c r="K281" s="26"/>
      <c r="Q281">
        <f>ROUND((Source!DN175/100)*ROUND((ROUND((Source!AF175*Source!AV175*Source!I175),2)),2), 2)</f>
        <v>11085.71</v>
      </c>
      <c r="R281">
        <f>Source!X175</f>
        <v>313126.99</v>
      </c>
      <c r="S281">
        <f>ROUND((Source!DO175/100)*ROUND((ROUND((Source!AF175*Source!AV175*Source!I175),2)),2), 2)</f>
        <v>8129.52</v>
      </c>
      <c r="T281">
        <f>Source!Y175</f>
        <v>147565.59</v>
      </c>
      <c r="U281">
        <f>ROUND((175/100)*ROUND((ROUND((Source!AE175*Source!AV175*Source!I175),2)),2), 2)</f>
        <v>81.03</v>
      </c>
      <c r="V281">
        <f>ROUND((160/100)*ROUND(ROUND((ROUND((Source!AE175*Source!AV175*Source!I175),2)*Source!BS175),2), 2), 2)</f>
        <v>2525.39</v>
      </c>
      <c r="AI281">
        <v>0</v>
      </c>
    </row>
    <row r="282" spans="1:35" x14ac:dyDescent="0.2">
      <c r="C282" s="27" t="str">
        <f>"Объем: "&amp;Source!I175&amp;"=575/"&amp;"100"</f>
        <v>Объем: 5,75=575/100</v>
      </c>
    </row>
    <row r="283" spans="1:35" ht="14.25" x14ac:dyDescent="0.2">
      <c r="A283" s="23"/>
      <c r="B283" s="23"/>
      <c r="C283" s="23" t="s">
        <v>1659</v>
      </c>
      <c r="D283" s="24"/>
      <c r="E283" s="12"/>
      <c r="F283" s="26">
        <f>Source!AO175</f>
        <v>1669.22</v>
      </c>
      <c r="G283" s="25" t="str">
        <f>Source!DG175</f>
        <v>)*1,1</v>
      </c>
      <c r="H283" s="12">
        <f>Source!AV175</f>
        <v>1</v>
      </c>
      <c r="I283" s="26">
        <f>ROUND((ROUND((Source!AF175*Source!AV175*Source!I175),2)),2)</f>
        <v>10557.82</v>
      </c>
      <c r="J283" s="12">
        <f>IF(Source!BA175&lt;&gt; 0, Source!BA175, 1)</f>
        <v>34.090000000000003</v>
      </c>
      <c r="K283" s="26">
        <f>Source!S175</f>
        <v>359916.08</v>
      </c>
      <c r="W283">
        <f>I283</f>
        <v>10557.82</v>
      </c>
    </row>
    <row r="284" spans="1:35" ht="14.25" x14ac:dyDescent="0.2">
      <c r="A284" s="23"/>
      <c r="B284" s="23"/>
      <c r="C284" s="23" t="s">
        <v>1660</v>
      </c>
      <c r="D284" s="24"/>
      <c r="E284" s="12"/>
      <c r="F284" s="26">
        <f>Source!AM175</f>
        <v>145.84</v>
      </c>
      <c r="G284" s="25" t="str">
        <f>Source!DE175</f>
        <v>)*1,1</v>
      </c>
      <c r="H284" s="12">
        <f>Source!AV175</f>
        <v>1</v>
      </c>
      <c r="I284" s="26">
        <f>(ROUND((ROUND((((Source!ET175*1.1))*Source!AV175*Source!I175),2)),2)+ROUND((ROUND(((Source!AE175-((Source!EU175*1.1)))*Source!AV175*Source!I175),2)),2))</f>
        <v>922.44</v>
      </c>
      <c r="J284" s="12">
        <f>IF(Source!BB175&lt;&gt; 0, Source!BB175, 1)</f>
        <v>10.199999999999999</v>
      </c>
      <c r="K284" s="26">
        <f>Source!Q175</f>
        <v>9408.89</v>
      </c>
    </row>
    <row r="285" spans="1:35" ht="14.25" x14ac:dyDescent="0.2">
      <c r="A285" s="23"/>
      <c r="B285" s="23"/>
      <c r="C285" s="23" t="s">
        <v>1661</v>
      </c>
      <c r="D285" s="24"/>
      <c r="E285" s="12"/>
      <c r="F285" s="26">
        <f>Source!AN175</f>
        <v>7.32</v>
      </c>
      <c r="G285" s="25" t="str">
        <f>Source!DF175</f>
        <v>)*1,1</v>
      </c>
      <c r="H285" s="12">
        <f>Source!AV175</f>
        <v>1</v>
      </c>
      <c r="I285" s="28">
        <f>ROUND((ROUND((Source!AE175*Source!AV175*Source!I175),2)),2)</f>
        <v>46.3</v>
      </c>
      <c r="J285" s="12">
        <f>IF(Source!BS175&lt;&gt; 0, Source!BS175, 1)</f>
        <v>34.090000000000003</v>
      </c>
      <c r="K285" s="28">
        <f>Source!R175</f>
        <v>1578.37</v>
      </c>
      <c r="W285">
        <f>I285</f>
        <v>46.3</v>
      </c>
    </row>
    <row r="286" spans="1:35" ht="14.25" x14ac:dyDescent="0.2">
      <c r="A286" s="23"/>
      <c r="B286" s="23"/>
      <c r="C286" s="23" t="s">
        <v>1673</v>
      </c>
      <c r="D286" s="24"/>
      <c r="E286" s="12"/>
      <c r="F286" s="26">
        <f>Source!AL175</f>
        <v>2057.71</v>
      </c>
      <c r="G286" s="25" t="str">
        <f>Source!DD175</f>
        <v/>
      </c>
      <c r="H286" s="12">
        <f>Source!AW175</f>
        <v>1</v>
      </c>
      <c r="I286" s="26">
        <f>ROUND((ROUND((Source!AC175*Source!AW175*Source!I175),2)),2)</f>
        <v>11831.83</v>
      </c>
      <c r="J286" s="12">
        <f>IF(Source!BC175&lt;&gt; 0, Source!BC175, 1)</f>
        <v>4.25</v>
      </c>
      <c r="K286" s="26">
        <f>Source!P175</f>
        <v>50285.279999999999</v>
      </c>
    </row>
    <row r="287" spans="1:35" ht="57" x14ac:dyDescent="0.2">
      <c r="A287" s="23" t="s">
        <v>242</v>
      </c>
      <c r="B287" s="23" t="str">
        <f>Source!F177</f>
        <v>1.1-1-3335</v>
      </c>
      <c r="C287" s="23" t="s">
        <v>244</v>
      </c>
      <c r="D287" s="24" t="str">
        <f>Source!H177</f>
        <v>т</v>
      </c>
      <c r="E287" s="12">
        <f>Source!I177</f>
        <v>1.29375</v>
      </c>
      <c r="F287" s="26">
        <f>Source!AK177</f>
        <v>178378.05</v>
      </c>
      <c r="G287" s="35" t="s">
        <v>3</v>
      </c>
      <c r="H287" s="12">
        <f>Source!AW177</f>
        <v>1</v>
      </c>
      <c r="I287" s="26">
        <f>ROUND((ROUND((Source!AC177*Source!AW177*Source!I177),2)),2)+(ROUND((ROUND(((Source!ET177)*Source!AV177*Source!I177),2)),2)+ROUND((ROUND(((Source!AE177-(Source!EU177))*Source!AV177*Source!I177),2)),2))+ROUND((ROUND((Source!AF177*Source!AV177*Source!I177),2)),2)</f>
        <v>230776.6</v>
      </c>
      <c r="J287" s="12">
        <f>IF(Source!BC177&lt;&gt; 0, Source!BC177, 1)</f>
        <v>1.79</v>
      </c>
      <c r="K287" s="26">
        <f>Source!O177</f>
        <v>413090.11</v>
      </c>
      <c r="Q287">
        <f>ROUND((Source!DN177/100)*ROUND((ROUND((Source!AF177*Source!AV177*Source!I177),2)),2), 2)</f>
        <v>0</v>
      </c>
      <c r="R287">
        <f>Source!X177</f>
        <v>0</v>
      </c>
      <c r="S287">
        <f>ROUND((Source!DO177/100)*ROUND((ROUND((Source!AF177*Source!AV177*Source!I177),2)),2), 2)</f>
        <v>0</v>
      </c>
      <c r="T287">
        <f>Source!Y177</f>
        <v>0</v>
      </c>
      <c r="U287">
        <f>ROUND((175/100)*ROUND((ROUND((Source!AE177*Source!AV177*Source!I177),2)),2), 2)</f>
        <v>0</v>
      </c>
      <c r="V287">
        <f>ROUND((160/100)*ROUND(ROUND((ROUND((Source!AE177*Source!AV177*Source!I177),2)*Source!BS177),2), 2), 2)</f>
        <v>0</v>
      </c>
      <c r="X287">
        <f>IF(Source!BI177&lt;=1,I287, 0)</f>
        <v>230776.6</v>
      </c>
      <c r="Y287">
        <f>IF(Source!BI177=2,I287, 0)</f>
        <v>0</v>
      </c>
      <c r="Z287">
        <f>IF(Source!BI177=3,I287, 0)</f>
        <v>0</v>
      </c>
      <c r="AA287">
        <f>IF(Source!BI177=4,I287, 0)</f>
        <v>0</v>
      </c>
      <c r="AI287">
        <v>3</v>
      </c>
    </row>
    <row r="288" spans="1:35" ht="14.25" x14ac:dyDescent="0.2">
      <c r="A288" s="23"/>
      <c r="B288" s="23"/>
      <c r="C288" s="23" t="s">
        <v>1662</v>
      </c>
      <c r="D288" s="24" t="s">
        <v>1663</v>
      </c>
      <c r="E288" s="12">
        <f>Source!DN175</f>
        <v>105</v>
      </c>
      <c r="F288" s="26"/>
      <c r="G288" s="25"/>
      <c r="H288" s="12"/>
      <c r="I288" s="26">
        <f>SUM(Q281:Q287)</f>
        <v>11085.71</v>
      </c>
      <c r="J288" s="12">
        <f>Source!BZ175</f>
        <v>87</v>
      </c>
      <c r="K288" s="26">
        <f>SUM(R281:R287)</f>
        <v>313126.99</v>
      </c>
    </row>
    <row r="289" spans="1:35" ht="14.25" x14ac:dyDescent="0.2">
      <c r="A289" s="23"/>
      <c r="B289" s="23"/>
      <c r="C289" s="23" t="s">
        <v>1664</v>
      </c>
      <c r="D289" s="24" t="s">
        <v>1663</v>
      </c>
      <c r="E289" s="12">
        <f>Source!DO175</f>
        <v>77</v>
      </c>
      <c r="F289" s="26"/>
      <c r="G289" s="25"/>
      <c r="H289" s="12"/>
      <c r="I289" s="26">
        <f>SUM(S281:S288)</f>
        <v>8129.52</v>
      </c>
      <c r="J289" s="12">
        <f>Source!CA175</f>
        <v>41</v>
      </c>
      <c r="K289" s="26">
        <f>SUM(T281:T288)</f>
        <v>147565.59</v>
      </c>
    </row>
    <row r="290" spans="1:35" ht="14.25" x14ac:dyDescent="0.2">
      <c r="A290" s="23"/>
      <c r="B290" s="23"/>
      <c r="C290" s="23" t="s">
        <v>1665</v>
      </c>
      <c r="D290" s="24" t="s">
        <v>1663</v>
      </c>
      <c r="E290" s="12">
        <f>175</f>
        <v>175</v>
      </c>
      <c r="F290" s="26"/>
      <c r="G290" s="25"/>
      <c r="H290" s="12"/>
      <c r="I290" s="26">
        <f>SUM(U281:U289)</f>
        <v>81.03</v>
      </c>
      <c r="J290" s="12">
        <f>160</f>
        <v>160</v>
      </c>
      <c r="K290" s="26">
        <f>SUM(V281:V289)</f>
        <v>2525.39</v>
      </c>
    </row>
    <row r="291" spans="1:35" ht="14.25" x14ac:dyDescent="0.2">
      <c r="A291" s="30"/>
      <c r="B291" s="30"/>
      <c r="C291" s="30" t="s">
        <v>1666</v>
      </c>
      <c r="D291" s="31" t="s">
        <v>1667</v>
      </c>
      <c r="E291" s="32">
        <f>Source!AQ175</f>
        <v>128.63</v>
      </c>
      <c r="F291" s="33"/>
      <c r="G291" s="34" t="str">
        <f>Source!DI175</f>
        <v>)*1,1</v>
      </c>
      <c r="H291" s="32">
        <f>Source!AV175</f>
        <v>1</v>
      </c>
      <c r="I291" s="33">
        <f>Source!U175</f>
        <v>813.58474999999999</v>
      </c>
      <c r="J291" s="32"/>
      <c r="K291" s="33"/>
      <c r="AB291" s="29">
        <f>I291</f>
        <v>813.58474999999999</v>
      </c>
    </row>
    <row r="292" spans="1:35" ht="15" x14ac:dyDescent="0.25">
      <c r="C292" s="19" t="s">
        <v>1668</v>
      </c>
      <c r="H292" s="53">
        <f>I283+I284+I286+I288+I289+I290+SUM(I287:I287)-SUMIF(AI287:AI287, 5, I287:I287)-SUMIF(AI287:AI287, 6, I287:I287)</f>
        <v>273384.95</v>
      </c>
      <c r="I292" s="53"/>
      <c r="J292" s="53">
        <f>K283+K284+K286+K288+K289+K290+SUM(K287:K287)-SUMIF(AI287:AI287, 5, K287:K287)-SUMIF(AI287:AI287, 6, K287:K287)</f>
        <v>1295918.33</v>
      </c>
      <c r="K292" s="53"/>
    </row>
    <row r="293" spans="1:35" ht="15" x14ac:dyDescent="0.25">
      <c r="C293" s="19" t="s">
        <v>1669</v>
      </c>
      <c r="H293" s="54">
        <f>SUMIF(AI287:AI287, 5, I287:I287)+SUMIF(AI287:AI287, 6, I287:I287)</f>
        <v>0</v>
      </c>
      <c r="I293" s="54"/>
      <c r="J293" s="54">
        <f>SUMIF(AI287:AI287, 5, K287:K287)+SUMIF(AI287:AI287, 6, K287:K287)</f>
        <v>0</v>
      </c>
      <c r="K293" s="54"/>
    </row>
    <row r="294" spans="1:35" ht="15" x14ac:dyDescent="0.25">
      <c r="H294" s="54"/>
      <c r="I294" s="54"/>
      <c r="J294" s="54"/>
      <c r="K294" s="54"/>
      <c r="O294" s="29">
        <f>I283+I284+I286+I288+I289+I290+SUM(I287:I287)</f>
        <v>273384.95</v>
      </c>
      <c r="P294" s="29">
        <f>K283+K284+K286+K288+K289+K290+SUM(K287:K287)</f>
        <v>1295918.33</v>
      </c>
      <c r="X294">
        <f>IF(Source!BI175&lt;=1,I283+I284+I286+I288+I289+I290-0, 0)</f>
        <v>42608.350000000006</v>
      </c>
      <c r="Y294">
        <f>IF(Source!BI175=2,I283+I284+I286+I288+I289+I290-0, 0)</f>
        <v>0</v>
      </c>
      <c r="Z294">
        <f>IF(Source!BI175=3,I283+I284+I286+I288+I289+I290-0, 0)</f>
        <v>0</v>
      </c>
      <c r="AA294">
        <f>IF(Source!BI175=4,I283+I284+I286+I288+I289+I290,0)</f>
        <v>0</v>
      </c>
    </row>
    <row r="297" spans="1:35" ht="15" x14ac:dyDescent="0.25">
      <c r="A297" s="56" t="str">
        <f>CONCATENATE("Итого по подразделу: ",IF(Source!G179&lt;&gt;"Новый подраздел", Source!G179, ""))</f>
        <v>Итого по подразделу: Каркас</v>
      </c>
      <c r="B297" s="56"/>
      <c r="C297" s="56"/>
      <c r="D297" s="56"/>
      <c r="E297" s="56"/>
      <c r="F297" s="56"/>
      <c r="G297" s="56"/>
      <c r="H297" s="54">
        <f>SUM(O218:O296)</f>
        <v>521738.31000000006</v>
      </c>
      <c r="I297" s="57"/>
      <c r="J297" s="54">
        <f>SUM(P218:P296)</f>
        <v>4174872.7199999997</v>
      </c>
      <c r="K297" s="57"/>
    </row>
    <row r="298" spans="1:35" hidden="1" x14ac:dyDescent="0.2">
      <c r="A298" t="s">
        <v>1671</v>
      </c>
      <c r="H298">
        <f>SUM(AC218:AC297)</f>
        <v>0</v>
      </c>
      <c r="J298">
        <f>SUM(AD218:AD297)</f>
        <v>0</v>
      </c>
    </row>
    <row r="299" spans="1:35" hidden="1" x14ac:dyDescent="0.2">
      <c r="A299" t="s">
        <v>1672</v>
      </c>
      <c r="H299">
        <f>SUM(AE218:AE298)</f>
        <v>0</v>
      </c>
      <c r="J299">
        <f>SUM(AF218:AF298)</f>
        <v>0</v>
      </c>
    </row>
    <row r="301" spans="1:35" ht="16.5" x14ac:dyDescent="0.25">
      <c r="A301" s="52" t="str">
        <f>CONCATENATE("Подраздел: ",IF(Source!G209&lt;&gt;"Новый подраздел", Source!G209, ""))</f>
        <v>Подраздел: Стены, перегородки, кровля</v>
      </c>
      <c r="B301" s="52"/>
      <c r="C301" s="52"/>
      <c r="D301" s="52"/>
      <c r="E301" s="52"/>
      <c r="F301" s="52"/>
      <c r="G301" s="52"/>
      <c r="H301" s="52"/>
      <c r="I301" s="52"/>
      <c r="J301" s="52"/>
      <c r="K301" s="52"/>
    </row>
    <row r="302" spans="1:35" ht="42.75" x14ac:dyDescent="0.2">
      <c r="A302" s="23">
        <v>20</v>
      </c>
      <c r="B302" s="23" t="str">
        <f>Source!F214</f>
        <v>3.9-21-2</v>
      </c>
      <c r="C302" s="23" t="s">
        <v>249</v>
      </c>
      <c r="D302" s="24" t="str">
        <f>Source!H214</f>
        <v>100 м2</v>
      </c>
      <c r="E302" s="12">
        <f>Source!I214</f>
        <v>4.2</v>
      </c>
      <c r="F302" s="26"/>
      <c r="G302" s="25"/>
      <c r="H302" s="12"/>
      <c r="I302" s="26"/>
      <c r="J302" s="12"/>
      <c r="K302" s="26"/>
      <c r="Q302">
        <f>ROUND((Source!DN214/100)*ROUND((ROUND((Source!AF214*Source!AV214*Source!I214),2)),2), 2)</f>
        <v>4987.28</v>
      </c>
      <c r="R302">
        <f>Source!X214</f>
        <v>140703.07</v>
      </c>
      <c r="S302">
        <f>ROUND((Source!DO214/100)*ROUND((ROUND((Source!AF214*Source!AV214*Source!I214),2)),2), 2)</f>
        <v>6019.13</v>
      </c>
      <c r="T302">
        <f>Source!Y214</f>
        <v>99664.67</v>
      </c>
      <c r="U302">
        <f>ROUND((175/100)*ROUND((ROUND((Source!AE214*Source!AV214*Source!I214),2)),2), 2)</f>
        <v>201.39</v>
      </c>
      <c r="V302">
        <f>ROUND((160/100)*ROUND(ROUND((ROUND((Source!AE214*Source!AV214*Source!I214),2)*Source!BS214),2), 2), 2)</f>
        <v>6276.93</v>
      </c>
      <c r="AI302">
        <v>0</v>
      </c>
    </row>
    <row r="303" spans="1:35" x14ac:dyDescent="0.2">
      <c r="C303" s="27" t="str">
        <f>"Объем: "&amp;Source!I214&amp;"=420/"&amp;"100"</f>
        <v>Объем: 4,2=420/100</v>
      </c>
    </row>
    <row r="304" spans="1:35" ht="14.25" x14ac:dyDescent="0.2">
      <c r="A304" s="23"/>
      <c r="B304" s="23"/>
      <c r="C304" s="23" t="s">
        <v>1659</v>
      </c>
      <c r="D304" s="24"/>
      <c r="E304" s="12"/>
      <c r="F304" s="26">
        <f>Source!AO214</f>
        <v>1240.8</v>
      </c>
      <c r="G304" s="25" t="str">
        <f>Source!DG214</f>
        <v>)*1,1</v>
      </c>
      <c r="H304" s="12">
        <f>Source!AV214</f>
        <v>1</v>
      </c>
      <c r="I304" s="26">
        <f>ROUND((ROUND((Source!AF214*Source!AV214*Source!I214),2)),2)</f>
        <v>5732.5</v>
      </c>
      <c r="J304" s="12">
        <f>IF(Source!BA214&lt;&gt; 0, Source!BA214, 1)</f>
        <v>34.090000000000003</v>
      </c>
      <c r="K304" s="26">
        <f>Source!S214</f>
        <v>195420.93</v>
      </c>
      <c r="W304">
        <f>I304</f>
        <v>5732.5</v>
      </c>
    </row>
    <row r="305" spans="1:35" ht="14.25" x14ac:dyDescent="0.2">
      <c r="A305" s="23"/>
      <c r="B305" s="23"/>
      <c r="C305" s="23" t="s">
        <v>1660</v>
      </c>
      <c r="D305" s="24"/>
      <c r="E305" s="12"/>
      <c r="F305" s="26">
        <f>Source!AM214</f>
        <v>120.48</v>
      </c>
      <c r="G305" s="25" t="str">
        <f>Source!DE214</f>
        <v>)*1,1</v>
      </c>
      <c r="H305" s="12">
        <f>Source!AV214</f>
        <v>1</v>
      </c>
      <c r="I305" s="26">
        <f>(ROUND((ROUND((((Source!ET214*1.1))*Source!AV214*Source!I214),2)),2)+ROUND((ROUND(((Source!AE214-((Source!EU214*1.1)))*Source!AV214*Source!I214),2)),2))</f>
        <v>556.62</v>
      </c>
      <c r="J305" s="12">
        <f>IF(Source!BB214&lt;&gt; 0, Source!BB214, 1)</f>
        <v>14.43</v>
      </c>
      <c r="K305" s="26">
        <f>Source!Q214</f>
        <v>8032.03</v>
      </c>
    </row>
    <row r="306" spans="1:35" ht="14.25" x14ac:dyDescent="0.2">
      <c r="A306" s="23"/>
      <c r="B306" s="23"/>
      <c r="C306" s="23" t="s">
        <v>1661</v>
      </c>
      <c r="D306" s="24"/>
      <c r="E306" s="12"/>
      <c r="F306" s="26">
        <f>Source!AN214</f>
        <v>24.91</v>
      </c>
      <c r="G306" s="25" t="str">
        <f>Source!DF214</f>
        <v>)*1,1</v>
      </c>
      <c r="H306" s="12">
        <f>Source!AV214</f>
        <v>1</v>
      </c>
      <c r="I306" s="28">
        <f>ROUND((ROUND((Source!AE214*Source!AV214*Source!I214),2)),2)</f>
        <v>115.08</v>
      </c>
      <c r="J306" s="12">
        <f>IF(Source!BS214&lt;&gt; 0, Source!BS214, 1)</f>
        <v>34.090000000000003</v>
      </c>
      <c r="K306" s="28">
        <f>Source!R214</f>
        <v>3923.08</v>
      </c>
      <c r="W306">
        <f>I306</f>
        <v>115.08</v>
      </c>
    </row>
    <row r="307" spans="1:35" ht="14.25" x14ac:dyDescent="0.2">
      <c r="A307" s="23"/>
      <c r="B307" s="23"/>
      <c r="C307" s="23" t="s">
        <v>1673</v>
      </c>
      <c r="D307" s="24"/>
      <c r="E307" s="12"/>
      <c r="F307" s="26">
        <f>Source!AL214</f>
        <v>445.6</v>
      </c>
      <c r="G307" s="25" t="str">
        <f>Source!DD214</f>
        <v/>
      </c>
      <c r="H307" s="12">
        <f>Source!AW214</f>
        <v>1</v>
      </c>
      <c r="I307" s="26">
        <f>ROUND((ROUND((Source!AC214*Source!AW214*Source!I214),2)),2)</f>
        <v>1871.52</v>
      </c>
      <c r="J307" s="12">
        <f>IF(Source!BC214&lt;&gt; 0, Source!BC214, 1)</f>
        <v>8.83</v>
      </c>
      <c r="K307" s="26">
        <f>Source!P214</f>
        <v>16525.52</v>
      </c>
    </row>
    <row r="308" spans="1:35" ht="85.5" x14ac:dyDescent="0.2">
      <c r="A308" s="23" t="s">
        <v>251</v>
      </c>
      <c r="B308" s="23" t="str">
        <f>Source!F216</f>
        <v>1.1-1-2117</v>
      </c>
      <c r="C308" s="23" t="s">
        <v>253</v>
      </c>
      <c r="D308" s="24" t="str">
        <f>Source!H216</f>
        <v>м2</v>
      </c>
      <c r="E308" s="12">
        <f>Source!I216</f>
        <v>924</v>
      </c>
      <c r="F308" s="26">
        <f>Source!AK216</f>
        <v>110.67</v>
      </c>
      <c r="G308" s="35" t="s">
        <v>3</v>
      </c>
      <c r="H308" s="12">
        <f>Source!AW216</f>
        <v>1</v>
      </c>
      <c r="I308" s="26">
        <f>ROUND((ROUND((Source!AC216*Source!AW216*Source!I216),2)),2)+(ROUND((ROUND(((Source!ET216)*Source!AV216*Source!I216),2)),2)+ROUND((ROUND(((Source!AE216-(Source!EU216))*Source!AV216*Source!I216),2)),2))+ROUND((ROUND((Source!AF216*Source!AV216*Source!I216),2)),2)</f>
        <v>102259.08</v>
      </c>
      <c r="J308" s="12">
        <f>IF(Source!BC216&lt;&gt; 0, Source!BC216, 1)</f>
        <v>6.65</v>
      </c>
      <c r="K308" s="26">
        <f>Source!O216</f>
        <v>680022.88</v>
      </c>
      <c r="Q308">
        <f>ROUND((Source!DN216/100)*ROUND((ROUND((Source!AF216*Source!AV216*Source!I216),2)),2), 2)</f>
        <v>0</v>
      </c>
      <c r="R308">
        <f>Source!X216</f>
        <v>0</v>
      </c>
      <c r="S308">
        <f>ROUND((Source!DO216/100)*ROUND((ROUND((Source!AF216*Source!AV216*Source!I216),2)),2), 2)</f>
        <v>0</v>
      </c>
      <c r="T308">
        <f>Source!Y216</f>
        <v>0</v>
      </c>
      <c r="U308">
        <f>ROUND((175/100)*ROUND((ROUND((Source!AE216*Source!AV216*Source!I216),2)),2), 2)</f>
        <v>0</v>
      </c>
      <c r="V308">
        <f>ROUND((160/100)*ROUND(ROUND((ROUND((Source!AE216*Source!AV216*Source!I216),2)*Source!BS216),2), 2), 2)</f>
        <v>0</v>
      </c>
      <c r="X308">
        <f>IF(Source!BI216&lt;=1,I308, 0)</f>
        <v>102259.08</v>
      </c>
      <c r="Y308">
        <f>IF(Source!BI216=2,I308, 0)</f>
        <v>0</v>
      </c>
      <c r="Z308">
        <f>IF(Source!BI216=3,I308, 0)</f>
        <v>0</v>
      </c>
      <c r="AA308">
        <f>IF(Source!BI216=4,I308, 0)</f>
        <v>0</v>
      </c>
      <c r="AI308">
        <v>3</v>
      </c>
    </row>
    <row r="309" spans="1:35" ht="57" x14ac:dyDescent="0.2">
      <c r="A309" s="23" t="s">
        <v>255</v>
      </c>
      <c r="B309" s="23" t="str">
        <f>Source!F218</f>
        <v>1.7-1-105</v>
      </c>
      <c r="C309" s="23" t="s">
        <v>257</v>
      </c>
      <c r="D309" s="24" t="str">
        <f>Source!H218</f>
        <v>м</v>
      </c>
      <c r="E309" s="12">
        <f>Source!I218</f>
        <v>125.530726</v>
      </c>
      <c r="F309" s="26">
        <f>Source!AK218</f>
        <v>15.97</v>
      </c>
      <c r="G309" s="35" t="s">
        <v>3</v>
      </c>
      <c r="H309" s="12">
        <f>Source!AW218</f>
        <v>1</v>
      </c>
      <c r="I309" s="26">
        <f>ROUND((ROUND((Source!AC218*Source!AW218*Source!I218),2)),2)+(ROUND((ROUND(((Source!ET218)*Source!AV218*Source!I218),2)),2)+ROUND((ROUND(((Source!AE218-(Source!EU218))*Source!AV218*Source!I218),2)),2))+ROUND((ROUND((Source!AF218*Source!AV218*Source!I218),2)),2)</f>
        <v>2004.73</v>
      </c>
      <c r="J309" s="12">
        <f>IF(Source!BC218&lt;&gt; 0, Source!BC218, 1)</f>
        <v>10.81</v>
      </c>
      <c r="K309" s="26">
        <f>Source!O218</f>
        <v>21671.13</v>
      </c>
      <c r="Q309">
        <f>ROUND((Source!DN218/100)*ROUND((ROUND((Source!AF218*Source!AV218*Source!I218),2)),2), 2)</f>
        <v>0</v>
      </c>
      <c r="R309">
        <f>Source!X218</f>
        <v>0</v>
      </c>
      <c r="S309">
        <f>ROUND((Source!DO218/100)*ROUND((ROUND((Source!AF218*Source!AV218*Source!I218),2)),2), 2)</f>
        <v>0</v>
      </c>
      <c r="T309">
        <f>Source!Y218</f>
        <v>0</v>
      </c>
      <c r="U309">
        <f>ROUND((175/100)*ROUND((ROUND((Source!AE218*Source!AV218*Source!I218),2)),2), 2)</f>
        <v>0</v>
      </c>
      <c r="V309">
        <f>ROUND((160/100)*ROUND(ROUND((ROUND((Source!AE218*Source!AV218*Source!I218),2)*Source!BS218),2), 2), 2)</f>
        <v>0</v>
      </c>
      <c r="X309">
        <f>IF(Source!BI218&lt;=1,I309, 0)</f>
        <v>2004.73</v>
      </c>
      <c r="Y309">
        <f>IF(Source!BI218=2,I309, 0)</f>
        <v>0</v>
      </c>
      <c r="Z309">
        <f>IF(Source!BI218=3,I309, 0)</f>
        <v>0</v>
      </c>
      <c r="AA309">
        <f>IF(Source!BI218=4,I309, 0)</f>
        <v>0</v>
      </c>
      <c r="AI309">
        <v>3</v>
      </c>
    </row>
    <row r="310" spans="1:35" ht="14.25" x14ac:dyDescent="0.2">
      <c r="A310" s="23"/>
      <c r="B310" s="23"/>
      <c r="C310" s="23" t="s">
        <v>1662</v>
      </c>
      <c r="D310" s="24" t="s">
        <v>1663</v>
      </c>
      <c r="E310" s="12">
        <f>Source!DN214</f>
        <v>87</v>
      </c>
      <c r="F310" s="26"/>
      <c r="G310" s="25"/>
      <c r="H310" s="12"/>
      <c r="I310" s="26">
        <f>SUM(Q302:Q309)</f>
        <v>4987.28</v>
      </c>
      <c r="J310" s="12">
        <f>Source!BZ214</f>
        <v>72</v>
      </c>
      <c r="K310" s="26">
        <f>SUM(R302:R309)</f>
        <v>140703.07</v>
      </c>
    </row>
    <row r="311" spans="1:35" ht="14.25" x14ac:dyDescent="0.2">
      <c r="A311" s="23"/>
      <c r="B311" s="23"/>
      <c r="C311" s="23" t="s">
        <v>1664</v>
      </c>
      <c r="D311" s="24" t="s">
        <v>1663</v>
      </c>
      <c r="E311" s="12">
        <f>Source!DO214</f>
        <v>105</v>
      </c>
      <c r="F311" s="26"/>
      <c r="G311" s="25"/>
      <c r="H311" s="12"/>
      <c r="I311" s="26">
        <f>SUM(S302:S310)</f>
        <v>6019.13</v>
      </c>
      <c r="J311" s="12">
        <f>Source!CA214</f>
        <v>51</v>
      </c>
      <c r="K311" s="26">
        <f>SUM(T302:T310)</f>
        <v>99664.67</v>
      </c>
    </row>
    <row r="312" spans="1:35" ht="14.25" x14ac:dyDescent="0.2">
      <c r="A312" s="23"/>
      <c r="B312" s="23"/>
      <c r="C312" s="23" t="s">
        <v>1665</v>
      </c>
      <c r="D312" s="24" t="s">
        <v>1663</v>
      </c>
      <c r="E312" s="12">
        <f>175</f>
        <v>175</v>
      </c>
      <c r="F312" s="26"/>
      <c r="G312" s="25"/>
      <c r="H312" s="12"/>
      <c r="I312" s="26">
        <f>SUM(U302:U311)</f>
        <v>201.39</v>
      </c>
      <c r="J312" s="12">
        <f>160</f>
        <v>160</v>
      </c>
      <c r="K312" s="26">
        <f>SUM(V302:V311)</f>
        <v>6276.93</v>
      </c>
    </row>
    <row r="313" spans="1:35" ht="14.25" x14ac:dyDescent="0.2">
      <c r="A313" s="30"/>
      <c r="B313" s="30"/>
      <c r="C313" s="30" t="s">
        <v>1666</v>
      </c>
      <c r="D313" s="31" t="s">
        <v>1667</v>
      </c>
      <c r="E313" s="32">
        <f>Source!AQ214</f>
        <v>94</v>
      </c>
      <c r="F313" s="33"/>
      <c r="G313" s="34" t="str">
        <f>Source!DI214</f>
        <v>)*1,1</v>
      </c>
      <c r="H313" s="32">
        <f>Source!AV214</f>
        <v>1</v>
      </c>
      <c r="I313" s="33">
        <f>Source!U214</f>
        <v>434.28000000000003</v>
      </c>
      <c r="J313" s="32"/>
      <c r="K313" s="33"/>
      <c r="AB313" s="29">
        <f>I313</f>
        <v>434.28000000000003</v>
      </c>
    </row>
    <row r="314" spans="1:35" ht="15" x14ac:dyDescent="0.25">
      <c r="C314" s="19" t="s">
        <v>1668</v>
      </c>
      <c r="H314" s="53">
        <f>I304+I305+I307+I310+I311+I312+SUM(I308:I309)-SUMIF(AI308:AI309, 5, I308:I309)-SUMIF(AI308:AI309, 6, I308:I309)</f>
        <v>123632.25</v>
      </c>
      <c r="I314" s="53"/>
      <c r="J314" s="53">
        <f>K304+K305+K307+K310+K311+K312+SUM(K308:K309)-SUMIF(AI308:AI309, 5, K308:K309)-SUMIF(AI308:AI309, 6, K308:K309)</f>
        <v>1168317.1599999999</v>
      </c>
      <c r="K314" s="53"/>
    </row>
    <row r="315" spans="1:35" ht="15" x14ac:dyDescent="0.25">
      <c r="C315" s="19" t="s">
        <v>1669</v>
      </c>
      <c r="H315" s="54">
        <f>SUMIF(AI308:AI309, 5, I308:I309)+SUMIF(AI308:AI309, 6, I308:I309)</f>
        <v>0</v>
      </c>
      <c r="I315" s="54"/>
      <c r="J315" s="54">
        <f>SUMIF(AI308:AI309, 5, K308:K309)+SUMIF(AI308:AI309, 6, K308:K309)</f>
        <v>0</v>
      </c>
      <c r="K315" s="54"/>
    </row>
    <row r="316" spans="1:35" ht="15" x14ac:dyDescent="0.25">
      <c r="H316" s="54"/>
      <c r="I316" s="54"/>
      <c r="J316" s="54"/>
      <c r="K316" s="54"/>
      <c r="O316" s="29">
        <f>I304+I305+I307+I310+I311+I312+SUM(I308:I309)</f>
        <v>123632.25</v>
      </c>
      <c r="P316" s="29">
        <f>K304+K305+K307+K310+K311+K312+SUM(K308:K309)</f>
        <v>1168317.1599999999</v>
      </c>
      <c r="X316">
        <f>IF(Source!BI214&lt;=1,I304+I305+I307+I310+I311+I312-0, 0)</f>
        <v>19368.439999999999</v>
      </c>
      <c r="Y316">
        <f>IF(Source!BI214=2,I304+I305+I307+I310+I311+I312-0, 0)</f>
        <v>0</v>
      </c>
      <c r="Z316">
        <f>IF(Source!BI214=3,I304+I305+I307+I310+I311+I312-0, 0)</f>
        <v>0</v>
      </c>
      <c r="AA316">
        <f>IF(Source!BI214=4,I304+I305+I307+I310+I311+I312,0)</f>
        <v>0</v>
      </c>
    </row>
    <row r="318" spans="1:35" ht="85.5" x14ac:dyDescent="0.2">
      <c r="A318" s="23">
        <v>21</v>
      </c>
      <c r="B318" s="23" t="str">
        <f>Source!F220</f>
        <v>3.26-26-1</v>
      </c>
      <c r="C318" s="23" t="s">
        <v>262</v>
      </c>
      <c r="D318" s="24" t="str">
        <f>Source!H220</f>
        <v>1 м3 изоляции</v>
      </c>
      <c r="E318" s="12">
        <f>Source!I220</f>
        <v>42</v>
      </c>
      <c r="F318" s="26"/>
      <c r="G318" s="25"/>
      <c r="H318" s="12"/>
      <c r="I318" s="26"/>
      <c r="J318" s="12"/>
      <c r="K318" s="26"/>
      <c r="Q318">
        <f>ROUND((Source!DN220/100)*ROUND((ROUND((Source!AF220*Source!AV220*Source!I220),2)),2), 2)</f>
        <v>11613.74</v>
      </c>
      <c r="R318">
        <f>Source!X220</f>
        <v>327233.84999999998</v>
      </c>
      <c r="S318">
        <f>ROUND((Source!DO220/100)*ROUND((ROUND((Source!AF220*Source!AV220*Source!I220),2)),2), 2)</f>
        <v>8651.0499999999993</v>
      </c>
      <c r="T318">
        <f>Source!Y220</f>
        <v>165636.89000000001</v>
      </c>
      <c r="U318">
        <f>ROUND((175/100)*ROUND((ROUND((Source!AE220*Source!AV220*Source!I220),2)),2), 2)</f>
        <v>800.42</v>
      </c>
      <c r="V318">
        <f>ROUND((160/100)*ROUND(ROUND((ROUND((Source!AE220*Source!AV220*Source!I220),2)*Source!BS220),2), 2), 2)</f>
        <v>24947.33</v>
      </c>
      <c r="AI318">
        <v>0</v>
      </c>
    </row>
    <row r="319" spans="1:35" ht="14.25" x14ac:dyDescent="0.2">
      <c r="A319" s="23"/>
      <c r="B319" s="23"/>
      <c r="C319" s="23" t="s">
        <v>1659</v>
      </c>
      <c r="D319" s="24"/>
      <c r="E319" s="12"/>
      <c r="F319" s="26">
        <f>Source!AO220</f>
        <v>256.51</v>
      </c>
      <c r="G319" s="25" t="str">
        <f>Source!DG220</f>
        <v>)*1,1</v>
      </c>
      <c r="H319" s="12">
        <f>Source!AV220</f>
        <v>1</v>
      </c>
      <c r="I319" s="26">
        <f>ROUND((ROUND((Source!AF220*Source!AV220*Source!I220),2)),2)</f>
        <v>11850.76</v>
      </c>
      <c r="J319" s="12">
        <f>IF(Source!BA220&lt;&gt; 0, Source!BA220, 1)</f>
        <v>34.090000000000003</v>
      </c>
      <c r="K319" s="26">
        <f>Source!S220</f>
        <v>403992.41</v>
      </c>
      <c r="W319">
        <f>I319</f>
        <v>11850.76</v>
      </c>
    </row>
    <row r="320" spans="1:35" ht="14.25" x14ac:dyDescent="0.2">
      <c r="A320" s="23"/>
      <c r="B320" s="23"/>
      <c r="C320" s="23" t="s">
        <v>1660</v>
      </c>
      <c r="D320" s="24"/>
      <c r="E320" s="12"/>
      <c r="F320" s="26">
        <f>Source!AM220</f>
        <v>49.51</v>
      </c>
      <c r="G320" s="25" t="str">
        <f>Source!DE220</f>
        <v>)*1,1</v>
      </c>
      <c r="H320" s="12">
        <f>Source!AV220</f>
        <v>1</v>
      </c>
      <c r="I320" s="26">
        <f>(ROUND((ROUND((((Source!ET220*1.1))*Source!AV220*Source!I220),2)),2)+ROUND((ROUND(((Source!AE220-((Source!EU220*1.1)))*Source!AV220*Source!I220),2)),2))</f>
        <v>2287.36</v>
      </c>
      <c r="J320" s="12">
        <f>IF(Source!BB220&lt;&gt; 0, Source!BB220, 1)</f>
        <v>14.26</v>
      </c>
      <c r="K320" s="26">
        <f>Source!Q220</f>
        <v>32617.75</v>
      </c>
    </row>
    <row r="321" spans="1:35" ht="14.25" x14ac:dyDescent="0.2">
      <c r="A321" s="23"/>
      <c r="B321" s="23"/>
      <c r="C321" s="23" t="s">
        <v>1661</v>
      </c>
      <c r="D321" s="24"/>
      <c r="E321" s="12"/>
      <c r="F321" s="26">
        <f>Source!AN220</f>
        <v>9.9</v>
      </c>
      <c r="G321" s="25" t="str">
        <f>Source!DF220</f>
        <v>)*1,1</v>
      </c>
      <c r="H321" s="12">
        <f>Source!AV220</f>
        <v>1</v>
      </c>
      <c r="I321" s="28">
        <f>ROUND((ROUND((Source!AE220*Source!AV220*Source!I220),2)),2)</f>
        <v>457.38</v>
      </c>
      <c r="J321" s="12">
        <f>IF(Source!BS220&lt;&gt; 0, Source!BS220, 1)</f>
        <v>34.090000000000003</v>
      </c>
      <c r="K321" s="28">
        <f>Source!R220</f>
        <v>15592.08</v>
      </c>
      <c r="W321">
        <f>I321</f>
        <v>457.38</v>
      </c>
    </row>
    <row r="322" spans="1:35" ht="14.25" x14ac:dyDescent="0.2">
      <c r="A322" s="23"/>
      <c r="B322" s="23"/>
      <c r="C322" s="23" t="s">
        <v>1673</v>
      </c>
      <c r="D322" s="24"/>
      <c r="E322" s="12"/>
      <c r="F322" s="26">
        <f>Source!AL220</f>
        <v>637.04</v>
      </c>
      <c r="G322" s="25" t="str">
        <f>Source!DD220</f>
        <v/>
      </c>
      <c r="H322" s="12">
        <f>Source!AW220</f>
        <v>1</v>
      </c>
      <c r="I322" s="26">
        <f>ROUND((ROUND((Source!AC220*Source!AW220*Source!I220),2)),2)</f>
        <v>26755.68</v>
      </c>
      <c r="J322" s="12">
        <f>IF(Source!BC220&lt;&gt; 0, Source!BC220, 1)</f>
        <v>6.32</v>
      </c>
      <c r="K322" s="26">
        <f>Source!P220</f>
        <v>169095.9</v>
      </c>
    </row>
    <row r="323" spans="1:35" ht="42.75" x14ac:dyDescent="0.2">
      <c r="A323" s="23" t="s">
        <v>267</v>
      </c>
      <c r="B323" s="23" t="str">
        <f>Source!F222</f>
        <v>1.1-1-890</v>
      </c>
      <c r="C323" s="23" t="s">
        <v>269</v>
      </c>
      <c r="D323" s="24" t="str">
        <f>Source!H222</f>
        <v>м3</v>
      </c>
      <c r="E323" s="12">
        <f>Source!I222</f>
        <v>40.74</v>
      </c>
      <c r="F323" s="26">
        <f>Source!AK222</f>
        <v>806.26</v>
      </c>
      <c r="G323" s="35" t="s">
        <v>3</v>
      </c>
      <c r="H323" s="12">
        <f>Source!AW222</f>
        <v>1</v>
      </c>
      <c r="I323" s="26">
        <f>ROUND((ROUND((Source!AC222*Source!AW222*Source!I222),2)),2)+(ROUND((ROUND(((Source!ET222)*Source!AV222*Source!I222),2)),2)+ROUND((ROUND(((Source!AE222-(Source!EU222))*Source!AV222*Source!I222),2)),2))+ROUND((ROUND((Source!AF222*Source!AV222*Source!I222),2)),2)</f>
        <v>32847.03</v>
      </c>
      <c r="J323" s="12">
        <f>IF(Source!BC222&lt;&gt; 0, Source!BC222, 1)</f>
        <v>10.29</v>
      </c>
      <c r="K323" s="26">
        <f>Source!O222</f>
        <v>337995.94</v>
      </c>
      <c r="Q323">
        <f>ROUND((Source!DN222/100)*ROUND((ROUND((Source!AF222*Source!AV222*Source!I222),2)),2), 2)</f>
        <v>0</v>
      </c>
      <c r="R323">
        <f>Source!X222</f>
        <v>0</v>
      </c>
      <c r="S323">
        <f>ROUND((Source!DO222/100)*ROUND((ROUND((Source!AF222*Source!AV222*Source!I222),2)),2), 2)</f>
        <v>0</v>
      </c>
      <c r="T323">
        <f>Source!Y222</f>
        <v>0</v>
      </c>
      <c r="U323">
        <f>ROUND((175/100)*ROUND((ROUND((Source!AE222*Source!AV222*Source!I222),2)),2), 2)</f>
        <v>0</v>
      </c>
      <c r="V323">
        <f>ROUND((160/100)*ROUND(ROUND((ROUND((Source!AE222*Source!AV222*Source!I222),2)*Source!BS222),2), 2), 2)</f>
        <v>0</v>
      </c>
      <c r="X323">
        <f>IF(Source!BI222&lt;=1,I323, 0)</f>
        <v>32847.03</v>
      </c>
      <c r="Y323">
        <f>IF(Source!BI222=2,I323, 0)</f>
        <v>0</v>
      </c>
      <c r="Z323">
        <f>IF(Source!BI222=3,I323, 0)</f>
        <v>0</v>
      </c>
      <c r="AA323">
        <f>IF(Source!BI222=4,I323, 0)</f>
        <v>0</v>
      </c>
      <c r="AI323">
        <v>3</v>
      </c>
    </row>
    <row r="324" spans="1:35" ht="14.25" x14ac:dyDescent="0.2">
      <c r="A324" s="23"/>
      <c r="B324" s="23"/>
      <c r="C324" s="23" t="s">
        <v>1662</v>
      </c>
      <c r="D324" s="24" t="s">
        <v>1663</v>
      </c>
      <c r="E324" s="12">
        <f>Source!DN220</f>
        <v>98</v>
      </c>
      <c r="F324" s="26"/>
      <c r="G324" s="25"/>
      <c r="H324" s="12"/>
      <c r="I324" s="26">
        <f>SUM(Q318:Q323)</f>
        <v>11613.74</v>
      </c>
      <c r="J324" s="12">
        <f>Source!BZ220</f>
        <v>81</v>
      </c>
      <c r="K324" s="26">
        <f>SUM(R318:R323)</f>
        <v>327233.84999999998</v>
      </c>
    </row>
    <row r="325" spans="1:35" ht="14.25" x14ac:dyDescent="0.2">
      <c r="A325" s="23"/>
      <c r="B325" s="23"/>
      <c r="C325" s="23" t="s">
        <v>1664</v>
      </c>
      <c r="D325" s="24" t="s">
        <v>1663</v>
      </c>
      <c r="E325" s="12">
        <f>Source!DO220</f>
        <v>73</v>
      </c>
      <c r="F325" s="26"/>
      <c r="G325" s="25"/>
      <c r="H325" s="12"/>
      <c r="I325" s="26">
        <f>SUM(S318:S324)</f>
        <v>8651.0499999999993</v>
      </c>
      <c r="J325" s="12">
        <f>Source!CA220</f>
        <v>41</v>
      </c>
      <c r="K325" s="26">
        <f>SUM(T318:T324)</f>
        <v>165636.89000000001</v>
      </c>
    </row>
    <row r="326" spans="1:35" ht="14.25" x14ac:dyDescent="0.2">
      <c r="A326" s="23"/>
      <c r="B326" s="23"/>
      <c r="C326" s="23" t="s">
        <v>1665</v>
      </c>
      <c r="D326" s="24" t="s">
        <v>1663</v>
      </c>
      <c r="E326" s="12">
        <f>175</f>
        <v>175</v>
      </c>
      <c r="F326" s="26"/>
      <c r="G326" s="25"/>
      <c r="H326" s="12"/>
      <c r="I326" s="26">
        <f>SUM(U318:U325)</f>
        <v>800.42</v>
      </c>
      <c r="J326" s="12">
        <f>160</f>
        <v>160</v>
      </c>
      <c r="K326" s="26">
        <f>SUM(V318:V325)</f>
        <v>24947.33</v>
      </c>
    </row>
    <row r="327" spans="1:35" ht="14.25" x14ac:dyDescent="0.2">
      <c r="A327" s="30"/>
      <c r="B327" s="30"/>
      <c r="C327" s="30" t="s">
        <v>1666</v>
      </c>
      <c r="D327" s="31" t="s">
        <v>1667</v>
      </c>
      <c r="E327" s="32">
        <f>Source!AQ220</f>
        <v>20.04</v>
      </c>
      <c r="F327" s="33"/>
      <c r="G327" s="34" t="str">
        <f>Source!DI220</f>
        <v>)*1,1</v>
      </c>
      <c r="H327" s="32">
        <f>Source!AV220</f>
        <v>1</v>
      </c>
      <c r="I327" s="33">
        <f>Source!U220</f>
        <v>925.84800000000007</v>
      </c>
      <c r="J327" s="32"/>
      <c r="K327" s="33"/>
      <c r="AB327" s="29">
        <f>I327</f>
        <v>925.84800000000007</v>
      </c>
    </row>
    <row r="328" spans="1:35" ht="15" x14ac:dyDescent="0.25">
      <c r="C328" s="19" t="s">
        <v>1668</v>
      </c>
      <c r="H328" s="53">
        <f>I319+I320+I322+I324+I325+I326+SUM(I323:I323)-SUMIF(AI323:AI323, 5, I323:I323)-SUMIF(AI323:AI323, 6, I323:I323)</f>
        <v>94806.04</v>
      </c>
      <c r="I328" s="53"/>
      <c r="J328" s="53">
        <f>K319+K320+K322+K324+K325+K326+SUM(K323:K323)-SUMIF(AI323:AI323, 5, K323:K323)-SUMIF(AI323:AI323, 6, K323:K323)</f>
        <v>1461520.0699999998</v>
      </c>
      <c r="K328" s="53"/>
    </row>
    <row r="329" spans="1:35" ht="15" x14ac:dyDescent="0.25">
      <c r="C329" s="19" t="s">
        <v>1669</v>
      </c>
      <c r="H329" s="54">
        <f>SUMIF(AI323:AI323, 5, I323:I323)+SUMIF(AI323:AI323, 6, I323:I323)</f>
        <v>0</v>
      </c>
      <c r="I329" s="54"/>
      <c r="J329" s="54">
        <f>SUMIF(AI323:AI323, 5, K323:K323)+SUMIF(AI323:AI323, 6, K323:K323)</f>
        <v>0</v>
      </c>
      <c r="K329" s="54"/>
    </row>
    <row r="330" spans="1:35" ht="15" x14ac:dyDescent="0.25">
      <c r="H330" s="54"/>
      <c r="I330" s="54"/>
      <c r="J330" s="54"/>
      <c r="K330" s="54"/>
      <c r="O330" s="29">
        <f>I319+I320+I322+I324+I325+I326+SUM(I323:I323)</f>
        <v>94806.04</v>
      </c>
      <c r="P330" s="29">
        <f>K319+K320+K322+K324+K325+K326+SUM(K323:K323)</f>
        <v>1461520.0699999998</v>
      </c>
      <c r="X330">
        <f>IF(Source!BI220&lt;=1,I319+I320+I322+I324+I325+I326-0, 0)</f>
        <v>61959.009999999995</v>
      </c>
      <c r="Y330">
        <f>IF(Source!BI220=2,I319+I320+I322+I324+I325+I326-0, 0)</f>
        <v>0</v>
      </c>
      <c r="Z330">
        <f>IF(Source!BI220=3,I319+I320+I322+I324+I325+I326-0, 0)</f>
        <v>0</v>
      </c>
      <c r="AA330">
        <f>IF(Source!BI220=4,I319+I320+I322+I324+I325+I326,0)</f>
        <v>0</v>
      </c>
    </row>
    <row r="332" spans="1:35" ht="42.75" x14ac:dyDescent="0.2">
      <c r="A332" s="23">
        <v>22</v>
      </c>
      <c r="B332" s="23" t="str">
        <f>Source!F224</f>
        <v>3.11-38-1</v>
      </c>
      <c r="C332" s="23" t="s">
        <v>273</v>
      </c>
      <c r="D332" s="24" t="str">
        <f>Source!H224</f>
        <v>100 м2</v>
      </c>
      <c r="E332" s="12">
        <f>Source!I224</f>
        <v>7.6</v>
      </c>
      <c r="F332" s="26"/>
      <c r="G332" s="25"/>
      <c r="H332" s="12"/>
      <c r="I332" s="26"/>
      <c r="J332" s="12"/>
      <c r="K332" s="26"/>
      <c r="Q332">
        <f>ROUND((Source!DN224/100)*ROUND((ROUND((Source!AF224*Source!AV224*Source!I224),2)),2), 2)</f>
        <v>386.53</v>
      </c>
      <c r="R332">
        <f>Source!X224</f>
        <v>9772.85</v>
      </c>
      <c r="S332">
        <f>ROUND((Source!DO224/100)*ROUND((ROUND((Source!AF224*Source!AV224*Source!I224),2)),2), 2)</f>
        <v>270.57</v>
      </c>
      <c r="T332">
        <f>Source!Y224</f>
        <v>4502.1000000000004</v>
      </c>
      <c r="U332">
        <f>ROUND((175/100)*ROUND((ROUND((Source!AE224*Source!AV224*Source!I224),2)),2), 2)</f>
        <v>2.63</v>
      </c>
      <c r="V332">
        <f>ROUND((160/100)*ROUND(ROUND((ROUND((Source!AE224*Source!AV224*Source!I224),2)*Source!BS224),2), 2), 2)</f>
        <v>81.819999999999993</v>
      </c>
      <c r="AI332">
        <v>0</v>
      </c>
    </row>
    <row r="333" spans="1:35" x14ac:dyDescent="0.2">
      <c r="C333" s="27" t="str">
        <f>"Объем: "&amp;Source!I224&amp;"=760/"&amp;"100"</f>
        <v>Объем: 7,6=760/100</v>
      </c>
    </row>
    <row r="334" spans="1:35" ht="14.25" x14ac:dyDescent="0.2">
      <c r="A334" s="23"/>
      <c r="B334" s="23"/>
      <c r="C334" s="23" t="s">
        <v>1659</v>
      </c>
      <c r="D334" s="24"/>
      <c r="E334" s="12"/>
      <c r="F334" s="26">
        <f>Source!AO224</f>
        <v>38.53</v>
      </c>
      <c r="G334" s="25" t="str">
        <f>Source!DG224</f>
        <v>)*1,1</v>
      </c>
      <c r="H334" s="12">
        <f>Source!AV224</f>
        <v>1</v>
      </c>
      <c r="I334" s="26">
        <f>ROUND((ROUND((Source!AF224*Source!AV224*Source!I224),2)),2)</f>
        <v>322.11</v>
      </c>
      <c r="J334" s="12">
        <f>IF(Source!BA224&lt;&gt; 0, Source!BA224, 1)</f>
        <v>34.090000000000003</v>
      </c>
      <c r="K334" s="26">
        <f>Source!S224</f>
        <v>10980.73</v>
      </c>
      <c r="W334">
        <f>I334</f>
        <v>322.11</v>
      </c>
    </row>
    <row r="335" spans="1:35" ht="14.25" x14ac:dyDescent="0.2">
      <c r="A335" s="23"/>
      <c r="B335" s="23"/>
      <c r="C335" s="23" t="s">
        <v>1660</v>
      </c>
      <c r="D335" s="24"/>
      <c r="E335" s="12"/>
      <c r="F335" s="26">
        <f>Source!AM224</f>
        <v>0.92</v>
      </c>
      <c r="G335" s="25" t="str">
        <f>Source!DE224</f>
        <v>)*1,1</v>
      </c>
      <c r="H335" s="12">
        <f>Source!AV224</f>
        <v>1</v>
      </c>
      <c r="I335" s="26">
        <f>(ROUND((ROUND((((Source!ET224*1.1))*Source!AV224*Source!I224),2)),2)+ROUND((ROUND(((Source!AE224-((Source!EU224*1.1)))*Source!AV224*Source!I224),2)),2))</f>
        <v>7.69</v>
      </c>
      <c r="J335" s="12">
        <f>IF(Source!BB224&lt;&gt; 0, Source!BB224, 1)</f>
        <v>12.73</v>
      </c>
      <c r="K335" s="26">
        <f>Source!Q224</f>
        <v>97.89</v>
      </c>
    </row>
    <row r="336" spans="1:35" ht="14.25" x14ac:dyDescent="0.2">
      <c r="A336" s="23"/>
      <c r="B336" s="23"/>
      <c r="C336" s="23" t="s">
        <v>1661</v>
      </c>
      <c r="D336" s="24"/>
      <c r="E336" s="12"/>
      <c r="F336" s="26">
        <f>Source!AN224</f>
        <v>0.18</v>
      </c>
      <c r="G336" s="25" t="str">
        <f>Source!DF224</f>
        <v>)*1,1</v>
      </c>
      <c r="H336" s="12">
        <f>Source!AV224</f>
        <v>1</v>
      </c>
      <c r="I336" s="28">
        <f>ROUND((ROUND((Source!AE224*Source!AV224*Source!I224),2)),2)</f>
        <v>1.5</v>
      </c>
      <c r="J336" s="12">
        <f>IF(Source!BS224&lt;&gt; 0, Source!BS224, 1)</f>
        <v>34.090000000000003</v>
      </c>
      <c r="K336" s="28">
        <f>Source!R224</f>
        <v>51.14</v>
      </c>
      <c r="W336">
        <f>I336</f>
        <v>1.5</v>
      </c>
    </row>
    <row r="337" spans="1:35" ht="142.5" x14ac:dyDescent="0.2">
      <c r="A337" s="23" t="s">
        <v>277</v>
      </c>
      <c r="B337" s="23" t="str">
        <f>Source!F226</f>
        <v>1.1-1-2688</v>
      </c>
      <c r="C337" s="23" t="s">
        <v>1621</v>
      </c>
      <c r="D337" s="24" t="str">
        <f>Source!H226</f>
        <v>м2</v>
      </c>
      <c r="E337" s="12">
        <f>Source!I226</f>
        <v>930.24</v>
      </c>
      <c r="F337" s="26">
        <f>Source!AK226</f>
        <v>4.2</v>
      </c>
      <c r="G337" s="35" t="s">
        <v>3</v>
      </c>
      <c r="H337" s="12">
        <f>Source!AW226</f>
        <v>1</v>
      </c>
      <c r="I337" s="26">
        <f>ROUND((ROUND((Source!AC226*Source!AW226*Source!I226),2)),2)+(ROUND((ROUND(((Source!ET226)*Source!AV226*Source!I226),2)),2)+ROUND((ROUND(((Source!AE226-(Source!EU226))*Source!AV226*Source!I226),2)),2))+ROUND((ROUND((Source!AF226*Source!AV226*Source!I226),2)),2)</f>
        <v>3907.01</v>
      </c>
      <c r="J337" s="12">
        <f>IF(Source!BC226&lt;&gt; 0, Source!BC226, 1)</f>
        <v>7.3</v>
      </c>
      <c r="K337" s="26">
        <f>Source!O226</f>
        <v>28521.17</v>
      </c>
      <c r="Q337">
        <f>ROUND((Source!DN226/100)*ROUND((ROUND((Source!AF226*Source!AV226*Source!I226),2)),2), 2)</f>
        <v>0</v>
      </c>
      <c r="R337">
        <f>Source!X226</f>
        <v>0</v>
      </c>
      <c r="S337">
        <f>ROUND((Source!DO226/100)*ROUND((ROUND((Source!AF226*Source!AV226*Source!I226),2)),2), 2)</f>
        <v>0</v>
      </c>
      <c r="T337">
        <f>Source!Y226</f>
        <v>0</v>
      </c>
      <c r="U337">
        <f>ROUND((175/100)*ROUND((ROUND((Source!AE226*Source!AV226*Source!I226),2)),2), 2)</f>
        <v>0</v>
      </c>
      <c r="V337">
        <f>ROUND((160/100)*ROUND(ROUND((ROUND((Source!AE226*Source!AV226*Source!I226),2)*Source!BS226),2), 2), 2)</f>
        <v>0</v>
      </c>
      <c r="X337">
        <f>IF(Source!BI226&lt;=1,I337, 0)</f>
        <v>3907.01</v>
      </c>
      <c r="Y337">
        <f>IF(Source!BI226=2,I337, 0)</f>
        <v>0</v>
      </c>
      <c r="Z337">
        <f>IF(Source!BI226=3,I337, 0)</f>
        <v>0</v>
      </c>
      <c r="AA337">
        <f>IF(Source!BI226=4,I337, 0)</f>
        <v>0</v>
      </c>
      <c r="AI337">
        <v>3</v>
      </c>
    </row>
    <row r="338" spans="1:35" ht="14.25" x14ac:dyDescent="0.2">
      <c r="A338" s="23"/>
      <c r="B338" s="23"/>
      <c r="C338" s="23" t="s">
        <v>1662</v>
      </c>
      <c r="D338" s="24" t="s">
        <v>1663</v>
      </c>
      <c r="E338" s="12">
        <f>Source!DN224</f>
        <v>120</v>
      </c>
      <c r="F338" s="26"/>
      <c r="G338" s="25"/>
      <c r="H338" s="12"/>
      <c r="I338" s="26">
        <f>SUM(Q332:Q337)</f>
        <v>386.53</v>
      </c>
      <c r="J338" s="12">
        <f>Source!BZ224</f>
        <v>89</v>
      </c>
      <c r="K338" s="26">
        <f>SUM(R332:R337)</f>
        <v>9772.85</v>
      </c>
    </row>
    <row r="339" spans="1:35" ht="14.25" x14ac:dyDescent="0.2">
      <c r="A339" s="23"/>
      <c r="B339" s="23"/>
      <c r="C339" s="23" t="s">
        <v>1664</v>
      </c>
      <c r="D339" s="24" t="s">
        <v>1663</v>
      </c>
      <c r="E339" s="12">
        <f>Source!DO224</f>
        <v>84</v>
      </c>
      <c r="F339" s="26"/>
      <c r="G339" s="25"/>
      <c r="H339" s="12"/>
      <c r="I339" s="26">
        <f>SUM(S332:S338)</f>
        <v>270.57</v>
      </c>
      <c r="J339" s="12">
        <f>Source!CA224</f>
        <v>41</v>
      </c>
      <c r="K339" s="26">
        <f>SUM(T332:T338)</f>
        <v>4502.1000000000004</v>
      </c>
    </row>
    <row r="340" spans="1:35" ht="14.25" x14ac:dyDescent="0.2">
      <c r="A340" s="23"/>
      <c r="B340" s="23"/>
      <c r="C340" s="23" t="s">
        <v>1665</v>
      </c>
      <c r="D340" s="24" t="s">
        <v>1663</v>
      </c>
      <c r="E340" s="12">
        <f>175</f>
        <v>175</v>
      </c>
      <c r="F340" s="26"/>
      <c r="G340" s="25"/>
      <c r="H340" s="12"/>
      <c r="I340" s="26">
        <f>SUM(U332:U339)</f>
        <v>2.63</v>
      </c>
      <c r="J340" s="12">
        <f>160</f>
        <v>160</v>
      </c>
      <c r="K340" s="26">
        <f>SUM(V332:V339)</f>
        <v>81.819999999999993</v>
      </c>
    </row>
    <row r="341" spans="1:35" ht="14.25" x14ac:dyDescent="0.2">
      <c r="A341" s="30"/>
      <c r="B341" s="30"/>
      <c r="C341" s="30" t="s">
        <v>1666</v>
      </c>
      <c r="D341" s="31" t="s">
        <v>1667</v>
      </c>
      <c r="E341" s="32">
        <f>Source!AQ224</f>
        <v>3.45</v>
      </c>
      <c r="F341" s="33"/>
      <c r="G341" s="34" t="str">
        <f>Source!DI224</f>
        <v>)*1,1</v>
      </c>
      <c r="H341" s="32">
        <f>Source!AV224</f>
        <v>1</v>
      </c>
      <c r="I341" s="33">
        <f>Source!U224</f>
        <v>28.842000000000002</v>
      </c>
      <c r="J341" s="32"/>
      <c r="K341" s="33"/>
      <c r="AB341" s="29">
        <f>I341</f>
        <v>28.842000000000002</v>
      </c>
    </row>
    <row r="342" spans="1:35" ht="15" x14ac:dyDescent="0.25">
      <c r="C342" s="19" t="s">
        <v>1668</v>
      </c>
      <c r="H342" s="53">
        <f>I334+I335+I338+I339+I340+SUM(I337:I337)-SUMIF(AI337:AI337, 5, I337:I337)-SUMIF(AI337:AI337, 6, I337:I337)</f>
        <v>4896.54</v>
      </c>
      <c r="I342" s="53"/>
      <c r="J342" s="53">
        <f>K334+K335+K338+K339+K340+SUM(K337:K337)-SUMIF(AI337:AI337, 5, K337:K337)-SUMIF(AI337:AI337, 6, K337:K337)</f>
        <v>53956.56</v>
      </c>
      <c r="K342" s="53"/>
    </row>
    <row r="343" spans="1:35" ht="15" x14ac:dyDescent="0.25">
      <c r="C343" s="19" t="s">
        <v>1669</v>
      </c>
      <c r="H343" s="54">
        <f>SUMIF(AI337:AI337, 5, I337:I337)+SUMIF(AI337:AI337, 6, I337:I337)</f>
        <v>0</v>
      </c>
      <c r="I343" s="54"/>
      <c r="J343" s="54">
        <f>SUMIF(AI337:AI337, 5, K337:K337)+SUMIF(AI337:AI337, 6, K337:K337)</f>
        <v>0</v>
      </c>
      <c r="K343" s="54"/>
    </row>
    <row r="344" spans="1:35" ht="15" x14ac:dyDescent="0.25">
      <c r="H344" s="54"/>
      <c r="I344" s="54"/>
      <c r="J344" s="54"/>
      <c r="K344" s="54"/>
      <c r="O344" s="29">
        <f>I334+I335+I338+I339+I340+SUM(I337:I337)</f>
        <v>4896.54</v>
      </c>
      <c r="P344" s="29">
        <f>K334+K335+K338+K339+K340+SUM(K337:K337)</f>
        <v>53956.56</v>
      </c>
      <c r="X344">
        <f>IF(Source!BI224&lt;=1,I334+I335+I338+I339+I340-0, 0)</f>
        <v>989.52999999999986</v>
      </c>
      <c r="Y344">
        <f>IF(Source!BI224=2,I334+I335+I338+I339+I340-0, 0)</f>
        <v>0</v>
      </c>
      <c r="Z344">
        <f>IF(Source!BI224=3,I334+I335+I338+I339+I340-0, 0)</f>
        <v>0</v>
      </c>
      <c r="AA344">
        <f>IF(Source!BI224=4,I334+I335+I338+I339+I340,0)</f>
        <v>0</v>
      </c>
    </row>
    <row r="346" spans="1:35" ht="28.5" x14ac:dyDescent="0.2">
      <c r="A346" s="23">
        <v>23</v>
      </c>
      <c r="B346" s="23" t="str">
        <f>Source!F228</f>
        <v>3.9-35-1</v>
      </c>
      <c r="C346" s="23" t="s">
        <v>282</v>
      </c>
      <c r="D346" s="24" t="str">
        <f>Source!H228</f>
        <v>1 Т</v>
      </c>
      <c r="E346" s="12">
        <f>Source!I228</f>
        <v>0.25</v>
      </c>
      <c r="F346" s="26"/>
      <c r="G346" s="25"/>
      <c r="H346" s="12"/>
      <c r="I346" s="26"/>
      <c r="J346" s="12"/>
      <c r="K346" s="26"/>
      <c r="Q346">
        <f>ROUND((Source!DN228/100)*ROUND((ROUND((Source!AF228*Source!AV228*Source!I228),2)),2), 2)</f>
        <v>366.34</v>
      </c>
      <c r="R346">
        <f>Source!X228</f>
        <v>10335.33</v>
      </c>
      <c r="S346">
        <f>ROUND((Source!DO228/100)*ROUND((ROUND((Source!AF228*Source!AV228*Source!I228),2)),2), 2)</f>
        <v>442.13</v>
      </c>
      <c r="T346">
        <f>Source!Y228</f>
        <v>7320.86</v>
      </c>
      <c r="U346">
        <f>ROUND((175/100)*ROUND((ROUND((Source!AE228*Source!AV228*Source!I228),2)),2), 2)</f>
        <v>0</v>
      </c>
      <c r="V346">
        <f>ROUND((160/100)*ROUND(ROUND((ROUND((Source!AE228*Source!AV228*Source!I228),2)*Source!BS228),2), 2), 2)</f>
        <v>0</v>
      </c>
      <c r="AI346">
        <v>0</v>
      </c>
    </row>
    <row r="347" spans="1:35" ht="14.25" x14ac:dyDescent="0.2">
      <c r="A347" s="23"/>
      <c r="B347" s="23"/>
      <c r="C347" s="23" t="s">
        <v>1659</v>
      </c>
      <c r="D347" s="24"/>
      <c r="E347" s="12"/>
      <c r="F347" s="26">
        <f>Source!AO228</f>
        <v>1531.2</v>
      </c>
      <c r="G347" s="25" t="str">
        <f>Source!DG228</f>
        <v>)*1,1</v>
      </c>
      <c r="H347" s="12">
        <f>Source!AV228</f>
        <v>1</v>
      </c>
      <c r="I347" s="26">
        <f>ROUND((ROUND((Source!AF228*Source!AV228*Source!I228),2)),2)</f>
        <v>421.08</v>
      </c>
      <c r="J347" s="12">
        <f>IF(Source!BA228&lt;&gt; 0, Source!BA228, 1)</f>
        <v>34.090000000000003</v>
      </c>
      <c r="K347" s="26">
        <f>Source!S228</f>
        <v>14354.62</v>
      </c>
      <c r="W347">
        <f>I347</f>
        <v>421.08</v>
      </c>
    </row>
    <row r="348" spans="1:35" ht="14.25" x14ac:dyDescent="0.2">
      <c r="A348" s="23"/>
      <c r="B348" s="23"/>
      <c r="C348" s="23" t="s">
        <v>1660</v>
      </c>
      <c r="D348" s="24"/>
      <c r="E348" s="12"/>
      <c r="F348" s="26">
        <f>Source!AM228</f>
        <v>52.66</v>
      </c>
      <c r="G348" s="25" t="str">
        <f>Source!DE228</f>
        <v>)*1,1</v>
      </c>
      <c r="H348" s="12">
        <f>Source!AV228</f>
        <v>1</v>
      </c>
      <c r="I348" s="26">
        <f>(ROUND((ROUND((((Source!ET228*1.1))*Source!AV228*Source!I228),2)),2)+ROUND((ROUND(((Source!AE228-((Source!EU228*1.1)))*Source!AV228*Source!I228),2)),2))</f>
        <v>14.48</v>
      </c>
      <c r="J348" s="12">
        <f>IF(Source!BB228&lt;&gt; 0, Source!BB228, 1)</f>
        <v>8.84</v>
      </c>
      <c r="K348" s="26">
        <f>Source!Q228</f>
        <v>128</v>
      </c>
    </row>
    <row r="349" spans="1:35" ht="14.25" x14ac:dyDescent="0.2">
      <c r="A349" s="23"/>
      <c r="B349" s="23"/>
      <c r="C349" s="23" t="s">
        <v>1673</v>
      </c>
      <c r="D349" s="24"/>
      <c r="E349" s="12"/>
      <c r="F349" s="26">
        <f>Source!AL228</f>
        <v>21.58</v>
      </c>
      <c r="G349" s="25" t="str">
        <f>Source!DD228</f>
        <v/>
      </c>
      <c r="H349" s="12">
        <f>Source!AW228</f>
        <v>1</v>
      </c>
      <c r="I349" s="26">
        <f>ROUND((ROUND((Source!AC228*Source!AW228*Source!I228),2)),2)</f>
        <v>5.4</v>
      </c>
      <c r="J349" s="12">
        <f>IF(Source!BC228&lt;&gt; 0, Source!BC228, 1)</f>
        <v>21.27</v>
      </c>
      <c r="K349" s="26">
        <f>Source!P228</f>
        <v>114.86</v>
      </c>
    </row>
    <row r="350" spans="1:35" ht="28.5" x14ac:dyDescent="0.2">
      <c r="A350" s="23" t="s">
        <v>284</v>
      </c>
      <c r="B350" s="23" t="str">
        <f>Source!F230</f>
        <v>1.6-1-178</v>
      </c>
      <c r="C350" s="23" t="s">
        <v>286</v>
      </c>
      <c r="D350" s="24" t="str">
        <f>Source!H230</f>
        <v>т</v>
      </c>
      <c r="E350" s="12">
        <f>Source!I230</f>
        <v>1.5E-3</v>
      </c>
      <c r="F350" s="26">
        <f>Source!AK230</f>
        <v>13167.92</v>
      </c>
      <c r="G350" s="35" t="s">
        <v>3</v>
      </c>
      <c r="H350" s="12">
        <f>Source!AW230</f>
        <v>1</v>
      </c>
      <c r="I350" s="26">
        <f>ROUND((ROUND((Source!AC230*Source!AW230*Source!I230),2)),2)+(ROUND((ROUND(((Source!ET230)*Source!AV230*Source!I230),2)),2)+ROUND((ROUND(((Source!AE230-(Source!EU230))*Source!AV230*Source!I230),2)),2))+ROUND((ROUND((Source!AF230*Source!AV230*Source!I230),2)),2)</f>
        <v>19.75</v>
      </c>
      <c r="J350" s="12">
        <f>IF(Source!BC230&lt;&gt; 0, Source!BC230, 1)</f>
        <v>8.7899999999999991</v>
      </c>
      <c r="K350" s="26">
        <f>Source!O230</f>
        <v>173.6</v>
      </c>
      <c r="Q350">
        <f>ROUND((Source!DN230/100)*ROUND((ROUND((Source!AF230*Source!AV230*Source!I230),2)),2), 2)</f>
        <v>0</v>
      </c>
      <c r="R350">
        <f>Source!X230</f>
        <v>0</v>
      </c>
      <c r="S350">
        <f>ROUND((Source!DO230/100)*ROUND((ROUND((Source!AF230*Source!AV230*Source!I230),2)),2), 2)</f>
        <v>0</v>
      </c>
      <c r="T350">
        <f>Source!Y230</f>
        <v>0</v>
      </c>
      <c r="U350">
        <f>ROUND((175/100)*ROUND((ROUND((Source!AE230*Source!AV230*Source!I230),2)),2), 2)</f>
        <v>0</v>
      </c>
      <c r="V350">
        <f>ROUND((160/100)*ROUND(ROUND((ROUND((Source!AE230*Source!AV230*Source!I230),2)*Source!BS230),2), 2), 2)</f>
        <v>0</v>
      </c>
      <c r="X350">
        <f>IF(Source!BI230&lt;=1,I350, 0)</f>
        <v>19.75</v>
      </c>
      <c r="Y350">
        <f>IF(Source!BI230=2,I350, 0)</f>
        <v>0</v>
      </c>
      <c r="Z350">
        <f>IF(Source!BI230=3,I350, 0)</f>
        <v>0</v>
      </c>
      <c r="AA350">
        <f>IF(Source!BI230=4,I350, 0)</f>
        <v>0</v>
      </c>
      <c r="AI350">
        <v>3</v>
      </c>
    </row>
    <row r="351" spans="1:35" ht="42.75" x14ac:dyDescent="0.2">
      <c r="A351" s="23" t="s">
        <v>288</v>
      </c>
      <c r="B351" s="23" t="str">
        <f>Source!F232</f>
        <v>1.6-1-183</v>
      </c>
      <c r="C351" s="23" t="s">
        <v>290</v>
      </c>
      <c r="D351" s="24" t="str">
        <f>Source!H232</f>
        <v>т</v>
      </c>
      <c r="E351" s="12">
        <f>Source!I232</f>
        <v>0.25</v>
      </c>
      <c r="F351" s="26">
        <f>Source!AK232</f>
        <v>14498.74</v>
      </c>
      <c r="G351" s="35" t="s">
        <v>3</v>
      </c>
      <c r="H351" s="12">
        <f>Source!AW232</f>
        <v>1</v>
      </c>
      <c r="I351" s="26">
        <f>ROUND((ROUND((Source!AC232*Source!AW232*Source!I232),2)),2)+(ROUND((ROUND(((Source!ET232)*Source!AV232*Source!I232),2)),2)+ROUND((ROUND(((Source!AE232-(Source!EU232))*Source!AV232*Source!I232),2)),2))+ROUND((ROUND((Source!AF232*Source!AV232*Source!I232),2)),2)</f>
        <v>3624.69</v>
      </c>
      <c r="J351" s="12">
        <f>IF(Source!BC232&lt;&gt; 0, Source!BC232, 1)</f>
        <v>8.7899999999999991</v>
      </c>
      <c r="K351" s="26">
        <f>Source!O232</f>
        <v>31861.03</v>
      </c>
      <c r="Q351">
        <f>ROUND((Source!DN232/100)*ROUND((ROUND((Source!AF232*Source!AV232*Source!I232),2)),2), 2)</f>
        <v>0</v>
      </c>
      <c r="R351">
        <f>Source!X232</f>
        <v>0</v>
      </c>
      <c r="S351">
        <f>ROUND((Source!DO232/100)*ROUND((ROUND((Source!AF232*Source!AV232*Source!I232),2)),2), 2)</f>
        <v>0</v>
      </c>
      <c r="T351">
        <f>Source!Y232</f>
        <v>0</v>
      </c>
      <c r="U351">
        <f>ROUND((175/100)*ROUND((ROUND((Source!AE232*Source!AV232*Source!I232),2)),2), 2)</f>
        <v>0</v>
      </c>
      <c r="V351">
        <f>ROUND((160/100)*ROUND(ROUND((ROUND((Source!AE232*Source!AV232*Source!I232),2)*Source!BS232),2), 2), 2)</f>
        <v>0</v>
      </c>
      <c r="X351">
        <f>IF(Source!BI232&lt;=1,I351, 0)</f>
        <v>3624.69</v>
      </c>
      <c r="Y351">
        <f>IF(Source!BI232=2,I351, 0)</f>
        <v>0</v>
      </c>
      <c r="Z351">
        <f>IF(Source!BI232=3,I351, 0)</f>
        <v>0</v>
      </c>
      <c r="AA351">
        <f>IF(Source!BI232=4,I351, 0)</f>
        <v>0</v>
      </c>
      <c r="AI351">
        <v>3</v>
      </c>
    </row>
    <row r="352" spans="1:35" ht="14.25" x14ac:dyDescent="0.2">
      <c r="A352" s="23"/>
      <c r="B352" s="23"/>
      <c r="C352" s="23" t="s">
        <v>1662</v>
      </c>
      <c r="D352" s="24" t="s">
        <v>1663</v>
      </c>
      <c r="E352" s="12">
        <f>Source!DN228</f>
        <v>87</v>
      </c>
      <c r="F352" s="26"/>
      <c r="G352" s="25"/>
      <c r="H352" s="12"/>
      <c r="I352" s="26">
        <f>SUM(Q346:Q351)</f>
        <v>366.34</v>
      </c>
      <c r="J352" s="12">
        <f>Source!BZ228</f>
        <v>72</v>
      </c>
      <c r="K352" s="26">
        <f>SUM(R346:R351)</f>
        <v>10335.33</v>
      </c>
    </row>
    <row r="353" spans="1:35" ht="14.25" x14ac:dyDescent="0.2">
      <c r="A353" s="23"/>
      <c r="B353" s="23"/>
      <c r="C353" s="23" t="s">
        <v>1664</v>
      </c>
      <c r="D353" s="24" t="s">
        <v>1663</v>
      </c>
      <c r="E353" s="12">
        <f>Source!DO228</f>
        <v>105</v>
      </c>
      <c r="F353" s="26"/>
      <c r="G353" s="25"/>
      <c r="H353" s="12"/>
      <c r="I353" s="26">
        <f>SUM(S346:S352)</f>
        <v>442.13</v>
      </c>
      <c r="J353" s="12">
        <f>Source!CA228</f>
        <v>51</v>
      </c>
      <c r="K353" s="26">
        <f>SUM(T346:T352)</f>
        <v>7320.86</v>
      </c>
    </row>
    <row r="354" spans="1:35" ht="14.25" x14ac:dyDescent="0.2">
      <c r="A354" s="30"/>
      <c r="B354" s="30"/>
      <c r="C354" s="30" t="s">
        <v>1666</v>
      </c>
      <c r="D354" s="31" t="s">
        <v>1667</v>
      </c>
      <c r="E354" s="32">
        <f>Source!AQ228</f>
        <v>116</v>
      </c>
      <c r="F354" s="33"/>
      <c r="G354" s="34" t="str">
        <f>Source!DI228</f>
        <v>)*1,1</v>
      </c>
      <c r="H354" s="32">
        <f>Source!AV228</f>
        <v>1</v>
      </c>
      <c r="I354" s="33">
        <f>Source!U228</f>
        <v>31.900000000000002</v>
      </c>
      <c r="J354" s="32"/>
      <c r="K354" s="33"/>
      <c r="AB354" s="29">
        <f>I354</f>
        <v>31.900000000000002</v>
      </c>
    </row>
    <row r="355" spans="1:35" ht="15" x14ac:dyDescent="0.25">
      <c r="C355" s="19" t="s">
        <v>1668</v>
      </c>
      <c r="H355" s="53">
        <f>I347+I348+I349+I352+I353+SUM(I350:I351)-SUMIF(AI350:AI351, 5, I350:I351)-SUMIF(AI350:AI351, 6, I350:I351)</f>
        <v>4893.87</v>
      </c>
      <c r="I355" s="53"/>
      <c r="J355" s="53">
        <f>K347+K348+K349+K352+K353+SUM(K350:K351)-SUMIF(AI350:AI351, 5, K350:K351)-SUMIF(AI350:AI351, 6, K350:K351)</f>
        <v>64288.3</v>
      </c>
      <c r="K355" s="53"/>
    </row>
    <row r="356" spans="1:35" ht="15" x14ac:dyDescent="0.25">
      <c r="C356" s="19" t="s">
        <v>1669</v>
      </c>
      <c r="H356" s="54">
        <f>SUMIF(AI350:AI351, 5, I350:I351)+SUMIF(AI350:AI351, 6, I350:I351)</f>
        <v>0</v>
      </c>
      <c r="I356" s="54"/>
      <c r="J356" s="54">
        <f>SUMIF(AI350:AI351, 5, K350:K351)+SUMIF(AI350:AI351, 6, K350:K351)</f>
        <v>0</v>
      </c>
      <c r="K356" s="54"/>
    </row>
    <row r="357" spans="1:35" ht="15" x14ac:dyDescent="0.25">
      <c r="H357" s="54"/>
      <c r="I357" s="54"/>
      <c r="J357" s="54"/>
      <c r="K357" s="54"/>
      <c r="O357" s="29">
        <f>I347+I348+I349+I352+I353+SUM(I350:I351)</f>
        <v>4893.87</v>
      </c>
      <c r="P357" s="29">
        <f>K347+K348+K349+K352+K353+SUM(K350:K351)</f>
        <v>64288.3</v>
      </c>
      <c r="X357">
        <f>IF(Source!BI228&lt;=1,I347+I348+I349+I352+I353-0, 0)</f>
        <v>1249.4299999999998</v>
      </c>
      <c r="Y357">
        <f>IF(Source!BI228=2,I347+I348+I349+I352+I353-0, 0)</f>
        <v>0</v>
      </c>
      <c r="Z357">
        <f>IF(Source!BI228=3,I347+I348+I349+I352+I353-0, 0)</f>
        <v>0</v>
      </c>
      <c r="AA357">
        <f>IF(Source!BI228=4,I347+I348+I349+I352+I353,0)</f>
        <v>0</v>
      </c>
    </row>
    <row r="359" spans="1:35" ht="57" x14ac:dyDescent="0.2">
      <c r="A359" s="23">
        <v>24</v>
      </c>
      <c r="B359" s="23" t="str">
        <f>Source!F234</f>
        <v>3.9-22-3</v>
      </c>
      <c r="C359" s="23" t="s">
        <v>294</v>
      </c>
      <c r="D359" s="24" t="str">
        <f>Source!H234</f>
        <v>100 м2</v>
      </c>
      <c r="E359" s="12">
        <f>Source!I234</f>
        <v>1.2</v>
      </c>
      <c r="F359" s="26"/>
      <c r="G359" s="25"/>
      <c r="H359" s="12"/>
      <c r="I359" s="26"/>
      <c r="J359" s="12"/>
      <c r="K359" s="26"/>
      <c r="Q359">
        <f>ROUND((Source!DN234/100)*ROUND((ROUND((Source!AF234*Source!AV234*Source!I234),2)),2), 2)</f>
        <v>1038.3800000000001</v>
      </c>
      <c r="R359">
        <f>Source!X234</f>
        <v>29295.200000000001</v>
      </c>
      <c r="S359">
        <f>ROUND((Source!DO234/100)*ROUND((ROUND((Source!AF234*Source!AV234*Source!I234),2)),2), 2)</f>
        <v>1253.22</v>
      </c>
      <c r="T359">
        <f>Source!Y234</f>
        <v>20750.77</v>
      </c>
      <c r="U359">
        <f>ROUND((175/100)*ROUND((ROUND((Source!AE234*Source!AV234*Source!I234),2)),2), 2)</f>
        <v>0</v>
      </c>
      <c r="V359">
        <f>ROUND((160/100)*ROUND(ROUND((ROUND((Source!AE234*Source!AV234*Source!I234),2)*Source!BS234),2), 2), 2)</f>
        <v>0</v>
      </c>
      <c r="AI359">
        <v>0</v>
      </c>
    </row>
    <row r="360" spans="1:35" x14ac:dyDescent="0.2">
      <c r="C360" s="27" t="str">
        <f>"Объем: "&amp;Source!I234&amp;"=120/"&amp;"100"</f>
        <v>Объем: 1,2=120/100</v>
      </c>
    </row>
    <row r="361" spans="1:35" ht="14.25" x14ac:dyDescent="0.2">
      <c r="A361" s="23"/>
      <c r="B361" s="23"/>
      <c r="C361" s="23" t="s">
        <v>1659</v>
      </c>
      <c r="D361" s="24"/>
      <c r="E361" s="12"/>
      <c r="F361" s="26">
        <f>Source!AO234</f>
        <v>904.2</v>
      </c>
      <c r="G361" s="25" t="str">
        <f>Source!DG234</f>
        <v>)*1,1</v>
      </c>
      <c r="H361" s="12">
        <f>Source!AV234</f>
        <v>1</v>
      </c>
      <c r="I361" s="26">
        <f>ROUND((ROUND((Source!AF234*Source!AV234*Source!I234),2)),2)</f>
        <v>1193.54</v>
      </c>
      <c r="J361" s="12">
        <f>IF(Source!BA234&lt;&gt; 0, Source!BA234, 1)</f>
        <v>34.090000000000003</v>
      </c>
      <c r="K361" s="26">
        <f>Source!S234</f>
        <v>40687.78</v>
      </c>
      <c r="W361">
        <f>I361</f>
        <v>1193.54</v>
      </c>
    </row>
    <row r="362" spans="1:35" ht="142.5" x14ac:dyDescent="0.2">
      <c r="A362" s="23" t="s">
        <v>296</v>
      </c>
      <c r="B362" s="23" t="str">
        <f>Source!F236</f>
        <v>1.1-1-529</v>
      </c>
      <c r="C362" s="23" t="s">
        <v>1622</v>
      </c>
      <c r="D362" s="24" t="str">
        <f>Source!H236</f>
        <v>м</v>
      </c>
      <c r="E362" s="12">
        <f>Source!I236</f>
        <v>120</v>
      </c>
      <c r="F362" s="26">
        <f>Source!AK236</f>
        <v>24.35</v>
      </c>
      <c r="G362" s="35" t="s">
        <v>3</v>
      </c>
      <c r="H362" s="12">
        <f>Source!AW236</f>
        <v>1</v>
      </c>
      <c r="I362" s="26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2922</v>
      </c>
      <c r="J362" s="12">
        <f>IF(Source!BC236&lt;&gt; 0, Source!BC236, 1)</f>
        <v>5.03</v>
      </c>
      <c r="K362" s="26">
        <f>Source!O236</f>
        <v>14697.66</v>
      </c>
      <c r="Q362">
        <f>ROUND((Source!DN236/100)*ROUND((ROUND((Source!AF236*Source!AV236*Source!I236),2)),2), 2)</f>
        <v>0</v>
      </c>
      <c r="R362">
        <f>Source!X236</f>
        <v>0</v>
      </c>
      <c r="S362">
        <f>ROUND((Source!DO236/100)*ROUND((ROUND((Source!AF236*Source!AV236*Source!I236),2)),2), 2)</f>
        <v>0</v>
      </c>
      <c r="T362">
        <f>Source!Y236</f>
        <v>0</v>
      </c>
      <c r="U362">
        <f>ROUND((175/100)*ROUND((ROUND((Source!AE236*Source!AV236*Source!I236),2)),2), 2)</f>
        <v>0</v>
      </c>
      <c r="V362">
        <f>ROUND((160/100)*ROUND(ROUND((ROUND((Source!AE236*Source!AV236*Source!I236),2)*Source!BS236),2), 2), 2)</f>
        <v>0</v>
      </c>
      <c r="X362">
        <f>IF(Source!BI236&lt;=1,I362, 0)</f>
        <v>2922</v>
      </c>
      <c r="Y362">
        <f>IF(Source!BI236=2,I362, 0)</f>
        <v>0</v>
      </c>
      <c r="Z362">
        <f>IF(Source!BI236=3,I362, 0)</f>
        <v>0</v>
      </c>
      <c r="AA362">
        <f>IF(Source!BI236=4,I362, 0)</f>
        <v>0</v>
      </c>
      <c r="AI362">
        <v>3</v>
      </c>
    </row>
    <row r="363" spans="1:35" ht="42.75" x14ac:dyDescent="0.2">
      <c r="A363" s="23" t="s">
        <v>299</v>
      </c>
      <c r="B363" s="23" t="str">
        <f>Source!F238</f>
        <v>1.1-1-117</v>
      </c>
      <c r="C363" s="23" t="s">
        <v>301</v>
      </c>
      <c r="D363" s="24" t="str">
        <f>Source!H238</f>
        <v>кг</v>
      </c>
      <c r="E363" s="12">
        <f>Source!I238</f>
        <v>1.1448</v>
      </c>
      <c r="F363" s="26">
        <f>Source!AK238</f>
        <v>63.88</v>
      </c>
      <c r="G363" s="35" t="s">
        <v>3</v>
      </c>
      <c r="H363" s="12">
        <f>Source!AW238</f>
        <v>1</v>
      </c>
      <c r="I363" s="26">
        <f>ROUND((ROUND((Source!AC238*Source!AW238*Source!I238),2)),2)+(ROUND((ROUND(((Source!ET238)*Source!AV238*Source!I238),2)),2)+ROUND((ROUND(((Source!AE238-(Source!EU238))*Source!AV238*Source!I238),2)),2))+ROUND((ROUND((Source!AF238*Source!AV238*Source!I238),2)),2)</f>
        <v>73.13</v>
      </c>
      <c r="J363" s="12">
        <f>IF(Source!BC238&lt;&gt; 0, Source!BC238, 1)</f>
        <v>2.97</v>
      </c>
      <c r="K363" s="26">
        <f>Source!O238</f>
        <v>217.2</v>
      </c>
      <c r="Q363">
        <f>ROUND((Source!DN238/100)*ROUND((ROUND((Source!AF238*Source!AV238*Source!I238),2)),2), 2)</f>
        <v>0</v>
      </c>
      <c r="R363">
        <f>Source!X238</f>
        <v>0</v>
      </c>
      <c r="S363">
        <f>ROUND((Source!DO238/100)*ROUND((ROUND((Source!AF238*Source!AV238*Source!I238),2)),2), 2)</f>
        <v>0</v>
      </c>
      <c r="T363">
        <f>Source!Y238</f>
        <v>0</v>
      </c>
      <c r="U363">
        <f>ROUND((175/100)*ROUND((ROUND((Source!AE238*Source!AV238*Source!I238),2)),2), 2)</f>
        <v>0</v>
      </c>
      <c r="V363">
        <f>ROUND((160/100)*ROUND(ROUND((ROUND((Source!AE238*Source!AV238*Source!I238),2)*Source!BS238),2), 2), 2)</f>
        <v>0</v>
      </c>
      <c r="X363">
        <f>IF(Source!BI238&lt;=1,I363, 0)</f>
        <v>73.13</v>
      </c>
      <c r="Y363">
        <f>IF(Source!BI238=2,I363, 0)</f>
        <v>0</v>
      </c>
      <c r="Z363">
        <f>IF(Source!BI238=3,I363, 0)</f>
        <v>0</v>
      </c>
      <c r="AA363">
        <f>IF(Source!BI238=4,I363, 0)</f>
        <v>0</v>
      </c>
      <c r="AI363">
        <v>3</v>
      </c>
    </row>
    <row r="364" spans="1:35" ht="42.75" x14ac:dyDescent="0.2">
      <c r="A364" s="23" t="s">
        <v>303</v>
      </c>
      <c r="B364" s="23" t="str">
        <f>Source!F240</f>
        <v>1.1-1-245</v>
      </c>
      <c r="C364" s="23" t="s">
        <v>305</v>
      </c>
      <c r="D364" s="24" t="str">
        <f>Source!H240</f>
        <v>кг</v>
      </c>
      <c r="E364" s="12">
        <f>Source!I240</f>
        <v>9.3600000000000003E-2</v>
      </c>
      <c r="F364" s="26">
        <f>Source!AK240</f>
        <v>83.83</v>
      </c>
      <c r="G364" s="35" t="s">
        <v>3</v>
      </c>
      <c r="H364" s="12">
        <f>Source!AW240</f>
        <v>1</v>
      </c>
      <c r="I364" s="26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7.85</v>
      </c>
      <c r="J364" s="12">
        <f>IF(Source!BC240&lt;&gt; 0, Source!BC240, 1)</f>
        <v>2.8</v>
      </c>
      <c r="K364" s="26">
        <f>Source!O240</f>
        <v>21.98</v>
      </c>
      <c r="Q364">
        <f>ROUND((Source!DN240/100)*ROUND((ROUND((Source!AF240*Source!AV240*Source!I240),2)),2), 2)</f>
        <v>0</v>
      </c>
      <c r="R364">
        <f>Source!X240</f>
        <v>0</v>
      </c>
      <c r="S364">
        <f>ROUND((Source!DO240/100)*ROUND((ROUND((Source!AF240*Source!AV240*Source!I240),2)),2), 2)</f>
        <v>0</v>
      </c>
      <c r="T364">
        <f>Source!Y240</f>
        <v>0</v>
      </c>
      <c r="U364">
        <f>ROUND((175/100)*ROUND((ROUND((Source!AE240*Source!AV240*Source!I240),2)),2), 2)</f>
        <v>0</v>
      </c>
      <c r="V364">
        <f>ROUND((160/100)*ROUND(ROUND((ROUND((Source!AE240*Source!AV240*Source!I240),2)*Source!BS240),2), 2), 2)</f>
        <v>0</v>
      </c>
      <c r="X364">
        <f>IF(Source!BI240&lt;=1,I364, 0)</f>
        <v>7.85</v>
      </c>
      <c r="Y364">
        <f>IF(Source!BI240=2,I364, 0)</f>
        <v>0</v>
      </c>
      <c r="Z364">
        <f>IF(Source!BI240=3,I364, 0)</f>
        <v>0</v>
      </c>
      <c r="AA364">
        <f>IF(Source!BI240=4,I364, 0)</f>
        <v>0</v>
      </c>
      <c r="AI364">
        <v>3</v>
      </c>
    </row>
    <row r="365" spans="1:35" ht="128.25" x14ac:dyDescent="0.2">
      <c r="A365" s="23" t="s">
        <v>307</v>
      </c>
      <c r="B365" s="23" t="str">
        <f>Source!F242</f>
        <v>1.6-3-6</v>
      </c>
      <c r="C365" s="23" t="s">
        <v>1623</v>
      </c>
      <c r="D365" s="24" t="str">
        <f>Source!H242</f>
        <v>м2</v>
      </c>
      <c r="E365" s="12">
        <f>Source!I242</f>
        <v>120</v>
      </c>
      <c r="F365" s="26">
        <f>Source!AK242</f>
        <v>377.08</v>
      </c>
      <c r="G365" s="35" t="s">
        <v>3</v>
      </c>
      <c r="H365" s="12">
        <f>Source!AW242</f>
        <v>1</v>
      </c>
      <c r="I365" s="26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45249.599999999999</v>
      </c>
      <c r="J365" s="12">
        <f>IF(Source!BC242&lt;&gt; 0, Source!BC242, 1)</f>
        <v>25.69</v>
      </c>
      <c r="K365" s="26">
        <f>Source!O242</f>
        <v>1162462.22</v>
      </c>
      <c r="Q365">
        <f>ROUND((Source!DN242/100)*ROUND((ROUND((Source!AF242*Source!AV242*Source!I242),2)),2), 2)</f>
        <v>0</v>
      </c>
      <c r="R365">
        <f>Source!X242</f>
        <v>0</v>
      </c>
      <c r="S365">
        <f>ROUND((Source!DO242/100)*ROUND((ROUND((Source!AF242*Source!AV242*Source!I242),2)),2), 2)</f>
        <v>0</v>
      </c>
      <c r="T365">
        <f>Source!Y242</f>
        <v>0</v>
      </c>
      <c r="U365">
        <f>ROUND((175/100)*ROUND((ROUND((Source!AE242*Source!AV242*Source!I242),2)),2), 2)</f>
        <v>0</v>
      </c>
      <c r="V365">
        <f>ROUND((160/100)*ROUND(ROUND((ROUND((Source!AE242*Source!AV242*Source!I242),2)*Source!BS242),2), 2), 2)</f>
        <v>0</v>
      </c>
      <c r="X365">
        <f>IF(Source!BI242&lt;=1,I365, 0)</f>
        <v>45249.599999999999</v>
      </c>
      <c r="Y365">
        <f>IF(Source!BI242=2,I365, 0)</f>
        <v>0</v>
      </c>
      <c r="Z365">
        <f>IF(Source!BI242=3,I365, 0)</f>
        <v>0</v>
      </c>
      <c r="AA365">
        <f>IF(Source!BI242=4,I365, 0)</f>
        <v>0</v>
      </c>
      <c r="AI365">
        <v>3</v>
      </c>
    </row>
    <row r="366" spans="1:35" ht="42.75" x14ac:dyDescent="0.2">
      <c r="A366" s="23" t="s">
        <v>310</v>
      </c>
      <c r="B366" s="23" t="str">
        <f>Source!F244</f>
        <v>1.7-1-88</v>
      </c>
      <c r="C366" s="23" t="s">
        <v>312</v>
      </c>
      <c r="D366" s="24" t="str">
        <f>Source!H244</f>
        <v>м</v>
      </c>
      <c r="E366" s="12">
        <f>Source!I244</f>
        <v>130.457291</v>
      </c>
      <c r="F366" s="26">
        <f>Source!AK244</f>
        <v>66.31</v>
      </c>
      <c r="G366" s="35" t="s">
        <v>3</v>
      </c>
      <c r="H366" s="12">
        <f>Source!AW244</f>
        <v>1</v>
      </c>
      <c r="I366" s="26">
        <f>ROUND((ROUND((Source!AC244*Source!AW244*Source!I244),2)),2)+(ROUND((ROUND(((Source!ET244)*Source!AV244*Source!I244),2)),2)+ROUND((ROUND(((Source!AE244-(Source!EU244))*Source!AV244*Source!I244),2)),2))+ROUND((ROUND((Source!AF244*Source!AV244*Source!I244),2)),2)</f>
        <v>8650.6200000000008</v>
      </c>
      <c r="J366" s="12">
        <f>IF(Source!BC244&lt;&gt; 0, Source!BC244, 1)</f>
        <v>2.41</v>
      </c>
      <c r="K366" s="26">
        <f>Source!O244</f>
        <v>20847.990000000002</v>
      </c>
      <c r="Q366">
        <f>ROUND((Source!DN244/100)*ROUND((ROUND((Source!AF244*Source!AV244*Source!I244),2)),2), 2)</f>
        <v>0</v>
      </c>
      <c r="R366">
        <f>Source!X244</f>
        <v>0</v>
      </c>
      <c r="S366">
        <f>ROUND((Source!DO244/100)*ROUND((ROUND((Source!AF244*Source!AV244*Source!I244),2)),2), 2)</f>
        <v>0</v>
      </c>
      <c r="T366">
        <f>Source!Y244</f>
        <v>0</v>
      </c>
      <c r="U366">
        <f>ROUND((175/100)*ROUND((ROUND((Source!AE244*Source!AV244*Source!I244),2)),2), 2)</f>
        <v>0</v>
      </c>
      <c r="V366">
        <f>ROUND((160/100)*ROUND(ROUND((ROUND((Source!AE244*Source!AV244*Source!I244),2)*Source!BS244),2), 2), 2)</f>
        <v>0</v>
      </c>
      <c r="X366">
        <f>IF(Source!BI244&lt;=1,I366, 0)</f>
        <v>8650.6200000000008</v>
      </c>
      <c r="Y366">
        <f>IF(Source!BI244=2,I366, 0)</f>
        <v>0</v>
      </c>
      <c r="Z366">
        <f>IF(Source!BI244=3,I366, 0)</f>
        <v>0</v>
      </c>
      <c r="AA366">
        <f>IF(Source!BI244=4,I366, 0)</f>
        <v>0</v>
      </c>
      <c r="AI366">
        <v>3</v>
      </c>
    </row>
    <row r="367" spans="1:35" ht="28.5" x14ac:dyDescent="0.2">
      <c r="A367" s="23" t="s">
        <v>314</v>
      </c>
      <c r="B367" s="23" t="str">
        <f>Source!F246</f>
        <v>1.7-1-83</v>
      </c>
      <c r="C367" s="23" t="s">
        <v>316</v>
      </c>
      <c r="D367" s="24" t="str">
        <f>Source!H246</f>
        <v>м</v>
      </c>
      <c r="E367" s="12">
        <f>Source!I246</f>
        <v>89.042277999999996</v>
      </c>
      <c r="F367" s="26">
        <f>Source!AK246</f>
        <v>34.299999999999997</v>
      </c>
      <c r="G367" s="35" t="s">
        <v>3</v>
      </c>
      <c r="H367" s="12">
        <f>Source!AW246</f>
        <v>1</v>
      </c>
      <c r="I367" s="26">
        <f>ROUND((ROUND((Source!AC246*Source!AW246*Source!I246),2)),2)+(ROUND((ROUND(((Source!ET246)*Source!AV246*Source!I246),2)),2)+ROUND((ROUND(((Source!AE246-(Source!EU246))*Source!AV246*Source!I246),2)),2))+ROUND((ROUND((Source!AF246*Source!AV246*Source!I246),2)),2)</f>
        <v>3054.15</v>
      </c>
      <c r="J367" s="12">
        <f>IF(Source!BC246&lt;&gt; 0, Source!BC246, 1)</f>
        <v>3.32</v>
      </c>
      <c r="K367" s="26">
        <f>Source!O246</f>
        <v>10139.780000000001</v>
      </c>
      <c r="Q367">
        <f>ROUND((Source!DN246/100)*ROUND((ROUND((Source!AF246*Source!AV246*Source!I246),2)),2), 2)</f>
        <v>0</v>
      </c>
      <c r="R367">
        <f>Source!X246</f>
        <v>0</v>
      </c>
      <c r="S367">
        <f>ROUND((Source!DO246/100)*ROUND((ROUND((Source!AF246*Source!AV246*Source!I246),2)),2), 2)</f>
        <v>0</v>
      </c>
      <c r="T367">
        <f>Source!Y246</f>
        <v>0</v>
      </c>
      <c r="U367">
        <f>ROUND((175/100)*ROUND((ROUND((Source!AE246*Source!AV246*Source!I246),2)),2), 2)</f>
        <v>0</v>
      </c>
      <c r="V367">
        <f>ROUND((160/100)*ROUND(ROUND((ROUND((Source!AE246*Source!AV246*Source!I246),2)*Source!BS246),2), 2), 2)</f>
        <v>0</v>
      </c>
      <c r="X367">
        <f>IF(Source!BI246&lt;=1,I367, 0)</f>
        <v>3054.15</v>
      </c>
      <c r="Y367">
        <f>IF(Source!BI246=2,I367, 0)</f>
        <v>0</v>
      </c>
      <c r="Z367">
        <f>IF(Source!BI246=3,I367, 0)</f>
        <v>0</v>
      </c>
      <c r="AA367">
        <f>IF(Source!BI246=4,I367, 0)</f>
        <v>0</v>
      </c>
      <c r="AI367">
        <v>3</v>
      </c>
    </row>
    <row r="368" spans="1:35" ht="14.25" x14ac:dyDescent="0.2">
      <c r="A368" s="23"/>
      <c r="B368" s="23"/>
      <c r="C368" s="23" t="s">
        <v>1662</v>
      </c>
      <c r="D368" s="24" t="s">
        <v>1663</v>
      </c>
      <c r="E368" s="12">
        <f>Source!DN234</f>
        <v>87</v>
      </c>
      <c r="F368" s="26"/>
      <c r="G368" s="25"/>
      <c r="H368" s="12"/>
      <c r="I368" s="26">
        <f>SUM(Q359:Q367)</f>
        <v>1038.3800000000001</v>
      </c>
      <c r="J368" s="12">
        <f>Source!BZ234</f>
        <v>72</v>
      </c>
      <c r="K368" s="26">
        <f>SUM(R359:R367)</f>
        <v>29295.200000000001</v>
      </c>
    </row>
    <row r="369" spans="1:35" ht="14.25" x14ac:dyDescent="0.2">
      <c r="A369" s="23"/>
      <c r="B369" s="23"/>
      <c r="C369" s="23" t="s">
        <v>1664</v>
      </c>
      <c r="D369" s="24" t="s">
        <v>1663</v>
      </c>
      <c r="E369" s="12">
        <f>Source!DO234</f>
        <v>105</v>
      </c>
      <c r="F369" s="26"/>
      <c r="G369" s="25"/>
      <c r="H369" s="12"/>
      <c r="I369" s="26">
        <f>SUM(S359:S368)</f>
        <v>1253.22</v>
      </c>
      <c r="J369" s="12">
        <f>Source!CA234</f>
        <v>51</v>
      </c>
      <c r="K369" s="26">
        <f>SUM(T359:T368)</f>
        <v>20750.77</v>
      </c>
    </row>
    <row r="370" spans="1:35" ht="14.25" x14ac:dyDescent="0.2">
      <c r="A370" s="30"/>
      <c r="B370" s="30"/>
      <c r="C370" s="30" t="s">
        <v>1666</v>
      </c>
      <c r="D370" s="31" t="s">
        <v>1667</v>
      </c>
      <c r="E370" s="32">
        <f>Source!AQ234</f>
        <v>68.5</v>
      </c>
      <c r="F370" s="33"/>
      <c r="G370" s="34" t="str">
        <f>Source!DI234</f>
        <v>)*1,1</v>
      </c>
      <c r="H370" s="32">
        <f>Source!AV234</f>
        <v>1</v>
      </c>
      <c r="I370" s="33">
        <f>Source!U234</f>
        <v>90.42</v>
      </c>
      <c r="J370" s="32"/>
      <c r="K370" s="33"/>
      <c r="AB370" s="29">
        <f>I370</f>
        <v>90.42</v>
      </c>
    </row>
    <row r="371" spans="1:35" ht="15" x14ac:dyDescent="0.25">
      <c r="C371" s="19" t="s">
        <v>1668</v>
      </c>
      <c r="H371" s="53">
        <f>I361+I368+I369+SUM(I362:I367)-SUMIF(AI362:AI367, 5, I362:I367)-SUMIF(AI362:AI367, 6, I362:I367)</f>
        <v>63442.490000000005</v>
      </c>
      <c r="I371" s="53"/>
      <c r="J371" s="53">
        <f>K361+K368+K369+SUM(K362:K367)-SUMIF(AI362:AI367, 5, K362:K367)-SUMIF(AI362:AI367, 6, K362:K367)</f>
        <v>1299120.58</v>
      </c>
      <c r="K371" s="53"/>
    </row>
    <row r="372" spans="1:35" ht="15" x14ac:dyDescent="0.25">
      <c r="C372" s="19" t="s">
        <v>1669</v>
      </c>
      <c r="H372" s="54">
        <f>SUMIF(AI362:AI367, 5, I362:I367)+SUMIF(AI362:AI367, 6, I362:I367)</f>
        <v>0</v>
      </c>
      <c r="I372" s="54"/>
      <c r="J372" s="54">
        <f>SUMIF(AI362:AI367, 5, K362:K367)+SUMIF(AI362:AI367, 6, K362:K367)</f>
        <v>0</v>
      </c>
      <c r="K372" s="54"/>
    </row>
    <row r="373" spans="1:35" ht="15" x14ac:dyDescent="0.25">
      <c r="H373" s="54"/>
      <c r="I373" s="54"/>
      <c r="J373" s="54"/>
      <c r="K373" s="54"/>
      <c r="O373" s="29">
        <f>I361+I368+I369+SUM(I362:I367)</f>
        <v>63442.490000000005</v>
      </c>
      <c r="P373" s="29">
        <f>K361+K368+K369+SUM(K362:K367)</f>
        <v>1299120.58</v>
      </c>
      <c r="X373">
        <f>IF(Source!BI234&lt;=1,I361+I368+I369-0, 0)</f>
        <v>3485.1400000000003</v>
      </c>
      <c r="Y373">
        <f>IF(Source!BI234=2,I361+I368+I369-0, 0)</f>
        <v>0</v>
      </c>
      <c r="Z373">
        <f>IF(Source!BI234=3,I361+I368+I369-0, 0)</f>
        <v>0</v>
      </c>
      <c r="AA373">
        <f>IF(Source!BI234=4,I361+I368+I369,0)</f>
        <v>0</v>
      </c>
    </row>
    <row r="375" spans="1:35" ht="71.25" x14ac:dyDescent="0.2">
      <c r="A375" s="23">
        <v>25</v>
      </c>
      <c r="B375" s="23" t="str">
        <f>Source!F248</f>
        <v>6.69-24-3</v>
      </c>
      <c r="C375" s="23" t="s">
        <v>320</v>
      </c>
      <c r="D375" s="24" t="str">
        <f>Source!H248</f>
        <v>100 отверстий</v>
      </c>
      <c r="E375" s="12">
        <f>Source!I248</f>
        <v>3.25</v>
      </c>
      <c r="F375" s="26"/>
      <c r="G375" s="25"/>
      <c r="H375" s="12"/>
      <c r="I375" s="26"/>
      <c r="J375" s="12"/>
      <c r="K375" s="26"/>
      <c r="Q375">
        <f>ROUND((Source!DN248/100)*ROUND((ROUND((Source!AF248*Source!AV248*Source!I248),2)),2), 2)</f>
        <v>282.38</v>
      </c>
      <c r="R375">
        <f>Source!X248</f>
        <v>7933.85</v>
      </c>
      <c r="S375">
        <f>ROUND((Source!DO248/100)*ROUND((ROUND((Source!AF248*Source!AV248*Source!I248),2)),2), 2)</f>
        <v>217.22</v>
      </c>
      <c r="T375">
        <f>Source!Y248</f>
        <v>4337.17</v>
      </c>
      <c r="U375">
        <f>ROUND((175/100)*ROUND((ROUND((Source!AE248*Source!AV248*Source!I248),2)),2), 2)</f>
        <v>0</v>
      </c>
      <c r="V375">
        <f>ROUND((160/100)*ROUND(ROUND((ROUND((Source!AE248*Source!AV248*Source!I248),2)*Source!BS248),2), 2), 2)</f>
        <v>0</v>
      </c>
      <c r="AI375">
        <v>0</v>
      </c>
    </row>
    <row r="376" spans="1:35" x14ac:dyDescent="0.2">
      <c r="C376" s="27" t="str">
        <f>"Объем: "&amp;Source!I248&amp;"=325/"&amp;"100"</f>
        <v>Объем: 3,25=325/100</v>
      </c>
    </row>
    <row r="377" spans="1:35" ht="14.25" x14ac:dyDescent="0.2">
      <c r="A377" s="23"/>
      <c r="B377" s="23"/>
      <c r="C377" s="23" t="s">
        <v>1659</v>
      </c>
      <c r="D377" s="24"/>
      <c r="E377" s="12"/>
      <c r="F377" s="26">
        <f>Source!AO248</f>
        <v>95.48</v>
      </c>
      <c r="G377" s="25" t="str">
        <f>Source!DG248</f>
        <v/>
      </c>
      <c r="H377" s="12">
        <f>Source!AV248</f>
        <v>1</v>
      </c>
      <c r="I377" s="26">
        <f>ROUND((ROUND((Source!AF248*Source!AV248*Source!I248),2)),2)</f>
        <v>310.31</v>
      </c>
      <c r="J377" s="12">
        <f>IF(Source!BA248&lt;&gt; 0, Source!BA248, 1)</f>
        <v>34.090000000000003</v>
      </c>
      <c r="K377" s="26">
        <f>Source!S248</f>
        <v>10578.47</v>
      </c>
      <c r="W377">
        <f>I377</f>
        <v>310.31</v>
      </c>
    </row>
    <row r="378" spans="1:35" ht="14.25" x14ac:dyDescent="0.2">
      <c r="A378" s="23"/>
      <c r="B378" s="23"/>
      <c r="C378" s="23" t="s">
        <v>1660</v>
      </c>
      <c r="D378" s="24"/>
      <c r="E378" s="12"/>
      <c r="F378" s="26">
        <f>Source!AM248</f>
        <v>6.58</v>
      </c>
      <c r="G378" s="25" t="str">
        <f>Source!DE248</f>
        <v/>
      </c>
      <c r="H378" s="12">
        <f>Source!AV248</f>
        <v>1</v>
      </c>
      <c r="I378" s="26">
        <f>(ROUND((ROUND(((Source!ET248)*Source!AV248*Source!I248),2)),2)+ROUND((ROUND(((Source!AE248-(Source!EU248))*Source!AV248*Source!I248),2)),2))</f>
        <v>21.39</v>
      </c>
      <c r="J378" s="12">
        <f>IF(Source!BB248&lt;&gt; 0, Source!BB248, 1)</f>
        <v>8.48</v>
      </c>
      <c r="K378" s="26">
        <f>Source!Q248</f>
        <v>181.39</v>
      </c>
    </row>
    <row r="379" spans="1:35" ht="57" x14ac:dyDescent="0.2">
      <c r="A379" s="23" t="s">
        <v>325</v>
      </c>
      <c r="B379" s="23" t="str">
        <f>Source!F250</f>
        <v>1.7-3-120</v>
      </c>
      <c r="C379" s="23" t="s">
        <v>327</v>
      </c>
      <c r="D379" s="24" t="str">
        <f>Source!H250</f>
        <v>шт.</v>
      </c>
      <c r="E379" s="12">
        <f>Source!I250</f>
        <v>32.5</v>
      </c>
      <c r="F379" s="26">
        <f>Source!AK250</f>
        <v>104.86</v>
      </c>
      <c r="G379" s="35" t="s">
        <v>3</v>
      </c>
      <c r="H379" s="12">
        <f>Source!AW250</f>
        <v>1</v>
      </c>
      <c r="I379" s="26">
        <f>ROUND((ROUND((Source!AC250*Source!AW250*Source!I250),2)),2)+(ROUND((ROUND(((Source!ET250)*Source!AV250*Source!I250),2)),2)+ROUND((ROUND(((Source!AE250-(Source!EU250))*Source!AV250*Source!I250),2)),2))+ROUND((ROUND((Source!AF250*Source!AV250*Source!I250),2)),2)</f>
        <v>3407.95</v>
      </c>
      <c r="J379" s="12">
        <f>IF(Source!BC250&lt;&gt; 0, Source!BC250, 1)</f>
        <v>3.29</v>
      </c>
      <c r="K379" s="26">
        <f>Source!O250</f>
        <v>11212.16</v>
      </c>
      <c r="Q379">
        <f>ROUND((Source!DN250/100)*ROUND((ROUND((Source!AF250*Source!AV250*Source!I250),2)),2), 2)</f>
        <v>0</v>
      </c>
      <c r="R379">
        <f>Source!X250</f>
        <v>0</v>
      </c>
      <c r="S379">
        <f>ROUND((Source!DO250/100)*ROUND((ROUND((Source!AF250*Source!AV250*Source!I250),2)),2), 2)</f>
        <v>0</v>
      </c>
      <c r="T379">
        <f>Source!Y250</f>
        <v>0</v>
      </c>
      <c r="U379">
        <f>ROUND((175/100)*ROUND((ROUND((Source!AE250*Source!AV250*Source!I250),2)),2), 2)</f>
        <v>0</v>
      </c>
      <c r="V379">
        <f>ROUND((160/100)*ROUND(ROUND((ROUND((Source!AE250*Source!AV250*Source!I250),2)*Source!BS250),2), 2), 2)</f>
        <v>0</v>
      </c>
      <c r="X379">
        <f>IF(Source!BI250&lt;=1,I379, 0)</f>
        <v>3407.95</v>
      </c>
      <c r="Y379">
        <f>IF(Source!BI250=2,I379, 0)</f>
        <v>0</v>
      </c>
      <c r="Z379">
        <f>IF(Source!BI250=3,I379, 0)</f>
        <v>0</v>
      </c>
      <c r="AA379">
        <f>IF(Source!BI250=4,I379, 0)</f>
        <v>0</v>
      </c>
      <c r="AI379">
        <v>3</v>
      </c>
    </row>
    <row r="380" spans="1:35" ht="14.25" x14ac:dyDescent="0.2">
      <c r="A380" s="23"/>
      <c r="B380" s="23"/>
      <c r="C380" s="23" t="s">
        <v>1662</v>
      </c>
      <c r="D380" s="24" t="s">
        <v>1663</v>
      </c>
      <c r="E380" s="12">
        <f>Source!DN248</f>
        <v>91</v>
      </c>
      <c r="F380" s="26"/>
      <c r="G380" s="25"/>
      <c r="H380" s="12"/>
      <c r="I380" s="26">
        <f>SUM(Q375:Q379)</f>
        <v>282.38</v>
      </c>
      <c r="J380" s="12">
        <f>Source!BZ248</f>
        <v>75</v>
      </c>
      <c r="K380" s="26">
        <f>SUM(R375:R379)</f>
        <v>7933.85</v>
      </c>
    </row>
    <row r="381" spans="1:35" ht="14.25" x14ac:dyDescent="0.2">
      <c r="A381" s="23"/>
      <c r="B381" s="23"/>
      <c r="C381" s="23" t="s">
        <v>1664</v>
      </c>
      <c r="D381" s="24" t="s">
        <v>1663</v>
      </c>
      <c r="E381" s="12">
        <f>Source!DO248</f>
        <v>70</v>
      </c>
      <c r="F381" s="26"/>
      <c r="G381" s="25"/>
      <c r="H381" s="12"/>
      <c r="I381" s="26">
        <f>SUM(S375:S380)</f>
        <v>217.22</v>
      </c>
      <c r="J381" s="12">
        <f>Source!CA248</f>
        <v>41</v>
      </c>
      <c r="K381" s="26">
        <f>SUM(T375:T380)</f>
        <v>4337.17</v>
      </c>
    </row>
    <row r="382" spans="1:35" ht="14.25" x14ac:dyDescent="0.2">
      <c r="A382" s="30"/>
      <c r="B382" s="30"/>
      <c r="C382" s="30" t="s">
        <v>1666</v>
      </c>
      <c r="D382" s="31" t="s">
        <v>1667</v>
      </c>
      <c r="E382" s="32">
        <f>Source!AQ248</f>
        <v>8.5399999999999991</v>
      </c>
      <c r="F382" s="33"/>
      <c r="G382" s="34" t="str">
        <f>Source!DI248</f>
        <v/>
      </c>
      <c r="H382" s="32">
        <f>Source!AV248</f>
        <v>1</v>
      </c>
      <c r="I382" s="33">
        <f>Source!U248</f>
        <v>27.754999999999995</v>
      </c>
      <c r="J382" s="32"/>
      <c r="K382" s="33"/>
      <c r="AB382" s="29">
        <f>I382</f>
        <v>27.754999999999995</v>
      </c>
    </row>
    <row r="383" spans="1:35" ht="15" x14ac:dyDescent="0.25">
      <c r="C383" s="19" t="s">
        <v>1668</v>
      </c>
      <c r="H383" s="53">
        <f>I377+I378+I380+I381+SUM(I379:I379)-SUMIF(AI379:AI379, 5, I379:I379)-SUMIF(AI379:AI379, 6, I379:I379)</f>
        <v>4239.25</v>
      </c>
      <c r="I383" s="53"/>
      <c r="J383" s="53">
        <f>K377+K378+K380+K381+SUM(K379:K379)-SUMIF(AI379:AI379, 5, K379:K379)-SUMIF(AI379:AI379, 6, K379:K379)</f>
        <v>34243.039999999994</v>
      </c>
      <c r="K383" s="53"/>
    </row>
    <row r="384" spans="1:35" ht="15" x14ac:dyDescent="0.25">
      <c r="C384" s="19" t="s">
        <v>1669</v>
      </c>
      <c r="H384" s="54">
        <f>SUMIF(AI379:AI379, 5, I379:I379)+SUMIF(AI379:AI379, 6, I379:I379)</f>
        <v>0</v>
      </c>
      <c r="I384" s="54"/>
      <c r="J384" s="54">
        <f>SUMIF(AI379:AI379, 5, K379:K379)+SUMIF(AI379:AI379, 6, K379:K379)</f>
        <v>0</v>
      </c>
      <c r="K384" s="54"/>
    </row>
    <row r="385" spans="1:35" ht="15" x14ac:dyDescent="0.25">
      <c r="H385" s="54"/>
      <c r="I385" s="54"/>
      <c r="J385" s="54"/>
      <c r="K385" s="54"/>
      <c r="O385" s="29">
        <f>I377+I378+I380+I381+SUM(I379:I379)</f>
        <v>4239.25</v>
      </c>
      <c r="P385" s="29">
        <f>K377+K378+K380+K381+SUM(K379:K379)</f>
        <v>34243.039999999994</v>
      </c>
      <c r="X385">
        <f>IF(Source!BI248&lt;=1,I377+I378+I380+I381-0, 0)</f>
        <v>831.3</v>
      </c>
      <c r="Y385">
        <f>IF(Source!BI248=2,I377+I378+I380+I381-0, 0)</f>
        <v>0</v>
      </c>
      <c r="Z385">
        <f>IF(Source!BI248=3,I377+I378+I380+I381-0, 0)</f>
        <v>0</v>
      </c>
      <c r="AA385">
        <f>IF(Source!BI248=4,I377+I378+I380+I381,0)</f>
        <v>0</v>
      </c>
    </row>
    <row r="387" spans="1:35" ht="71.25" x14ac:dyDescent="0.2">
      <c r="A387" s="23">
        <v>26</v>
      </c>
      <c r="B387" s="23" t="str">
        <f>Source!F252</f>
        <v>3.10-89-1</v>
      </c>
      <c r="C387" s="23" t="s">
        <v>332</v>
      </c>
      <c r="D387" s="24" t="str">
        <f>Source!H252</f>
        <v>100 м2 перегородки</v>
      </c>
      <c r="E387" s="12">
        <f>Source!I252</f>
        <v>5.07</v>
      </c>
      <c r="F387" s="26"/>
      <c r="G387" s="25"/>
      <c r="H387" s="12"/>
      <c r="I387" s="26"/>
      <c r="J387" s="12"/>
      <c r="K387" s="26"/>
      <c r="Q387">
        <f>ROUND((Source!DN252/100)*ROUND((ROUND((Source!AF252*Source!AV252*Source!I252),2)),2), 2)</f>
        <v>9242.24</v>
      </c>
      <c r="R387">
        <f>Source!X252</f>
        <v>261056.21</v>
      </c>
      <c r="S387">
        <f>ROUND((Source!DO252/100)*ROUND((ROUND((Source!AF252*Source!AV252*Source!I252),2)),2), 2)</f>
        <v>6777.64</v>
      </c>
      <c r="T387">
        <f>Source!Y252</f>
        <v>123026.49</v>
      </c>
      <c r="U387">
        <f>ROUND((175/100)*ROUND((ROUND((Source!AE252*Source!AV252*Source!I252),2)),2), 2)</f>
        <v>123.32</v>
      </c>
      <c r="V387">
        <f>ROUND((160/100)*ROUND(ROUND((ROUND((Source!AE252*Source!AV252*Source!I252),2)*Source!BS252),2), 2), 2)</f>
        <v>3843.71</v>
      </c>
      <c r="AI387">
        <v>0</v>
      </c>
    </row>
    <row r="388" spans="1:35" x14ac:dyDescent="0.2">
      <c r="C388" s="27" t="str">
        <f>"Объем: "&amp;Source!I252&amp;"=507/"&amp;"100"</f>
        <v>Объем: 5,07=507/100</v>
      </c>
    </row>
    <row r="389" spans="1:35" ht="14.25" x14ac:dyDescent="0.2">
      <c r="A389" s="23"/>
      <c r="B389" s="23"/>
      <c r="C389" s="23" t="s">
        <v>1659</v>
      </c>
      <c r="D389" s="24"/>
      <c r="E389" s="12"/>
      <c r="F389" s="26">
        <f>Source!AO252</f>
        <v>1736.12</v>
      </c>
      <c r="G389" s="25" t="str">
        <f>Source!DG252</f>
        <v/>
      </c>
      <c r="H389" s="12">
        <f>Source!AV252</f>
        <v>1</v>
      </c>
      <c r="I389" s="26">
        <f>ROUND((ROUND((Source!AF252*Source!AV252*Source!I252),2)),2)</f>
        <v>8802.1299999999992</v>
      </c>
      <c r="J389" s="12">
        <f>IF(Source!BA252&lt;&gt; 0, Source!BA252, 1)</f>
        <v>34.090000000000003</v>
      </c>
      <c r="K389" s="26">
        <f>Source!S252</f>
        <v>300064.61</v>
      </c>
      <c r="W389">
        <f>I389</f>
        <v>8802.1299999999992</v>
      </c>
    </row>
    <row r="390" spans="1:35" ht="14.25" x14ac:dyDescent="0.2">
      <c r="A390" s="23"/>
      <c r="B390" s="23"/>
      <c r="C390" s="23" t="s">
        <v>1660</v>
      </c>
      <c r="D390" s="24"/>
      <c r="E390" s="12"/>
      <c r="F390" s="26">
        <f>Source!AM252</f>
        <v>132.04</v>
      </c>
      <c r="G390" s="25" t="str">
        <f>Source!DE252</f>
        <v/>
      </c>
      <c r="H390" s="12">
        <f>Source!AV252</f>
        <v>1</v>
      </c>
      <c r="I390" s="26">
        <f>(ROUND((ROUND(((Source!ET252)*Source!AV252*Source!I252),2)),2)+ROUND((ROUND(((Source!AE252-(Source!EU252))*Source!AV252*Source!I252),2)),2))</f>
        <v>669.44</v>
      </c>
      <c r="J390" s="12">
        <f>IF(Source!BB252&lt;&gt; 0, Source!BB252, 1)</f>
        <v>11.59</v>
      </c>
      <c r="K390" s="26">
        <f>Source!Q252</f>
        <v>7758.81</v>
      </c>
    </row>
    <row r="391" spans="1:35" ht="14.25" x14ac:dyDescent="0.2">
      <c r="A391" s="23"/>
      <c r="B391" s="23"/>
      <c r="C391" s="23" t="s">
        <v>1661</v>
      </c>
      <c r="D391" s="24"/>
      <c r="E391" s="12"/>
      <c r="F391" s="26">
        <f>Source!AN252</f>
        <v>13.9</v>
      </c>
      <c r="G391" s="25" t="str">
        <f>Source!DF252</f>
        <v/>
      </c>
      <c r="H391" s="12">
        <f>Source!AV252</f>
        <v>1</v>
      </c>
      <c r="I391" s="28">
        <f>ROUND((ROUND((Source!AE252*Source!AV252*Source!I252),2)),2)</f>
        <v>70.47</v>
      </c>
      <c r="J391" s="12">
        <f>IF(Source!BS252&lt;&gt; 0, Source!BS252, 1)</f>
        <v>34.090000000000003</v>
      </c>
      <c r="K391" s="28">
        <f>Source!R252</f>
        <v>2402.3200000000002</v>
      </c>
      <c r="W391">
        <f>I391</f>
        <v>70.47</v>
      </c>
    </row>
    <row r="392" spans="1:35" ht="14.25" x14ac:dyDescent="0.2">
      <c r="A392" s="23"/>
      <c r="B392" s="23"/>
      <c r="C392" s="23" t="s">
        <v>1673</v>
      </c>
      <c r="D392" s="24"/>
      <c r="E392" s="12"/>
      <c r="F392" s="26">
        <f>Source!AL252</f>
        <v>2183.3200000000002</v>
      </c>
      <c r="G392" s="25" t="str">
        <f>Source!DD252</f>
        <v/>
      </c>
      <c r="H392" s="12">
        <f>Source!AW252</f>
        <v>1</v>
      </c>
      <c r="I392" s="26">
        <f>ROUND((ROUND((Source!AC252*Source!AW252*Source!I252),2)),2)</f>
        <v>11069.43</v>
      </c>
      <c r="J392" s="12">
        <f>IF(Source!BC252&lt;&gt; 0, Source!BC252, 1)</f>
        <v>5.6</v>
      </c>
      <c r="K392" s="26">
        <f>Source!P252</f>
        <v>61988.81</v>
      </c>
    </row>
    <row r="393" spans="1:35" ht="114" x14ac:dyDescent="0.2">
      <c r="A393" s="23" t="s">
        <v>337</v>
      </c>
      <c r="B393" s="23" t="str">
        <f>Source!F254</f>
        <v>1.1-1-3721</v>
      </c>
      <c r="C393" s="23" t="s">
        <v>339</v>
      </c>
      <c r="D393" s="24" t="str">
        <f>Source!H254</f>
        <v>м</v>
      </c>
      <c r="E393" s="12">
        <f>Source!I254</f>
        <v>638.82000000000005</v>
      </c>
      <c r="F393" s="26">
        <f>Source!AK254</f>
        <v>1.35</v>
      </c>
      <c r="G393" s="35" t="s">
        <v>3</v>
      </c>
      <c r="H393" s="12">
        <f>Source!AW254</f>
        <v>1</v>
      </c>
      <c r="I393" s="26">
        <f>ROUND((ROUND((Source!AC254*Source!AW254*Source!I254),2)),2)+(ROUND((ROUND(((Source!ET254)*Source!AV254*Source!I254),2)),2)+ROUND((ROUND(((Source!AE254-(Source!EU254))*Source!AV254*Source!I254),2)),2))+ROUND((ROUND((Source!AF254*Source!AV254*Source!I254),2)),2)</f>
        <v>862.41</v>
      </c>
      <c r="J393" s="12">
        <f>IF(Source!BC254&lt;&gt; 0, Source!BC254, 1)</f>
        <v>8.44</v>
      </c>
      <c r="K393" s="26">
        <f>Source!O254</f>
        <v>7278.74</v>
      </c>
      <c r="Q393">
        <f>ROUND((Source!DN254/100)*ROUND((ROUND((Source!AF254*Source!AV254*Source!I254),2)),2), 2)</f>
        <v>0</v>
      </c>
      <c r="R393">
        <f>Source!X254</f>
        <v>0</v>
      </c>
      <c r="S393">
        <f>ROUND((Source!DO254/100)*ROUND((ROUND((Source!AF254*Source!AV254*Source!I254),2)),2), 2)</f>
        <v>0</v>
      </c>
      <c r="T393">
        <f>Source!Y254</f>
        <v>0</v>
      </c>
      <c r="U393">
        <f>ROUND((175/100)*ROUND((ROUND((Source!AE254*Source!AV254*Source!I254),2)),2), 2)</f>
        <v>0</v>
      </c>
      <c r="V393">
        <f>ROUND((160/100)*ROUND(ROUND((ROUND((Source!AE254*Source!AV254*Source!I254),2)*Source!BS254),2), 2), 2)</f>
        <v>0</v>
      </c>
      <c r="X393">
        <f>IF(Source!BI254&lt;=1,I393, 0)</f>
        <v>862.41</v>
      </c>
      <c r="Y393">
        <f>IF(Source!BI254=2,I393, 0)</f>
        <v>0</v>
      </c>
      <c r="Z393">
        <f>IF(Source!BI254=3,I393, 0)</f>
        <v>0</v>
      </c>
      <c r="AA393">
        <f>IF(Source!BI254=4,I393, 0)</f>
        <v>0</v>
      </c>
      <c r="AI393">
        <v>3</v>
      </c>
    </row>
    <row r="394" spans="1:35" ht="85.5" x14ac:dyDescent="0.2">
      <c r="A394" s="23" t="s">
        <v>341</v>
      </c>
      <c r="B394" s="23" t="str">
        <f>Source!F256</f>
        <v>1.7-4-31</v>
      </c>
      <c r="C394" s="23" t="s">
        <v>343</v>
      </c>
      <c r="D394" s="24" t="str">
        <f>Source!H256</f>
        <v>м</v>
      </c>
      <c r="E394" s="12">
        <f>Source!I256</f>
        <v>1034.28</v>
      </c>
      <c r="F394" s="26">
        <f>Source!AK256</f>
        <v>19.440000000000001</v>
      </c>
      <c r="G394" s="35" t="s">
        <v>3</v>
      </c>
      <c r="H394" s="12">
        <f>Source!AW256</f>
        <v>1</v>
      </c>
      <c r="I394" s="26">
        <f>ROUND((ROUND((Source!AC256*Source!AW256*Source!I256),2)),2)+(ROUND((ROUND(((Source!ET256)*Source!AV256*Source!I256),2)),2)+ROUND((ROUND(((Source!AE256-(Source!EU256))*Source!AV256*Source!I256),2)),2))+ROUND((ROUND((Source!AF256*Source!AV256*Source!I256),2)),2)</f>
        <v>20106.400000000001</v>
      </c>
      <c r="J394" s="12">
        <f>IF(Source!BC256&lt;&gt; 0, Source!BC256, 1)</f>
        <v>5.08</v>
      </c>
      <c r="K394" s="26">
        <f>Source!O256</f>
        <v>102140.51</v>
      </c>
      <c r="Q394">
        <f>ROUND((Source!DN256/100)*ROUND((ROUND((Source!AF256*Source!AV256*Source!I256),2)),2), 2)</f>
        <v>0</v>
      </c>
      <c r="R394">
        <f>Source!X256</f>
        <v>0</v>
      </c>
      <c r="S394">
        <f>ROUND((Source!DO256/100)*ROUND((ROUND((Source!AF256*Source!AV256*Source!I256),2)),2), 2)</f>
        <v>0</v>
      </c>
      <c r="T394">
        <f>Source!Y256</f>
        <v>0</v>
      </c>
      <c r="U394">
        <f>ROUND((175/100)*ROUND((ROUND((Source!AE256*Source!AV256*Source!I256),2)),2), 2)</f>
        <v>0</v>
      </c>
      <c r="V394">
        <f>ROUND((160/100)*ROUND(ROUND((ROUND((Source!AE256*Source!AV256*Source!I256),2)*Source!BS256),2), 2), 2)</f>
        <v>0</v>
      </c>
      <c r="X394">
        <f>IF(Source!BI256&lt;=1,I394, 0)</f>
        <v>20106.400000000001</v>
      </c>
      <c r="Y394">
        <f>IF(Source!BI256=2,I394, 0)</f>
        <v>0</v>
      </c>
      <c r="Z394">
        <f>IF(Source!BI256=3,I394, 0)</f>
        <v>0</v>
      </c>
      <c r="AA394">
        <f>IF(Source!BI256=4,I394, 0)</f>
        <v>0</v>
      </c>
      <c r="AI394">
        <v>3</v>
      </c>
    </row>
    <row r="395" spans="1:35" ht="114" x14ac:dyDescent="0.2">
      <c r="A395" s="23" t="s">
        <v>345</v>
      </c>
      <c r="B395" s="23" t="str">
        <f>Source!F258</f>
        <v>1.7-4-27</v>
      </c>
      <c r="C395" s="23" t="s">
        <v>347</v>
      </c>
      <c r="D395" s="24" t="str">
        <f>Source!H258</f>
        <v>м</v>
      </c>
      <c r="E395" s="12">
        <f>Source!I258</f>
        <v>385.32000000000005</v>
      </c>
      <c r="F395" s="26">
        <f>Source!AK258</f>
        <v>23.58</v>
      </c>
      <c r="G395" s="35" t="s">
        <v>3</v>
      </c>
      <c r="H395" s="12">
        <f>Source!AW258</f>
        <v>1</v>
      </c>
      <c r="I395" s="26">
        <f>ROUND((ROUND((Source!AC258*Source!AW258*Source!I258),2)),2)+(ROUND((ROUND(((Source!ET258)*Source!AV258*Source!I258),2)),2)+ROUND((ROUND(((Source!AE258-(Source!EU258))*Source!AV258*Source!I258),2)),2))+ROUND((ROUND((Source!AF258*Source!AV258*Source!I258),2)),2)</f>
        <v>9085.85</v>
      </c>
      <c r="J395" s="12">
        <f>IF(Source!BC258&lt;&gt; 0, Source!BC258, 1)</f>
        <v>3.87</v>
      </c>
      <c r="K395" s="26">
        <f>Source!O258</f>
        <v>35162.239999999998</v>
      </c>
      <c r="Q395">
        <f>ROUND((Source!DN258/100)*ROUND((ROUND((Source!AF258*Source!AV258*Source!I258),2)),2), 2)</f>
        <v>0</v>
      </c>
      <c r="R395">
        <f>Source!X258</f>
        <v>0</v>
      </c>
      <c r="S395">
        <f>ROUND((Source!DO258/100)*ROUND((ROUND((Source!AF258*Source!AV258*Source!I258),2)),2), 2)</f>
        <v>0</v>
      </c>
      <c r="T395">
        <f>Source!Y258</f>
        <v>0</v>
      </c>
      <c r="U395">
        <f>ROUND((175/100)*ROUND((ROUND((Source!AE258*Source!AV258*Source!I258),2)),2), 2)</f>
        <v>0</v>
      </c>
      <c r="V395">
        <f>ROUND((160/100)*ROUND(ROUND((ROUND((Source!AE258*Source!AV258*Source!I258),2)*Source!BS258),2), 2), 2)</f>
        <v>0</v>
      </c>
      <c r="X395">
        <f>IF(Source!BI258&lt;=1,I395, 0)</f>
        <v>9085.85</v>
      </c>
      <c r="Y395">
        <f>IF(Source!BI258=2,I395, 0)</f>
        <v>0</v>
      </c>
      <c r="Z395">
        <f>IF(Source!BI258=3,I395, 0)</f>
        <v>0</v>
      </c>
      <c r="AA395">
        <f>IF(Source!BI258=4,I395, 0)</f>
        <v>0</v>
      </c>
      <c r="AI395">
        <v>3</v>
      </c>
    </row>
    <row r="396" spans="1:35" ht="128.25" x14ac:dyDescent="0.2">
      <c r="A396" s="23" t="s">
        <v>349</v>
      </c>
      <c r="B396" s="23" t="str">
        <f>Source!F260</f>
        <v>1.1-1-2586</v>
      </c>
      <c r="C396" s="23" t="s">
        <v>1624</v>
      </c>
      <c r="D396" s="24" t="str">
        <f>Source!H260</f>
        <v>м3</v>
      </c>
      <c r="E396" s="12">
        <f>Source!I260</f>
        <v>26.270361999999999</v>
      </c>
      <c r="F396" s="26">
        <f>Source!AK260</f>
        <v>480.08</v>
      </c>
      <c r="G396" s="35" t="s">
        <v>3</v>
      </c>
      <c r="H396" s="12">
        <f>Source!AW260</f>
        <v>1</v>
      </c>
      <c r="I396" s="26">
        <f>ROUND((ROUND((Source!AC260*Source!AW260*Source!I260),2)),2)+(ROUND((ROUND(((Source!ET260)*Source!AV260*Source!I260),2)),2)+ROUND((ROUND(((Source!AE260-(Source!EU260))*Source!AV260*Source!I260),2)),2))+ROUND((ROUND((Source!AF260*Source!AV260*Source!I260),2)),2)</f>
        <v>12611.88</v>
      </c>
      <c r="J396" s="12">
        <f>IF(Source!BC260&lt;&gt; 0, Source!BC260, 1)</f>
        <v>9.65</v>
      </c>
      <c r="K396" s="26">
        <f>Source!O260</f>
        <v>121704.64</v>
      </c>
      <c r="Q396">
        <f>ROUND((Source!DN260/100)*ROUND((ROUND((Source!AF260*Source!AV260*Source!I260),2)),2), 2)</f>
        <v>0</v>
      </c>
      <c r="R396">
        <f>Source!X260</f>
        <v>0</v>
      </c>
      <c r="S396">
        <f>ROUND((Source!DO260/100)*ROUND((ROUND((Source!AF260*Source!AV260*Source!I260),2)),2), 2)</f>
        <v>0</v>
      </c>
      <c r="T396">
        <f>Source!Y260</f>
        <v>0</v>
      </c>
      <c r="U396">
        <f>ROUND((175/100)*ROUND((ROUND((Source!AE260*Source!AV260*Source!I260),2)),2), 2)</f>
        <v>0</v>
      </c>
      <c r="V396">
        <f>ROUND((160/100)*ROUND(ROUND((ROUND((Source!AE260*Source!AV260*Source!I260),2)*Source!BS260),2), 2), 2)</f>
        <v>0</v>
      </c>
      <c r="X396">
        <f>IF(Source!BI260&lt;=1,I396, 0)</f>
        <v>12611.88</v>
      </c>
      <c r="Y396">
        <f>IF(Source!BI260=2,I396, 0)</f>
        <v>0</v>
      </c>
      <c r="Z396">
        <f>IF(Source!BI260=3,I396, 0)</f>
        <v>0</v>
      </c>
      <c r="AA396">
        <f>IF(Source!BI260=4,I396, 0)</f>
        <v>0</v>
      </c>
      <c r="AI396">
        <v>3</v>
      </c>
    </row>
    <row r="397" spans="1:35" ht="28.5" x14ac:dyDescent="0.2">
      <c r="A397" s="23" t="s">
        <v>352</v>
      </c>
      <c r="B397" s="23" t="str">
        <f>Source!F262</f>
        <v>1.1-1-569</v>
      </c>
      <c r="C397" s="23" t="s">
        <v>354</v>
      </c>
      <c r="D397" s="24" t="str">
        <f>Source!H262</f>
        <v>м2</v>
      </c>
      <c r="E397" s="12">
        <f>Source!I262</f>
        <v>1044.42</v>
      </c>
      <c r="F397" s="26">
        <f>Source!AK262</f>
        <v>41.26</v>
      </c>
      <c r="G397" s="35" t="s">
        <v>3</v>
      </c>
      <c r="H397" s="12">
        <f>Source!AW262</f>
        <v>1</v>
      </c>
      <c r="I397" s="26">
        <f>ROUND((ROUND((Source!AC262*Source!AW262*Source!I262),2)),2)+(ROUND((ROUND(((Source!ET262)*Source!AV262*Source!I262),2)),2)+ROUND((ROUND(((Source!AE262-(Source!EU262))*Source!AV262*Source!I262),2)),2))+ROUND((ROUND((Source!AF262*Source!AV262*Source!I262),2)),2)</f>
        <v>43092.77</v>
      </c>
      <c r="J397" s="12">
        <f>IF(Source!BC262&lt;&gt; 0, Source!BC262, 1)</f>
        <v>4.75</v>
      </c>
      <c r="K397" s="26">
        <f>Source!O262</f>
        <v>204690.66</v>
      </c>
      <c r="Q397">
        <f>ROUND((Source!DN262/100)*ROUND((ROUND((Source!AF262*Source!AV262*Source!I262),2)),2), 2)</f>
        <v>0</v>
      </c>
      <c r="R397">
        <f>Source!X262</f>
        <v>0</v>
      </c>
      <c r="S397">
        <f>ROUND((Source!DO262/100)*ROUND((ROUND((Source!AF262*Source!AV262*Source!I262),2)),2), 2)</f>
        <v>0</v>
      </c>
      <c r="T397">
        <f>Source!Y262</f>
        <v>0</v>
      </c>
      <c r="U397">
        <f>ROUND((175/100)*ROUND((ROUND((Source!AE262*Source!AV262*Source!I262),2)),2), 2)</f>
        <v>0</v>
      </c>
      <c r="V397">
        <f>ROUND((160/100)*ROUND(ROUND((ROUND((Source!AE262*Source!AV262*Source!I262),2)*Source!BS262),2), 2), 2)</f>
        <v>0</v>
      </c>
      <c r="X397">
        <f>IF(Source!BI262&lt;=1,I397, 0)</f>
        <v>43092.77</v>
      </c>
      <c r="Y397">
        <f>IF(Source!BI262=2,I397, 0)</f>
        <v>0</v>
      </c>
      <c r="Z397">
        <f>IF(Source!BI262=3,I397, 0)</f>
        <v>0</v>
      </c>
      <c r="AA397">
        <f>IF(Source!BI262=4,I397, 0)</f>
        <v>0</v>
      </c>
      <c r="AI397">
        <v>3</v>
      </c>
    </row>
    <row r="398" spans="1:35" ht="71.25" x14ac:dyDescent="0.2">
      <c r="A398" s="23" t="s">
        <v>356</v>
      </c>
      <c r="B398" s="23" t="str">
        <f>Source!F264</f>
        <v>1.1-1-7342</v>
      </c>
      <c r="C398" s="23" t="s">
        <v>358</v>
      </c>
      <c r="D398" s="24" t="str">
        <f>Source!H264</f>
        <v>м2</v>
      </c>
      <c r="E398" s="12">
        <f>Source!I264</f>
        <v>522.21</v>
      </c>
      <c r="F398" s="26">
        <f>Source!AK264</f>
        <v>32.17</v>
      </c>
      <c r="G398" s="35" t="s">
        <v>3</v>
      </c>
      <c r="H398" s="12">
        <f>Source!AW264</f>
        <v>1</v>
      </c>
      <c r="I398" s="26">
        <f>ROUND((ROUND((Source!AC264*Source!AW264*Source!I264),2)),2)+(ROUND((ROUND(((Source!ET264)*Source!AV264*Source!I264),2)),2)+ROUND((ROUND(((Source!AE264-(Source!EU264))*Source!AV264*Source!I264),2)),2))+ROUND((ROUND((Source!AF264*Source!AV264*Source!I264),2)),2)</f>
        <v>16799.5</v>
      </c>
      <c r="J398" s="12">
        <f>IF(Source!BC264&lt;&gt; 0, Source!BC264, 1)</f>
        <v>9.5399999999999991</v>
      </c>
      <c r="K398" s="26">
        <f>Source!O264</f>
        <v>160267.23000000001</v>
      </c>
      <c r="Q398">
        <f>ROUND((Source!DN264/100)*ROUND((ROUND((Source!AF264*Source!AV264*Source!I264),2)),2), 2)</f>
        <v>0</v>
      </c>
      <c r="R398">
        <f>Source!X264</f>
        <v>0</v>
      </c>
      <c r="S398">
        <f>ROUND((Source!DO264/100)*ROUND((ROUND((Source!AF264*Source!AV264*Source!I264),2)),2), 2)</f>
        <v>0</v>
      </c>
      <c r="T398">
        <f>Source!Y264</f>
        <v>0</v>
      </c>
      <c r="U398">
        <f>ROUND((175/100)*ROUND((ROUND((Source!AE264*Source!AV264*Source!I264),2)),2), 2)</f>
        <v>0</v>
      </c>
      <c r="V398">
        <f>ROUND((160/100)*ROUND(ROUND((ROUND((Source!AE264*Source!AV264*Source!I264),2)*Source!BS264),2), 2), 2)</f>
        <v>0</v>
      </c>
      <c r="X398">
        <f>IF(Source!BI264&lt;=1,I398, 0)</f>
        <v>16799.5</v>
      </c>
      <c r="Y398">
        <f>IF(Source!BI264=2,I398, 0)</f>
        <v>0</v>
      </c>
      <c r="Z398">
        <f>IF(Source!BI264=3,I398, 0)</f>
        <v>0</v>
      </c>
      <c r="AA398">
        <f>IF(Source!BI264=4,I398, 0)</f>
        <v>0</v>
      </c>
      <c r="AI398">
        <v>3</v>
      </c>
    </row>
    <row r="399" spans="1:35" ht="14.25" x14ac:dyDescent="0.2">
      <c r="A399" s="23"/>
      <c r="B399" s="23"/>
      <c r="C399" s="23" t="s">
        <v>1662</v>
      </c>
      <c r="D399" s="24" t="s">
        <v>1663</v>
      </c>
      <c r="E399" s="12">
        <f>Source!DN252</f>
        <v>105</v>
      </c>
      <c r="F399" s="26"/>
      <c r="G399" s="25"/>
      <c r="H399" s="12"/>
      <c r="I399" s="26">
        <f>SUM(Q387:Q398)</f>
        <v>9242.24</v>
      </c>
      <c r="J399" s="12">
        <f>Source!BZ252</f>
        <v>87</v>
      </c>
      <c r="K399" s="26">
        <f>SUM(R387:R398)</f>
        <v>261056.21</v>
      </c>
    </row>
    <row r="400" spans="1:35" ht="14.25" x14ac:dyDescent="0.2">
      <c r="A400" s="23"/>
      <c r="B400" s="23"/>
      <c r="C400" s="23" t="s">
        <v>1664</v>
      </c>
      <c r="D400" s="24" t="s">
        <v>1663</v>
      </c>
      <c r="E400" s="12">
        <f>Source!DO252</f>
        <v>77</v>
      </c>
      <c r="F400" s="26"/>
      <c r="G400" s="25"/>
      <c r="H400" s="12"/>
      <c r="I400" s="26">
        <f>SUM(S387:S399)</f>
        <v>6777.64</v>
      </c>
      <c r="J400" s="12">
        <f>Source!CA252</f>
        <v>41</v>
      </c>
      <c r="K400" s="26">
        <f>SUM(T387:T399)</f>
        <v>123026.49</v>
      </c>
    </row>
    <row r="401" spans="1:35" ht="14.25" x14ac:dyDescent="0.2">
      <c r="A401" s="23"/>
      <c r="B401" s="23"/>
      <c r="C401" s="23" t="s">
        <v>1665</v>
      </c>
      <c r="D401" s="24" t="s">
        <v>1663</v>
      </c>
      <c r="E401" s="12">
        <f>175</f>
        <v>175</v>
      </c>
      <c r="F401" s="26"/>
      <c r="G401" s="25"/>
      <c r="H401" s="12"/>
      <c r="I401" s="26">
        <f>SUM(U387:U400)</f>
        <v>123.32</v>
      </c>
      <c r="J401" s="12">
        <f>160</f>
        <v>160</v>
      </c>
      <c r="K401" s="26">
        <f>SUM(V387:V400)</f>
        <v>3843.71</v>
      </c>
    </row>
    <row r="402" spans="1:35" ht="14.25" x14ac:dyDescent="0.2">
      <c r="A402" s="30"/>
      <c r="B402" s="30"/>
      <c r="C402" s="30" t="s">
        <v>1666</v>
      </c>
      <c r="D402" s="31" t="s">
        <v>1667</v>
      </c>
      <c r="E402" s="32">
        <f>Source!AQ252</f>
        <v>147.65</v>
      </c>
      <c r="F402" s="33"/>
      <c r="G402" s="34" t="str">
        <f>Source!DI252</f>
        <v/>
      </c>
      <c r="H402" s="32">
        <f>Source!AV252</f>
        <v>1</v>
      </c>
      <c r="I402" s="33">
        <f>Source!U252</f>
        <v>748.58550000000002</v>
      </c>
      <c r="J402" s="32"/>
      <c r="K402" s="33"/>
      <c r="AB402" s="29">
        <f>I402</f>
        <v>748.58550000000002</v>
      </c>
    </row>
    <row r="403" spans="1:35" ht="15" x14ac:dyDescent="0.25">
      <c r="C403" s="19" t="s">
        <v>1668</v>
      </c>
      <c r="H403" s="53">
        <f>I389+I390+I392+I399+I400+I401+SUM(I393:I398)-SUMIF(AI393:AI398, 5, I393:I398)-SUMIF(AI393:AI398, 6, I393:I398)</f>
        <v>139243.01</v>
      </c>
      <c r="I403" s="53"/>
      <c r="J403" s="53">
        <f>K389+K390+K392+K399+K400+K401+SUM(K393:K398)-SUMIF(AI393:AI398, 5, K393:K398)-SUMIF(AI393:AI398, 6, K393:K398)</f>
        <v>1388982.66</v>
      </c>
      <c r="K403" s="53"/>
    </row>
    <row r="404" spans="1:35" ht="15" x14ac:dyDescent="0.25">
      <c r="C404" s="19" t="s">
        <v>1669</v>
      </c>
      <c r="H404" s="54">
        <f>SUMIF(AI393:AI398, 5, I393:I398)+SUMIF(AI393:AI398, 6, I393:I398)</f>
        <v>0</v>
      </c>
      <c r="I404" s="54"/>
      <c r="J404" s="54">
        <f>SUMIF(AI393:AI398, 5, K393:K398)+SUMIF(AI393:AI398, 6, K393:K398)</f>
        <v>0</v>
      </c>
      <c r="K404" s="54"/>
    </row>
    <row r="405" spans="1:35" ht="15" x14ac:dyDescent="0.25">
      <c r="H405" s="54"/>
      <c r="I405" s="54"/>
      <c r="J405" s="54"/>
      <c r="K405" s="54"/>
      <c r="O405" s="29">
        <f>I389+I390+I392+I399+I400+I401+SUM(I393:I398)</f>
        <v>139243.01</v>
      </c>
      <c r="P405" s="29">
        <f>K389+K390+K392+K399+K400+K401+SUM(K393:K398)</f>
        <v>1388982.66</v>
      </c>
      <c r="X405">
        <f>IF(Source!BI252&lt;=1,I389+I390+I392+I399+I400+I401-0, 0)</f>
        <v>36684.199999999997</v>
      </c>
      <c r="Y405">
        <f>IF(Source!BI252=2,I389+I390+I392+I399+I400+I401-0, 0)</f>
        <v>0</v>
      </c>
      <c r="Z405">
        <f>IF(Source!BI252=3,I389+I390+I392+I399+I400+I401-0, 0)</f>
        <v>0</v>
      </c>
      <c r="AA405">
        <f>IF(Source!BI252=4,I389+I390+I392+I399+I400+I401,0)</f>
        <v>0</v>
      </c>
    </row>
    <row r="407" spans="1:35" ht="42.75" x14ac:dyDescent="0.2">
      <c r="A407" s="23">
        <v>27</v>
      </c>
      <c r="B407" s="23" t="str">
        <f>Source!F266</f>
        <v>3.10-98-2</v>
      </c>
      <c r="C407" s="23" t="s">
        <v>362</v>
      </c>
      <c r="D407" s="24" t="str">
        <f>Source!H266</f>
        <v>100 м2</v>
      </c>
      <c r="E407" s="12">
        <f>Source!I266</f>
        <v>1.19</v>
      </c>
      <c r="F407" s="26"/>
      <c r="G407" s="25"/>
      <c r="H407" s="12"/>
      <c r="I407" s="26"/>
      <c r="J407" s="12"/>
      <c r="K407" s="26"/>
      <c r="Q407">
        <f>ROUND((Source!DN266/100)*ROUND((ROUND((Source!AF266*Source!AV266*Source!I266),2)),2), 2)</f>
        <v>1602.26</v>
      </c>
      <c r="R407">
        <f>Source!X266</f>
        <v>45257.38</v>
      </c>
      <c r="S407">
        <f>ROUND((Source!DO266/100)*ROUND((ROUND((Source!AF266*Source!AV266*Source!I266),2)),2), 2)</f>
        <v>1174.99</v>
      </c>
      <c r="T407">
        <f>Source!Y266</f>
        <v>21328.19</v>
      </c>
      <c r="U407">
        <f>ROUND((175/100)*ROUND((ROUND((Source!AE266*Source!AV266*Source!I266),2)),2), 2)</f>
        <v>11.73</v>
      </c>
      <c r="V407">
        <f>ROUND((160/100)*ROUND(ROUND((ROUND((Source!AE266*Source!AV266*Source!I266),2)*Source!BS266),2), 2), 2)</f>
        <v>365.44</v>
      </c>
      <c r="AI407">
        <v>0</v>
      </c>
    </row>
    <row r="408" spans="1:35" x14ac:dyDescent="0.2">
      <c r="C408" s="27" t="str">
        <f>"Объем: "&amp;Source!I266&amp;"=119/"&amp;"100"</f>
        <v>Объем: 1,19=119/100</v>
      </c>
    </row>
    <row r="409" spans="1:35" ht="14.25" x14ac:dyDescent="0.2">
      <c r="A409" s="23"/>
      <c r="B409" s="23"/>
      <c r="C409" s="23" t="s">
        <v>1659</v>
      </c>
      <c r="D409" s="24"/>
      <c r="E409" s="12"/>
      <c r="F409" s="26">
        <f>Source!AO266</f>
        <v>1282.32</v>
      </c>
      <c r="G409" s="25" t="str">
        <f>Source!DG266</f>
        <v/>
      </c>
      <c r="H409" s="12">
        <f>Source!AV266</f>
        <v>1</v>
      </c>
      <c r="I409" s="26">
        <f>ROUND((ROUND((Source!AF266*Source!AV266*Source!I266),2)),2)</f>
        <v>1525.96</v>
      </c>
      <c r="J409" s="12">
        <f>IF(Source!BA266&lt;&gt; 0, Source!BA266, 1)</f>
        <v>34.090000000000003</v>
      </c>
      <c r="K409" s="26">
        <f>Source!S266</f>
        <v>52019.98</v>
      </c>
      <c r="W409">
        <f>I409</f>
        <v>1525.96</v>
      </c>
    </row>
    <row r="410" spans="1:35" ht="14.25" x14ac:dyDescent="0.2">
      <c r="A410" s="23"/>
      <c r="B410" s="23"/>
      <c r="C410" s="23" t="s">
        <v>1660</v>
      </c>
      <c r="D410" s="24"/>
      <c r="E410" s="12"/>
      <c r="F410" s="26">
        <f>Source!AM266</f>
        <v>52.43</v>
      </c>
      <c r="G410" s="25" t="str">
        <f>Source!DE266</f>
        <v/>
      </c>
      <c r="H410" s="12">
        <f>Source!AV266</f>
        <v>1</v>
      </c>
      <c r="I410" s="26">
        <f>(ROUND((ROUND(((Source!ET266)*Source!AV266*Source!I266),2)),2)+ROUND((ROUND(((Source!AE266-(Source!EU266))*Source!AV266*Source!I266),2)),2))</f>
        <v>62.39</v>
      </c>
      <c r="J410" s="12">
        <f>IF(Source!BB266&lt;&gt; 0, Source!BB266, 1)</f>
        <v>11.63</v>
      </c>
      <c r="K410" s="26">
        <f>Source!Q266</f>
        <v>725.6</v>
      </c>
    </row>
    <row r="411" spans="1:35" ht="14.25" x14ac:dyDescent="0.2">
      <c r="A411" s="23"/>
      <c r="B411" s="23"/>
      <c r="C411" s="23" t="s">
        <v>1661</v>
      </c>
      <c r="D411" s="24"/>
      <c r="E411" s="12"/>
      <c r="F411" s="26">
        <f>Source!AN266</f>
        <v>5.63</v>
      </c>
      <c r="G411" s="25" t="str">
        <f>Source!DF266</f>
        <v/>
      </c>
      <c r="H411" s="12">
        <f>Source!AV266</f>
        <v>1</v>
      </c>
      <c r="I411" s="28">
        <f>ROUND((ROUND((Source!AE266*Source!AV266*Source!I266),2)),2)</f>
        <v>6.7</v>
      </c>
      <c r="J411" s="12">
        <f>IF(Source!BS266&lt;&gt; 0, Source!BS266, 1)</f>
        <v>34.090000000000003</v>
      </c>
      <c r="K411" s="28">
        <f>Source!R266</f>
        <v>228.4</v>
      </c>
      <c r="W411">
        <f>I411</f>
        <v>6.7</v>
      </c>
    </row>
    <row r="412" spans="1:35" ht="14.25" x14ac:dyDescent="0.2">
      <c r="A412" s="23"/>
      <c r="B412" s="23"/>
      <c r="C412" s="23" t="s">
        <v>1673</v>
      </c>
      <c r="D412" s="24"/>
      <c r="E412" s="12"/>
      <c r="F412" s="26">
        <f>Source!AL266</f>
        <v>8585.09</v>
      </c>
      <c r="G412" s="25" t="str">
        <f>Source!DD266</f>
        <v/>
      </c>
      <c r="H412" s="12">
        <f>Source!AW266</f>
        <v>1</v>
      </c>
      <c r="I412" s="26">
        <f>ROUND((ROUND((Source!AC266*Source!AW266*Source!I266),2)),2)</f>
        <v>10216.26</v>
      </c>
      <c r="J412" s="12">
        <f>IF(Source!BC266&lt;&gt; 0, Source!BC266, 1)</f>
        <v>3.61</v>
      </c>
      <c r="K412" s="26">
        <f>Source!P266</f>
        <v>36880.699999999997</v>
      </c>
    </row>
    <row r="413" spans="1:35" ht="114" x14ac:dyDescent="0.2">
      <c r="A413" s="23" t="s">
        <v>366</v>
      </c>
      <c r="B413" s="23" t="str">
        <f>Source!F268</f>
        <v>1.1-1-3720</v>
      </c>
      <c r="C413" s="23" t="s">
        <v>368</v>
      </c>
      <c r="D413" s="24" t="str">
        <f>Source!H268</f>
        <v>м</v>
      </c>
      <c r="E413" s="12">
        <f>Source!I268</f>
        <v>160.65</v>
      </c>
      <c r="F413" s="26">
        <f>Source!AK268</f>
        <v>1</v>
      </c>
      <c r="G413" s="35" t="s">
        <v>3</v>
      </c>
      <c r="H413" s="12">
        <f>Source!AW268</f>
        <v>1</v>
      </c>
      <c r="I413" s="26">
        <f>ROUND((ROUND((Source!AC268*Source!AW268*Source!I268),2)),2)+(ROUND((ROUND(((Source!ET268)*Source!AV268*Source!I268),2)),2)+ROUND((ROUND(((Source!AE268-(Source!EU268))*Source!AV268*Source!I268),2)),2))+ROUND((ROUND((Source!AF268*Source!AV268*Source!I268),2)),2)</f>
        <v>160.65</v>
      </c>
      <c r="J413" s="12">
        <f>IF(Source!BC268&lt;&gt; 0, Source!BC268, 1)</f>
        <v>9.08</v>
      </c>
      <c r="K413" s="26">
        <f>Source!O268</f>
        <v>1458.7</v>
      </c>
      <c r="Q413">
        <f>ROUND((Source!DN268/100)*ROUND((ROUND((Source!AF268*Source!AV268*Source!I268),2)),2), 2)</f>
        <v>0</v>
      </c>
      <c r="R413">
        <f>Source!X268</f>
        <v>0</v>
      </c>
      <c r="S413">
        <f>ROUND((Source!DO268/100)*ROUND((ROUND((Source!AF268*Source!AV268*Source!I268),2)),2), 2)</f>
        <v>0</v>
      </c>
      <c r="T413">
        <f>Source!Y268</f>
        <v>0</v>
      </c>
      <c r="U413">
        <f>ROUND((175/100)*ROUND((ROUND((Source!AE268*Source!AV268*Source!I268),2)),2), 2)</f>
        <v>0</v>
      </c>
      <c r="V413">
        <f>ROUND((160/100)*ROUND(ROUND((ROUND((Source!AE268*Source!AV268*Source!I268),2)*Source!BS268),2), 2), 2)</f>
        <v>0</v>
      </c>
      <c r="X413">
        <f>IF(Source!BI268&lt;=1,I413, 0)</f>
        <v>160.65</v>
      </c>
      <c r="Y413">
        <f>IF(Source!BI268=2,I413, 0)</f>
        <v>0</v>
      </c>
      <c r="Z413">
        <f>IF(Source!BI268=3,I413, 0)</f>
        <v>0</v>
      </c>
      <c r="AA413">
        <f>IF(Source!BI268=4,I413, 0)</f>
        <v>0</v>
      </c>
      <c r="AI413">
        <v>3</v>
      </c>
    </row>
    <row r="414" spans="1:35" ht="42.75" x14ac:dyDescent="0.2">
      <c r="A414" s="23" t="s">
        <v>370</v>
      </c>
      <c r="B414" s="23" t="str">
        <f>Source!F270</f>
        <v>1.7-4-39</v>
      </c>
      <c r="C414" s="23" t="s">
        <v>372</v>
      </c>
      <c r="D414" s="24" t="str">
        <f>Source!H270</f>
        <v>100 шт.</v>
      </c>
      <c r="E414" s="12">
        <f>Source!I270</f>
        <v>0.96389999999999998</v>
      </c>
      <c r="F414" s="26">
        <f>Source!AK270</f>
        <v>108.45</v>
      </c>
      <c r="G414" s="35" t="s">
        <v>3</v>
      </c>
      <c r="H414" s="12">
        <f>Source!AW270</f>
        <v>1</v>
      </c>
      <c r="I414" s="26">
        <f>ROUND((ROUND((Source!AC270*Source!AW270*Source!I270),2)),2)+(ROUND((ROUND(((Source!ET270)*Source!AV270*Source!I270),2)),2)+ROUND((ROUND(((Source!AE270-(Source!EU270))*Source!AV270*Source!I270),2)),2))+ROUND((ROUND((Source!AF270*Source!AV270*Source!I270),2)),2)</f>
        <v>104.53</v>
      </c>
      <c r="J414" s="12">
        <f>IF(Source!BC270&lt;&gt; 0, Source!BC270, 1)</f>
        <v>5.68</v>
      </c>
      <c r="K414" s="26">
        <f>Source!O270</f>
        <v>593.73</v>
      </c>
      <c r="Q414">
        <f>ROUND((Source!DN270/100)*ROUND((ROUND((Source!AF270*Source!AV270*Source!I270),2)),2), 2)</f>
        <v>0</v>
      </c>
      <c r="R414">
        <f>Source!X270</f>
        <v>0</v>
      </c>
      <c r="S414">
        <f>ROUND((Source!DO270/100)*ROUND((ROUND((Source!AF270*Source!AV270*Source!I270),2)),2), 2)</f>
        <v>0</v>
      </c>
      <c r="T414">
        <f>Source!Y270</f>
        <v>0</v>
      </c>
      <c r="U414">
        <f>ROUND((175/100)*ROUND((ROUND((Source!AE270*Source!AV270*Source!I270),2)),2), 2)</f>
        <v>0</v>
      </c>
      <c r="V414">
        <f>ROUND((160/100)*ROUND(ROUND((ROUND((Source!AE270*Source!AV270*Source!I270),2)*Source!BS270),2), 2), 2)</f>
        <v>0</v>
      </c>
      <c r="X414">
        <f>IF(Source!BI270&lt;=1,I414, 0)</f>
        <v>104.53</v>
      </c>
      <c r="Y414">
        <f>IF(Source!BI270=2,I414, 0)</f>
        <v>0</v>
      </c>
      <c r="Z414">
        <f>IF(Source!BI270=3,I414, 0)</f>
        <v>0</v>
      </c>
      <c r="AA414">
        <f>IF(Source!BI270=4,I414, 0)</f>
        <v>0</v>
      </c>
      <c r="AI414">
        <v>3</v>
      </c>
    </row>
    <row r="415" spans="1:35" ht="28.5" x14ac:dyDescent="0.2">
      <c r="A415" s="23" t="s">
        <v>375</v>
      </c>
      <c r="B415" s="23" t="str">
        <f>Source!F272</f>
        <v>1.1-1-569</v>
      </c>
      <c r="C415" s="23" t="s">
        <v>354</v>
      </c>
      <c r="D415" s="24" t="str">
        <f>Source!H272</f>
        <v>м2</v>
      </c>
      <c r="E415" s="12">
        <f>Source!I272</f>
        <v>264.18</v>
      </c>
      <c r="F415" s="26">
        <f>Source!AK272</f>
        <v>41.26</v>
      </c>
      <c r="G415" s="35" t="s">
        <v>3</v>
      </c>
      <c r="H415" s="12">
        <f>Source!AW272</f>
        <v>1</v>
      </c>
      <c r="I415" s="26">
        <f>ROUND((ROUND((Source!AC272*Source!AW272*Source!I272),2)),2)+(ROUND((ROUND(((Source!ET272)*Source!AV272*Source!I272),2)),2)+ROUND((ROUND(((Source!AE272-(Source!EU272))*Source!AV272*Source!I272),2)),2))+ROUND((ROUND((Source!AF272*Source!AV272*Source!I272),2)),2)</f>
        <v>10900.07</v>
      </c>
      <c r="J415" s="12">
        <f>IF(Source!BC272&lt;&gt; 0, Source!BC272, 1)</f>
        <v>4.75</v>
      </c>
      <c r="K415" s="26">
        <f>Source!O272</f>
        <v>51775.33</v>
      </c>
      <c r="Q415">
        <f>ROUND((Source!DN272/100)*ROUND((ROUND((Source!AF272*Source!AV272*Source!I272),2)),2), 2)</f>
        <v>0</v>
      </c>
      <c r="R415">
        <f>Source!X272</f>
        <v>0</v>
      </c>
      <c r="S415">
        <f>ROUND((Source!DO272/100)*ROUND((ROUND((Source!AF272*Source!AV272*Source!I272),2)),2), 2)</f>
        <v>0</v>
      </c>
      <c r="T415">
        <f>Source!Y272</f>
        <v>0</v>
      </c>
      <c r="U415">
        <f>ROUND((175/100)*ROUND((ROUND((Source!AE272*Source!AV272*Source!I272),2)),2), 2)</f>
        <v>0</v>
      </c>
      <c r="V415">
        <f>ROUND((160/100)*ROUND(ROUND((ROUND((Source!AE272*Source!AV272*Source!I272),2)*Source!BS272),2), 2), 2)</f>
        <v>0</v>
      </c>
      <c r="X415">
        <f>IF(Source!BI272&lt;=1,I415, 0)</f>
        <v>10900.07</v>
      </c>
      <c r="Y415">
        <f>IF(Source!BI272=2,I415, 0)</f>
        <v>0</v>
      </c>
      <c r="Z415">
        <f>IF(Source!BI272=3,I415, 0)</f>
        <v>0</v>
      </c>
      <c r="AA415">
        <f>IF(Source!BI272=4,I415, 0)</f>
        <v>0</v>
      </c>
      <c r="AI415">
        <v>3</v>
      </c>
    </row>
    <row r="416" spans="1:35" ht="14.25" x14ac:dyDescent="0.2">
      <c r="A416" s="23"/>
      <c r="B416" s="23"/>
      <c r="C416" s="23" t="s">
        <v>1662</v>
      </c>
      <c r="D416" s="24" t="s">
        <v>1663</v>
      </c>
      <c r="E416" s="12">
        <f>Source!DN266</f>
        <v>105</v>
      </c>
      <c r="F416" s="26"/>
      <c r="G416" s="25"/>
      <c r="H416" s="12"/>
      <c r="I416" s="26">
        <f>SUM(Q407:Q415)</f>
        <v>1602.26</v>
      </c>
      <c r="J416" s="12">
        <f>Source!BZ266</f>
        <v>87</v>
      </c>
      <c r="K416" s="26">
        <f>SUM(R407:R415)</f>
        <v>45257.38</v>
      </c>
    </row>
    <row r="417" spans="1:35" ht="14.25" x14ac:dyDescent="0.2">
      <c r="A417" s="23"/>
      <c r="B417" s="23"/>
      <c r="C417" s="23" t="s">
        <v>1664</v>
      </c>
      <c r="D417" s="24" t="s">
        <v>1663</v>
      </c>
      <c r="E417" s="12">
        <f>Source!DO266</f>
        <v>77</v>
      </c>
      <c r="F417" s="26"/>
      <c r="G417" s="25"/>
      <c r="H417" s="12"/>
      <c r="I417" s="26">
        <f>SUM(S407:S416)</f>
        <v>1174.99</v>
      </c>
      <c r="J417" s="12">
        <f>Source!CA266</f>
        <v>41</v>
      </c>
      <c r="K417" s="26">
        <f>SUM(T407:T416)</f>
        <v>21328.19</v>
      </c>
    </row>
    <row r="418" spans="1:35" ht="14.25" x14ac:dyDescent="0.2">
      <c r="A418" s="23"/>
      <c r="B418" s="23"/>
      <c r="C418" s="23" t="s">
        <v>1665</v>
      </c>
      <c r="D418" s="24" t="s">
        <v>1663</v>
      </c>
      <c r="E418" s="12">
        <f>175</f>
        <v>175</v>
      </c>
      <c r="F418" s="26"/>
      <c r="G418" s="25"/>
      <c r="H418" s="12"/>
      <c r="I418" s="26">
        <f>SUM(U407:U417)</f>
        <v>11.73</v>
      </c>
      <c r="J418" s="12">
        <f>160</f>
        <v>160</v>
      </c>
      <c r="K418" s="26">
        <f>SUM(V407:V417)</f>
        <v>365.44</v>
      </c>
    </row>
    <row r="419" spans="1:35" ht="14.25" x14ac:dyDescent="0.2">
      <c r="A419" s="30"/>
      <c r="B419" s="30"/>
      <c r="C419" s="30" t="s">
        <v>1666</v>
      </c>
      <c r="D419" s="31" t="s">
        <v>1667</v>
      </c>
      <c r="E419" s="32">
        <f>Source!AQ266</f>
        <v>107.93</v>
      </c>
      <c r="F419" s="33"/>
      <c r="G419" s="34" t="str">
        <f>Source!DI266</f>
        <v/>
      </c>
      <c r="H419" s="32">
        <f>Source!AV266</f>
        <v>1</v>
      </c>
      <c r="I419" s="33">
        <f>Source!U266</f>
        <v>128.4367</v>
      </c>
      <c r="J419" s="32"/>
      <c r="K419" s="33"/>
      <c r="AB419" s="29">
        <f>I419</f>
        <v>128.4367</v>
      </c>
    </row>
    <row r="420" spans="1:35" ht="15" x14ac:dyDescent="0.25">
      <c r="C420" s="19" t="s">
        <v>1668</v>
      </c>
      <c r="H420" s="53">
        <f>I409+I410+I412+I416+I417+I418+SUM(I413:I415)-SUMIF(AI413:AI415, 5, I413:I415)-SUMIF(AI413:AI415, 6, I413:I415)</f>
        <v>25758.84</v>
      </c>
      <c r="I420" s="53"/>
      <c r="J420" s="53">
        <f>K409+K410+K412+K416+K417+K418+SUM(K413:K415)-SUMIF(AI413:AI415, 5, K413:K415)-SUMIF(AI413:AI415, 6, K413:K415)</f>
        <v>210405.05000000002</v>
      </c>
      <c r="K420" s="53"/>
    </row>
    <row r="421" spans="1:35" ht="15" x14ac:dyDescent="0.25">
      <c r="C421" s="19" t="s">
        <v>1669</v>
      </c>
      <c r="H421" s="54">
        <f>SUMIF(AI413:AI415, 5, I413:I415)+SUMIF(AI413:AI415, 6, I413:I415)</f>
        <v>0</v>
      </c>
      <c r="I421" s="54"/>
      <c r="J421" s="54">
        <f>SUMIF(AI413:AI415, 5, K413:K415)+SUMIF(AI413:AI415, 6, K413:K415)</f>
        <v>0</v>
      </c>
      <c r="K421" s="54"/>
    </row>
    <row r="422" spans="1:35" ht="15" x14ac:dyDescent="0.25">
      <c r="H422" s="54"/>
      <c r="I422" s="54"/>
      <c r="J422" s="54"/>
      <c r="K422" s="54"/>
      <c r="O422" s="29">
        <f>I409+I410+I412+I416+I417+I418+SUM(I413:I415)</f>
        <v>25758.84</v>
      </c>
      <c r="P422" s="29">
        <f>K409+K410+K412+K416+K417+K418+SUM(K413:K415)</f>
        <v>210405.05000000002</v>
      </c>
      <c r="X422">
        <f>IF(Source!BI266&lt;=1,I409+I410+I412+I416+I417+I418-0, 0)</f>
        <v>14593.59</v>
      </c>
      <c r="Y422">
        <f>IF(Source!BI266=2,I409+I410+I412+I416+I417+I418-0, 0)</f>
        <v>0</v>
      </c>
      <c r="Z422">
        <f>IF(Source!BI266=3,I409+I410+I412+I416+I417+I418-0, 0)</f>
        <v>0</v>
      </c>
      <c r="AA422">
        <f>IF(Source!BI266=4,I409+I410+I412+I416+I417+I418,0)</f>
        <v>0</v>
      </c>
    </row>
    <row r="424" spans="1:35" ht="57" x14ac:dyDescent="0.2">
      <c r="A424" s="23">
        <v>28</v>
      </c>
      <c r="B424" s="23" t="str">
        <f>Source!F274</f>
        <v>3.15-176-4</v>
      </c>
      <c r="C424" s="23" t="s">
        <v>378</v>
      </c>
      <c r="D424" s="24" t="str">
        <f>Source!H274</f>
        <v>100 м2</v>
      </c>
      <c r="E424" s="12">
        <f>Source!I274</f>
        <v>1.2</v>
      </c>
      <c r="F424" s="26"/>
      <c r="G424" s="25"/>
      <c r="H424" s="12"/>
      <c r="I424" s="26"/>
      <c r="J424" s="12"/>
      <c r="K424" s="26"/>
      <c r="Q424">
        <f>ROUND((Source!DN274/100)*ROUND((ROUND((Source!AF274*Source!AV274*Source!I274),2)),2), 2)</f>
        <v>668.4</v>
      </c>
      <c r="R424">
        <f>Source!X274</f>
        <v>17089.32</v>
      </c>
      <c r="S424">
        <f>ROUND((Source!DO274/100)*ROUND((ROUND((Source!AF274*Source!AV274*Source!I274),2)),2), 2)</f>
        <v>467.88</v>
      </c>
      <c r="T424">
        <f>Source!Y274</f>
        <v>7975.01</v>
      </c>
      <c r="U424">
        <f>ROUND((175/100)*ROUND((ROUND((Source!AE274*Source!AV274*Source!I274),2)),2), 2)</f>
        <v>2.64</v>
      </c>
      <c r="V424">
        <f>ROUND((160/100)*ROUND(ROUND((ROUND((Source!AE274*Source!AV274*Source!I274),2)*Source!BS274),2), 2), 2)</f>
        <v>82.37</v>
      </c>
      <c r="AI424">
        <v>0</v>
      </c>
    </row>
    <row r="425" spans="1:35" x14ac:dyDescent="0.2">
      <c r="C425" s="27" t="str">
        <f>"Объем: "&amp;Source!I274&amp;"=120/"&amp;"100"</f>
        <v>Объем: 1,2=120/100</v>
      </c>
    </row>
    <row r="426" spans="1:35" ht="14.25" x14ac:dyDescent="0.2">
      <c r="A426" s="23"/>
      <c r="B426" s="23"/>
      <c r="C426" s="23" t="s">
        <v>1659</v>
      </c>
      <c r="D426" s="24"/>
      <c r="E426" s="12"/>
      <c r="F426" s="26">
        <f>Source!AO274</f>
        <v>464.17</v>
      </c>
      <c r="G426" s="25" t="str">
        <f>Source!DG274</f>
        <v/>
      </c>
      <c r="H426" s="12">
        <f>Source!AV274</f>
        <v>1</v>
      </c>
      <c r="I426" s="26">
        <f>ROUND((ROUND((Source!AF274*Source!AV274*Source!I274),2)),2)</f>
        <v>557</v>
      </c>
      <c r="J426" s="12">
        <f>IF(Source!BA274&lt;&gt; 0, Source!BA274, 1)</f>
        <v>34.090000000000003</v>
      </c>
      <c r="K426" s="26">
        <f>Source!S274</f>
        <v>18988.13</v>
      </c>
      <c r="W426">
        <f>I426</f>
        <v>557</v>
      </c>
    </row>
    <row r="427" spans="1:35" ht="14.25" x14ac:dyDescent="0.2">
      <c r="A427" s="23"/>
      <c r="B427" s="23"/>
      <c r="C427" s="23" t="s">
        <v>1660</v>
      </c>
      <c r="D427" s="24"/>
      <c r="E427" s="12"/>
      <c r="F427" s="26">
        <f>Source!AM274</f>
        <v>8.31</v>
      </c>
      <c r="G427" s="25" t="str">
        <f>Source!DE274</f>
        <v/>
      </c>
      <c r="H427" s="12">
        <f>Source!AV274</f>
        <v>1</v>
      </c>
      <c r="I427" s="26">
        <f>(ROUND((ROUND(((Source!ET274)*Source!AV274*Source!I274),2)),2)+ROUND((ROUND(((Source!AE274-(Source!EU274))*Source!AV274*Source!I274),2)),2))</f>
        <v>9.9700000000000006</v>
      </c>
      <c r="J427" s="12">
        <f>IF(Source!BB274&lt;&gt; 0, Source!BB274, 1)</f>
        <v>12.72</v>
      </c>
      <c r="K427" s="26">
        <f>Source!Q274</f>
        <v>126.82</v>
      </c>
    </row>
    <row r="428" spans="1:35" ht="14.25" x14ac:dyDescent="0.2">
      <c r="A428" s="23"/>
      <c r="B428" s="23"/>
      <c r="C428" s="23" t="s">
        <v>1661</v>
      </c>
      <c r="D428" s="24"/>
      <c r="E428" s="12"/>
      <c r="F428" s="26">
        <f>Source!AN274</f>
        <v>1.26</v>
      </c>
      <c r="G428" s="25" t="str">
        <f>Source!DF274</f>
        <v/>
      </c>
      <c r="H428" s="12">
        <f>Source!AV274</f>
        <v>1</v>
      </c>
      <c r="I428" s="28">
        <f>ROUND((ROUND((Source!AE274*Source!AV274*Source!I274),2)),2)</f>
        <v>1.51</v>
      </c>
      <c r="J428" s="12">
        <f>IF(Source!BS274&lt;&gt; 0, Source!BS274, 1)</f>
        <v>34.090000000000003</v>
      </c>
      <c r="K428" s="28">
        <f>Source!R274</f>
        <v>51.48</v>
      </c>
      <c r="W428">
        <f>I428</f>
        <v>1.51</v>
      </c>
    </row>
    <row r="429" spans="1:35" ht="14.25" x14ac:dyDescent="0.2">
      <c r="A429" s="23"/>
      <c r="B429" s="23"/>
      <c r="C429" s="23" t="s">
        <v>1673</v>
      </c>
      <c r="D429" s="24"/>
      <c r="E429" s="12"/>
      <c r="F429" s="26">
        <f>Source!AL274</f>
        <v>164.6</v>
      </c>
      <c r="G429" s="25" t="str">
        <f>Source!DD274</f>
        <v/>
      </c>
      <c r="H429" s="12">
        <f>Source!AW274</f>
        <v>1</v>
      </c>
      <c r="I429" s="26">
        <f>ROUND((ROUND((Source!AC274*Source!AW274*Source!I274),2)),2)</f>
        <v>197.52</v>
      </c>
      <c r="J429" s="12">
        <f>IF(Source!BC274&lt;&gt; 0, Source!BC274, 1)</f>
        <v>2.35</v>
      </c>
      <c r="K429" s="26">
        <f>Source!P274</f>
        <v>464.17</v>
      </c>
    </row>
    <row r="430" spans="1:35" ht="71.25" x14ac:dyDescent="0.2">
      <c r="A430" s="23" t="s">
        <v>382</v>
      </c>
      <c r="B430" s="23" t="str">
        <f>Source!F276</f>
        <v>1.1-1-2480</v>
      </c>
      <c r="C430" s="23" t="s">
        <v>384</v>
      </c>
      <c r="D430" s="24" t="str">
        <f>Source!H276</f>
        <v>т</v>
      </c>
      <c r="E430" s="12">
        <f>Source!I276</f>
        <v>2.6400000000000003E-2</v>
      </c>
      <c r="F430" s="26">
        <f>Source!AK276</f>
        <v>69883.649999999994</v>
      </c>
      <c r="G430" s="35" t="s">
        <v>3</v>
      </c>
      <c r="H430" s="12">
        <f>Source!AW276</f>
        <v>1</v>
      </c>
      <c r="I430" s="26">
        <f>ROUND((ROUND((Source!AC276*Source!AW276*Source!I276),2)),2)+(ROUND((ROUND(((Source!ET276)*Source!AV276*Source!I276),2)),2)+ROUND((ROUND(((Source!AE276-(Source!EU276))*Source!AV276*Source!I276),2)),2))+ROUND((ROUND((Source!AF276*Source!AV276*Source!I276),2)),2)</f>
        <v>1844.93</v>
      </c>
      <c r="J430" s="12">
        <f>IF(Source!BC276&lt;&gt; 0, Source!BC276, 1)</f>
        <v>3.78</v>
      </c>
      <c r="K430" s="26">
        <f>Source!O276</f>
        <v>6973.84</v>
      </c>
      <c r="Q430">
        <f>ROUND((Source!DN276/100)*ROUND((ROUND((Source!AF276*Source!AV276*Source!I276),2)),2), 2)</f>
        <v>0</v>
      </c>
      <c r="R430">
        <f>Source!X276</f>
        <v>0</v>
      </c>
      <c r="S430">
        <f>ROUND((Source!DO276/100)*ROUND((ROUND((Source!AF276*Source!AV276*Source!I276),2)),2), 2)</f>
        <v>0</v>
      </c>
      <c r="T430">
        <f>Source!Y276</f>
        <v>0</v>
      </c>
      <c r="U430">
        <f>ROUND((175/100)*ROUND((ROUND((Source!AE276*Source!AV276*Source!I276),2)),2), 2)</f>
        <v>0</v>
      </c>
      <c r="V430">
        <f>ROUND((160/100)*ROUND(ROUND((ROUND((Source!AE276*Source!AV276*Source!I276),2)*Source!BS276),2), 2), 2)</f>
        <v>0</v>
      </c>
      <c r="X430">
        <f>IF(Source!BI276&lt;=1,I430, 0)</f>
        <v>1844.93</v>
      </c>
      <c r="Y430">
        <f>IF(Source!BI276=2,I430, 0)</f>
        <v>0</v>
      </c>
      <c r="Z430">
        <f>IF(Source!BI276=3,I430, 0)</f>
        <v>0</v>
      </c>
      <c r="AA430">
        <f>IF(Source!BI276=4,I430, 0)</f>
        <v>0</v>
      </c>
      <c r="AI430">
        <v>3</v>
      </c>
    </row>
    <row r="431" spans="1:35" ht="213.75" x14ac:dyDescent="0.2">
      <c r="A431" s="23" t="s">
        <v>386</v>
      </c>
      <c r="B431" s="23" t="str">
        <f>Source!F278</f>
        <v>1.1-1-3933</v>
      </c>
      <c r="C431" s="23" t="s">
        <v>1626</v>
      </c>
      <c r="D431" s="24" t="str">
        <f>Source!H278</f>
        <v>кг</v>
      </c>
      <c r="E431" s="12">
        <f>Source!I278</f>
        <v>39.6</v>
      </c>
      <c r="F431" s="26">
        <f>Source!AK278</f>
        <v>142.85</v>
      </c>
      <c r="G431" s="35" t="s">
        <v>3</v>
      </c>
      <c r="H431" s="12">
        <f>Source!AW278</f>
        <v>1</v>
      </c>
      <c r="I431" s="26">
        <f>ROUND((ROUND((Source!AC278*Source!AW278*Source!I278),2)),2)+(ROUND((ROUND(((Source!ET278)*Source!AV278*Source!I278),2)),2)+ROUND((ROUND(((Source!AE278-(Source!EU278))*Source!AV278*Source!I278),2)),2))+ROUND((ROUND((Source!AF278*Source!AV278*Source!I278),2)),2)</f>
        <v>5656.86</v>
      </c>
      <c r="J431" s="12">
        <f>IF(Source!BC278&lt;&gt; 0, Source!BC278, 1)</f>
        <v>4.72</v>
      </c>
      <c r="K431" s="26">
        <f>Source!O278</f>
        <v>26700.38</v>
      </c>
      <c r="Q431">
        <f>ROUND((Source!DN278/100)*ROUND((ROUND((Source!AF278*Source!AV278*Source!I278),2)),2), 2)</f>
        <v>0</v>
      </c>
      <c r="R431">
        <f>Source!X278</f>
        <v>0</v>
      </c>
      <c r="S431">
        <f>ROUND((Source!DO278/100)*ROUND((ROUND((Source!AF278*Source!AV278*Source!I278),2)),2), 2)</f>
        <v>0</v>
      </c>
      <c r="T431">
        <f>Source!Y278</f>
        <v>0</v>
      </c>
      <c r="U431">
        <f>ROUND((175/100)*ROUND((ROUND((Source!AE278*Source!AV278*Source!I278),2)),2), 2)</f>
        <v>0</v>
      </c>
      <c r="V431">
        <f>ROUND((160/100)*ROUND(ROUND((ROUND((Source!AE278*Source!AV278*Source!I278),2)*Source!BS278),2), 2), 2)</f>
        <v>0</v>
      </c>
      <c r="X431">
        <f>IF(Source!BI278&lt;=1,I431, 0)</f>
        <v>5656.86</v>
      </c>
      <c r="Y431">
        <f>IF(Source!BI278=2,I431, 0)</f>
        <v>0</v>
      </c>
      <c r="Z431">
        <f>IF(Source!BI278=3,I431, 0)</f>
        <v>0</v>
      </c>
      <c r="AA431">
        <f>IF(Source!BI278=4,I431, 0)</f>
        <v>0</v>
      </c>
      <c r="AI431">
        <v>3</v>
      </c>
    </row>
    <row r="432" spans="1:35" ht="14.25" x14ac:dyDescent="0.2">
      <c r="A432" s="23"/>
      <c r="B432" s="23"/>
      <c r="C432" s="23" t="s">
        <v>1662</v>
      </c>
      <c r="D432" s="24" t="s">
        <v>1663</v>
      </c>
      <c r="E432" s="12">
        <f>Source!DN274</f>
        <v>120</v>
      </c>
      <c r="F432" s="26"/>
      <c r="G432" s="25"/>
      <c r="H432" s="12"/>
      <c r="I432" s="26">
        <f>SUM(Q424:Q431)</f>
        <v>668.4</v>
      </c>
      <c r="J432" s="12">
        <f>Source!BZ274</f>
        <v>90</v>
      </c>
      <c r="K432" s="26">
        <f>SUM(R424:R431)</f>
        <v>17089.32</v>
      </c>
    </row>
    <row r="433" spans="1:28" ht="14.25" x14ac:dyDescent="0.2">
      <c r="A433" s="23"/>
      <c r="B433" s="23"/>
      <c r="C433" s="23" t="s">
        <v>1664</v>
      </c>
      <c r="D433" s="24" t="s">
        <v>1663</v>
      </c>
      <c r="E433" s="12">
        <f>Source!DO274</f>
        <v>84</v>
      </c>
      <c r="F433" s="26"/>
      <c r="G433" s="25"/>
      <c r="H433" s="12"/>
      <c r="I433" s="26">
        <f>SUM(S424:S432)</f>
        <v>467.88</v>
      </c>
      <c r="J433" s="12">
        <f>Source!CA274</f>
        <v>42</v>
      </c>
      <c r="K433" s="26">
        <f>SUM(T424:T432)</f>
        <v>7975.01</v>
      </c>
    </row>
    <row r="434" spans="1:28" ht="14.25" x14ac:dyDescent="0.2">
      <c r="A434" s="23"/>
      <c r="B434" s="23"/>
      <c r="C434" s="23" t="s">
        <v>1665</v>
      </c>
      <c r="D434" s="24" t="s">
        <v>1663</v>
      </c>
      <c r="E434" s="12">
        <f>175</f>
        <v>175</v>
      </c>
      <c r="F434" s="26"/>
      <c r="G434" s="25"/>
      <c r="H434" s="12"/>
      <c r="I434" s="26">
        <f>SUM(U424:U433)</f>
        <v>2.64</v>
      </c>
      <c r="J434" s="12">
        <f>160</f>
        <v>160</v>
      </c>
      <c r="K434" s="26">
        <f>SUM(V424:V433)</f>
        <v>82.37</v>
      </c>
    </row>
    <row r="435" spans="1:28" ht="14.25" x14ac:dyDescent="0.2">
      <c r="A435" s="30"/>
      <c r="B435" s="30"/>
      <c r="C435" s="30" t="s">
        <v>1666</v>
      </c>
      <c r="D435" s="31" t="s">
        <v>1667</v>
      </c>
      <c r="E435" s="32">
        <f>Source!AQ274</f>
        <v>39.979999999999997</v>
      </c>
      <c r="F435" s="33"/>
      <c r="G435" s="34" t="str">
        <f>Source!DI274</f>
        <v/>
      </c>
      <c r="H435" s="32">
        <f>Source!AV274</f>
        <v>1</v>
      </c>
      <c r="I435" s="33">
        <f>Source!U274</f>
        <v>47.975999999999992</v>
      </c>
      <c r="J435" s="32"/>
      <c r="K435" s="33"/>
      <c r="AB435" s="29">
        <f>I435</f>
        <v>47.975999999999992</v>
      </c>
    </row>
    <row r="436" spans="1:28" ht="15" x14ac:dyDescent="0.25">
      <c r="C436" s="19" t="s">
        <v>1668</v>
      </c>
      <c r="H436" s="53">
        <f>I426+I427+I429+I432+I433+I434+SUM(I430:I431)-SUMIF(AI430:AI431, 5, I430:I431)-SUMIF(AI430:AI431, 6, I430:I431)</f>
        <v>9405.2000000000007</v>
      </c>
      <c r="I436" s="53"/>
      <c r="J436" s="53">
        <f>K426+K427+K429+K432+K433+K434+SUM(K430:K431)-SUMIF(AI430:AI431, 5, K430:K431)-SUMIF(AI430:AI431, 6, K430:K431)</f>
        <v>78400.040000000008</v>
      </c>
      <c r="K436" s="53"/>
    </row>
    <row r="437" spans="1:28" ht="15" x14ac:dyDescent="0.25">
      <c r="C437" s="19" t="s">
        <v>1669</v>
      </c>
      <c r="H437" s="54">
        <f>SUMIF(AI430:AI431, 5, I430:I431)+SUMIF(AI430:AI431, 6, I430:I431)</f>
        <v>0</v>
      </c>
      <c r="I437" s="54"/>
      <c r="J437" s="54">
        <f>SUMIF(AI430:AI431, 5, K430:K431)+SUMIF(AI430:AI431, 6, K430:K431)</f>
        <v>0</v>
      </c>
      <c r="K437" s="54"/>
    </row>
    <row r="438" spans="1:28" ht="15" x14ac:dyDescent="0.25">
      <c r="H438" s="54"/>
      <c r="I438" s="54"/>
      <c r="J438" s="54"/>
      <c r="K438" s="54"/>
      <c r="O438" s="29">
        <f>I426+I427+I429+I432+I433+I434+SUM(I430:I431)</f>
        <v>9405.2000000000007</v>
      </c>
      <c r="P438" s="29">
        <f>K426+K427+K429+K432+K433+K434+SUM(K430:K431)</f>
        <v>78400.040000000008</v>
      </c>
      <c r="X438">
        <f>IF(Source!BI274&lt;=1,I426+I427+I429+I432+I433+I434-0, 0)</f>
        <v>1903.41</v>
      </c>
      <c r="Y438">
        <f>IF(Source!BI274=2,I426+I427+I429+I432+I433+I434-0, 0)</f>
        <v>0</v>
      </c>
      <c r="Z438">
        <f>IF(Source!BI274=3,I426+I427+I429+I432+I433+I434-0, 0)</f>
        <v>0</v>
      </c>
      <c r="AA438">
        <f>IF(Source!BI274=4,I426+I427+I429+I432+I433+I434,0)</f>
        <v>0</v>
      </c>
    </row>
    <row r="441" spans="1:28" ht="15" x14ac:dyDescent="0.25">
      <c r="A441" s="56" t="str">
        <f>CONCATENATE("Итого по подразделу: ",IF(Source!G280&lt;&gt;"Новый подраздел", Source!G280, ""))</f>
        <v>Итого по подразделу: Стены, перегородки, кровля</v>
      </c>
      <c r="B441" s="56"/>
      <c r="C441" s="56"/>
      <c r="D441" s="56"/>
      <c r="E441" s="56"/>
      <c r="F441" s="56"/>
      <c r="G441" s="56"/>
      <c r="H441" s="54">
        <f>SUM(O301:O440)</f>
        <v>470317.49000000005</v>
      </c>
      <c r="I441" s="57"/>
      <c r="J441" s="54">
        <f>SUM(P301:P440)</f>
        <v>5759233.459999999</v>
      </c>
      <c r="K441" s="57"/>
    </row>
    <row r="442" spans="1:28" hidden="1" x14ac:dyDescent="0.2">
      <c r="A442" t="s">
        <v>1671</v>
      </c>
      <c r="H442">
        <f>SUM(AC301:AC441)</f>
        <v>0</v>
      </c>
      <c r="J442">
        <f>SUM(AD301:AD441)</f>
        <v>0</v>
      </c>
    </row>
    <row r="443" spans="1:28" hidden="1" x14ac:dyDescent="0.2">
      <c r="A443" t="s">
        <v>1672</v>
      </c>
      <c r="H443">
        <f>SUM(AE301:AE442)</f>
        <v>0</v>
      </c>
      <c r="J443">
        <f>SUM(AF301:AF442)</f>
        <v>0</v>
      </c>
    </row>
    <row r="445" spans="1:28" ht="15" x14ac:dyDescent="0.25">
      <c r="A445" s="56" t="str">
        <f>CONCATENATE("Итого по разделу: ",IF(Source!G310&lt;&gt;"Новый раздел", Source!G310, ""))</f>
        <v>Итого по разделу: Устройство здания</v>
      </c>
      <c r="B445" s="56"/>
      <c r="C445" s="56"/>
      <c r="D445" s="56"/>
      <c r="E445" s="56"/>
      <c r="F445" s="56"/>
      <c r="G445" s="56"/>
      <c r="H445" s="54">
        <f>SUM(O216:O444)</f>
        <v>992055.8</v>
      </c>
      <c r="I445" s="57"/>
      <c r="J445" s="54">
        <f>SUM(P216:P444)</f>
        <v>9934106.1799999978</v>
      </c>
      <c r="K445" s="57"/>
    </row>
    <row r="446" spans="1:28" hidden="1" x14ac:dyDescent="0.2">
      <c r="A446" t="s">
        <v>1671</v>
      </c>
      <c r="H446">
        <f>SUM(AC216:AC445)</f>
        <v>0</v>
      </c>
      <c r="J446">
        <f>SUM(AD216:AD445)</f>
        <v>0</v>
      </c>
    </row>
    <row r="447" spans="1:28" hidden="1" x14ac:dyDescent="0.2">
      <c r="A447" t="s">
        <v>1672</v>
      </c>
      <c r="H447">
        <f>SUM(AE216:AE446)</f>
        <v>0</v>
      </c>
      <c r="J447">
        <f>SUM(AF216:AF446)</f>
        <v>0</v>
      </c>
    </row>
    <row r="449" spans="1:35" ht="16.5" x14ac:dyDescent="0.25">
      <c r="A449" s="52" t="str">
        <f>CONCATENATE("Раздел: ",IF(Source!G340&lt;&gt;"Новый раздел", Source!G340, ""))</f>
        <v>Раздел: Полы</v>
      </c>
      <c r="B449" s="52"/>
      <c r="C449" s="52"/>
      <c r="D449" s="52"/>
      <c r="E449" s="52"/>
      <c r="F449" s="52"/>
      <c r="G449" s="52"/>
      <c r="H449" s="52"/>
      <c r="I449" s="52"/>
      <c r="J449" s="52"/>
      <c r="K449" s="52"/>
    </row>
    <row r="450" spans="1:35" ht="71.25" x14ac:dyDescent="0.2">
      <c r="A450" s="23">
        <v>29</v>
      </c>
      <c r="B450" s="23" t="str">
        <f>Source!F345</f>
        <v>3.11-8-1</v>
      </c>
      <c r="C450" s="23" t="s">
        <v>392</v>
      </c>
      <c r="D450" s="24" t="str">
        <f>Source!H345</f>
        <v>100 м2 изолируемой поверхности</v>
      </c>
      <c r="E450" s="12">
        <f>Source!I345</f>
        <v>1.2</v>
      </c>
      <c r="F450" s="26"/>
      <c r="G450" s="25"/>
      <c r="H450" s="12"/>
      <c r="I450" s="26"/>
      <c r="J450" s="12"/>
      <c r="K450" s="26"/>
      <c r="Q450">
        <f>ROUND((Source!DN345/100)*ROUND((ROUND((Source!AF345*Source!AV345*Source!I345),2)),2), 2)</f>
        <v>436.91</v>
      </c>
      <c r="R450">
        <f>Source!X345</f>
        <v>11046.53</v>
      </c>
      <c r="S450">
        <f>ROUND((Source!DO345/100)*ROUND((ROUND((Source!AF345*Source!AV345*Source!I345),2)),2), 2)</f>
        <v>305.83999999999997</v>
      </c>
      <c r="T450">
        <f>Source!Y345</f>
        <v>5088.8500000000004</v>
      </c>
      <c r="U450">
        <f>ROUND((175/100)*ROUND((ROUND((Source!AE345*Source!AV345*Source!I345),2)),2), 2)</f>
        <v>23.85</v>
      </c>
      <c r="V450">
        <f>ROUND((160/100)*ROUND(ROUND((ROUND((Source!AE345*Source!AV345*Source!I345),2)*Source!BS345),2), 2), 2)</f>
        <v>743.44</v>
      </c>
      <c r="AI450">
        <v>0</v>
      </c>
    </row>
    <row r="451" spans="1:35" x14ac:dyDescent="0.2">
      <c r="C451" s="27" t="str">
        <f>"Объем: "&amp;Source!I345&amp;"=120/"&amp;"100"</f>
        <v>Объем: 1,2=120/100</v>
      </c>
    </row>
    <row r="452" spans="1:35" ht="14.25" x14ac:dyDescent="0.2">
      <c r="A452" s="23"/>
      <c r="B452" s="23"/>
      <c r="C452" s="23" t="s">
        <v>1659</v>
      </c>
      <c r="D452" s="24"/>
      <c r="E452" s="12"/>
      <c r="F452" s="26">
        <f>Source!AO345</f>
        <v>303.41000000000003</v>
      </c>
      <c r="G452" s="25" t="str">
        <f>Source!DG345</f>
        <v/>
      </c>
      <c r="H452" s="12">
        <f>Source!AV345</f>
        <v>1</v>
      </c>
      <c r="I452" s="26">
        <f>ROUND((ROUND((Source!AF345*Source!AV345*Source!I345),2)),2)</f>
        <v>364.09</v>
      </c>
      <c r="J452" s="12">
        <f>IF(Source!BA345&lt;&gt; 0, Source!BA345, 1)</f>
        <v>34.090000000000003</v>
      </c>
      <c r="K452" s="26">
        <f>Source!S345</f>
        <v>12411.83</v>
      </c>
      <c r="W452">
        <f>I452</f>
        <v>364.09</v>
      </c>
    </row>
    <row r="453" spans="1:35" ht="14.25" x14ac:dyDescent="0.2">
      <c r="A453" s="23"/>
      <c r="B453" s="23"/>
      <c r="C453" s="23" t="s">
        <v>1660</v>
      </c>
      <c r="D453" s="24"/>
      <c r="E453" s="12"/>
      <c r="F453" s="26">
        <f>Source!AM345</f>
        <v>74.790000000000006</v>
      </c>
      <c r="G453" s="25" t="str">
        <f>Source!DE345</f>
        <v/>
      </c>
      <c r="H453" s="12">
        <f>Source!AV345</f>
        <v>1</v>
      </c>
      <c r="I453" s="26">
        <f>(ROUND((ROUND(((Source!ET345)*Source!AV345*Source!I345),2)),2)+ROUND((ROUND(((Source!AE345-(Source!EU345))*Source!AV345*Source!I345),2)),2))</f>
        <v>89.75</v>
      </c>
      <c r="J453" s="12">
        <f>IF(Source!BB345&lt;&gt; 0, Source!BB345, 1)</f>
        <v>12.72</v>
      </c>
      <c r="K453" s="26">
        <f>Source!Q345</f>
        <v>1141.6199999999999</v>
      </c>
    </row>
    <row r="454" spans="1:35" ht="14.25" x14ac:dyDescent="0.2">
      <c r="A454" s="23"/>
      <c r="B454" s="23"/>
      <c r="C454" s="23" t="s">
        <v>1661</v>
      </c>
      <c r="D454" s="24"/>
      <c r="E454" s="12"/>
      <c r="F454" s="26">
        <f>Source!AN345</f>
        <v>11.36</v>
      </c>
      <c r="G454" s="25" t="str">
        <f>Source!DF345</f>
        <v/>
      </c>
      <c r="H454" s="12">
        <f>Source!AV345</f>
        <v>1</v>
      </c>
      <c r="I454" s="28">
        <f>ROUND((ROUND((Source!AE345*Source!AV345*Source!I345),2)),2)</f>
        <v>13.63</v>
      </c>
      <c r="J454" s="12">
        <f>IF(Source!BS345&lt;&gt; 0, Source!BS345, 1)</f>
        <v>34.090000000000003</v>
      </c>
      <c r="K454" s="28">
        <f>Source!R345</f>
        <v>464.65</v>
      </c>
      <c r="W454">
        <f>I454</f>
        <v>13.63</v>
      </c>
    </row>
    <row r="455" spans="1:35" ht="142.5" x14ac:dyDescent="0.2">
      <c r="A455" s="23" t="s">
        <v>396</v>
      </c>
      <c r="B455" s="23" t="str">
        <f>Source!F347</f>
        <v>1.1-1-2922</v>
      </c>
      <c r="C455" s="23" t="s">
        <v>1627</v>
      </c>
      <c r="D455" s="24" t="str">
        <f>Source!H347</f>
        <v>м3</v>
      </c>
      <c r="E455" s="12">
        <f>Source!I347</f>
        <v>18</v>
      </c>
      <c r="F455" s="26">
        <f>Source!AK347</f>
        <v>1247.1500000000001</v>
      </c>
      <c r="G455" s="35" t="s">
        <v>3</v>
      </c>
      <c r="H455" s="12">
        <f>Source!AW347</f>
        <v>1</v>
      </c>
      <c r="I455" s="26">
        <f>ROUND((ROUND((Source!AC347*Source!AW347*Source!I347),2)),2)+(ROUND((ROUND(((Source!ET347)*Source!AV347*Source!I347),2)),2)+ROUND((ROUND(((Source!AE347-(Source!EU347))*Source!AV347*Source!I347),2)),2))+ROUND((ROUND((Source!AF347*Source!AV347*Source!I347),2)),2)</f>
        <v>22448.7</v>
      </c>
      <c r="J455" s="12">
        <f>IF(Source!BC347&lt;&gt; 0, Source!BC347, 1)</f>
        <v>8.35</v>
      </c>
      <c r="K455" s="26">
        <f>Source!O347</f>
        <v>187446.65</v>
      </c>
      <c r="Q455">
        <f>ROUND((Source!DN347/100)*ROUND((ROUND((Source!AF347*Source!AV347*Source!I347),2)),2), 2)</f>
        <v>0</v>
      </c>
      <c r="R455">
        <f>Source!X347</f>
        <v>0</v>
      </c>
      <c r="S455">
        <f>ROUND((Source!DO347/100)*ROUND((ROUND((Source!AF347*Source!AV347*Source!I347),2)),2), 2)</f>
        <v>0</v>
      </c>
      <c r="T455">
        <f>Source!Y347</f>
        <v>0</v>
      </c>
      <c r="U455">
        <f>ROUND((175/100)*ROUND((ROUND((Source!AE347*Source!AV347*Source!I347),2)),2), 2)</f>
        <v>0</v>
      </c>
      <c r="V455">
        <f>ROUND((160/100)*ROUND(ROUND((ROUND((Source!AE347*Source!AV347*Source!I347),2)*Source!BS347),2), 2), 2)</f>
        <v>0</v>
      </c>
      <c r="X455">
        <f>IF(Source!BI347&lt;=1,I455, 0)</f>
        <v>22448.7</v>
      </c>
      <c r="Y455">
        <f>IF(Source!BI347=2,I455, 0)</f>
        <v>0</v>
      </c>
      <c r="Z455">
        <f>IF(Source!BI347=3,I455, 0)</f>
        <v>0</v>
      </c>
      <c r="AA455">
        <f>IF(Source!BI347=4,I455, 0)</f>
        <v>0</v>
      </c>
      <c r="AI455">
        <v>3</v>
      </c>
    </row>
    <row r="456" spans="1:35" ht="14.25" x14ac:dyDescent="0.2">
      <c r="A456" s="23"/>
      <c r="B456" s="23"/>
      <c r="C456" s="23" t="s">
        <v>1662</v>
      </c>
      <c r="D456" s="24" t="s">
        <v>1663</v>
      </c>
      <c r="E456" s="12">
        <f>Source!DN345</f>
        <v>120</v>
      </c>
      <c r="F456" s="26"/>
      <c r="G456" s="25"/>
      <c r="H456" s="12"/>
      <c r="I456" s="26">
        <f>SUM(Q450:Q455)</f>
        <v>436.91</v>
      </c>
      <c r="J456" s="12">
        <f>Source!BZ345</f>
        <v>89</v>
      </c>
      <c r="K456" s="26">
        <f>SUM(R450:R455)</f>
        <v>11046.53</v>
      </c>
    </row>
    <row r="457" spans="1:35" ht="14.25" x14ac:dyDescent="0.2">
      <c r="A457" s="23"/>
      <c r="B457" s="23"/>
      <c r="C457" s="23" t="s">
        <v>1664</v>
      </c>
      <c r="D457" s="24" t="s">
        <v>1663</v>
      </c>
      <c r="E457" s="12">
        <f>Source!DO345</f>
        <v>84</v>
      </c>
      <c r="F457" s="26"/>
      <c r="G457" s="25"/>
      <c r="H457" s="12"/>
      <c r="I457" s="26">
        <f>SUM(S450:S456)</f>
        <v>305.83999999999997</v>
      </c>
      <c r="J457" s="12">
        <f>Source!CA345</f>
        <v>41</v>
      </c>
      <c r="K457" s="26">
        <f>SUM(T450:T456)</f>
        <v>5088.8500000000004</v>
      </c>
    </row>
    <row r="458" spans="1:35" ht="14.25" x14ac:dyDescent="0.2">
      <c r="A458" s="23"/>
      <c r="B458" s="23"/>
      <c r="C458" s="23" t="s">
        <v>1665</v>
      </c>
      <c r="D458" s="24" t="s">
        <v>1663</v>
      </c>
      <c r="E458" s="12">
        <f>175</f>
        <v>175</v>
      </c>
      <c r="F458" s="26"/>
      <c r="G458" s="25"/>
      <c r="H458" s="12"/>
      <c r="I458" s="26">
        <f>SUM(U450:U457)</f>
        <v>23.85</v>
      </c>
      <c r="J458" s="12">
        <f>160</f>
        <v>160</v>
      </c>
      <c r="K458" s="26">
        <f>SUM(V450:V457)</f>
        <v>743.44</v>
      </c>
    </row>
    <row r="459" spans="1:35" ht="14.25" x14ac:dyDescent="0.2">
      <c r="A459" s="30"/>
      <c r="B459" s="30"/>
      <c r="C459" s="30" t="s">
        <v>1666</v>
      </c>
      <c r="D459" s="31" t="s">
        <v>1667</v>
      </c>
      <c r="E459" s="32">
        <f>Source!AQ345</f>
        <v>25.8</v>
      </c>
      <c r="F459" s="33"/>
      <c r="G459" s="34" t="str">
        <f>Source!DI345</f>
        <v/>
      </c>
      <c r="H459" s="32">
        <f>Source!AV345</f>
        <v>1</v>
      </c>
      <c r="I459" s="33">
        <f>Source!U345</f>
        <v>30.96</v>
      </c>
      <c r="J459" s="32"/>
      <c r="K459" s="33"/>
      <c r="AB459" s="29">
        <f>I459</f>
        <v>30.96</v>
      </c>
    </row>
    <row r="460" spans="1:35" ht="15" x14ac:dyDescent="0.25">
      <c r="C460" s="19" t="s">
        <v>1668</v>
      </c>
      <c r="H460" s="53">
        <f>I452+I453+I456+I457+I458+SUM(I455:I455)-SUMIF(AI455:AI455, 5, I455:I455)-SUMIF(AI455:AI455, 6, I455:I455)</f>
        <v>23669.14</v>
      </c>
      <c r="I460" s="53"/>
      <c r="J460" s="53">
        <f>K452+K453+K456+K457+K458+SUM(K455:K455)-SUMIF(AI455:AI455, 5, K455:K455)-SUMIF(AI455:AI455, 6, K455:K455)</f>
        <v>217878.91999999998</v>
      </c>
      <c r="K460" s="53"/>
    </row>
    <row r="461" spans="1:35" ht="15" x14ac:dyDescent="0.25">
      <c r="C461" s="19" t="s">
        <v>1669</v>
      </c>
      <c r="H461" s="54">
        <f>SUMIF(AI455:AI455, 5, I455:I455)+SUMIF(AI455:AI455, 6, I455:I455)</f>
        <v>0</v>
      </c>
      <c r="I461" s="54"/>
      <c r="J461" s="54">
        <f>SUMIF(AI455:AI455, 5, K455:K455)+SUMIF(AI455:AI455, 6, K455:K455)</f>
        <v>0</v>
      </c>
      <c r="K461" s="54"/>
    </row>
    <row r="462" spans="1:35" ht="15" x14ac:dyDescent="0.25">
      <c r="H462" s="54"/>
      <c r="I462" s="54"/>
      <c r="J462" s="54"/>
      <c r="K462" s="54"/>
      <c r="O462" s="29">
        <f>I452+I453+I456+I457+I458+SUM(I455:I455)</f>
        <v>23669.14</v>
      </c>
      <c r="P462" s="29">
        <f>K452+K453+K456+K457+K458+SUM(K455:K455)</f>
        <v>217878.91999999998</v>
      </c>
      <c r="X462">
        <f>IF(Source!BI345&lt;=1,I452+I453+I456+I457+I458-0, 0)</f>
        <v>1220.4399999999998</v>
      </c>
      <c r="Y462">
        <f>IF(Source!BI345=2,I452+I453+I456+I457+I458-0, 0)</f>
        <v>0</v>
      </c>
      <c r="Z462">
        <f>IF(Source!BI345=3,I452+I453+I456+I457+I458-0, 0)</f>
        <v>0</v>
      </c>
      <c r="AA462">
        <f>IF(Source!BI345=4,I452+I453+I456+I457+I458,0)</f>
        <v>0</v>
      </c>
    </row>
    <row r="464" spans="1:35" ht="42.75" x14ac:dyDescent="0.2">
      <c r="A464" s="23">
        <v>30</v>
      </c>
      <c r="B464" s="23" t="str">
        <f>Source!F349</f>
        <v>3.11-38-1</v>
      </c>
      <c r="C464" s="23" t="s">
        <v>273</v>
      </c>
      <c r="D464" s="24" t="str">
        <f>Source!H349</f>
        <v>100 м2</v>
      </c>
      <c r="E464" s="12">
        <f>Source!I349</f>
        <v>1.2</v>
      </c>
      <c r="F464" s="26"/>
      <c r="G464" s="25"/>
      <c r="H464" s="12"/>
      <c r="I464" s="26"/>
      <c r="J464" s="12"/>
      <c r="K464" s="26"/>
      <c r="Q464">
        <f>ROUND((Source!DN349/100)*ROUND((ROUND((Source!AF349*Source!AV349*Source!I349),2)),2), 2)</f>
        <v>55.49</v>
      </c>
      <c r="R464">
        <f>Source!X349</f>
        <v>1402.92</v>
      </c>
      <c r="S464">
        <f>ROUND((Source!DO349/100)*ROUND((ROUND((Source!AF349*Source!AV349*Source!I349),2)),2), 2)</f>
        <v>38.840000000000003</v>
      </c>
      <c r="T464">
        <f>Source!Y349</f>
        <v>646.29</v>
      </c>
      <c r="U464">
        <f>ROUND((175/100)*ROUND((ROUND((Source!AE349*Source!AV349*Source!I349),2)),2), 2)</f>
        <v>0.53</v>
      </c>
      <c r="V464">
        <f>ROUND((160/100)*ROUND(ROUND((ROUND((Source!AE349*Source!AV349*Source!I349),2)*Source!BS349),2), 2), 2)</f>
        <v>16.37</v>
      </c>
      <c r="AI464">
        <v>0</v>
      </c>
    </row>
    <row r="465" spans="1:35" x14ac:dyDescent="0.2">
      <c r="C465" s="27" t="str">
        <f>"Объем: "&amp;Source!I349&amp;"=120/"&amp;"100"</f>
        <v>Объем: 1,2=120/100</v>
      </c>
    </row>
    <row r="466" spans="1:35" ht="14.25" x14ac:dyDescent="0.2">
      <c r="A466" s="23"/>
      <c r="B466" s="23"/>
      <c r="C466" s="23" t="s">
        <v>1659</v>
      </c>
      <c r="D466" s="24"/>
      <c r="E466" s="12"/>
      <c r="F466" s="26">
        <f>Source!AO349</f>
        <v>38.53</v>
      </c>
      <c r="G466" s="25" t="str">
        <f>Source!DG349</f>
        <v/>
      </c>
      <c r="H466" s="12">
        <f>Source!AV349</f>
        <v>1</v>
      </c>
      <c r="I466" s="26">
        <f>ROUND((ROUND((Source!AF349*Source!AV349*Source!I349),2)),2)</f>
        <v>46.24</v>
      </c>
      <c r="J466" s="12">
        <f>IF(Source!BA349&lt;&gt; 0, Source!BA349, 1)</f>
        <v>34.090000000000003</v>
      </c>
      <c r="K466" s="26">
        <f>Source!S349</f>
        <v>1576.32</v>
      </c>
      <c r="W466">
        <f>I466</f>
        <v>46.24</v>
      </c>
    </row>
    <row r="467" spans="1:35" ht="14.25" x14ac:dyDescent="0.2">
      <c r="A467" s="23"/>
      <c r="B467" s="23"/>
      <c r="C467" s="23" t="s">
        <v>1660</v>
      </c>
      <c r="D467" s="24"/>
      <c r="E467" s="12"/>
      <c r="F467" s="26">
        <f>Source!AM349</f>
        <v>1.66</v>
      </c>
      <c r="G467" s="25" t="str">
        <f>Source!DE349</f>
        <v/>
      </c>
      <c r="H467" s="12">
        <f>Source!AV349</f>
        <v>1</v>
      </c>
      <c r="I467" s="26">
        <f>(ROUND((ROUND(((Source!ET349)*Source!AV349*Source!I349),2)),2)+ROUND((ROUND(((Source!AE349-(Source!EU349))*Source!AV349*Source!I349),2)),2))</f>
        <v>1.99</v>
      </c>
      <c r="J467" s="12">
        <f>IF(Source!BB349&lt;&gt; 0, Source!BB349, 1)</f>
        <v>12.73</v>
      </c>
      <c r="K467" s="26">
        <f>Source!Q349</f>
        <v>25.33</v>
      </c>
    </row>
    <row r="468" spans="1:35" ht="14.25" x14ac:dyDescent="0.2">
      <c r="A468" s="23"/>
      <c r="B468" s="23"/>
      <c r="C468" s="23" t="s">
        <v>1661</v>
      </c>
      <c r="D468" s="24"/>
      <c r="E468" s="12"/>
      <c r="F468" s="26">
        <f>Source!AN349</f>
        <v>0.25</v>
      </c>
      <c r="G468" s="25" t="str">
        <f>Source!DF349</f>
        <v/>
      </c>
      <c r="H468" s="12">
        <f>Source!AV349</f>
        <v>1</v>
      </c>
      <c r="I468" s="28">
        <f>ROUND((ROUND((Source!AE349*Source!AV349*Source!I349),2)),2)</f>
        <v>0.3</v>
      </c>
      <c r="J468" s="12">
        <f>IF(Source!BS349&lt;&gt; 0, Source!BS349, 1)</f>
        <v>34.090000000000003</v>
      </c>
      <c r="K468" s="28">
        <f>Source!R349</f>
        <v>10.23</v>
      </c>
      <c r="W468">
        <f>I468</f>
        <v>0.3</v>
      </c>
    </row>
    <row r="469" spans="1:35" ht="14.25" x14ac:dyDescent="0.2">
      <c r="A469" s="23" t="s">
        <v>401</v>
      </c>
      <c r="B469" s="23" t="str">
        <f>Source!F351</f>
        <v>1.1-1-2389</v>
      </c>
      <c r="C469" s="23" t="s">
        <v>403</v>
      </c>
      <c r="D469" s="24" t="str">
        <f>Source!H351</f>
        <v>м2</v>
      </c>
      <c r="E469" s="12">
        <f>Source!I351</f>
        <v>146.88</v>
      </c>
      <c r="F469" s="26">
        <f>Source!AK351</f>
        <v>4.32</v>
      </c>
      <c r="G469" s="35" t="s">
        <v>3</v>
      </c>
      <c r="H469" s="12">
        <f>Source!AW351</f>
        <v>1</v>
      </c>
      <c r="I469" s="26">
        <f>ROUND((ROUND((Source!AC351*Source!AW351*Source!I351),2)),2)+(ROUND((ROUND(((Source!ET351)*Source!AV351*Source!I351),2)),2)+ROUND((ROUND(((Source!AE351-(Source!EU351))*Source!AV351*Source!I351),2)),2))+ROUND((ROUND((Source!AF351*Source!AV351*Source!I351),2)),2)</f>
        <v>634.52</v>
      </c>
      <c r="J469" s="12">
        <f>IF(Source!BC351&lt;&gt; 0, Source!BC351, 1)</f>
        <v>5.51</v>
      </c>
      <c r="K469" s="26">
        <f>Source!O351</f>
        <v>3496.21</v>
      </c>
      <c r="Q469">
        <f>ROUND((Source!DN351/100)*ROUND((ROUND((Source!AF351*Source!AV351*Source!I351),2)),2), 2)</f>
        <v>0</v>
      </c>
      <c r="R469">
        <f>Source!X351</f>
        <v>0</v>
      </c>
      <c r="S469">
        <f>ROUND((Source!DO351/100)*ROUND((ROUND((Source!AF351*Source!AV351*Source!I351),2)),2), 2)</f>
        <v>0</v>
      </c>
      <c r="T469">
        <f>Source!Y351</f>
        <v>0</v>
      </c>
      <c r="U469">
        <f>ROUND((175/100)*ROUND((ROUND((Source!AE351*Source!AV351*Source!I351),2)),2), 2)</f>
        <v>0</v>
      </c>
      <c r="V469">
        <f>ROUND((160/100)*ROUND(ROUND((ROUND((Source!AE351*Source!AV351*Source!I351),2)*Source!BS351),2), 2), 2)</f>
        <v>0</v>
      </c>
      <c r="X469">
        <f>IF(Source!BI351&lt;=1,I469, 0)</f>
        <v>634.52</v>
      </c>
      <c r="Y469">
        <f>IF(Source!BI351=2,I469, 0)</f>
        <v>0</v>
      </c>
      <c r="Z469">
        <f>IF(Source!BI351=3,I469, 0)</f>
        <v>0</v>
      </c>
      <c r="AA469">
        <f>IF(Source!BI351=4,I469, 0)</f>
        <v>0</v>
      </c>
      <c r="AI469">
        <v>3</v>
      </c>
    </row>
    <row r="470" spans="1:35" ht="14.25" x14ac:dyDescent="0.2">
      <c r="A470" s="23"/>
      <c r="B470" s="23"/>
      <c r="C470" s="23" t="s">
        <v>1662</v>
      </c>
      <c r="D470" s="24" t="s">
        <v>1663</v>
      </c>
      <c r="E470" s="12">
        <f>Source!DN349</f>
        <v>120</v>
      </c>
      <c r="F470" s="26"/>
      <c r="G470" s="25"/>
      <c r="H470" s="12"/>
      <c r="I470" s="26">
        <f>SUM(Q464:Q469)</f>
        <v>55.49</v>
      </c>
      <c r="J470" s="12">
        <f>Source!BZ349</f>
        <v>89</v>
      </c>
      <c r="K470" s="26">
        <f>SUM(R464:R469)</f>
        <v>1402.92</v>
      </c>
    </row>
    <row r="471" spans="1:35" ht="14.25" x14ac:dyDescent="0.2">
      <c r="A471" s="23"/>
      <c r="B471" s="23"/>
      <c r="C471" s="23" t="s">
        <v>1664</v>
      </c>
      <c r="D471" s="24" t="s">
        <v>1663</v>
      </c>
      <c r="E471" s="12">
        <f>Source!DO349</f>
        <v>84</v>
      </c>
      <c r="F471" s="26"/>
      <c r="G471" s="25"/>
      <c r="H471" s="12"/>
      <c r="I471" s="26">
        <f>SUM(S464:S470)</f>
        <v>38.840000000000003</v>
      </c>
      <c r="J471" s="12">
        <f>Source!CA349</f>
        <v>41</v>
      </c>
      <c r="K471" s="26">
        <f>SUM(T464:T470)</f>
        <v>646.29</v>
      </c>
    </row>
    <row r="472" spans="1:35" ht="14.25" x14ac:dyDescent="0.2">
      <c r="A472" s="23"/>
      <c r="B472" s="23"/>
      <c r="C472" s="23" t="s">
        <v>1665</v>
      </c>
      <c r="D472" s="24" t="s">
        <v>1663</v>
      </c>
      <c r="E472" s="12">
        <f>175</f>
        <v>175</v>
      </c>
      <c r="F472" s="26"/>
      <c r="G472" s="25"/>
      <c r="H472" s="12"/>
      <c r="I472" s="26">
        <f>SUM(U464:U471)</f>
        <v>0.53</v>
      </c>
      <c r="J472" s="12">
        <f>160</f>
        <v>160</v>
      </c>
      <c r="K472" s="26">
        <f>SUM(V464:V471)</f>
        <v>16.37</v>
      </c>
    </row>
    <row r="473" spans="1:35" ht="14.25" x14ac:dyDescent="0.2">
      <c r="A473" s="30"/>
      <c r="B473" s="30"/>
      <c r="C473" s="30" t="s">
        <v>1666</v>
      </c>
      <c r="D473" s="31" t="s">
        <v>1667</v>
      </c>
      <c r="E473" s="32">
        <f>Source!AQ349</f>
        <v>3.45</v>
      </c>
      <c r="F473" s="33"/>
      <c r="G473" s="34" t="str">
        <f>Source!DI349</f>
        <v/>
      </c>
      <c r="H473" s="32">
        <f>Source!AV349</f>
        <v>1</v>
      </c>
      <c r="I473" s="33">
        <f>Source!U349</f>
        <v>4.1399999999999997</v>
      </c>
      <c r="J473" s="32"/>
      <c r="K473" s="33"/>
      <c r="AB473" s="29">
        <f>I473</f>
        <v>4.1399999999999997</v>
      </c>
    </row>
    <row r="474" spans="1:35" ht="15" x14ac:dyDescent="0.25">
      <c r="C474" s="19" t="s">
        <v>1668</v>
      </c>
      <c r="H474" s="53">
        <f>I466+I467+I470+I471+I472+SUM(I469:I469)-SUMIF(AI469:AI469, 5, I469:I469)-SUMIF(AI469:AI469, 6, I469:I469)</f>
        <v>777.61</v>
      </c>
      <c r="I474" s="53"/>
      <c r="J474" s="53">
        <f>K466+K467+K470+K471+K472+SUM(K469:K469)-SUMIF(AI469:AI469, 5, K469:K469)-SUMIF(AI469:AI469, 6, K469:K469)</f>
        <v>7163.44</v>
      </c>
      <c r="K474" s="53"/>
    </row>
    <row r="475" spans="1:35" ht="15" x14ac:dyDescent="0.25">
      <c r="C475" s="19" t="s">
        <v>1669</v>
      </c>
      <c r="H475" s="54">
        <f>SUMIF(AI469:AI469, 5, I469:I469)+SUMIF(AI469:AI469, 6, I469:I469)</f>
        <v>0</v>
      </c>
      <c r="I475" s="54"/>
      <c r="J475" s="54">
        <f>SUMIF(AI469:AI469, 5, K469:K469)+SUMIF(AI469:AI469, 6, K469:K469)</f>
        <v>0</v>
      </c>
      <c r="K475" s="54"/>
    </row>
    <row r="476" spans="1:35" ht="15" x14ac:dyDescent="0.25">
      <c r="H476" s="54"/>
      <c r="I476" s="54"/>
      <c r="J476" s="54"/>
      <c r="K476" s="54"/>
      <c r="O476" s="29">
        <f>I466+I467+I470+I471+I472+SUM(I469:I469)</f>
        <v>777.61</v>
      </c>
      <c r="P476" s="29">
        <f>K466+K467+K470+K471+K472+SUM(K469:K469)</f>
        <v>7163.44</v>
      </c>
      <c r="X476">
        <f>IF(Source!BI349&lt;=1,I466+I467+I470+I471+I472-0, 0)</f>
        <v>143.09</v>
      </c>
      <c r="Y476">
        <f>IF(Source!BI349=2,I466+I467+I470+I471+I472-0, 0)</f>
        <v>0</v>
      </c>
      <c r="Z476">
        <f>IF(Source!BI349=3,I466+I467+I470+I471+I472-0, 0)</f>
        <v>0</v>
      </c>
      <c r="AA476">
        <f>IF(Source!BI349=4,I466+I467+I470+I471+I472,0)</f>
        <v>0</v>
      </c>
    </row>
    <row r="478" spans="1:35" ht="28.5" x14ac:dyDescent="0.2">
      <c r="A478" s="23">
        <v>31</v>
      </c>
      <c r="B478" s="23" t="str">
        <f>Source!F353</f>
        <v>3.11-10-3</v>
      </c>
      <c r="C478" s="23" t="s">
        <v>407</v>
      </c>
      <c r="D478" s="24" t="str">
        <f>Source!H353</f>
        <v>100 м2 стяжки</v>
      </c>
      <c r="E478" s="12">
        <f>Source!I353</f>
        <v>1.2</v>
      </c>
      <c r="F478" s="26"/>
      <c r="G478" s="25"/>
      <c r="H478" s="12"/>
      <c r="I478" s="26"/>
      <c r="J478" s="12"/>
      <c r="K478" s="26"/>
      <c r="Q478">
        <f>ROUND((Source!DN353/100)*ROUND((ROUND((Source!AF353*Source!AV353*Source!I353),2)),2), 2)</f>
        <v>432.67</v>
      </c>
      <c r="R478">
        <f>Source!X353</f>
        <v>10939.43</v>
      </c>
      <c r="S478">
        <f>ROUND((Source!DO353/100)*ROUND((ROUND((Source!AF353*Source!AV353*Source!I353),2)),2), 2)</f>
        <v>302.87</v>
      </c>
      <c r="T478">
        <f>Source!Y353</f>
        <v>5039.51</v>
      </c>
      <c r="U478">
        <f>ROUND((175/100)*ROUND((ROUND((Source!AE353*Source!AV353*Source!I353),2)),2), 2)</f>
        <v>0</v>
      </c>
      <c r="V478">
        <f>ROUND((160/100)*ROUND(ROUND((ROUND((Source!AE353*Source!AV353*Source!I353),2)*Source!BS353),2), 2), 2)</f>
        <v>0</v>
      </c>
      <c r="AI478">
        <v>0</v>
      </c>
    </row>
    <row r="479" spans="1:35" x14ac:dyDescent="0.2">
      <c r="C479" s="27" t="str">
        <f>"Объем: "&amp;Source!I353&amp;"=120/"&amp;"100"</f>
        <v>Объем: 1,2=120/100</v>
      </c>
    </row>
    <row r="480" spans="1:35" ht="14.25" x14ac:dyDescent="0.2">
      <c r="A480" s="23"/>
      <c r="B480" s="23"/>
      <c r="C480" s="23" t="s">
        <v>1659</v>
      </c>
      <c r="D480" s="24"/>
      <c r="E480" s="12"/>
      <c r="F480" s="26">
        <f>Source!AO353</f>
        <v>300.47000000000003</v>
      </c>
      <c r="G480" s="25" t="str">
        <f>Source!DG353</f>
        <v/>
      </c>
      <c r="H480" s="12">
        <f>Source!AV353</f>
        <v>1</v>
      </c>
      <c r="I480" s="26">
        <f>ROUND((ROUND((Source!AF353*Source!AV353*Source!I353),2)),2)</f>
        <v>360.56</v>
      </c>
      <c r="J480" s="12">
        <f>IF(Source!BA353&lt;&gt; 0, Source!BA353, 1)</f>
        <v>34.090000000000003</v>
      </c>
      <c r="K480" s="26">
        <f>Source!S353</f>
        <v>12291.49</v>
      </c>
      <c r="W480">
        <f>I480</f>
        <v>360.56</v>
      </c>
    </row>
    <row r="481" spans="1:35" ht="14.25" x14ac:dyDescent="0.2">
      <c r="A481" s="23"/>
      <c r="B481" s="23"/>
      <c r="C481" s="23" t="s">
        <v>1660</v>
      </c>
      <c r="D481" s="24"/>
      <c r="E481" s="12"/>
      <c r="F481" s="26">
        <f>Source!AM353</f>
        <v>0.93</v>
      </c>
      <c r="G481" s="25" t="str">
        <f>Source!DE353</f>
        <v/>
      </c>
      <c r="H481" s="12">
        <f>Source!AV353</f>
        <v>1</v>
      </c>
      <c r="I481" s="26">
        <f>(ROUND((ROUND(((Source!ET353)*Source!AV353*Source!I353),2)),2)+ROUND((ROUND(((Source!AE353-(Source!EU353))*Source!AV353*Source!I353),2)),2))</f>
        <v>1.1200000000000001</v>
      </c>
      <c r="J481" s="12">
        <f>IF(Source!BB353&lt;&gt; 0, Source!BB353, 1)</f>
        <v>9.8000000000000007</v>
      </c>
      <c r="K481" s="26">
        <f>Source!Q353</f>
        <v>10.98</v>
      </c>
    </row>
    <row r="482" spans="1:35" ht="14.25" x14ac:dyDescent="0.2">
      <c r="A482" s="23"/>
      <c r="B482" s="23"/>
      <c r="C482" s="23" t="s">
        <v>1673</v>
      </c>
      <c r="D482" s="24"/>
      <c r="E482" s="12"/>
      <c r="F482" s="26">
        <f>Source!AL353</f>
        <v>24.74</v>
      </c>
      <c r="G482" s="25" t="str">
        <f>Source!DD353</f>
        <v/>
      </c>
      <c r="H482" s="12">
        <f>Source!AW353</f>
        <v>1</v>
      </c>
      <c r="I482" s="26">
        <f>ROUND((ROUND((Source!AC353*Source!AW353*Source!I353),2)),2)</f>
        <v>29.69</v>
      </c>
      <c r="J482" s="12">
        <f>IF(Source!BC353&lt;&gt; 0, Source!BC353, 1)</f>
        <v>6</v>
      </c>
      <c r="K482" s="26">
        <f>Source!P353</f>
        <v>178.14</v>
      </c>
    </row>
    <row r="483" spans="1:35" ht="57" x14ac:dyDescent="0.2">
      <c r="A483" s="23" t="s">
        <v>410</v>
      </c>
      <c r="B483" s="23" t="str">
        <f>Source!F355</f>
        <v>1.3-1-36</v>
      </c>
      <c r="C483" s="23" t="s">
        <v>412</v>
      </c>
      <c r="D483" s="24" t="str">
        <f>Source!H355</f>
        <v>м3</v>
      </c>
      <c r="E483" s="12">
        <f>Source!I355</f>
        <v>2.3763200000000002</v>
      </c>
      <c r="F483" s="26">
        <f>Source!AK355</f>
        <v>517.14</v>
      </c>
      <c r="G483" s="35" t="s">
        <v>3</v>
      </c>
      <c r="H483" s="12">
        <f>Source!AW355</f>
        <v>1</v>
      </c>
      <c r="I483" s="26">
        <f>ROUND((ROUND((Source!AC355*Source!AW355*Source!I355),2)),2)+(ROUND((ROUND(((Source!ET355)*Source!AV355*Source!I355),2)),2)+ROUND((ROUND(((Source!AE355-(Source!EU355))*Source!AV355*Source!I355),2)),2))+ROUND((ROUND((Source!AF355*Source!AV355*Source!I355),2)),2)</f>
        <v>1228.8900000000001</v>
      </c>
      <c r="J483" s="12">
        <f>IF(Source!BC355&lt;&gt; 0, Source!BC355, 1)</f>
        <v>11.34</v>
      </c>
      <c r="K483" s="26">
        <f>Source!O355</f>
        <v>13935.61</v>
      </c>
      <c r="Q483">
        <f>ROUND((Source!DN355/100)*ROUND((ROUND((Source!AF355*Source!AV355*Source!I355),2)),2), 2)</f>
        <v>0</v>
      </c>
      <c r="R483">
        <f>Source!X355</f>
        <v>0</v>
      </c>
      <c r="S483">
        <f>ROUND((Source!DO355/100)*ROUND((ROUND((Source!AF355*Source!AV355*Source!I355),2)),2), 2)</f>
        <v>0</v>
      </c>
      <c r="T483">
        <f>Source!Y355</f>
        <v>0</v>
      </c>
      <c r="U483">
        <f>ROUND((175/100)*ROUND((ROUND((Source!AE355*Source!AV355*Source!I355),2)),2), 2)</f>
        <v>0</v>
      </c>
      <c r="V483">
        <f>ROUND((160/100)*ROUND(ROUND((ROUND((Source!AE355*Source!AV355*Source!I355),2)*Source!BS355),2), 2), 2)</f>
        <v>0</v>
      </c>
      <c r="X483">
        <f>IF(Source!BI355&lt;=1,I483, 0)</f>
        <v>1228.8900000000001</v>
      </c>
      <c r="Y483">
        <f>IF(Source!BI355=2,I483, 0)</f>
        <v>0</v>
      </c>
      <c r="Z483">
        <f>IF(Source!BI355=3,I483, 0)</f>
        <v>0</v>
      </c>
      <c r="AA483">
        <f>IF(Source!BI355=4,I483, 0)</f>
        <v>0</v>
      </c>
      <c r="AI483">
        <v>3</v>
      </c>
    </row>
    <row r="484" spans="1:35" ht="14.25" x14ac:dyDescent="0.2">
      <c r="A484" s="23"/>
      <c r="B484" s="23"/>
      <c r="C484" s="23" t="s">
        <v>1662</v>
      </c>
      <c r="D484" s="24" t="s">
        <v>1663</v>
      </c>
      <c r="E484" s="12">
        <f>Source!DN353</f>
        <v>120</v>
      </c>
      <c r="F484" s="26"/>
      <c r="G484" s="25"/>
      <c r="H484" s="12"/>
      <c r="I484" s="26">
        <f>SUM(Q478:Q483)</f>
        <v>432.67</v>
      </c>
      <c r="J484" s="12">
        <f>Source!BZ353</f>
        <v>89</v>
      </c>
      <c r="K484" s="26">
        <f>SUM(R478:R483)</f>
        <v>10939.43</v>
      </c>
    </row>
    <row r="485" spans="1:35" ht="14.25" x14ac:dyDescent="0.2">
      <c r="A485" s="23"/>
      <c r="B485" s="23"/>
      <c r="C485" s="23" t="s">
        <v>1664</v>
      </c>
      <c r="D485" s="24" t="s">
        <v>1663</v>
      </c>
      <c r="E485" s="12">
        <f>Source!DO353</f>
        <v>84</v>
      </c>
      <c r="F485" s="26"/>
      <c r="G485" s="25"/>
      <c r="H485" s="12"/>
      <c r="I485" s="26">
        <f>SUM(S478:S484)</f>
        <v>302.87</v>
      </c>
      <c r="J485" s="12">
        <f>Source!CA353</f>
        <v>41</v>
      </c>
      <c r="K485" s="26">
        <f>SUM(T478:T484)</f>
        <v>5039.51</v>
      </c>
    </row>
    <row r="486" spans="1:35" ht="14.25" x14ac:dyDescent="0.2">
      <c r="A486" s="30"/>
      <c r="B486" s="30"/>
      <c r="C486" s="30" t="s">
        <v>1666</v>
      </c>
      <c r="D486" s="31" t="s">
        <v>1667</v>
      </c>
      <c r="E486" s="32">
        <f>Source!AQ353</f>
        <v>29.4</v>
      </c>
      <c r="F486" s="33"/>
      <c r="G486" s="34" t="str">
        <f>Source!DI353</f>
        <v/>
      </c>
      <c r="H486" s="32">
        <f>Source!AV353</f>
        <v>1</v>
      </c>
      <c r="I486" s="33">
        <f>Source!U353</f>
        <v>35.279999999999994</v>
      </c>
      <c r="J486" s="32"/>
      <c r="K486" s="33"/>
      <c r="AB486" s="29">
        <f>I486</f>
        <v>35.279999999999994</v>
      </c>
    </row>
    <row r="487" spans="1:35" ht="15" x14ac:dyDescent="0.25">
      <c r="C487" s="19" t="s">
        <v>1668</v>
      </c>
      <c r="H487" s="53">
        <f>I480+I481+I482+I484+I485+SUM(I483:I483)-SUMIF(AI483:AI483, 5, I483:I483)-SUMIF(AI483:AI483, 6, I483:I483)</f>
        <v>2355.8000000000002</v>
      </c>
      <c r="I487" s="53"/>
      <c r="J487" s="53">
        <f>K480+K481+K482+K484+K485+SUM(K483:K483)-SUMIF(AI483:AI483, 5, K483:K483)-SUMIF(AI483:AI483, 6, K483:K483)</f>
        <v>42395.16</v>
      </c>
      <c r="K487" s="53"/>
    </row>
    <row r="488" spans="1:35" ht="15" x14ac:dyDescent="0.25">
      <c r="C488" s="19" t="s">
        <v>1669</v>
      </c>
      <c r="H488" s="54">
        <f>SUMIF(AI483:AI483, 5, I483:I483)+SUMIF(AI483:AI483, 6, I483:I483)</f>
        <v>0</v>
      </c>
      <c r="I488" s="54"/>
      <c r="J488" s="54">
        <f>SUMIF(AI483:AI483, 5, K483:K483)+SUMIF(AI483:AI483, 6, K483:K483)</f>
        <v>0</v>
      </c>
      <c r="K488" s="54"/>
    </row>
    <row r="489" spans="1:35" ht="15" x14ac:dyDescent="0.25">
      <c r="H489" s="54"/>
      <c r="I489" s="54"/>
      <c r="J489" s="54"/>
      <c r="K489" s="54"/>
      <c r="O489" s="29">
        <f>I480+I481+I482+I484+I485+SUM(I483:I483)</f>
        <v>2355.8000000000002</v>
      </c>
      <c r="P489" s="29">
        <f>K480+K481+K482+K484+K485+SUM(K483:K483)</f>
        <v>42395.16</v>
      </c>
      <c r="X489">
        <f>IF(Source!BI353&lt;=1,I480+I481+I482+I484+I485-0, 0)</f>
        <v>1126.9099999999999</v>
      </c>
      <c r="Y489">
        <f>IF(Source!BI353=2,I480+I481+I482+I484+I485-0, 0)</f>
        <v>0</v>
      </c>
      <c r="Z489">
        <f>IF(Source!BI353=3,I480+I481+I482+I484+I485-0, 0)</f>
        <v>0</v>
      </c>
      <c r="AA489">
        <f>IF(Source!BI353=4,I480+I481+I482+I484+I485,0)</f>
        <v>0</v>
      </c>
    </row>
    <row r="491" spans="1:35" ht="42.75" x14ac:dyDescent="0.2">
      <c r="A491" s="23">
        <v>32</v>
      </c>
      <c r="B491" s="23" t="str">
        <f>Source!F357</f>
        <v>3.11-10-4</v>
      </c>
      <c r="C491" s="23" t="s">
        <v>416</v>
      </c>
      <c r="D491" s="24" t="str">
        <f>Source!H357</f>
        <v>100 м2 стяжки</v>
      </c>
      <c r="E491" s="12">
        <f>Source!I357</f>
        <v>1.2</v>
      </c>
      <c r="F491" s="26"/>
      <c r="G491" s="25"/>
      <c r="H491" s="12"/>
      <c r="I491" s="26"/>
      <c r="J491" s="12"/>
      <c r="K491" s="26"/>
      <c r="Q491">
        <f>ROUND((Source!DN357/100)*ROUND((ROUND((Source!AF357*Source!AV357*Source!I357),2)),2), 2)</f>
        <v>103.68</v>
      </c>
      <c r="R491">
        <f>Source!X357</f>
        <v>2621.39</v>
      </c>
      <c r="S491">
        <f>ROUND((Source!DO357/100)*ROUND((ROUND((Source!AF357*Source!AV357*Source!I357),2)),2), 2)</f>
        <v>72.58</v>
      </c>
      <c r="T491">
        <f>Source!Y357</f>
        <v>1207.6099999999999</v>
      </c>
      <c r="U491">
        <f>ROUND((175/100)*ROUND((ROUND((Source!AE357*Source!AV357*Source!I357),2)),2), 2)</f>
        <v>0</v>
      </c>
      <c r="V491">
        <f>ROUND((160/100)*ROUND(ROUND((ROUND((Source!AE357*Source!AV357*Source!I357),2)*Source!BS357),2), 2), 2)</f>
        <v>0</v>
      </c>
      <c r="AI491">
        <v>0</v>
      </c>
    </row>
    <row r="492" spans="1:35" x14ac:dyDescent="0.2">
      <c r="C492" s="27" t="str">
        <f>"Объем: "&amp;Source!I357&amp;"=120/"&amp;"100"</f>
        <v>Объем: 1,2=120/100</v>
      </c>
    </row>
    <row r="493" spans="1:35" ht="14.25" x14ac:dyDescent="0.2">
      <c r="A493" s="23"/>
      <c r="B493" s="23"/>
      <c r="C493" s="23" t="s">
        <v>1659</v>
      </c>
      <c r="D493" s="24"/>
      <c r="E493" s="12"/>
      <c r="F493" s="26">
        <f>Source!AO357</f>
        <v>4.5</v>
      </c>
      <c r="G493" s="25" t="str">
        <f>Source!DG357</f>
        <v>)*16</v>
      </c>
      <c r="H493" s="12">
        <f>Source!AV357</f>
        <v>1</v>
      </c>
      <c r="I493" s="26">
        <f>ROUND((ROUND((Source!AF357*Source!AV357*Source!I357),2)),2)</f>
        <v>86.4</v>
      </c>
      <c r="J493" s="12">
        <f>IF(Source!BA357&lt;&gt; 0, Source!BA357, 1)</f>
        <v>34.090000000000003</v>
      </c>
      <c r="K493" s="26">
        <f>Source!S357</f>
        <v>2945.38</v>
      </c>
      <c r="W493">
        <f>I493</f>
        <v>86.4</v>
      </c>
    </row>
    <row r="494" spans="1:35" ht="14.25" x14ac:dyDescent="0.2">
      <c r="A494" s="23"/>
      <c r="B494" s="23"/>
      <c r="C494" s="23" t="s">
        <v>1660</v>
      </c>
      <c r="D494" s="24"/>
      <c r="E494" s="12"/>
      <c r="F494" s="26">
        <f>Source!AM357</f>
        <v>0.46</v>
      </c>
      <c r="G494" s="25" t="str">
        <f>Source!DE357</f>
        <v>)*16</v>
      </c>
      <c r="H494" s="12">
        <f>Source!AV357</f>
        <v>1</v>
      </c>
      <c r="I494" s="26">
        <f>(ROUND((ROUND((((Source!ET357*16))*Source!AV357*Source!I357),2)),2)+ROUND((ROUND(((Source!AE357-((Source!EU357*16)))*Source!AV357*Source!I357),2)),2))</f>
        <v>8.83</v>
      </c>
      <c r="J494" s="12">
        <f>IF(Source!BB357&lt;&gt; 0, Source!BB357, 1)</f>
        <v>9.7799999999999994</v>
      </c>
      <c r="K494" s="26">
        <f>Source!Q357</f>
        <v>86.36</v>
      </c>
    </row>
    <row r="495" spans="1:35" ht="57" x14ac:dyDescent="0.2">
      <c r="A495" s="23" t="s">
        <v>419</v>
      </c>
      <c r="B495" s="23" t="str">
        <f>Source!F359</f>
        <v>1.3-1-36</v>
      </c>
      <c r="C495" s="23" t="s">
        <v>412</v>
      </c>
      <c r="D495" s="24" t="str">
        <f>Source!H359</f>
        <v>м3</v>
      </c>
      <c r="E495" s="12">
        <f>Source!I359</f>
        <v>9.7919999999999998</v>
      </c>
      <c r="F495" s="26">
        <f>Source!AK359</f>
        <v>517.14</v>
      </c>
      <c r="G495" s="35" t="s">
        <v>1674</v>
      </c>
      <c r="H495" s="12">
        <f>Source!AW359</f>
        <v>1</v>
      </c>
      <c r="I495" s="26">
        <f>ROUND((ROUND((Source!AC359*Source!AW359*Source!I359),2)),2)+(ROUND((ROUND(((Source!ET359)*Source!AV359*Source!I359),2)),2)+ROUND((ROUND(((Source!AE359-(Source!EU359))*Source!AV359*Source!I359),2)),2))+ROUND((ROUND((Source!AF359*Source!AV359*Source!I359),2)),2)</f>
        <v>5063.83</v>
      </c>
      <c r="J495" s="12">
        <f>IF(Source!BC359&lt;&gt; 0, Source!BC359, 1)</f>
        <v>11.34</v>
      </c>
      <c r="K495" s="26">
        <f>Source!O359</f>
        <v>57423.83</v>
      </c>
      <c r="Q495">
        <f>ROUND((Source!DN359/100)*ROUND((ROUND((Source!AF359*Source!AV359*Source!I359),2)),2), 2)</f>
        <v>0</v>
      </c>
      <c r="R495">
        <f>Source!X359</f>
        <v>0</v>
      </c>
      <c r="S495">
        <f>ROUND((Source!DO359/100)*ROUND((ROUND((Source!AF359*Source!AV359*Source!I359),2)),2), 2)</f>
        <v>0</v>
      </c>
      <c r="T495">
        <f>Source!Y359</f>
        <v>0</v>
      </c>
      <c r="U495">
        <f>ROUND((175/100)*ROUND((ROUND((Source!AE359*Source!AV359*Source!I359),2)),2), 2)</f>
        <v>0</v>
      </c>
      <c r="V495">
        <f>ROUND((160/100)*ROUND(ROUND((ROUND((Source!AE359*Source!AV359*Source!I359),2)*Source!BS359),2), 2), 2)</f>
        <v>0</v>
      </c>
      <c r="X495">
        <f>IF(Source!BI359&lt;=1,I495, 0)</f>
        <v>5063.83</v>
      </c>
      <c r="Y495">
        <f>IF(Source!BI359=2,I495, 0)</f>
        <v>0</v>
      </c>
      <c r="Z495">
        <f>IF(Source!BI359=3,I495, 0)</f>
        <v>0</v>
      </c>
      <c r="AA495">
        <f>IF(Source!BI359=4,I495, 0)</f>
        <v>0</v>
      </c>
      <c r="AI495">
        <v>3</v>
      </c>
    </row>
    <row r="496" spans="1:35" ht="14.25" x14ac:dyDescent="0.2">
      <c r="A496" s="23"/>
      <c r="B496" s="23"/>
      <c r="C496" s="23" t="s">
        <v>1662</v>
      </c>
      <c r="D496" s="24" t="s">
        <v>1663</v>
      </c>
      <c r="E496" s="12">
        <f>Source!DN357</f>
        <v>120</v>
      </c>
      <c r="F496" s="26"/>
      <c r="G496" s="25"/>
      <c r="H496" s="12"/>
      <c r="I496" s="26">
        <f>SUM(Q491:Q495)</f>
        <v>103.68</v>
      </c>
      <c r="J496" s="12">
        <f>Source!BZ357</f>
        <v>89</v>
      </c>
      <c r="K496" s="26">
        <f>SUM(R491:R495)</f>
        <v>2621.39</v>
      </c>
    </row>
    <row r="497" spans="1:35" ht="14.25" x14ac:dyDescent="0.2">
      <c r="A497" s="23"/>
      <c r="B497" s="23"/>
      <c r="C497" s="23" t="s">
        <v>1664</v>
      </c>
      <c r="D497" s="24" t="s">
        <v>1663</v>
      </c>
      <c r="E497" s="12">
        <f>Source!DO357</f>
        <v>84</v>
      </c>
      <c r="F497" s="26"/>
      <c r="G497" s="25"/>
      <c r="H497" s="12"/>
      <c r="I497" s="26">
        <f>SUM(S491:S496)</f>
        <v>72.58</v>
      </c>
      <c r="J497" s="12">
        <f>Source!CA357</f>
        <v>41</v>
      </c>
      <c r="K497" s="26">
        <f>SUM(T491:T496)</f>
        <v>1207.6099999999999</v>
      </c>
    </row>
    <row r="498" spans="1:35" ht="14.25" x14ac:dyDescent="0.2">
      <c r="A498" s="30"/>
      <c r="B498" s="30"/>
      <c r="C498" s="30" t="s">
        <v>1666</v>
      </c>
      <c r="D498" s="31" t="s">
        <v>1667</v>
      </c>
      <c r="E498" s="32">
        <f>Source!AQ357</f>
        <v>0.44</v>
      </c>
      <c r="F498" s="33"/>
      <c r="G498" s="34" t="str">
        <f>Source!DI357</f>
        <v>)*16</v>
      </c>
      <c r="H498" s="32">
        <f>Source!AV357</f>
        <v>1</v>
      </c>
      <c r="I498" s="33">
        <f>Source!U357</f>
        <v>8.4480000000000004</v>
      </c>
      <c r="J498" s="32"/>
      <c r="K498" s="33"/>
      <c r="AB498" s="29">
        <f>I498</f>
        <v>8.4480000000000004</v>
      </c>
    </row>
    <row r="499" spans="1:35" ht="15" x14ac:dyDescent="0.25">
      <c r="C499" s="19" t="s">
        <v>1668</v>
      </c>
      <c r="H499" s="53">
        <f>I493+I494+I496+I497+SUM(I495:I495)-SUMIF(AI495:AI495, 5, I495:I495)-SUMIF(AI495:AI495, 6, I495:I495)</f>
        <v>5335.32</v>
      </c>
      <c r="I499" s="53"/>
      <c r="J499" s="53">
        <f>K493+K494+K496+K497+SUM(K495:K495)-SUMIF(AI495:AI495, 5, K495:K495)-SUMIF(AI495:AI495, 6, K495:K495)</f>
        <v>64284.57</v>
      </c>
      <c r="K499" s="53"/>
    </row>
    <row r="500" spans="1:35" ht="15" x14ac:dyDescent="0.25">
      <c r="C500" s="19" t="s">
        <v>1669</v>
      </c>
      <c r="H500" s="54">
        <f>SUMIF(AI495:AI495, 5, I495:I495)+SUMIF(AI495:AI495, 6, I495:I495)</f>
        <v>0</v>
      </c>
      <c r="I500" s="54"/>
      <c r="J500" s="54">
        <f>SUMIF(AI495:AI495, 5, K495:K495)+SUMIF(AI495:AI495, 6, K495:K495)</f>
        <v>0</v>
      </c>
      <c r="K500" s="54"/>
    </row>
    <row r="501" spans="1:35" ht="15" x14ac:dyDescent="0.25">
      <c r="H501" s="54"/>
      <c r="I501" s="54"/>
      <c r="J501" s="54"/>
      <c r="K501" s="54"/>
      <c r="O501" s="29">
        <f>I493+I494+I496+I497+SUM(I495:I495)</f>
        <v>5335.32</v>
      </c>
      <c r="P501" s="29">
        <f>K493+K494+K496+K497+SUM(K495:K495)</f>
        <v>64284.57</v>
      </c>
      <c r="X501">
        <f>IF(Source!BI357&lt;=1,I493+I494+I496+I497-0, 0)</f>
        <v>271.49</v>
      </c>
      <c r="Y501">
        <f>IF(Source!BI357=2,I493+I494+I496+I497-0, 0)</f>
        <v>0</v>
      </c>
      <c r="Z501">
        <f>IF(Source!BI357=3,I493+I494+I496+I497-0, 0)</f>
        <v>0</v>
      </c>
      <c r="AA501">
        <f>IF(Source!BI357=4,I493+I494+I496+I497,0)</f>
        <v>0</v>
      </c>
    </row>
    <row r="503" spans="1:35" ht="28.5" x14ac:dyDescent="0.2">
      <c r="A503" s="23">
        <v>33</v>
      </c>
      <c r="B503" s="23" t="str">
        <f>Source!F361</f>
        <v>3.6-6-10</v>
      </c>
      <c r="C503" s="23" t="s">
        <v>422</v>
      </c>
      <c r="D503" s="24" t="str">
        <f>Source!H361</f>
        <v>1 Т</v>
      </c>
      <c r="E503" s="12">
        <f>Source!I361</f>
        <v>7.1999999999999995E-2</v>
      </c>
      <c r="F503" s="26"/>
      <c r="G503" s="25"/>
      <c r="H503" s="12"/>
      <c r="I503" s="26"/>
      <c r="J503" s="12"/>
      <c r="K503" s="26"/>
      <c r="Q503">
        <f>ROUND((Source!DN361/100)*ROUND((ROUND((Source!AF361*Source!AV361*Source!I361),2)),2), 2)</f>
        <v>9.51</v>
      </c>
      <c r="R503">
        <f>Source!X361</f>
        <v>310.83</v>
      </c>
      <c r="S503">
        <f>ROUND((Source!DO361/100)*ROUND((ROUND((Source!AF361*Source!AV361*Source!I361),2)),2), 2)</f>
        <v>6.79</v>
      </c>
      <c r="T503">
        <f>Source!Y361</f>
        <v>218.24</v>
      </c>
      <c r="U503">
        <f>ROUND((175/100)*ROUND((ROUND((Source!AE361*Source!AV361*Source!I361),2)),2), 2)</f>
        <v>0.63</v>
      </c>
      <c r="V503">
        <f>ROUND((160/100)*ROUND(ROUND((ROUND((Source!AE361*Source!AV361*Source!I361),2)*Source!BS361),2), 2), 2)</f>
        <v>19.63</v>
      </c>
      <c r="AI503">
        <v>0</v>
      </c>
    </row>
    <row r="504" spans="1:35" ht="14.25" x14ac:dyDescent="0.2">
      <c r="A504" s="23"/>
      <c r="B504" s="23"/>
      <c r="C504" s="23" t="s">
        <v>1659</v>
      </c>
      <c r="D504" s="24"/>
      <c r="E504" s="12"/>
      <c r="F504" s="26">
        <f>Source!AO361</f>
        <v>134.68</v>
      </c>
      <c r="G504" s="25" t="str">
        <f>Source!DG361</f>
        <v/>
      </c>
      <c r="H504" s="12">
        <f>Source!AV361</f>
        <v>1</v>
      </c>
      <c r="I504" s="26">
        <f>ROUND((ROUND((Source!AF361*Source!AV361*Source!I361),2)),2)</f>
        <v>9.6999999999999993</v>
      </c>
      <c r="J504" s="12">
        <f>IF(Source!BA361&lt;&gt; 0, Source!BA361, 1)</f>
        <v>34.090000000000003</v>
      </c>
      <c r="K504" s="26">
        <f>Source!S361</f>
        <v>330.67</v>
      </c>
      <c r="W504">
        <f>I504</f>
        <v>9.6999999999999993</v>
      </c>
    </row>
    <row r="505" spans="1:35" ht="14.25" x14ac:dyDescent="0.2">
      <c r="A505" s="23"/>
      <c r="B505" s="23"/>
      <c r="C505" s="23" t="s">
        <v>1660</v>
      </c>
      <c r="D505" s="24"/>
      <c r="E505" s="12"/>
      <c r="F505" s="26">
        <f>Source!AM361</f>
        <v>43.5</v>
      </c>
      <c r="G505" s="25" t="str">
        <f>Source!DE361</f>
        <v/>
      </c>
      <c r="H505" s="12">
        <f>Source!AV361</f>
        <v>1</v>
      </c>
      <c r="I505" s="26">
        <f>(ROUND((ROUND(((Source!ET361)*Source!AV361*Source!I361),2)),2)+ROUND((ROUND(((Source!AE361-(Source!EU361))*Source!AV361*Source!I361),2)),2))</f>
        <v>3.13</v>
      </c>
      <c r="J505" s="12">
        <f>IF(Source!BB361&lt;&gt; 0, Source!BB361, 1)</f>
        <v>11.87</v>
      </c>
      <c r="K505" s="26">
        <f>Source!Q361</f>
        <v>37.15</v>
      </c>
    </row>
    <row r="506" spans="1:35" ht="14.25" x14ac:dyDescent="0.2">
      <c r="A506" s="23"/>
      <c r="B506" s="23"/>
      <c r="C506" s="23" t="s">
        <v>1661</v>
      </c>
      <c r="D506" s="24"/>
      <c r="E506" s="12"/>
      <c r="F506" s="26">
        <f>Source!AN361</f>
        <v>5.0599999999999996</v>
      </c>
      <c r="G506" s="25" t="str">
        <f>Source!DF361</f>
        <v/>
      </c>
      <c r="H506" s="12">
        <f>Source!AV361</f>
        <v>1</v>
      </c>
      <c r="I506" s="28">
        <f>ROUND((ROUND((Source!AE361*Source!AV361*Source!I361),2)),2)</f>
        <v>0.36</v>
      </c>
      <c r="J506" s="12">
        <f>IF(Source!BS361&lt;&gt; 0, Source!BS361, 1)</f>
        <v>34.090000000000003</v>
      </c>
      <c r="K506" s="28">
        <f>Source!R361</f>
        <v>12.27</v>
      </c>
      <c r="W506">
        <f>I506</f>
        <v>0.36</v>
      </c>
    </row>
    <row r="507" spans="1:35" ht="14.25" x14ac:dyDescent="0.2">
      <c r="A507" s="23"/>
      <c r="B507" s="23"/>
      <c r="C507" s="23" t="s">
        <v>1673</v>
      </c>
      <c r="D507" s="24"/>
      <c r="E507" s="12"/>
      <c r="F507" s="26">
        <f>Source!AL361</f>
        <v>258.91000000000003</v>
      </c>
      <c r="G507" s="25" t="str">
        <f>Source!DD361</f>
        <v/>
      </c>
      <c r="H507" s="12">
        <f>Source!AW361</f>
        <v>1</v>
      </c>
      <c r="I507" s="26">
        <f>ROUND((ROUND((Source!AC361*Source!AW361*Source!I361),2)),2)</f>
        <v>18.64</v>
      </c>
      <c r="J507" s="12">
        <f>IF(Source!BC361&lt;&gt; 0, Source!BC361, 1)</f>
        <v>8.36</v>
      </c>
      <c r="K507" s="26">
        <f>Source!P361</f>
        <v>155.83000000000001</v>
      </c>
    </row>
    <row r="508" spans="1:35" ht="57" x14ac:dyDescent="0.2">
      <c r="A508" s="23" t="s">
        <v>424</v>
      </c>
      <c r="B508" s="23" t="str">
        <f>Source!F363</f>
        <v>1.3-4-75</v>
      </c>
      <c r="C508" s="23" t="s">
        <v>426</v>
      </c>
      <c r="D508" s="24" t="str">
        <f>Source!H363</f>
        <v>т</v>
      </c>
      <c r="E508" s="12">
        <f>Source!I363</f>
        <v>7.1999999999999995E-2</v>
      </c>
      <c r="F508" s="26">
        <f>Source!AK363</f>
        <v>9733.52</v>
      </c>
      <c r="G508" s="35" t="s">
        <v>3</v>
      </c>
      <c r="H508" s="12">
        <f>Source!AW363</f>
        <v>1</v>
      </c>
      <c r="I508" s="26">
        <f>ROUND((ROUND((Source!AC363*Source!AW363*Source!I363),2)),2)+(ROUND((ROUND(((Source!ET363)*Source!AV363*Source!I363),2)),2)+ROUND((ROUND(((Source!AE363-(Source!EU363))*Source!AV363*Source!I363),2)),2))+ROUND((ROUND((Source!AF363*Source!AV363*Source!I363),2)),2)</f>
        <v>700.81</v>
      </c>
      <c r="J508" s="12">
        <f>IF(Source!BC363&lt;&gt; 0, Source!BC363, 1)</f>
        <v>3.21</v>
      </c>
      <c r="K508" s="26">
        <f>Source!O363</f>
        <v>2249.6</v>
      </c>
      <c r="Q508">
        <f>ROUND((Source!DN363/100)*ROUND((ROUND((Source!AF363*Source!AV363*Source!I363),2)),2), 2)</f>
        <v>0</v>
      </c>
      <c r="R508">
        <f>Source!X363</f>
        <v>0</v>
      </c>
      <c r="S508">
        <f>ROUND((Source!DO363/100)*ROUND((ROUND((Source!AF363*Source!AV363*Source!I363),2)),2), 2)</f>
        <v>0</v>
      </c>
      <c r="T508">
        <f>Source!Y363</f>
        <v>0</v>
      </c>
      <c r="U508">
        <f>ROUND((175/100)*ROUND((ROUND((Source!AE363*Source!AV363*Source!I363),2)),2), 2)</f>
        <v>0</v>
      </c>
      <c r="V508">
        <f>ROUND((160/100)*ROUND(ROUND((ROUND((Source!AE363*Source!AV363*Source!I363),2)*Source!BS363),2), 2), 2)</f>
        <v>0</v>
      </c>
      <c r="X508">
        <f>IF(Source!BI363&lt;=1,I508, 0)</f>
        <v>700.81</v>
      </c>
      <c r="Y508">
        <f>IF(Source!BI363=2,I508, 0)</f>
        <v>0</v>
      </c>
      <c r="Z508">
        <f>IF(Source!BI363=3,I508, 0)</f>
        <v>0</v>
      </c>
      <c r="AA508">
        <f>IF(Source!BI363=4,I508, 0)</f>
        <v>0</v>
      </c>
      <c r="AI508">
        <v>3</v>
      </c>
    </row>
    <row r="509" spans="1:35" ht="14.25" x14ac:dyDescent="0.2">
      <c r="A509" s="23"/>
      <c r="B509" s="23"/>
      <c r="C509" s="23" t="s">
        <v>1662</v>
      </c>
      <c r="D509" s="24" t="s">
        <v>1663</v>
      </c>
      <c r="E509" s="12">
        <f>Source!DN361</f>
        <v>98</v>
      </c>
      <c r="F509" s="26"/>
      <c r="G509" s="25"/>
      <c r="H509" s="12"/>
      <c r="I509" s="26">
        <f>SUM(Q503:Q508)</f>
        <v>9.51</v>
      </c>
      <c r="J509" s="12">
        <f>Source!BZ361</f>
        <v>94</v>
      </c>
      <c r="K509" s="26">
        <f>SUM(R503:R508)</f>
        <v>310.83</v>
      </c>
    </row>
    <row r="510" spans="1:35" ht="14.25" x14ac:dyDescent="0.2">
      <c r="A510" s="23"/>
      <c r="B510" s="23"/>
      <c r="C510" s="23" t="s">
        <v>1664</v>
      </c>
      <c r="D510" s="24" t="s">
        <v>1663</v>
      </c>
      <c r="E510" s="12">
        <f>Source!DO361</f>
        <v>70</v>
      </c>
      <c r="F510" s="26"/>
      <c r="G510" s="25"/>
      <c r="H510" s="12"/>
      <c r="I510" s="26">
        <f>SUM(S503:S509)</f>
        <v>6.79</v>
      </c>
      <c r="J510" s="12">
        <f>Source!CA361</f>
        <v>66</v>
      </c>
      <c r="K510" s="26">
        <f>SUM(T503:T509)</f>
        <v>218.24</v>
      </c>
    </row>
    <row r="511" spans="1:35" ht="14.25" x14ac:dyDescent="0.2">
      <c r="A511" s="23"/>
      <c r="B511" s="23"/>
      <c r="C511" s="23" t="s">
        <v>1665</v>
      </c>
      <c r="D511" s="24" t="s">
        <v>1663</v>
      </c>
      <c r="E511" s="12">
        <f>175</f>
        <v>175</v>
      </c>
      <c r="F511" s="26"/>
      <c r="G511" s="25"/>
      <c r="H511" s="12"/>
      <c r="I511" s="26">
        <f>SUM(U503:U510)</f>
        <v>0.63</v>
      </c>
      <c r="J511" s="12">
        <f>160</f>
        <v>160</v>
      </c>
      <c r="K511" s="26">
        <f>SUM(V503:V510)</f>
        <v>19.63</v>
      </c>
    </row>
    <row r="512" spans="1:35" ht="14.25" x14ac:dyDescent="0.2">
      <c r="A512" s="30"/>
      <c r="B512" s="30"/>
      <c r="C512" s="30" t="s">
        <v>1666</v>
      </c>
      <c r="D512" s="31" t="s">
        <v>1667</v>
      </c>
      <c r="E512" s="32">
        <f>Source!AQ361</f>
        <v>11.6</v>
      </c>
      <c r="F512" s="33"/>
      <c r="G512" s="34" t="str">
        <f>Source!DI361</f>
        <v/>
      </c>
      <c r="H512" s="32">
        <f>Source!AV361</f>
        <v>1</v>
      </c>
      <c r="I512" s="33">
        <f>Source!U361</f>
        <v>0.83519999999999994</v>
      </c>
      <c r="J512" s="32"/>
      <c r="K512" s="33"/>
      <c r="AB512" s="29">
        <f>I512</f>
        <v>0.83519999999999994</v>
      </c>
    </row>
    <row r="513" spans="1:35" ht="15" x14ac:dyDescent="0.25">
      <c r="C513" s="19" t="s">
        <v>1668</v>
      </c>
      <c r="H513" s="53">
        <f>I504+I505+I507+I509+I510+I511+SUM(I508:I508)-SUMIF(AI508:AI508, 5, I508:I508)-SUMIF(AI508:AI508, 6, I508:I508)</f>
        <v>749.20999999999992</v>
      </c>
      <c r="I513" s="53"/>
      <c r="J513" s="53">
        <f>K504+K505+K507+K509+K510+K511+SUM(K508:K508)-SUMIF(AI508:AI508, 5, K508:K508)-SUMIF(AI508:AI508, 6, K508:K508)</f>
        <v>3321.95</v>
      </c>
      <c r="K513" s="53"/>
    </row>
    <row r="514" spans="1:35" ht="15" x14ac:dyDescent="0.25">
      <c r="C514" s="19" t="s">
        <v>1669</v>
      </c>
      <c r="H514" s="54">
        <f>SUMIF(AI508:AI508, 5, I508:I508)+SUMIF(AI508:AI508, 6, I508:I508)</f>
        <v>0</v>
      </c>
      <c r="I514" s="54"/>
      <c r="J514" s="54">
        <f>SUMIF(AI508:AI508, 5, K508:K508)+SUMIF(AI508:AI508, 6, K508:K508)</f>
        <v>0</v>
      </c>
      <c r="K514" s="54"/>
    </row>
    <row r="515" spans="1:35" ht="15" x14ac:dyDescent="0.25">
      <c r="H515" s="54"/>
      <c r="I515" s="54"/>
      <c r="J515" s="54"/>
      <c r="K515" s="54"/>
      <c r="O515" s="29">
        <f>I504+I505+I507+I509+I510+I511+SUM(I508:I508)</f>
        <v>749.20999999999992</v>
      </c>
      <c r="P515" s="29">
        <f>K504+K505+K507+K509+K510+K511+SUM(K508:K508)</f>
        <v>3321.95</v>
      </c>
      <c r="X515">
        <f>IF(Source!BI361&lt;=1,I504+I505+I507+I509+I510+I511-0, 0)</f>
        <v>48.4</v>
      </c>
      <c r="Y515">
        <f>IF(Source!BI361=2,I504+I505+I507+I509+I510+I511-0, 0)</f>
        <v>0</v>
      </c>
      <c r="Z515">
        <f>IF(Source!BI361=3,I504+I505+I507+I509+I510+I511-0, 0)</f>
        <v>0</v>
      </c>
      <c r="AA515">
        <f>IF(Source!BI361=4,I504+I505+I507+I509+I510+I511,0)</f>
        <v>0</v>
      </c>
    </row>
    <row r="517" spans="1:35" ht="42.75" x14ac:dyDescent="0.2">
      <c r="A517" s="23">
        <v>34</v>
      </c>
      <c r="B517" s="23" t="str">
        <f>Source!F365</f>
        <v>3.11-38-1</v>
      </c>
      <c r="C517" s="23" t="s">
        <v>273</v>
      </c>
      <c r="D517" s="24" t="str">
        <f>Source!H365</f>
        <v>100 м2</v>
      </c>
      <c r="E517" s="12">
        <f>Source!I365</f>
        <v>1.2</v>
      </c>
      <c r="F517" s="26"/>
      <c r="G517" s="25"/>
      <c r="H517" s="12"/>
      <c r="I517" s="26"/>
      <c r="J517" s="12"/>
      <c r="K517" s="26"/>
      <c r="Q517">
        <f>ROUND((Source!DN365/100)*ROUND((ROUND((Source!AF365*Source!AV365*Source!I365),2)),2), 2)</f>
        <v>55.49</v>
      </c>
      <c r="R517">
        <f>Source!X365</f>
        <v>1402.92</v>
      </c>
      <c r="S517">
        <f>ROUND((Source!DO365/100)*ROUND((ROUND((Source!AF365*Source!AV365*Source!I365),2)),2), 2)</f>
        <v>38.840000000000003</v>
      </c>
      <c r="T517">
        <f>Source!Y365</f>
        <v>646.29</v>
      </c>
      <c r="U517">
        <f>ROUND((175/100)*ROUND((ROUND((Source!AE365*Source!AV365*Source!I365),2)),2), 2)</f>
        <v>0.53</v>
      </c>
      <c r="V517">
        <f>ROUND((160/100)*ROUND(ROUND((ROUND((Source!AE365*Source!AV365*Source!I365),2)*Source!BS365),2), 2), 2)</f>
        <v>16.37</v>
      </c>
      <c r="AI517">
        <v>0</v>
      </c>
    </row>
    <row r="518" spans="1:35" x14ac:dyDescent="0.2">
      <c r="C518" s="27" t="str">
        <f>"Объем: "&amp;Source!I365&amp;"=120/"&amp;"100"</f>
        <v>Объем: 1,2=120/100</v>
      </c>
    </row>
    <row r="519" spans="1:35" ht="14.25" x14ac:dyDescent="0.2">
      <c r="A519" s="23"/>
      <c r="B519" s="23"/>
      <c r="C519" s="23" t="s">
        <v>1659</v>
      </c>
      <c r="D519" s="24"/>
      <c r="E519" s="12"/>
      <c r="F519" s="26">
        <f>Source!AO365</f>
        <v>38.53</v>
      </c>
      <c r="G519" s="25" t="str">
        <f>Source!DG365</f>
        <v/>
      </c>
      <c r="H519" s="12">
        <f>Source!AV365</f>
        <v>1</v>
      </c>
      <c r="I519" s="26">
        <f>ROUND((ROUND((Source!AF365*Source!AV365*Source!I365),2)),2)</f>
        <v>46.24</v>
      </c>
      <c r="J519" s="12">
        <f>IF(Source!BA365&lt;&gt; 0, Source!BA365, 1)</f>
        <v>34.090000000000003</v>
      </c>
      <c r="K519" s="26">
        <f>Source!S365</f>
        <v>1576.32</v>
      </c>
      <c r="W519">
        <f>I519</f>
        <v>46.24</v>
      </c>
    </row>
    <row r="520" spans="1:35" ht="14.25" x14ac:dyDescent="0.2">
      <c r="A520" s="23"/>
      <c r="B520" s="23"/>
      <c r="C520" s="23" t="s">
        <v>1660</v>
      </c>
      <c r="D520" s="24"/>
      <c r="E520" s="12"/>
      <c r="F520" s="26">
        <f>Source!AM365</f>
        <v>1.66</v>
      </c>
      <c r="G520" s="25" t="str">
        <f>Source!DE365</f>
        <v/>
      </c>
      <c r="H520" s="12">
        <f>Source!AV365</f>
        <v>1</v>
      </c>
      <c r="I520" s="26">
        <f>(ROUND((ROUND(((Source!ET365)*Source!AV365*Source!I365),2)),2)+ROUND((ROUND(((Source!AE365-(Source!EU365))*Source!AV365*Source!I365),2)),2))</f>
        <v>1.99</v>
      </c>
      <c r="J520" s="12">
        <f>IF(Source!BB365&lt;&gt; 0, Source!BB365, 1)</f>
        <v>12.73</v>
      </c>
      <c r="K520" s="26">
        <f>Source!Q365</f>
        <v>25.33</v>
      </c>
    </row>
    <row r="521" spans="1:35" ht="14.25" x14ac:dyDescent="0.2">
      <c r="A521" s="23"/>
      <c r="B521" s="23"/>
      <c r="C521" s="23" t="s">
        <v>1661</v>
      </c>
      <c r="D521" s="24"/>
      <c r="E521" s="12"/>
      <c r="F521" s="26">
        <f>Source!AN365</f>
        <v>0.25</v>
      </c>
      <c r="G521" s="25" t="str">
        <f>Source!DF365</f>
        <v/>
      </c>
      <c r="H521" s="12">
        <f>Source!AV365</f>
        <v>1</v>
      </c>
      <c r="I521" s="28">
        <f>ROUND((ROUND((Source!AE365*Source!AV365*Source!I365),2)),2)</f>
        <v>0.3</v>
      </c>
      <c r="J521" s="12">
        <f>IF(Source!BS365&lt;&gt; 0, Source!BS365, 1)</f>
        <v>34.090000000000003</v>
      </c>
      <c r="K521" s="28">
        <f>Source!R365</f>
        <v>10.23</v>
      </c>
      <c r="W521">
        <f>I521</f>
        <v>0.3</v>
      </c>
    </row>
    <row r="522" spans="1:35" ht="14.25" x14ac:dyDescent="0.2">
      <c r="A522" s="23" t="s">
        <v>429</v>
      </c>
      <c r="B522" s="23" t="str">
        <f>Source!F367</f>
        <v>1.1-1-2389</v>
      </c>
      <c r="C522" s="23" t="s">
        <v>403</v>
      </c>
      <c r="D522" s="24" t="str">
        <f>Source!H367</f>
        <v>м2</v>
      </c>
      <c r="E522" s="12">
        <f>Source!I367</f>
        <v>146.88</v>
      </c>
      <c r="F522" s="26">
        <f>Source!AK367</f>
        <v>4.32</v>
      </c>
      <c r="G522" s="35" t="s">
        <v>3</v>
      </c>
      <c r="H522" s="12">
        <f>Source!AW367</f>
        <v>1</v>
      </c>
      <c r="I522" s="26">
        <f>ROUND((ROUND((Source!AC367*Source!AW367*Source!I367),2)),2)+(ROUND((ROUND(((Source!ET367)*Source!AV367*Source!I367),2)),2)+ROUND((ROUND(((Source!AE367-(Source!EU367))*Source!AV367*Source!I367),2)),2))+ROUND((ROUND((Source!AF367*Source!AV367*Source!I367),2)),2)</f>
        <v>634.52</v>
      </c>
      <c r="J522" s="12">
        <f>IF(Source!BC367&lt;&gt; 0, Source!BC367, 1)</f>
        <v>5.51</v>
      </c>
      <c r="K522" s="26">
        <f>Source!O367</f>
        <v>3496.21</v>
      </c>
      <c r="Q522">
        <f>ROUND((Source!DN367/100)*ROUND((ROUND((Source!AF367*Source!AV367*Source!I367),2)),2), 2)</f>
        <v>0</v>
      </c>
      <c r="R522">
        <f>Source!X367</f>
        <v>0</v>
      </c>
      <c r="S522">
        <f>ROUND((Source!DO367/100)*ROUND((ROUND((Source!AF367*Source!AV367*Source!I367),2)),2), 2)</f>
        <v>0</v>
      </c>
      <c r="T522">
        <f>Source!Y367</f>
        <v>0</v>
      </c>
      <c r="U522">
        <f>ROUND((175/100)*ROUND((ROUND((Source!AE367*Source!AV367*Source!I367),2)),2), 2)</f>
        <v>0</v>
      </c>
      <c r="V522">
        <f>ROUND((160/100)*ROUND(ROUND((ROUND((Source!AE367*Source!AV367*Source!I367),2)*Source!BS367),2), 2), 2)</f>
        <v>0</v>
      </c>
      <c r="X522">
        <f>IF(Source!BI367&lt;=1,I522, 0)</f>
        <v>634.52</v>
      </c>
      <c r="Y522">
        <f>IF(Source!BI367=2,I522, 0)</f>
        <v>0</v>
      </c>
      <c r="Z522">
        <f>IF(Source!BI367=3,I522, 0)</f>
        <v>0</v>
      </c>
      <c r="AA522">
        <f>IF(Source!BI367=4,I522, 0)</f>
        <v>0</v>
      </c>
      <c r="AI522">
        <v>3</v>
      </c>
    </row>
    <row r="523" spans="1:35" ht="14.25" x14ac:dyDescent="0.2">
      <c r="A523" s="23"/>
      <c r="B523" s="23"/>
      <c r="C523" s="23" t="s">
        <v>1662</v>
      </c>
      <c r="D523" s="24" t="s">
        <v>1663</v>
      </c>
      <c r="E523" s="12">
        <f>Source!DN365</f>
        <v>120</v>
      </c>
      <c r="F523" s="26"/>
      <c r="G523" s="25"/>
      <c r="H523" s="12"/>
      <c r="I523" s="26">
        <f>SUM(Q517:Q522)</f>
        <v>55.49</v>
      </c>
      <c r="J523" s="12">
        <f>Source!BZ365</f>
        <v>89</v>
      </c>
      <c r="K523" s="26">
        <f>SUM(R517:R522)</f>
        <v>1402.92</v>
      </c>
    </row>
    <row r="524" spans="1:35" ht="14.25" x14ac:dyDescent="0.2">
      <c r="A524" s="23"/>
      <c r="B524" s="23"/>
      <c r="C524" s="23" t="s">
        <v>1664</v>
      </c>
      <c r="D524" s="24" t="s">
        <v>1663</v>
      </c>
      <c r="E524" s="12">
        <f>Source!DO365</f>
        <v>84</v>
      </c>
      <c r="F524" s="26"/>
      <c r="G524" s="25"/>
      <c r="H524" s="12"/>
      <c r="I524" s="26">
        <f>SUM(S517:S523)</f>
        <v>38.840000000000003</v>
      </c>
      <c r="J524" s="12">
        <f>Source!CA365</f>
        <v>41</v>
      </c>
      <c r="K524" s="26">
        <f>SUM(T517:T523)</f>
        <v>646.29</v>
      </c>
    </row>
    <row r="525" spans="1:35" ht="14.25" x14ac:dyDescent="0.2">
      <c r="A525" s="23"/>
      <c r="B525" s="23"/>
      <c r="C525" s="23" t="s">
        <v>1665</v>
      </c>
      <c r="D525" s="24" t="s">
        <v>1663</v>
      </c>
      <c r="E525" s="12">
        <f>175</f>
        <v>175</v>
      </c>
      <c r="F525" s="26"/>
      <c r="G525" s="25"/>
      <c r="H525" s="12"/>
      <c r="I525" s="26">
        <f>SUM(U517:U524)</f>
        <v>0.53</v>
      </c>
      <c r="J525" s="12">
        <f>160</f>
        <v>160</v>
      </c>
      <c r="K525" s="26">
        <f>SUM(V517:V524)</f>
        <v>16.37</v>
      </c>
    </row>
    <row r="526" spans="1:35" ht="14.25" x14ac:dyDescent="0.2">
      <c r="A526" s="30"/>
      <c r="B526" s="30"/>
      <c r="C526" s="30" t="s">
        <v>1666</v>
      </c>
      <c r="D526" s="31" t="s">
        <v>1667</v>
      </c>
      <c r="E526" s="32">
        <f>Source!AQ365</f>
        <v>3.45</v>
      </c>
      <c r="F526" s="33"/>
      <c r="G526" s="34" t="str">
        <f>Source!DI365</f>
        <v/>
      </c>
      <c r="H526" s="32">
        <f>Source!AV365</f>
        <v>1</v>
      </c>
      <c r="I526" s="33">
        <f>Source!U365</f>
        <v>4.1399999999999997</v>
      </c>
      <c r="J526" s="32"/>
      <c r="K526" s="33"/>
      <c r="AB526" s="29">
        <f>I526</f>
        <v>4.1399999999999997</v>
      </c>
    </row>
    <row r="527" spans="1:35" ht="15" x14ac:dyDescent="0.25">
      <c r="C527" s="19" t="s">
        <v>1668</v>
      </c>
      <c r="H527" s="53">
        <f>I519+I520+I523+I524+I525+SUM(I522:I522)-SUMIF(AI522:AI522, 5, I522:I522)-SUMIF(AI522:AI522, 6, I522:I522)</f>
        <v>777.61</v>
      </c>
      <c r="I527" s="53"/>
      <c r="J527" s="53">
        <f>K519+K520+K523+K524+K525+SUM(K522:K522)-SUMIF(AI522:AI522, 5, K522:K522)-SUMIF(AI522:AI522, 6, K522:K522)</f>
        <v>7163.44</v>
      </c>
      <c r="K527" s="53"/>
    </row>
    <row r="528" spans="1:35" ht="15" x14ac:dyDescent="0.25">
      <c r="C528" s="19" t="s">
        <v>1669</v>
      </c>
      <c r="H528" s="54">
        <f>SUMIF(AI522:AI522, 5, I522:I522)+SUMIF(AI522:AI522, 6, I522:I522)</f>
        <v>0</v>
      </c>
      <c r="I528" s="54"/>
      <c r="J528" s="54">
        <f>SUMIF(AI522:AI522, 5, K522:K522)+SUMIF(AI522:AI522, 6, K522:K522)</f>
        <v>0</v>
      </c>
      <c r="K528" s="54"/>
    </row>
    <row r="529" spans="1:35" ht="15" x14ac:dyDescent="0.25">
      <c r="H529" s="54"/>
      <c r="I529" s="54"/>
      <c r="J529" s="54"/>
      <c r="K529" s="54"/>
      <c r="O529" s="29">
        <f>I519+I520+I523+I524+I525+SUM(I522:I522)</f>
        <v>777.61</v>
      </c>
      <c r="P529" s="29">
        <f>K519+K520+K523+K524+K525+SUM(K522:K522)</f>
        <v>7163.44</v>
      </c>
      <c r="X529">
        <f>IF(Source!BI365&lt;=1,I519+I520+I523+I524+I525-0, 0)</f>
        <v>143.09</v>
      </c>
      <c r="Y529">
        <f>IF(Source!BI365=2,I519+I520+I523+I524+I525-0, 0)</f>
        <v>0</v>
      </c>
      <c r="Z529">
        <f>IF(Source!BI365=3,I519+I520+I523+I524+I525-0, 0)</f>
        <v>0</v>
      </c>
      <c r="AA529">
        <f>IF(Source!BI365=4,I519+I520+I523+I524+I525,0)</f>
        <v>0</v>
      </c>
    </row>
    <row r="531" spans="1:35" ht="71.25" x14ac:dyDescent="0.2">
      <c r="A531" s="23">
        <v>35</v>
      </c>
      <c r="B531" s="23" t="str">
        <f>Source!F369</f>
        <v>3.11-4-1</v>
      </c>
      <c r="C531" s="23" t="s">
        <v>432</v>
      </c>
      <c r="D531" s="24" t="str">
        <f>Source!H369</f>
        <v>100 м2 изолируемой поверхности</v>
      </c>
      <c r="E531" s="12">
        <f>Source!I369</f>
        <v>0.22</v>
      </c>
      <c r="F531" s="26"/>
      <c r="G531" s="25"/>
      <c r="H531" s="12"/>
      <c r="I531" s="26"/>
      <c r="J531" s="12"/>
      <c r="K531" s="26"/>
      <c r="Q531">
        <f>ROUND((Source!DN369/100)*ROUND((ROUND((Source!AF369*Source!AV369*Source!I369),2)),2), 2)</f>
        <v>99.35</v>
      </c>
      <c r="R531">
        <f>Source!X369</f>
        <v>2511.86</v>
      </c>
      <c r="S531">
        <f>ROUND((Source!DO369/100)*ROUND((ROUND((Source!AF369*Source!AV369*Source!I369),2)),2), 2)</f>
        <v>69.540000000000006</v>
      </c>
      <c r="T531">
        <f>Source!Y369</f>
        <v>1157.1500000000001</v>
      </c>
      <c r="U531">
        <f>ROUND((175/100)*ROUND((ROUND((Source!AE369*Source!AV369*Source!I369),2)),2), 2)</f>
        <v>24.71</v>
      </c>
      <c r="V531">
        <f>ROUND((160/100)*ROUND(ROUND((ROUND((Source!AE369*Source!AV369*Source!I369),2)*Source!BS369),2), 2), 2)</f>
        <v>770.16</v>
      </c>
      <c r="AI531">
        <v>0</v>
      </c>
    </row>
    <row r="532" spans="1:35" x14ac:dyDescent="0.2">
      <c r="C532" s="27" t="str">
        <f>"Объем: "&amp;Source!I369&amp;"=22/"&amp;"100"</f>
        <v>Объем: 0,22=22/100</v>
      </c>
    </row>
    <row r="533" spans="1:35" ht="14.25" x14ac:dyDescent="0.2">
      <c r="A533" s="23"/>
      <c r="B533" s="23"/>
      <c r="C533" s="23" t="s">
        <v>1659</v>
      </c>
      <c r="D533" s="24"/>
      <c r="E533" s="12"/>
      <c r="F533" s="26">
        <f>Source!AO369</f>
        <v>376.32</v>
      </c>
      <c r="G533" s="25" t="str">
        <f>Source!DG369</f>
        <v/>
      </c>
      <c r="H533" s="12">
        <f>Source!AV369</f>
        <v>1</v>
      </c>
      <c r="I533" s="26">
        <f>ROUND((ROUND((Source!AF369*Source!AV369*Source!I369),2)),2)</f>
        <v>82.79</v>
      </c>
      <c r="J533" s="12">
        <f>IF(Source!BA369&lt;&gt; 0, Source!BA369, 1)</f>
        <v>34.090000000000003</v>
      </c>
      <c r="K533" s="26">
        <f>Source!S369</f>
        <v>2822.31</v>
      </c>
      <c r="W533">
        <f>I533</f>
        <v>82.79</v>
      </c>
    </row>
    <row r="534" spans="1:35" ht="14.25" x14ac:dyDescent="0.2">
      <c r="A534" s="23"/>
      <c r="B534" s="23"/>
      <c r="C534" s="23" t="s">
        <v>1660</v>
      </c>
      <c r="D534" s="24"/>
      <c r="E534" s="12"/>
      <c r="F534" s="26">
        <f>Source!AM369</f>
        <v>403.01</v>
      </c>
      <c r="G534" s="25" t="str">
        <f>Source!DE369</f>
        <v/>
      </c>
      <c r="H534" s="12">
        <f>Source!AV369</f>
        <v>1</v>
      </c>
      <c r="I534" s="26">
        <f>(ROUND((ROUND(((Source!ET369)*Source!AV369*Source!I369),2)),2)+ROUND((ROUND(((Source!AE369-(Source!EU369))*Source!AV369*Source!I369),2)),2))</f>
        <v>88.66</v>
      </c>
      <c r="J534" s="12">
        <f>IF(Source!BB369&lt;&gt; 0, Source!BB369, 1)</f>
        <v>11.25</v>
      </c>
      <c r="K534" s="26">
        <f>Source!Q369</f>
        <v>997.43</v>
      </c>
    </row>
    <row r="535" spans="1:35" ht="14.25" x14ac:dyDescent="0.2">
      <c r="A535" s="23"/>
      <c r="B535" s="23"/>
      <c r="C535" s="23" t="s">
        <v>1661</v>
      </c>
      <c r="D535" s="24"/>
      <c r="E535" s="12"/>
      <c r="F535" s="26">
        <f>Source!AN369</f>
        <v>64.180000000000007</v>
      </c>
      <c r="G535" s="25" t="str">
        <f>Source!DF369</f>
        <v/>
      </c>
      <c r="H535" s="12">
        <f>Source!AV369</f>
        <v>1</v>
      </c>
      <c r="I535" s="28">
        <f>ROUND((ROUND((Source!AE369*Source!AV369*Source!I369),2)),2)</f>
        <v>14.12</v>
      </c>
      <c r="J535" s="12">
        <f>IF(Source!BS369&lt;&gt; 0, Source!BS369, 1)</f>
        <v>34.090000000000003</v>
      </c>
      <c r="K535" s="28">
        <f>Source!R369</f>
        <v>481.35</v>
      </c>
      <c r="W535">
        <f>I535</f>
        <v>14.12</v>
      </c>
    </row>
    <row r="536" spans="1:35" ht="14.25" x14ac:dyDescent="0.2">
      <c r="A536" s="23"/>
      <c r="B536" s="23"/>
      <c r="C536" s="23" t="s">
        <v>1673</v>
      </c>
      <c r="D536" s="24"/>
      <c r="E536" s="12"/>
      <c r="F536" s="26">
        <f>Source!AL369</f>
        <v>10508.86</v>
      </c>
      <c r="G536" s="25" t="str">
        <f>Source!DD369</f>
        <v/>
      </c>
      <c r="H536" s="12">
        <f>Source!AW369</f>
        <v>1</v>
      </c>
      <c r="I536" s="26">
        <f>ROUND((ROUND((Source!AC369*Source!AW369*Source!I369),2)),2)</f>
        <v>2311.9499999999998</v>
      </c>
      <c r="J536" s="12">
        <f>IF(Source!BC369&lt;&gt; 0, Source!BC369, 1)</f>
        <v>4.4400000000000004</v>
      </c>
      <c r="K536" s="26">
        <f>Source!P369</f>
        <v>10265.06</v>
      </c>
    </row>
    <row r="537" spans="1:35" ht="199.5" x14ac:dyDescent="0.2">
      <c r="A537" s="23" t="s">
        <v>434</v>
      </c>
      <c r="B537" s="23" t="str">
        <f>Source!F371</f>
        <v>1.1-1-1312</v>
      </c>
      <c r="C537" s="23" t="s">
        <v>1628</v>
      </c>
      <c r="D537" s="24" t="str">
        <f>Source!H371</f>
        <v>м2</v>
      </c>
      <c r="E537" s="12">
        <f>Source!I371</f>
        <v>24.64</v>
      </c>
      <c r="F537" s="26">
        <f>Source!AK371</f>
        <v>25.09</v>
      </c>
      <c r="G537" s="35" t="s">
        <v>3</v>
      </c>
      <c r="H537" s="12">
        <f>Source!AW371</f>
        <v>1</v>
      </c>
      <c r="I537" s="26">
        <f>ROUND((ROUND((Source!AC371*Source!AW371*Source!I371),2)),2)+(ROUND((ROUND(((Source!ET371)*Source!AV371*Source!I371),2)),2)+ROUND((ROUND(((Source!AE371-(Source!EU371))*Source!AV371*Source!I371),2)),2))+ROUND((ROUND((Source!AF371*Source!AV371*Source!I371),2)),2)</f>
        <v>618.22</v>
      </c>
      <c r="J537" s="12">
        <f>IF(Source!BC371&lt;&gt; 0, Source!BC371, 1)</f>
        <v>10.99</v>
      </c>
      <c r="K537" s="26">
        <f>Source!O371</f>
        <v>6794.24</v>
      </c>
      <c r="Q537">
        <f>ROUND((Source!DN371/100)*ROUND((ROUND((Source!AF371*Source!AV371*Source!I371),2)),2), 2)</f>
        <v>0</v>
      </c>
      <c r="R537">
        <f>Source!X371</f>
        <v>0</v>
      </c>
      <c r="S537">
        <f>ROUND((Source!DO371/100)*ROUND((ROUND((Source!AF371*Source!AV371*Source!I371),2)),2), 2)</f>
        <v>0</v>
      </c>
      <c r="T537">
        <f>Source!Y371</f>
        <v>0</v>
      </c>
      <c r="U537">
        <f>ROUND((175/100)*ROUND((ROUND((Source!AE371*Source!AV371*Source!I371),2)),2), 2)</f>
        <v>0</v>
      </c>
      <c r="V537">
        <f>ROUND((160/100)*ROUND(ROUND((ROUND((Source!AE371*Source!AV371*Source!I371),2)*Source!BS371),2), 2), 2)</f>
        <v>0</v>
      </c>
      <c r="X537">
        <f>IF(Source!BI371&lt;=1,I537, 0)</f>
        <v>618.22</v>
      </c>
      <c r="Y537">
        <f>IF(Source!BI371=2,I537, 0)</f>
        <v>0</v>
      </c>
      <c r="Z537">
        <f>IF(Source!BI371=3,I537, 0)</f>
        <v>0</v>
      </c>
      <c r="AA537">
        <f>IF(Source!BI371=4,I537, 0)</f>
        <v>0</v>
      </c>
      <c r="AI537">
        <v>3</v>
      </c>
    </row>
    <row r="538" spans="1:35" ht="14.25" x14ac:dyDescent="0.2">
      <c r="A538" s="23"/>
      <c r="B538" s="23"/>
      <c r="C538" s="23" t="s">
        <v>1662</v>
      </c>
      <c r="D538" s="24" t="s">
        <v>1663</v>
      </c>
      <c r="E538" s="12">
        <f>Source!DN369</f>
        <v>120</v>
      </c>
      <c r="F538" s="26"/>
      <c r="G538" s="25"/>
      <c r="H538" s="12"/>
      <c r="I538" s="26">
        <f>SUM(Q531:Q537)</f>
        <v>99.35</v>
      </c>
      <c r="J538" s="12">
        <f>Source!BZ369</f>
        <v>89</v>
      </c>
      <c r="K538" s="26">
        <f>SUM(R531:R537)</f>
        <v>2511.86</v>
      </c>
    </row>
    <row r="539" spans="1:35" ht="14.25" x14ac:dyDescent="0.2">
      <c r="A539" s="23"/>
      <c r="B539" s="23"/>
      <c r="C539" s="23" t="s">
        <v>1664</v>
      </c>
      <c r="D539" s="24" t="s">
        <v>1663</v>
      </c>
      <c r="E539" s="12">
        <f>Source!DO369</f>
        <v>84</v>
      </c>
      <c r="F539" s="26"/>
      <c r="G539" s="25"/>
      <c r="H539" s="12"/>
      <c r="I539" s="26">
        <f>SUM(S531:S538)</f>
        <v>69.540000000000006</v>
      </c>
      <c r="J539" s="12">
        <f>Source!CA369</f>
        <v>41</v>
      </c>
      <c r="K539" s="26">
        <f>SUM(T531:T538)</f>
        <v>1157.1500000000001</v>
      </c>
    </row>
    <row r="540" spans="1:35" ht="14.25" x14ac:dyDescent="0.2">
      <c r="A540" s="23"/>
      <c r="B540" s="23"/>
      <c r="C540" s="23" t="s">
        <v>1665</v>
      </c>
      <c r="D540" s="24" t="s">
        <v>1663</v>
      </c>
      <c r="E540" s="12">
        <f>175</f>
        <v>175</v>
      </c>
      <c r="F540" s="26"/>
      <c r="G540" s="25"/>
      <c r="H540" s="12"/>
      <c r="I540" s="26">
        <f>SUM(U531:U539)</f>
        <v>24.71</v>
      </c>
      <c r="J540" s="12">
        <f>160</f>
        <v>160</v>
      </c>
      <c r="K540" s="26">
        <f>SUM(V531:V539)</f>
        <v>770.16</v>
      </c>
    </row>
    <row r="541" spans="1:35" ht="14.25" x14ac:dyDescent="0.2">
      <c r="A541" s="30"/>
      <c r="B541" s="30"/>
      <c r="C541" s="30" t="s">
        <v>1666</v>
      </c>
      <c r="D541" s="31" t="s">
        <v>1667</v>
      </c>
      <c r="E541" s="32">
        <f>Source!AQ369</f>
        <v>32</v>
      </c>
      <c r="F541" s="33"/>
      <c r="G541" s="34" t="str">
        <f>Source!DI369</f>
        <v/>
      </c>
      <c r="H541" s="32">
        <f>Source!AV369</f>
        <v>1</v>
      </c>
      <c r="I541" s="33">
        <f>Source!U369</f>
        <v>7.04</v>
      </c>
      <c r="J541" s="32"/>
      <c r="K541" s="33"/>
      <c r="AB541" s="29">
        <f>I541</f>
        <v>7.04</v>
      </c>
    </row>
    <row r="542" spans="1:35" ht="15" x14ac:dyDescent="0.25">
      <c r="C542" s="19" t="s">
        <v>1668</v>
      </c>
      <c r="H542" s="53">
        <f>I533+I534+I536+I538+I539+I540+SUM(I537:I537)-SUMIF(AI537:AI537, 5, I537:I537)-SUMIF(AI537:AI537, 6, I537:I537)</f>
        <v>3295.2199999999993</v>
      </c>
      <c r="I542" s="53"/>
      <c r="J542" s="53">
        <f>K533+K534+K536+K538+K539+K540+SUM(K537:K537)-SUMIF(AI537:AI537, 5, K537:K537)-SUMIF(AI537:AI537, 6, K537:K537)</f>
        <v>25318.21</v>
      </c>
      <c r="K542" s="53"/>
    </row>
    <row r="543" spans="1:35" ht="15" x14ac:dyDescent="0.25">
      <c r="C543" s="19" t="s">
        <v>1669</v>
      </c>
      <c r="H543" s="54">
        <f>SUMIF(AI537:AI537, 5, I537:I537)+SUMIF(AI537:AI537, 6, I537:I537)</f>
        <v>0</v>
      </c>
      <c r="I543" s="54"/>
      <c r="J543" s="54">
        <f>SUMIF(AI537:AI537, 5, K537:K537)+SUMIF(AI537:AI537, 6, K537:K537)</f>
        <v>0</v>
      </c>
      <c r="K543" s="54"/>
    </row>
    <row r="544" spans="1:35" ht="15" x14ac:dyDescent="0.25">
      <c r="H544" s="54"/>
      <c r="I544" s="54"/>
      <c r="J544" s="54"/>
      <c r="K544" s="54"/>
      <c r="O544" s="29">
        <f>I533+I534+I536+I538+I539+I540+SUM(I537:I537)</f>
        <v>3295.2199999999993</v>
      </c>
      <c r="P544" s="29">
        <f>K533+K534+K536+K538+K539+K540+SUM(K537:K537)</f>
        <v>25318.21</v>
      </c>
      <c r="X544">
        <f>IF(Source!BI369&lt;=1,I533+I534+I536+I538+I539+I540-0, 0)</f>
        <v>2676.9999999999995</v>
      </c>
      <c r="Y544">
        <f>IF(Source!BI369=2,I533+I534+I536+I538+I539+I540-0, 0)</f>
        <v>0</v>
      </c>
      <c r="Z544">
        <f>IF(Source!BI369=3,I533+I534+I536+I538+I539+I540-0, 0)</f>
        <v>0</v>
      </c>
      <c r="AA544">
        <f>IF(Source!BI369=4,I533+I534+I536+I538+I539+I540,0)</f>
        <v>0</v>
      </c>
    </row>
    <row r="546" spans="1:35" ht="57" x14ac:dyDescent="0.2">
      <c r="A546" s="23">
        <v>36</v>
      </c>
      <c r="B546" s="23" t="str">
        <f>Source!F373</f>
        <v>3.11-36-1</v>
      </c>
      <c r="C546" s="23" t="s">
        <v>439</v>
      </c>
      <c r="D546" s="24" t="str">
        <f>Source!H373</f>
        <v>100 м2 пола</v>
      </c>
      <c r="E546" s="12">
        <f>Source!I373</f>
        <v>0.22</v>
      </c>
      <c r="F546" s="26"/>
      <c r="G546" s="25"/>
      <c r="H546" s="12"/>
      <c r="I546" s="26"/>
      <c r="J546" s="12"/>
      <c r="K546" s="26"/>
      <c r="Q546">
        <f>ROUND((Source!DN373/100)*ROUND((ROUND((Source!AF373*Source!AV373*Source!I373),2)),2), 2)</f>
        <v>260.57</v>
      </c>
      <c r="R546">
        <f>Source!X373</f>
        <v>6588.05</v>
      </c>
      <c r="S546">
        <f>ROUND((Source!DO373/100)*ROUND((ROUND((Source!AF373*Source!AV373*Source!I373),2)),2), 2)</f>
        <v>182.4</v>
      </c>
      <c r="T546">
        <f>Source!Y373</f>
        <v>3034.94</v>
      </c>
      <c r="U546">
        <f>ROUND((175/100)*ROUND((ROUND((Source!AE373*Source!AV373*Source!I373),2)),2), 2)</f>
        <v>3.5</v>
      </c>
      <c r="V546">
        <f>ROUND((160/100)*ROUND(ROUND((ROUND((Source!AE373*Source!AV373*Source!I373),2)*Source!BS373),2), 2), 2)</f>
        <v>109.09</v>
      </c>
      <c r="AI546">
        <v>0</v>
      </c>
    </row>
    <row r="547" spans="1:35" x14ac:dyDescent="0.2">
      <c r="C547" s="27" t="str">
        <f>"Объем: "&amp;Source!I373&amp;"=22/"&amp;"100"</f>
        <v>Объем: 0,22=22/100</v>
      </c>
    </row>
    <row r="548" spans="1:35" ht="14.25" x14ac:dyDescent="0.2">
      <c r="A548" s="23"/>
      <c r="B548" s="23"/>
      <c r="C548" s="23" t="s">
        <v>1659</v>
      </c>
      <c r="D548" s="24"/>
      <c r="E548" s="12"/>
      <c r="F548" s="26">
        <f>Source!AO373</f>
        <v>986.98</v>
      </c>
      <c r="G548" s="25" t="str">
        <f>Source!DG373</f>
        <v/>
      </c>
      <c r="H548" s="12">
        <f>Source!AV373</f>
        <v>1</v>
      </c>
      <c r="I548" s="26">
        <f>ROUND((ROUND((Source!AF373*Source!AV373*Source!I373),2)),2)</f>
        <v>217.14</v>
      </c>
      <c r="J548" s="12">
        <f>IF(Source!BA373&lt;&gt; 0, Source!BA373, 1)</f>
        <v>34.090000000000003</v>
      </c>
      <c r="K548" s="26">
        <f>Source!S373</f>
        <v>7402.3</v>
      </c>
      <c r="W548">
        <f>I548</f>
        <v>217.14</v>
      </c>
    </row>
    <row r="549" spans="1:35" ht="14.25" x14ac:dyDescent="0.2">
      <c r="A549" s="23"/>
      <c r="B549" s="23"/>
      <c r="C549" s="23" t="s">
        <v>1660</v>
      </c>
      <c r="D549" s="24"/>
      <c r="E549" s="12"/>
      <c r="F549" s="26">
        <f>Source!AM373</f>
        <v>52.14</v>
      </c>
      <c r="G549" s="25" t="str">
        <f>Source!DE373</f>
        <v/>
      </c>
      <c r="H549" s="12">
        <f>Source!AV373</f>
        <v>1</v>
      </c>
      <c r="I549" s="26">
        <f>(ROUND((ROUND(((Source!ET373)*Source!AV373*Source!I373),2)),2)+ROUND((ROUND(((Source!AE373-(Source!EU373))*Source!AV373*Source!I373),2)),2))</f>
        <v>11.47</v>
      </c>
      <c r="J549" s="12">
        <f>IF(Source!BB373&lt;&gt; 0, Source!BB373, 1)</f>
        <v>12.67</v>
      </c>
      <c r="K549" s="26">
        <f>Source!Q373</f>
        <v>145.32</v>
      </c>
    </row>
    <row r="550" spans="1:35" ht="14.25" x14ac:dyDescent="0.2">
      <c r="A550" s="23"/>
      <c r="B550" s="23"/>
      <c r="C550" s="23" t="s">
        <v>1661</v>
      </c>
      <c r="D550" s="24"/>
      <c r="E550" s="12"/>
      <c r="F550" s="26">
        <f>Source!AN373</f>
        <v>9.1</v>
      </c>
      <c r="G550" s="25" t="str">
        <f>Source!DF373</f>
        <v/>
      </c>
      <c r="H550" s="12">
        <f>Source!AV373</f>
        <v>1</v>
      </c>
      <c r="I550" s="28">
        <f>ROUND((ROUND((Source!AE373*Source!AV373*Source!I373),2)),2)</f>
        <v>2</v>
      </c>
      <c r="J550" s="12">
        <f>IF(Source!BS373&lt;&gt; 0, Source!BS373, 1)</f>
        <v>34.090000000000003</v>
      </c>
      <c r="K550" s="28">
        <f>Source!R373</f>
        <v>68.180000000000007</v>
      </c>
      <c r="W550">
        <f>I550</f>
        <v>2</v>
      </c>
    </row>
    <row r="551" spans="1:35" ht="14.25" x14ac:dyDescent="0.2">
      <c r="A551" s="23"/>
      <c r="B551" s="23"/>
      <c r="C551" s="23" t="s">
        <v>1673</v>
      </c>
      <c r="D551" s="24"/>
      <c r="E551" s="12"/>
      <c r="F551" s="26">
        <f>Source!AL373</f>
        <v>699.78</v>
      </c>
      <c r="G551" s="25" t="str">
        <f>Source!DD373</f>
        <v/>
      </c>
      <c r="H551" s="12">
        <f>Source!AW373</f>
        <v>1</v>
      </c>
      <c r="I551" s="26">
        <f>ROUND((ROUND((Source!AC373*Source!AW373*Source!I373),2)),2)</f>
        <v>153.94999999999999</v>
      </c>
      <c r="J551" s="12">
        <f>IF(Source!BC373&lt;&gt; 0, Source!BC373, 1)</f>
        <v>3.78</v>
      </c>
      <c r="K551" s="26">
        <f>Source!P373</f>
        <v>581.92999999999995</v>
      </c>
    </row>
    <row r="552" spans="1:35" ht="71.25" x14ac:dyDescent="0.2">
      <c r="A552" s="23" t="s">
        <v>444</v>
      </c>
      <c r="B552" s="23" t="str">
        <f>Source!F375</f>
        <v>1.3-2-138</v>
      </c>
      <c r="C552" s="23" t="s">
        <v>446</v>
      </c>
      <c r="D552" s="24" t="str">
        <f>Source!H375</f>
        <v>т</v>
      </c>
      <c r="E552" s="12">
        <f>Source!I375</f>
        <v>1.32E-2</v>
      </c>
      <c r="F552" s="26">
        <f>Source!AK375</f>
        <v>27362.67</v>
      </c>
      <c r="G552" s="35" t="s">
        <v>3</v>
      </c>
      <c r="H552" s="12">
        <f>Source!AW375</f>
        <v>1</v>
      </c>
      <c r="I552" s="26">
        <f>ROUND((ROUND((Source!AC375*Source!AW375*Source!I375),2)),2)+(ROUND((ROUND(((Source!ET375)*Source!AV375*Source!I375),2)),2)+ROUND((ROUND(((Source!AE375-(Source!EU375))*Source!AV375*Source!I375),2)),2))+ROUND((ROUND((Source!AF375*Source!AV375*Source!I375),2)),2)</f>
        <v>361.19</v>
      </c>
      <c r="J552" s="12">
        <f>IF(Source!BC375&lt;&gt; 0, Source!BC375, 1)</f>
        <v>3.34</v>
      </c>
      <c r="K552" s="26">
        <f>Source!O375</f>
        <v>1206.3699999999999</v>
      </c>
      <c r="Q552">
        <f>ROUND((Source!DN375/100)*ROUND((ROUND((Source!AF375*Source!AV375*Source!I375),2)),2), 2)</f>
        <v>0</v>
      </c>
      <c r="R552">
        <f>Source!X375</f>
        <v>0</v>
      </c>
      <c r="S552">
        <f>ROUND((Source!DO375/100)*ROUND((ROUND((Source!AF375*Source!AV375*Source!I375),2)),2), 2)</f>
        <v>0</v>
      </c>
      <c r="T552">
        <f>Source!Y375</f>
        <v>0</v>
      </c>
      <c r="U552">
        <f>ROUND((175/100)*ROUND((ROUND((Source!AE375*Source!AV375*Source!I375),2)),2), 2)</f>
        <v>0</v>
      </c>
      <c r="V552">
        <f>ROUND((160/100)*ROUND(ROUND((ROUND((Source!AE375*Source!AV375*Source!I375),2)*Source!BS375),2), 2), 2)</f>
        <v>0</v>
      </c>
      <c r="X552">
        <f>IF(Source!BI375&lt;=1,I552, 0)</f>
        <v>361.19</v>
      </c>
      <c r="Y552">
        <f>IF(Source!BI375=2,I552, 0)</f>
        <v>0</v>
      </c>
      <c r="Z552">
        <f>IF(Source!BI375=3,I552, 0)</f>
        <v>0</v>
      </c>
      <c r="AA552">
        <f>IF(Source!BI375=4,I552, 0)</f>
        <v>0</v>
      </c>
      <c r="AI552">
        <v>3</v>
      </c>
    </row>
    <row r="553" spans="1:35" ht="99.75" x14ac:dyDescent="0.2">
      <c r="A553" s="23" t="s">
        <v>448</v>
      </c>
      <c r="B553" s="23" t="str">
        <f>Source!F377</f>
        <v>1.3-2-167</v>
      </c>
      <c r="C553" s="23" t="s">
        <v>450</v>
      </c>
      <c r="D553" s="24" t="str">
        <f>Source!H377</f>
        <v>т</v>
      </c>
      <c r="E553" s="12">
        <f>Source!I377</f>
        <v>0.10340000000000001</v>
      </c>
      <c r="F553" s="26">
        <f>Source!AK377</f>
        <v>3971.63</v>
      </c>
      <c r="G553" s="35" t="s">
        <v>3</v>
      </c>
      <c r="H553" s="12">
        <f>Source!AW377</f>
        <v>1</v>
      </c>
      <c r="I553" s="26">
        <f>ROUND((ROUND((Source!AC377*Source!AW377*Source!I377),2)),2)+(ROUND((ROUND(((Source!ET377)*Source!AV377*Source!I377),2)),2)+ROUND((ROUND(((Source!AE377-(Source!EU377))*Source!AV377*Source!I377),2)),2))+ROUND((ROUND((Source!AF377*Source!AV377*Source!I377),2)),2)</f>
        <v>410.67</v>
      </c>
      <c r="J553" s="12">
        <f>IF(Source!BC377&lt;&gt; 0, Source!BC377, 1)</f>
        <v>3.16</v>
      </c>
      <c r="K553" s="26">
        <f>Source!O377</f>
        <v>1297.72</v>
      </c>
      <c r="Q553">
        <f>ROUND((Source!DN377/100)*ROUND((ROUND((Source!AF377*Source!AV377*Source!I377),2)),2), 2)</f>
        <v>0</v>
      </c>
      <c r="R553">
        <f>Source!X377</f>
        <v>0</v>
      </c>
      <c r="S553">
        <f>ROUND((Source!DO377/100)*ROUND((ROUND((Source!AF377*Source!AV377*Source!I377),2)),2), 2)</f>
        <v>0</v>
      </c>
      <c r="T553">
        <f>Source!Y377</f>
        <v>0</v>
      </c>
      <c r="U553">
        <f>ROUND((175/100)*ROUND((ROUND((Source!AE377*Source!AV377*Source!I377),2)),2), 2)</f>
        <v>0</v>
      </c>
      <c r="V553">
        <f>ROUND((160/100)*ROUND(ROUND((ROUND((Source!AE377*Source!AV377*Source!I377),2)*Source!BS377),2), 2), 2)</f>
        <v>0</v>
      </c>
      <c r="X553">
        <f>IF(Source!BI377&lt;=1,I553, 0)</f>
        <v>410.67</v>
      </c>
      <c r="Y553">
        <f>IF(Source!BI377=2,I553, 0)</f>
        <v>0</v>
      </c>
      <c r="Z553">
        <f>IF(Source!BI377=3,I553, 0)</f>
        <v>0</v>
      </c>
      <c r="AA553">
        <f>IF(Source!BI377=4,I553, 0)</f>
        <v>0</v>
      </c>
      <c r="AI553">
        <v>3</v>
      </c>
    </row>
    <row r="554" spans="1:35" ht="57" x14ac:dyDescent="0.2">
      <c r="A554" s="23" t="s">
        <v>452</v>
      </c>
      <c r="B554" s="23" t="str">
        <f>Source!F379</f>
        <v>1.1-1-3228</v>
      </c>
      <c r="C554" s="23" t="s">
        <v>454</v>
      </c>
      <c r="D554" s="24" t="str">
        <f>Source!H379</f>
        <v>м2</v>
      </c>
      <c r="E554" s="12">
        <f>Source!I379</f>
        <v>22.44</v>
      </c>
      <c r="F554" s="26">
        <f>Source!AK379</f>
        <v>198.81</v>
      </c>
      <c r="G554" s="35" t="s">
        <v>3</v>
      </c>
      <c r="H554" s="12">
        <f>Source!AW379</f>
        <v>1</v>
      </c>
      <c r="I554" s="26">
        <f>ROUND((ROUND((Source!AC379*Source!AW379*Source!I379),2)),2)+(ROUND((ROUND(((Source!ET379)*Source!AV379*Source!I379),2)),2)+ROUND((ROUND(((Source!AE379-(Source!EU379))*Source!AV379*Source!I379),2)),2))+ROUND((ROUND((Source!AF379*Source!AV379*Source!I379),2)),2)</f>
        <v>4461.3</v>
      </c>
      <c r="J554" s="12">
        <f>IF(Source!BC379&lt;&gt; 0, Source!BC379, 1)</f>
        <v>7.32</v>
      </c>
      <c r="K554" s="26">
        <f>Source!O379</f>
        <v>32656.720000000001</v>
      </c>
      <c r="Q554">
        <f>ROUND((Source!DN379/100)*ROUND((ROUND((Source!AF379*Source!AV379*Source!I379),2)),2), 2)</f>
        <v>0</v>
      </c>
      <c r="R554">
        <f>Source!X379</f>
        <v>0</v>
      </c>
      <c r="S554">
        <f>ROUND((Source!DO379/100)*ROUND((ROUND((Source!AF379*Source!AV379*Source!I379),2)),2), 2)</f>
        <v>0</v>
      </c>
      <c r="T554">
        <f>Source!Y379</f>
        <v>0</v>
      </c>
      <c r="U554">
        <f>ROUND((175/100)*ROUND((ROUND((Source!AE379*Source!AV379*Source!I379),2)),2), 2)</f>
        <v>0</v>
      </c>
      <c r="V554">
        <f>ROUND((160/100)*ROUND(ROUND((ROUND((Source!AE379*Source!AV379*Source!I379),2)*Source!BS379),2), 2), 2)</f>
        <v>0</v>
      </c>
      <c r="X554">
        <f>IF(Source!BI379&lt;=1,I554, 0)</f>
        <v>4461.3</v>
      </c>
      <c r="Y554">
        <f>IF(Source!BI379=2,I554, 0)</f>
        <v>0</v>
      </c>
      <c r="Z554">
        <f>IF(Source!BI379=3,I554, 0)</f>
        <v>0</v>
      </c>
      <c r="AA554">
        <f>IF(Source!BI379=4,I554, 0)</f>
        <v>0</v>
      </c>
      <c r="AI554">
        <v>3</v>
      </c>
    </row>
    <row r="555" spans="1:35" ht="14.25" x14ac:dyDescent="0.2">
      <c r="A555" s="23"/>
      <c r="B555" s="23"/>
      <c r="C555" s="23" t="s">
        <v>1662</v>
      </c>
      <c r="D555" s="24" t="s">
        <v>1663</v>
      </c>
      <c r="E555" s="12">
        <f>Source!DN373</f>
        <v>120</v>
      </c>
      <c r="F555" s="26"/>
      <c r="G555" s="25"/>
      <c r="H555" s="12"/>
      <c r="I555" s="26">
        <f>SUM(Q546:Q554)</f>
        <v>260.57</v>
      </c>
      <c r="J555" s="12">
        <f>Source!BZ373</f>
        <v>89</v>
      </c>
      <c r="K555" s="26">
        <f>SUM(R546:R554)</f>
        <v>6588.05</v>
      </c>
    </row>
    <row r="556" spans="1:35" ht="14.25" x14ac:dyDescent="0.2">
      <c r="A556" s="23"/>
      <c r="B556" s="23"/>
      <c r="C556" s="23" t="s">
        <v>1664</v>
      </c>
      <c r="D556" s="24" t="s">
        <v>1663</v>
      </c>
      <c r="E556" s="12">
        <f>Source!DO373</f>
        <v>84</v>
      </c>
      <c r="F556" s="26"/>
      <c r="G556" s="25"/>
      <c r="H556" s="12"/>
      <c r="I556" s="26">
        <f>SUM(S546:S555)</f>
        <v>182.4</v>
      </c>
      <c r="J556" s="12">
        <f>Source!CA373</f>
        <v>41</v>
      </c>
      <c r="K556" s="26">
        <f>SUM(T546:T555)</f>
        <v>3034.94</v>
      </c>
    </row>
    <row r="557" spans="1:35" ht="14.25" x14ac:dyDescent="0.2">
      <c r="A557" s="23"/>
      <c r="B557" s="23"/>
      <c r="C557" s="23" t="s">
        <v>1665</v>
      </c>
      <c r="D557" s="24" t="s">
        <v>1663</v>
      </c>
      <c r="E557" s="12">
        <f>175</f>
        <v>175</v>
      </c>
      <c r="F557" s="26"/>
      <c r="G557" s="25"/>
      <c r="H557" s="12"/>
      <c r="I557" s="26">
        <f>SUM(U546:U556)</f>
        <v>3.5</v>
      </c>
      <c r="J557" s="12">
        <f>160</f>
        <v>160</v>
      </c>
      <c r="K557" s="26">
        <f>SUM(V546:V556)</f>
        <v>109.09</v>
      </c>
    </row>
    <row r="558" spans="1:35" ht="14.25" x14ac:dyDescent="0.2">
      <c r="A558" s="30"/>
      <c r="B558" s="30"/>
      <c r="C558" s="30" t="s">
        <v>1666</v>
      </c>
      <c r="D558" s="31" t="s">
        <v>1667</v>
      </c>
      <c r="E558" s="32">
        <f>Source!AQ373</f>
        <v>84.08</v>
      </c>
      <c r="F558" s="33"/>
      <c r="G558" s="34" t="str">
        <f>Source!DI373</f>
        <v/>
      </c>
      <c r="H558" s="32">
        <f>Source!AV373</f>
        <v>1</v>
      </c>
      <c r="I558" s="33">
        <f>Source!U373</f>
        <v>18.497599999999998</v>
      </c>
      <c r="J558" s="32"/>
      <c r="K558" s="33"/>
      <c r="AB558" s="29">
        <f>I558</f>
        <v>18.497599999999998</v>
      </c>
    </row>
    <row r="559" spans="1:35" ht="15" x14ac:dyDescent="0.25">
      <c r="C559" s="19" t="s">
        <v>1668</v>
      </c>
      <c r="H559" s="53">
        <f>I548+I549+I551+I555+I556+I557+SUM(I552:I554)-SUMIF(AI552:AI554, 5, I552:I554)-SUMIF(AI552:AI554, 6, I552:I554)</f>
        <v>6062.19</v>
      </c>
      <c r="I559" s="53"/>
      <c r="J559" s="53">
        <f>K548+K549+K551+K555+K556+K557+SUM(K552:K554)-SUMIF(AI552:AI554, 5, K552:K554)-SUMIF(AI552:AI554, 6, K552:K554)</f>
        <v>53022.44</v>
      </c>
      <c r="K559" s="53"/>
    </row>
    <row r="560" spans="1:35" ht="15" x14ac:dyDescent="0.25">
      <c r="C560" s="19" t="s">
        <v>1669</v>
      </c>
      <c r="H560" s="54">
        <f>SUMIF(AI552:AI554, 5, I552:I554)+SUMIF(AI552:AI554, 6, I552:I554)</f>
        <v>0</v>
      </c>
      <c r="I560" s="54"/>
      <c r="J560" s="54">
        <f>SUMIF(AI552:AI554, 5, K552:K554)+SUMIF(AI552:AI554, 6, K552:K554)</f>
        <v>0</v>
      </c>
      <c r="K560" s="54"/>
    </row>
    <row r="561" spans="1:35" ht="15" x14ac:dyDescent="0.25">
      <c r="H561" s="54"/>
      <c r="I561" s="54"/>
      <c r="J561" s="54"/>
      <c r="K561" s="54"/>
      <c r="O561" s="29">
        <f>I548+I549+I551+I555+I556+I557+SUM(I552:I554)</f>
        <v>6062.19</v>
      </c>
      <c r="P561" s="29">
        <f>K548+K549+K551+K555+K556+K557+SUM(K552:K554)</f>
        <v>53022.44</v>
      </c>
      <c r="X561">
        <f>IF(Source!BI373&lt;=1,I548+I549+I551+I555+I556+I557-0, 0)</f>
        <v>829.02999999999986</v>
      </c>
      <c r="Y561">
        <f>IF(Source!BI373=2,I548+I549+I551+I555+I556+I557-0, 0)</f>
        <v>0</v>
      </c>
      <c r="Z561">
        <f>IF(Source!BI373=3,I548+I549+I551+I555+I556+I557-0, 0)</f>
        <v>0</v>
      </c>
      <c r="AA561">
        <f>IF(Source!BI373=4,I548+I549+I551+I555+I556+I557,0)</f>
        <v>0</v>
      </c>
    </row>
    <row r="563" spans="1:35" ht="71.25" x14ac:dyDescent="0.2">
      <c r="A563" s="23">
        <v>37</v>
      </c>
      <c r="B563" s="23" t="str">
        <f>Source!F381</f>
        <v>3.11-36-2</v>
      </c>
      <c r="C563" s="23" t="s">
        <v>458</v>
      </c>
      <c r="D563" s="24" t="str">
        <f>Source!H381</f>
        <v>100 м2</v>
      </c>
      <c r="E563" s="12">
        <f>Source!I381</f>
        <v>0.22</v>
      </c>
      <c r="F563" s="26"/>
      <c r="G563" s="25"/>
      <c r="H563" s="12"/>
      <c r="I563" s="26"/>
      <c r="J563" s="12"/>
      <c r="K563" s="26"/>
      <c r="Q563">
        <f>ROUND((Source!DN381/100)*ROUND((ROUND((Source!AF381*Source!AV381*Source!I381),2)),2), 2)</f>
        <v>28.27</v>
      </c>
      <c r="R563">
        <f>Source!X381</f>
        <v>714.81</v>
      </c>
      <c r="S563">
        <f>ROUND((Source!DO381/100)*ROUND((ROUND((Source!AF381*Source!AV381*Source!I381),2)),2), 2)</f>
        <v>19.79</v>
      </c>
      <c r="T563">
        <f>Source!Y381</f>
        <v>329.3</v>
      </c>
      <c r="U563">
        <f>ROUND((175/100)*ROUND((ROUND((Source!AE381*Source!AV381*Source!I381),2)),2), 2)</f>
        <v>0.14000000000000001</v>
      </c>
      <c r="V563">
        <f>ROUND((160/100)*ROUND(ROUND((ROUND((Source!AE381*Source!AV381*Source!I381),2)*Source!BS381),2), 2), 2)</f>
        <v>4.37</v>
      </c>
      <c r="AI563">
        <v>0</v>
      </c>
    </row>
    <row r="564" spans="1:35" x14ac:dyDescent="0.2">
      <c r="C564" s="27" t="str">
        <f>"Объем: "&amp;Source!I381&amp;"=22/"&amp;"100"</f>
        <v>Объем: 0,22=22/100</v>
      </c>
    </row>
    <row r="565" spans="1:35" ht="14.25" x14ac:dyDescent="0.2">
      <c r="A565" s="23"/>
      <c r="B565" s="23"/>
      <c r="C565" s="23" t="s">
        <v>1659</v>
      </c>
      <c r="D565" s="24"/>
      <c r="E565" s="12"/>
      <c r="F565" s="26">
        <f>Source!AO381</f>
        <v>107.09</v>
      </c>
      <c r="G565" s="25" t="str">
        <f>Source!DG381</f>
        <v/>
      </c>
      <c r="H565" s="12">
        <f>Source!AV381</f>
        <v>1</v>
      </c>
      <c r="I565" s="26">
        <f>ROUND((ROUND((Source!AF381*Source!AV381*Source!I381),2)),2)</f>
        <v>23.56</v>
      </c>
      <c r="J565" s="12">
        <f>IF(Source!BA381&lt;&gt; 0, Source!BA381, 1)</f>
        <v>34.090000000000003</v>
      </c>
      <c r="K565" s="26">
        <f>Source!S381</f>
        <v>803.16</v>
      </c>
      <c r="W565">
        <f>I565</f>
        <v>23.56</v>
      </c>
    </row>
    <row r="566" spans="1:35" ht="14.25" x14ac:dyDescent="0.2">
      <c r="A566" s="23"/>
      <c r="B566" s="23"/>
      <c r="C566" s="23" t="s">
        <v>1660</v>
      </c>
      <c r="D566" s="24"/>
      <c r="E566" s="12"/>
      <c r="F566" s="26">
        <f>Source!AM381</f>
        <v>9.51</v>
      </c>
      <c r="G566" s="25" t="str">
        <f>Source!DE381</f>
        <v/>
      </c>
      <c r="H566" s="12">
        <f>Source!AV381</f>
        <v>1</v>
      </c>
      <c r="I566" s="26">
        <f>(ROUND((ROUND(((Source!ET381)*Source!AV381*Source!I381),2)),2)+ROUND((ROUND(((Source!AE381-(Source!EU381))*Source!AV381*Source!I381),2)),2))</f>
        <v>2.09</v>
      </c>
      <c r="J566" s="12">
        <f>IF(Source!BB381&lt;&gt; 0, Source!BB381, 1)</f>
        <v>9.67</v>
      </c>
      <c r="K566" s="26">
        <f>Source!Q381</f>
        <v>20.21</v>
      </c>
    </row>
    <row r="567" spans="1:35" ht="14.25" x14ac:dyDescent="0.2">
      <c r="A567" s="23"/>
      <c r="B567" s="23"/>
      <c r="C567" s="23" t="s">
        <v>1661</v>
      </c>
      <c r="D567" s="24"/>
      <c r="E567" s="12"/>
      <c r="F567" s="26">
        <f>Source!AN381</f>
        <v>0.38</v>
      </c>
      <c r="G567" s="25" t="str">
        <f>Source!DF381</f>
        <v/>
      </c>
      <c r="H567" s="12">
        <f>Source!AV381</f>
        <v>1</v>
      </c>
      <c r="I567" s="28">
        <f>ROUND((ROUND((Source!AE381*Source!AV381*Source!I381),2)),2)</f>
        <v>0.08</v>
      </c>
      <c r="J567" s="12">
        <f>IF(Source!BS381&lt;&gt; 0, Source!BS381, 1)</f>
        <v>34.090000000000003</v>
      </c>
      <c r="K567" s="28">
        <f>Source!R381</f>
        <v>2.73</v>
      </c>
      <c r="W567">
        <f>I567</f>
        <v>0.08</v>
      </c>
    </row>
    <row r="568" spans="1:35" ht="14.25" x14ac:dyDescent="0.2">
      <c r="A568" s="23"/>
      <c r="B568" s="23"/>
      <c r="C568" s="23" t="s">
        <v>1673</v>
      </c>
      <c r="D568" s="24"/>
      <c r="E568" s="12"/>
      <c r="F568" s="26">
        <f>Source!AL381</f>
        <v>0.23</v>
      </c>
      <c r="G568" s="25" t="str">
        <f>Source!DD381</f>
        <v/>
      </c>
      <c r="H568" s="12">
        <f>Source!AW381</f>
        <v>1</v>
      </c>
      <c r="I568" s="26">
        <f>ROUND((ROUND((Source!AC381*Source!AW381*Source!I381),2)),2)</f>
        <v>0.05</v>
      </c>
      <c r="J568" s="12">
        <f>IF(Source!BC381&lt;&gt; 0, Source!BC381, 1)</f>
        <v>6.09</v>
      </c>
      <c r="K568" s="26">
        <f>Source!P381</f>
        <v>0.3</v>
      </c>
    </row>
    <row r="569" spans="1:35" ht="99.75" x14ac:dyDescent="0.2">
      <c r="A569" s="23" t="s">
        <v>462</v>
      </c>
      <c r="B569" s="23" t="str">
        <f>Source!F383</f>
        <v>1.3-2-167</v>
      </c>
      <c r="C569" s="23" t="s">
        <v>450</v>
      </c>
      <c r="D569" s="24" t="str">
        <f>Source!H383</f>
        <v>т</v>
      </c>
      <c r="E569" s="12">
        <f>Source!I383</f>
        <v>2.64E-2</v>
      </c>
      <c r="F569" s="26">
        <f>Source!AK383</f>
        <v>3971.63</v>
      </c>
      <c r="G569" s="35" t="s">
        <v>3</v>
      </c>
      <c r="H569" s="12">
        <f>Source!AW383</f>
        <v>1</v>
      </c>
      <c r="I569" s="26">
        <f>ROUND((ROUND((Source!AC383*Source!AW383*Source!I383),2)),2)+(ROUND((ROUND(((Source!ET383)*Source!AV383*Source!I383),2)),2)+ROUND((ROUND(((Source!AE383-(Source!EU383))*Source!AV383*Source!I383),2)),2))+ROUND((ROUND((Source!AF383*Source!AV383*Source!I383),2)),2)</f>
        <v>104.85</v>
      </c>
      <c r="J569" s="12">
        <f>IF(Source!BC383&lt;&gt; 0, Source!BC383, 1)</f>
        <v>3.16</v>
      </c>
      <c r="K569" s="26">
        <f>Source!O383</f>
        <v>331.33</v>
      </c>
      <c r="Q569">
        <f>ROUND((Source!DN383/100)*ROUND((ROUND((Source!AF383*Source!AV383*Source!I383),2)),2), 2)</f>
        <v>0</v>
      </c>
      <c r="R569">
        <f>Source!X383</f>
        <v>0</v>
      </c>
      <c r="S569">
        <f>ROUND((Source!DO383/100)*ROUND((ROUND((Source!AF383*Source!AV383*Source!I383),2)),2), 2)</f>
        <v>0</v>
      </c>
      <c r="T569">
        <f>Source!Y383</f>
        <v>0</v>
      </c>
      <c r="U569">
        <f>ROUND((175/100)*ROUND((ROUND((Source!AE383*Source!AV383*Source!I383),2)),2), 2)</f>
        <v>0</v>
      </c>
      <c r="V569">
        <f>ROUND((160/100)*ROUND(ROUND((ROUND((Source!AE383*Source!AV383*Source!I383),2)*Source!BS383),2), 2), 2)</f>
        <v>0</v>
      </c>
      <c r="X569">
        <f>IF(Source!BI383&lt;=1,I569, 0)</f>
        <v>104.85</v>
      </c>
      <c r="Y569">
        <f>IF(Source!BI383=2,I569, 0)</f>
        <v>0</v>
      </c>
      <c r="Z569">
        <f>IF(Source!BI383=3,I569, 0)</f>
        <v>0</v>
      </c>
      <c r="AA569">
        <f>IF(Source!BI383=4,I569, 0)</f>
        <v>0</v>
      </c>
      <c r="AI569">
        <v>3</v>
      </c>
    </row>
    <row r="570" spans="1:35" ht="14.25" x14ac:dyDescent="0.2">
      <c r="A570" s="23"/>
      <c r="B570" s="23"/>
      <c r="C570" s="23" t="s">
        <v>1662</v>
      </c>
      <c r="D570" s="24" t="s">
        <v>1663</v>
      </c>
      <c r="E570" s="12">
        <f>Source!DN381</f>
        <v>120</v>
      </c>
      <c r="F570" s="26"/>
      <c r="G570" s="25"/>
      <c r="H570" s="12"/>
      <c r="I570" s="26">
        <f>SUM(Q563:Q569)</f>
        <v>28.27</v>
      </c>
      <c r="J570" s="12">
        <f>Source!BZ381</f>
        <v>89</v>
      </c>
      <c r="K570" s="26">
        <f>SUM(R563:R569)</f>
        <v>714.81</v>
      </c>
    </row>
    <row r="571" spans="1:35" ht="14.25" x14ac:dyDescent="0.2">
      <c r="A571" s="23"/>
      <c r="B571" s="23"/>
      <c r="C571" s="23" t="s">
        <v>1664</v>
      </c>
      <c r="D571" s="24" t="s">
        <v>1663</v>
      </c>
      <c r="E571" s="12">
        <f>Source!DO381</f>
        <v>84</v>
      </c>
      <c r="F571" s="26"/>
      <c r="G571" s="25"/>
      <c r="H571" s="12"/>
      <c r="I571" s="26">
        <f>SUM(S563:S570)</f>
        <v>19.79</v>
      </c>
      <c r="J571" s="12">
        <f>Source!CA381</f>
        <v>41</v>
      </c>
      <c r="K571" s="26">
        <f>SUM(T563:T570)</f>
        <v>329.3</v>
      </c>
    </row>
    <row r="572" spans="1:35" ht="14.25" x14ac:dyDescent="0.2">
      <c r="A572" s="23"/>
      <c r="B572" s="23"/>
      <c r="C572" s="23" t="s">
        <v>1665</v>
      </c>
      <c r="D572" s="24" t="s">
        <v>1663</v>
      </c>
      <c r="E572" s="12">
        <f>175</f>
        <v>175</v>
      </c>
      <c r="F572" s="26"/>
      <c r="G572" s="25"/>
      <c r="H572" s="12"/>
      <c r="I572" s="26">
        <f>SUM(U563:U571)</f>
        <v>0.14000000000000001</v>
      </c>
      <c r="J572" s="12">
        <f>160</f>
        <v>160</v>
      </c>
      <c r="K572" s="26">
        <f>SUM(V563:V571)</f>
        <v>4.37</v>
      </c>
    </row>
    <row r="573" spans="1:35" ht="14.25" x14ac:dyDescent="0.2">
      <c r="A573" s="30"/>
      <c r="B573" s="30"/>
      <c r="C573" s="30" t="s">
        <v>1666</v>
      </c>
      <c r="D573" s="31" t="s">
        <v>1667</v>
      </c>
      <c r="E573" s="32">
        <f>Source!AQ381</f>
        <v>9.06</v>
      </c>
      <c r="F573" s="33"/>
      <c r="G573" s="34" t="str">
        <f>Source!DI381</f>
        <v/>
      </c>
      <c r="H573" s="32">
        <f>Source!AV381</f>
        <v>1</v>
      </c>
      <c r="I573" s="33">
        <f>Source!U381</f>
        <v>1.9932000000000001</v>
      </c>
      <c r="J573" s="32"/>
      <c r="K573" s="33"/>
      <c r="AB573" s="29">
        <f>I573</f>
        <v>1.9932000000000001</v>
      </c>
    </row>
    <row r="574" spans="1:35" ht="15" x14ac:dyDescent="0.25">
      <c r="C574" s="19" t="s">
        <v>1668</v>
      </c>
      <c r="H574" s="53">
        <f>I565+I566+I568+I570+I571+I572+SUM(I569:I569)-SUMIF(AI569:AI569, 5, I569:I569)-SUMIF(AI569:AI569, 6, I569:I569)</f>
        <v>178.75</v>
      </c>
      <c r="I574" s="53"/>
      <c r="J574" s="53">
        <f>K565+K566+K568+K570+K571+K572+SUM(K569:K569)-SUMIF(AI569:AI569, 5, K569:K569)-SUMIF(AI569:AI569, 6, K569:K569)</f>
        <v>2203.48</v>
      </c>
      <c r="K574" s="53"/>
    </row>
    <row r="575" spans="1:35" ht="15" x14ac:dyDescent="0.25">
      <c r="C575" s="19" t="s">
        <v>1669</v>
      </c>
      <c r="H575" s="54">
        <f>SUMIF(AI569:AI569, 5, I569:I569)+SUMIF(AI569:AI569, 6, I569:I569)</f>
        <v>0</v>
      </c>
      <c r="I575" s="54"/>
      <c r="J575" s="54">
        <f>SUMIF(AI569:AI569, 5, K569:K569)+SUMIF(AI569:AI569, 6, K569:K569)</f>
        <v>0</v>
      </c>
      <c r="K575" s="54"/>
    </row>
    <row r="576" spans="1:35" ht="15" x14ac:dyDescent="0.25">
      <c r="H576" s="54"/>
      <c r="I576" s="54"/>
      <c r="J576" s="54"/>
      <c r="K576" s="54"/>
      <c r="O576" s="29">
        <f>I565+I566+I568+I570+I571+I572+SUM(I569:I569)</f>
        <v>178.75</v>
      </c>
      <c r="P576" s="29">
        <f>K565+K566+K568+K570+K571+K572+SUM(K569:K569)</f>
        <v>2203.48</v>
      </c>
      <c r="X576">
        <f>IF(Source!BI381&lt;=1,I565+I566+I568+I570+I571+I572-0, 0)</f>
        <v>73.899999999999991</v>
      </c>
      <c r="Y576">
        <f>IF(Source!BI381=2,I565+I566+I568+I570+I571+I572-0, 0)</f>
        <v>0</v>
      </c>
      <c r="Z576">
        <f>IF(Source!BI381=3,I565+I566+I568+I570+I571+I572-0, 0)</f>
        <v>0</v>
      </c>
      <c r="AA576">
        <f>IF(Source!BI381=4,I565+I566+I568+I570+I571+I572,0)</f>
        <v>0</v>
      </c>
    </row>
    <row r="578" spans="1:35" ht="28.5" x14ac:dyDescent="0.2">
      <c r="A578" s="23">
        <v>38</v>
      </c>
      <c r="B578" s="23" t="str">
        <f>Source!F385</f>
        <v>3.11-45-1</v>
      </c>
      <c r="C578" s="23" t="s">
        <v>466</v>
      </c>
      <c r="D578" s="24" t="str">
        <f>Source!H385</f>
        <v>100 м2</v>
      </c>
      <c r="E578" s="12">
        <f>Source!I385</f>
        <v>2.4</v>
      </c>
      <c r="F578" s="26"/>
      <c r="G578" s="25"/>
      <c r="H578" s="12"/>
      <c r="I578" s="26"/>
      <c r="J578" s="12"/>
      <c r="K578" s="26"/>
      <c r="Q578">
        <f>ROUND((Source!DN385/100)*ROUND((ROUND((Source!AF385*Source!AV385*Source!I385),2)),2), 2)</f>
        <v>2895.12</v>
      </c>
      <c r="R578">
        <f>Source!X385</f>
        <v>73198.52</v>
      </c>
      <c r="S578">
        <f>ROUND((Source!DO385/100)*ROUND((ROUND((Source!AF385*Source!AV385*Source!I385),2)),2), 2)</f>
        <v>2026.58</v>
      </c>
      <c r="T578">
        <f>Source!Y385</f>
        <v>33720.67</v>
      </c>
      <c r="U578">
        <f>ROUND((175/100)*ROUND((ROUND((Source!AE385*Source!AV385*Source!I385),2)),2), 2)</f>
        <v>3.19</v>
      </c>
      <c r="V578">
        <f>ROUND((160/100)*ROUND(ROUND((ROUND((Source!AE385*Source!AV385*Source!I385),2)*Source!BS385),2), 2), 2)</f>
        <v>99.26</v>
      </c>
      <c r="AI578">
        <v>0</v>
      </c>
    </row>
    <row r="579" spans="1:35" x14ac:dyDescent="0.2">
      <c r="C579" s="27" t="str">
        <f>"Объем: "&amp;Source!I385&amp;"=240/"&amp;"100"</f>
        <v>Объем: 2,4=240/100</v>
      </c>
    </row>
    <row r="580" spans="1:35" ht="14.25" x14ac:dyDescent="0.2">
      <c r="A580" s="23"/>
      <c r="B580" s="23"/>
      <c r="C580" s="23" t="s">
        <v>1659</v>
      </c>
      <c r="D580" s="24"/>
      <c r="E580" s="12"/>
      <c r="F580" s="26">
        <f>Source!AO385</f>
        <v>1005.25</v>
      </c>
      <c r="G580" s="25" t="str">
        <f>Source!DG385</f>
        <v/>
      </c>
      <c r="H580" s="12">
        <f>Source!AV385</f>
        <v>1</v>
      </c>
      <c r="I580" s="26">
        <f>ROUND((ROUND((Source!AF385*Source!AV385*Source!I385),2)),2)</f>
        <v>2412.6</v>
      </c>
      <c r="J580" s="12">
        <f>IF(Source!BA385&lt;&gt; 0, Source!BA385, 1)</f>
        <v>34.090000000000003</v>
      </c>
      <c r="K580" s="26">
        <f>Source!S385</f>
        <v>82245.53</v>
      </c>
      <c r="W580">
        <f>I580</f>
        <v>2412.6</v>
      </c>
    </row>
    <row r="581" spans="1:35" ht="14.25" x14ac:dyDescent="0.2">
      <c r="A581" s="23"/>
      <c r="B581" s="23"/>
      <c r="C581" s="23" t="s">
        <v>1660</v>
      </c>
      <c r="D581" s="24"/>
      <c r="E581" s="12"/>
      <c r="F581" s="26">
        <f>Source!AM385</f>
        <v>43.45</v>
      </c>
      <c r="G581" s="25" t="str">
        <f>Source!DE385</f>
        <v/>
      </c>
      <c r="H581" s="12">
        <f>Source!AV385</f>
        <v>1</v>
      </c>
      <c r="I581" s="26">
        <f>(ROUND((ROUND(((Source!ET385)*Source!AV385*Source!I385),2)),2)+ROUND((ROUND(((Source!AE385-(Source!EU385))*Source!AV385*Source!I385),2)),2))</f>
        <v>104.28</v>
      </c>
      <c r="J581" s="12">
        <f>IF(Source!BB385&lt;&gt; 0, Source!BB385, 1)</f>
        <v>9.27</v>
      </c>
      <c r="K581" s="26">
        <f>Source!Q385</f>
        <v>966.68</v>
      </c>
    </row>
    <row r="582" spans="1:35" ht="14.25" x14ac:dyDescent="0.2">
      <c r="A582" s="23"/>
      <c r="B582" s="23"/>
      <c r="C582" s="23" t="s">
        <v>1661</v>
      </c>
      <c r="D582" s="24"/>
      <c r="E582" s="12"/>
      <c r="F582" s="26">
        <f>Source!AN385</f>
        <v>0.76</v>
      </c>
      <c r="G582" s="25" t="str">
        <f>Source!DF385</f>
        <v/>
      </c>
      <c r="H582" s="12">
        <f>Source!AV385</f>
        <v>1</v>
      </c>
      <c r="I582" s="28">
        <f>ROUND((ROUND((Source!AE385*Source!AV385*Source!I385),2)),2)</f>
        <v>1.82</v>
      </c>
      <c r="J582" s="12">
        <f>IF(Source!BS385&lt;&gt; 0, Source!BS385, 1)</f>
        <v>34.090000000000003</v>
      </c>
      <c r="K582" s="28">
        <f>Source!R385</f>
        <v>62.04</v>
      </c>
      <c r="W582">
        <f>I582</f>
        <v>1.82</v>
      </c>
    </row>
    <row r="583" spans="1:35" ht="14.25" x14ac:dyDescent="0.2">
      <c r="A583" s="23"/>
      <c r="B583" s="23"/>
      <c r="C583" s="23" t="s">
        <v>1673</v>
      </c>
      <c r="D583" s="24"/>
      <c r="E583" s="12"/>
      <c r="F583" s="26">
        <f>Source!AL385</f>
        <v>108.5</v>
      </c>
      <c r="G583" s="25" t="str">
        <f>Source!DD385</f>
        <v/>
      </c>
      <c r="H583" s="12">
        <f>Source!AW385</f>
        <v>1</v>
      </c>
      <c r="I583" s="26">
        <f>ROUND((ROUND((Source!AC385*Source!AW385*Source!I385),2)),2)</f>
        <v>260.39999999999998</v>
      </c>
      <c r="J583" s="12">
        <f>IF(Source!BC385&lt;&gt; 0, Source!BC385, 1)</f>
        <v>13.45</v>
      </c>
      <c r="K583" s="26">
        <f>Source!P385</f>
        <v>3502.38</v>
      </c>
    </row>
    <row r="584" spans="1:35" ht="28.5" x14ac:dyDescent="0.2">
      <c r="A584" s="23" t="s">
        <v>470</v>
      </c>
      <c r="B584" s="23" t="str">
        <f>Source!F387</f>
        <v>1.1-1-3383</v>
      </c>
      <c r="C584" s="23" t="s">
        <v>472</v>
      </c>
      <c r="D584" s="24" t="str">
        <f>Source!H387</f>
        <v>100 шт.</v>
      </c>
      <c r="E584" s="12">
        <f>Source!I387</f>
        <v>36.479999999999997</v>
      </c>
      <c r="F584" s="26">
        <f>Source!AK387</f>
        <v>94.94</v>
      </c>
      <c r="G584" s="35" t="s">
        <v>3</v>
      </c>
      <c r="H584" s="12">
        <f>Source!AW387</f>
        <v>1</v>
      </c>
      <c r="I584" s="26">
        <f>ROUND((ROUND((Source!AC387*Source!AW387*Source!I387),2)),2)+(ROUND((ROUND(((Source!ET387)*Source!AV387*Source!I387),2)),2)+ROUND((ROUND(((Source!AE387-(Source!EU387))*Source!AV387*Source!I387),2)),2))+ROUND((ROUND((Source!AF387*Source!AV387*Source!I387),2)),2)</f>
        <v>3463.41</v>
      </c>
      <c r="J584" s="12">
        <f>IF(Source!BC387&lt;&gt; 0, Source!BC387, 1)</f>
        <v>4.71</v>
      </c>
      <c r="K584" s="26">
        <f>Source!O387</f>
        <v>16312.66</v>
      </c>
      <c r="Q584">
        <f>ROUND((Source!DN387/100)*ROUND((ROUND((Source!AF387*Source!AV387*Source!I387),2)),2), 2)</f>
        <v>0</v>
      </c>
      <c r="R584">
        <f>Source!X387</f>
        <v>0</v>
      </c>
      <c r="S584">
        <f>ROUND((Source!DO387/100)*ROUND((ROUND((Source!AF387*Source!AV387*Source!I387),2)),2), 2)</f>
        <v>0</v>
      </c>
      <c r="T584">
        <f>Source!Y387</f>
        <v>0</v>
      </c>
      <c r="U584">
        <f>ROUND((175/100)*ROUND((ROUND((Source!AE387*Source!AV387*Source!I387),2)),2), 2)</f>
        <v>0</v>
      </c>
      <c r="V584">
        <f>ROUND((160/100)*ROUND(ROUND((ROUND((Source!AE387*Source!AV387*Source!I387),2)*Source!BS387),2), 2), 2)</f>
        <v>0</v>
      </c>
      <c r="X584">
        <f>IF(Source!BI387&lt;=1,I584, 0)</f>
        <v>3463.41</v>
      </c>
      <c r="Y584">
        <f>IF(Source!BI387=2,I584, 0)</f>
        <v>0</v>
      </c>
      <c r="Z584">
        <f>IF(Source!BI387=3,I584, 0)</f>
        <v>0</v>
      </c>
      <c r="AA584">
        <f>IF(Source!BI387=4,I584, 0)</f>
        <v>0</v>
      </c>
      <c r="AI584">
        <v>3</v>
      </c>
    </row>
    <row r="585" spans="1:35" ht="28.5" x14ac:dyDescent="0.2">
      <c r="A585" s="23" t="s">
        <v>474</v>
      </c>
      <c r="B585" s="23" t="str">
        <f>Source!F389</f>
        <v>1.1-1-394</v>
      </c>
      <c r="C585" s="23" t="s">
        <v>476</v>
      </c>
      <c r="D585" s="24" t="str">
        <f>Source!H389</f>
        <v>кг</v>
      </c>
      <c r="E585" s="12">
        <f>Source!I389</f>
        <v>192</v>
      </c>
      <c r="F585" s="26">
        <f>Source!AK389</f>
        <v>9.99</v>
      </c>
      <c r="G585" s="35" t="s">
        <v>3</v>
      </c>
      <c r="H585" s="12">
        <f>Source!AW389</f>
        <v>1</v>
      </c>
      <c r="I585" s="26">
        <f>ROUND((ROUND((Source!AC389*Source!AW389*Source!I389),2)),2)+(ROUND((ROUND(((Source!ET389)*Source!AV389*Source!I389),2)),2)+ROUND((ROUND(((Source!AE389-(Source!EU389))*Source!AV389*Source!I389),2)),2))+ROUND((ROUND((Source!AF389*Source!AV389*Source!I389),2)),2)</f>
        <v>1918.08</v>
      </c>
      <c r="J585" s="12">
        <f>IF(Source!BC389&lt;&gt; 0, Source!BC389, 1)</f>
        <v>9.49</v>
      </c>
      <c r="K585" s="26">
        <f>Source!O389</f>
        <v>18202.580000000002</v>
      </c>
      <c r="Q585">
        <f>ROUND((Source!DN389/100)*ROUND((ROUND((Source!AF389*Source!AV389*Source!I389),2)),2), 2)</f>
        <v>0</v>
      </c>
      <c r="R585">
        <f>Source!X389</f>
        <v>0</v>
      </c>
      <c r="S585">
        <f>ROUND((Source!DO389/100)*ROUND((ROUND((Source!AF389*Source!AV389*Source!I389),2)),2), 2)</f>
        <v>0</v>
      </c>
      <c r="T585">
        <f>Source!Y389</f>
        <v>0</v>
      </c>
      <c r="U585">
        <f>ROUND((175/100)*ROUND((ROUND((Source!AE389*Source!AV389*Source!I389),2)),2), 2)</f>
        <v>0</v>
      </c>
      <c r="V585">
        <f>ROUND((160/100)*ROUND(ROUND((ROUND((Source!AE389*Source!AV389*Source!I389),2)*Source!BS389),2), 2), 2)</f>
        <v>0</v>
      </c>
      <c r="X585">
        <f>IF(Source!BI389&lt;=1,I585, 0)</f>
        <v>1918.08</v>
      </c>
      <c r="Y585">
        <f>IF(Source!BI389=2,I585, 0)</f>
        <v>0</v>
      </c>
      <c r="Z585">
        <f>IF(Source!BI389=3,I585, 0)</f>
        <v>0</v>
      </c>
      <c r="AA585">
        <f>IF(Source!BI389=4,I585, 0)</f>
        <v>0</v>
      </c>
      <c r="AI585">
        <v>3</v>
      </c>
    </row>
    <row r="586" spans="1:35" ht="71.25" x14ac:dyDescent="0.2">
      <c r="A586" s="23" t="s">
        <v>478</v>
      </c>
      <c r="B586" s="23" t="str">
        <f>Source!F391</f>
        <v>1.1-1-1308</v>
      </c>
      <c r="C586" s="23" t="s">
        <v>480</v>
      </c>
      <c r="D586" s="24" t="str">
        <f>Source!H391</f>
        <v>м3</v>
      </c>
      <c r="E586" s="12">
        <f>Source!I391</f>
        <v>4.8</v>
      </c>
      <c r="F586" s="26">
        <f>Source!AK391</f>
        <v>2526.86</v>
      </c>
      <c r="G586" s="35" t="s">
        <v>3</v>
      </c>
      <c r="H586" s="12">
        <f>Source!AW391</f>
        <v>1</v>
      </c>
      <c r="I586" s="26">
        <f>ROUND((ROUND((Source!AC391*Source!AW391*Source!I391),2)),2)+(ROUND((ROUND(((Source!ET391)*Source!AV391*Source!I391),2)),2)+ROUND((ROUND(((Source!AE391-(Source!EU391))*Source!AV391*Source!I391),2)),2))+ROUND((ROUND((Source!AF391*Source!AV391*Source!I391),2)),2)</f>
        <v>12128.93</v>
      </c>
      <c r="J586" s="12">
        <f>IF(Source!BC391&lt;&gt; 0, Source!BC391, 1)</f>
        <v>19.510000000000002</v>
      </c>
      <c r="K586" s="26">
        <f>Source!O391</f>
        <v>236635.42</v>
      </c>
      <c r="Q586">
        <f>ROUND((Source!DN391/100)*ROUND((ROUND((Source!AF391*Source!AV391*Source!I391),2)),2), 2)</f>
        <v>0</v>
      </c>
      <c r="R586">
        <f>Source!X391</f>
        <v>0</v>
      </c>
      <c r="S586">
        <f>ROUND((Source!DO391/100)*ROUND((ROUND((Source!AF391*Source!AV391*Source!I391),2)),2), 2)</f>
        <v>0</v>
      </c>
      <c r="T586">
        <f>Source!Y391</f>
        <v>0</v>
      </c>
      <c r="U586">
        <f>ROUND((175/100)*ROUND((ROUND((Source!AE391*Source!AV391*Source!I391),2)),2), 2)</f>
        <v>0</v>
      </c>
      <c r="V586">
        <f>ROUND((160/100)*ROUND(ROUND((ROUND((Source!AE391*Source!AV391*Source!I391),2)*Source!BS391),2), 2), 2)</f>
        <v>0</v>
      </c>
      <c r="X586">
        <f>IF(Source!BI391&lt;=1,I586, 0)</f>
        <v>12128.93</v>
      </c>
      <c r="Y586">
        <f>IF(Source!BI391=2,I586, 0)</f>
        <v>0</v>
      </c>
      <c r="Z586">
        <f>IF(Source!BI391=3,I586, 0)</f>
        <v>0</v>
      </c>
      <c r="AA586">
        <f>IF(Source!BI391=4,I586, 0)</f>
        <v>0</v>
      </c>
      <c r="AI586">
        <v>3</v>
      </c>
    </row>
    <row r="587" spans="1:35" ht="14.25" x14ac:dyDescent="0.2">
      <c r="A587" s="23"/>
      <c r="B587" s="23"/>
      <c r="C587" s="23" t="s">
        <v>1662</v>
      </c>
      <c r="D587" s="24" t="s">
        <v>1663</v>
      </c>
      <c r="E587" s="12">
        <f>Source!DN385</f>
        <v>120</v>
      </c>
      <c r="F587" s="26"/>
      <c r="G587" s="25"/>
      <c r="H587" s="12"/>
      <c r="I587" s="26">
        <f>SUM(Q578:Q586)</f>
        <v>2895.12</v>
      </c>
      <c r="J587" s="12">
        <f>Source!BZ385</f>
        <v>89</v>
      </c>
      <c r="K587" s="26">
        <f>SUM(R578:R586)</f>
        <v>73198.52</v>
      </c>
    </row>
    <row r="588" spans="1:35" ht="14.25" x14ac:dyDescent="0.2">
      <c r="A588" s="23"/>
      <c r="B588" s="23"/>
      <c r="C588" s="23" t="s">
        <v>1664</v>
      </c>
      <c r="D588" s="24" t="s">
        <v>1663</v>
      </c>
      <c r="E588" s="12">
        <f>Source!DO385</f>
        <v>84</v>
      </c>
      <c r="F588" s="26"/>
      <c r="G588" s="25"/>
      <c r="H588" s="12"/>
      <c r="I588" s="26">
        <f>SUM(S578:S587)</f>
        <v>2026.58</v>
      </c>
      <c r="J588" s="12">
        <f>Source!CA385</f>
        <v>41</v>
      </c>
      <c r="K588" s="26">
        <f>SUM(T578:T587)</f>
        <v>33720.67</v>
      </c>
    </row>
    <row r="589" spans="1:35" ht="14.25" x14ac:dyDescent="0.2">
      <c r="A589" s="23"/>
      <c r="B589" s="23"/>
      <c r="C589" s="23" t="s">
        <v>1665</v>
      </c>
      <c r="D589" s="24" t="s">
        <v>1663</v>
      </c>
      <c r="E589" s="12">
        <f>175</f>
        <v>175</v>
      </c>
      <c r="F589" s="26"/>
      <c r="G589" s="25"/>
      <c r="H589" s="12"/>
      <c r="I589" s="26">
        <f>SUM(U578:U588)</f>
        <v>3.19</v>
      </c>
      <c r="J589" s="12">
        <f>160</f>
        <v>160</v>
      </c>
      <c r="K589" s="26">
        <f>SUM(V578:V588)</f>
        <v>99.26</v>
      </c>
    </row>
    <row r="590" spans="1:35" ht="14.25" x14ac:dyDescent="0.2">
      <c r="A590" s="30"/>
      <c r="B590" s="30"/>
      <c r="C590" s="30" t="s">
        <v>1666</v>
      </c>
      <c r="D590" s="31" t="s">
        <v>1667</v>
      </c>
      <c r="E590" s="32">
        <f>Source!AQ385</f>
        <v>83.04</v>
      </c>
      <c r="F590" s="33"/>
      <c r="G590" s="34" t="str">
        <f>Source!DI385</f>
        <v/>
      </c>
      <c r="H590" s="32">
        <f>Source!AV385</f>
        <v>1</v>
      </c>
      <c r="I590" s="33">
        <f>Source!U385</f>
        <v>199.29600000000002</v>
      </c>
      <c r="J590" s="32"/>
      <c r="K590" s="33"/>
      <c r="AB590" s="29">
        <f>I590</f>
        <v>199.29600000000002</v>
      </c>
    </row>
    <row r="591" spans="1:35" ht="15" x14ac:dyDescent="0.25">
      <c r="C591" s="19" t="s">
        <v>1668</v>
      </c>
      <c r="H591" s="53">
        <f>I580+I581+I583+I587+I588+I589+SUM(I584:I586)-SUMIF(AI584:AI586, 5, I584:I586)-SUMIF(AI584:AI586, 6, I584:I586)</f>
        <v>25212.589999999997</v>
      </c>
      <c r="I591" s="53"/>
      <c r="J591" s="53">
        <f>K580+K581+K583+K587+K588+K589+SUM(K584:K586)-SUMIF(AI584:AI586, 5, K584:K586)-SUMIF(AI584:AI586, 6, K584:K586)</f>
        <v>464883.7</v>
      </c>
      <c r="K591" s="53"/>
    </row>
    <row r="592" spans="1:35" ht="15" x14ac:dyDescent="0.25">
      <c r="C592" s="19" t="s">
        <v>1669</v>
      </c>
      <c r="H592" s="54">
        <f>SUMIF(AI584:AI586, 5, I584:I586)+SUMIF(AI584:AI586, 6, I584:I586)</f>
        <v>0</v>
      </c>
      <c r="I592" s="54"/>
      <c r="J592" s="54">
        <f>SUMIF(AI584:AI586, 5, K584:K586)+SUMIF(AI584:AI586, 6, K584:K586)</f>
        <v>0</v>
      </c>
      <c r="K592" s="54"/>
    </row>
    <row r="593" spans="1:35" ht="15" x14ac:dyDescent="0.25">
      <c r="H593" s="54"/>
      <c r="I593" s="54"/>
      <c r="J593" s="54"/>
      <c r="K593" s="54"/>
      <c r="O593" s="29">
        <f>I580+I581+I583+I587+I588+I589+SUM(I584:I586)</f>
        <v>25212.589999999997</v>
      </c>
      <c r="P593" s="29">
        <f>K580+K581+K583+K587+K588+K589+SUM(K584:K586)</f>
        <v>464883.7</v>
      </c>
      <c r="X593">
        <f>IF(Source!BI385&lt;=1,I580+I581+I583+I587+I588+I589-0, 0)</f>
        <v>7702.1699999999992</v>
      </c>
      <c r="Y593">
        <f>IF(Source!BI385=2,I580+I581+I583+I587+I588+I589-0, 0)</f>
        <v>0</v>
      </c>
      <c r="Z593">
        <f>IF(Source!BI385=3,I580+I581+I583+I587+I588+I589-0, 0)</f>
        <v>0</v>
      </c>
      <c r="AA593">
        <f>IF(Source!BI385=4,I580+I581+I583+I587+I588+I589,0)</f>
        <v>0</v>
      </c>
    </row>
    <row r="595" spans="1:35" ht="42.75" x14ac:dyDescent="0.2">
      <c r="A595" s="23">
        <v>39</v>
      </c>
      <c r="B595" s="23" t="str">
        <f>Source!F393</f>
        <v>3.11-42-1</v>
      </c>
      <c r="C595" s="23" t="s">
        <v>484</v>
      </c>
      <c r="D595" s="24" t="str">
        <f>Source!H393</f>
        <v>100 м2</v>
      </c>
      <c r="E595" s="12">
        <f>Source!I393</f>
        <v>0.98</v>
      </c>
      <c r="F595" s="26"/>
      <c r="G595" s="25"/>
      <c r="H595" s="12"/>
      <c r="I595" s="26"/>
      <c r="J595" s="12"/>
      <c r="K595" s="26"/>
      <c r="Q595">
        <f>ROUND((Source!DN393/100)*ROUND((ROUND((Source!AF393*Source!AV393*Source!I393),2)),2), 2)</f>
        <v>718.91</v>
      </c>
      <c r="R595">
        <f>Source!X393</f>
        <v>18176.45</v>
      </c>
      <c r="S595">
        <f>ROUND((Source!DO393/100)*ROUND((ROUND((Source!AF393*Source!AV393*Source!I393),2)),2), 2)</f>
        <v>503.24</v>
      </c>
      <c r="T595">
        <f>Source!Y393</f>
        <v>8373.42</v>
      </c>
      <c r="U595">
        <f>ROUND((175/100)*ROUND((ROUND((Source!AE393*Source!AV393*Source!I393),2)),2), 2)</f>
        <v>12.13</v>
      </c>
      <c r="V595">
        <f>ROUND((160/100)*ROUND(ROUND((ROUND((Source!AE393*Source!AV393*Source!I393),2)*Source!BS393),2), 2), 2)</f>
        <v>377.98</v>
      </c>
      <c r="AI595">
        <v>0</v>
      </c>
    </row>
    <row r="596" spans="1:35" x14ac:dyDescent="0.2">
      <c r="C596" s="27" t="str">
        <f>"Объем: "&amp;Source!I393&amp;"=98/"&amp;"100"</f>
        <v>Объем: 0,98=98/100</v>
      </c>
    </row>
    <row r="597" spans="1:35" ht="14.25" x14ac:dyDescent="0.2">
      <c r="A597" s="23"/>
      <c r="B597" s="23"/>
      <c r="C597" s="23" t="s">
        <v>1659</v>
      </c>
      <c r="D597" s="24"/>
      <c r="E597" s="12"/>
      <c r="F597" s="26">
        <f>Source!AO393</f>
        <v>611.32000000000005</v>
      </c>
      <c r="G597" s="25" t="str">
        <f>Source!DG393</f>
        <v/>
      </c>
      <c r="H597" s="12">
        <f>Source!AV393</f>
        <v>1</v>
      </c>
      <c r="I597" s="26">
        <f>ROUND((ROUND((Source!AF393*Source!AV393*Source!I393),2)),2)</f>
        <v>599.09</v>
      </c>
      <c r="J597" s="12">
        <f>IF(Source!BA393&lt;&gt; 0, Source!BA393, 1)</f>
        <v>34.090000000000003</v>
      </c>
      <c r="K597" s="26">
        <f>Source!S393</f>
        <v>20422.98</v>
      </c>
      <c r="W597">
        <f>I597</f>
        <v>599.09</v>
      </c>
    </row>
    <row r="598" spans="1:35" ht="14.25" x14ac:dyDescent="0.2">
      <c r="A598" s="23"/>
      <c r="B598" s="23"/>
      <c r="C598" s="23" t="s">
        <v>1660</v>
      </c>
      <c r="D598" s="24"/>
      <c r="E598" s="12"/>
      <c r="F598" s="26">
        <f>Source!AM393</f>
        <v>75.13</v>
      </c>
      <c r="G598" s="25" t="str">
        <f>Source!DE393</f>
        <v/>
      </c>
      <c r="H598" s="12">
        <f>Source!AV393</f>
        <v>1</v>
      </c>
      <c r="I598" s="26">
        <f>(ROUND((ROUND(((Source!ET393)*Source!AV393*Source!I393),2)),2)+ROUND((ROUND(((Source!AE393-(Source!EU393))*Source!AV393*Source!I393),2)),2))</f>
        <v>73.63</v>
      </c>
      <c r="J598" s="12">
        <f>IF(Source!BB393&lt;&gt; 0, Source!BB393, 1)</f>
        <v>11.27</v>
      </c>
      <c r="K598" s="26">
        <f>Source!Q393</f>
        <v>829.81</v>
      </c>
    </row>
    <row r="599" spans="1:35" ht="14.25" x14ac:dyDescent="0.2">
      <c r="A599" s="23"/>
      <c r="B599" s="23"/>
      <c r="C599" s="23" t="s">
        <v>1661</v>
      </c>
      <c r="D599" s="24"/>
      <c r="E599" s="12"/>
      <c r="F599" s="26">
        <f>Source!AN393</f>
        <v>7.07</v>
      </c>
      <c r="G599" s="25" t="str">
        <f>Source!DF393</f>
        <v/>
      </c>
      <c r="H599" s="12">
        <f>Source!AV393</f>
        <v>1</v>
      </c>
      <c r="I599" s="28">
        <f>ROUND((ROUND((Source!AE393*Source!AV393*Source!I393),2)),2)</f>
        <v>6.93</v>
      </c>
      <c r="J599" s="12">
        <f>IF(Source!BS393&lt;&gt; 0, Source!BS393, 1)</f>
        <v>34.090000000000003</v>
      </c>
      <c r="K599" s="28">
        <f>Source!R393</f>
        <v>236.24</v>
      </c>
      <c r="W599">
        <f>I599</f>
        <v>6.93</v>
      </c>
    </row>
    <row r="600" spans="1:35" ht="14.25" x14ac:dyDescent="0.2">
      <c r="A600" s="23"/>
      <c r="B600" s="23"/>
      <c r="C600" s="23" t="s">
        <v>1673</v>
      </c>
      <c r="D600" s="24"/>
      <c r="E600" s="12"/>
      <c r="F600" s="26">
        <f>Source!AL393</f>
        <v>766.29</v>
      </c>
      <c r="G600" s="25" t="str">
        <f>Source!DD393</f>
        <v/>
      </c>
      <c r="H600" s="12">
        <f>Source!AW393</f>
        <v>1</v>
      </c>
      <c r="I600" s="26">
        <f>ROUND((ROUND((Source!AC393*Source!AW393*Source!I393),2)),2)</f>
        <v>750.96</v>
      </c>
      <c r="J600" s="12">
        <f>IF(Source!BC393&lt;&gt; 0, Source!BC393, 1)</f>
        <v>5.28</v>
      </c>
      <c r="K600" s="26">
        <f>Source!P393</f>
        <v>3965.07</v>
      </c>
    </row>
    <row r="601" spans="1:35" ht="28.5" x14ac:dyDescent="0.2">
      <c r="A601" s="23" t="s">
        <v>488</v>
      </c>
      <c r="B601" s="23" t="str">
        <f>Source!F395</f>
        <v>1.1-1-3499</v>
      </c>
      <c r="C601" s="23" t="s">
        <v>490</v>
      </c>
      <c r="D601" s="24" t="str">
        <f>Source!H395</f>
        <v>л</v>
      </c>
      <c r="E601" s="12">
        <f>Source!I395</f>
        <v>35.329000000000001</v>
      </c>
      <c r="F601" s="26">
        <f>Source!AK395</f>
        <v>53.02</v>
      </c>
      <c r="G601" s="35" t="s">
        <v>3</v>
      </c>
      <c r="H601" s="12">
        <f>Source!AW395</f>
        <v>1</v>
      </c>
      <c r="I601" s="26">
        <f>ROUND((ROUND((Source!AC395*Source!AW395*Source!I395),2)),2)+(ROUND((ROUND(((Source!ET395)*Source!AV395*Source!I395),2)),2)+ROUND((ROUND(((Source!AE395-(Source!EU395))*Source!AV395*Source!I395),2)),2))+ROUND((ROUND((Source!AF395*Source!AV395*Source!I395),2)),2)</f>
        <v>1873.14</v>
      </c>
      <c r="J601" s="12">
        <f>IF(Source!BC395&lt;&gt; 0, Source!BC395, 1)</f>
        <v>4.8099999999999996</v>
      </c>
      <c r="K601" s="26">
        <f>Source!O395</f>
        <v>9009.7999999999993</v>
      </c>
      <c r="Q601">
        <f>ROUND((Source!DN395/100)*ROUND((ROUND((Source!AF395*Source!AV395*Source!I395),2)),2), 2)</f>
        <v>0</v>
      </c>
      <c r="R601">
        <f>Source!X395</f>
        <v>0</v>
      </c>
      <c r="S601">
        <f>ROUND((Source!DO395/100)*ROUND((ROUND((Source!AF395*Source!AV395*Source!I395),2)),2), 2)</f>
        <v>0</v>
      </c>
      <c r="T601">
        <f>Source!Y395</f>
        <v>0</v>
      </c>
      <c r="U601">
        <f>ROUND((175/100)*ROUND((ROUND((Source!AE395*Source!AV395*Source!I395),2)),2), 2)</f>
        <v>0</v>
      </c>
      <c r="V601">
        <f>ROUND((160/100)*ROUND(ROUND((ROUND((Source!AE395*Source!AV395*Source!I395),2)*Source!BS395),2), 2), 2)</f>
        <v>0</v>
      </c>
      <c r="X601">
        <f>IF(Source!BI395&lt;=1,I601, 0)</f>
        <v>1873.14</v>
      </c>
      <c r="Y601">
        <f>IF(Source!BI395=2,I601, 0)</f>
        <v>0</v>
      </c>
      <c r="Z601">
        <f>IF(Source!BI395=3,I601, 0)</f>
        <v>0</v>
      </c>
      <c r="AA601">
        <f>IF(Source!BI395=4,I601, 0)</f>
        <v>0</v>
      </c>
      <c r="AI601">
        <v>3</v>
      </c>
    </row>
    <row r="602" spans="1:35" ht="57" x14ac:dyDescent="0.2">
      <c r="A602" s="23" t="s">
        <v>493</v>
      </c>
      <c r="B602" s="23" t="str">
        <f>Source!F397</f>
        <v>1.1-1-3320</v>
      </c>
      <c r="C602" s="23" t="s">
        <v>495</v>
      </c>
      <c r="D602" s="24" t="str">
        <f>Source!H397</f>
        <v>м2</v>
      </c>
      <c r="E602" s="12">
        <f>Source!I397</f>
        <v>104.86</v>
      </c>
      <c r="F602" s="26">
        <f>Source!AK397</f>
        <v>324.74</v>
      </c>
      <c r="G602" s="35" t="s">
        <v>3</v>
      </c>
      <c r="H602" s="12">
        <f>Source!AW397</f>
        <v>1</v>
      </c>
      <c r="I602" s="26">
        <f>ROUND((ROUND((Source!AC397*Source!AW397*Source!I397),2)),2)+(ROUND((ROUND(((Source!ET397)*Source!AV397*Source!I397),2)),2)+ROUND((ROUND(((Source!AE397-(Source!EU397))*Source!AV397*Source!I397),2)),2))+ROUND((ROUND((Source!AF397*Source!AV397*Source!I397),2)),2)</f>
        <v>34052.239999999998</v>
      </c>
      <c r="J602" s="12">
        <f>IF(Source!BC397&lt;&gt; 0, Source!BC397, 1)</f>
        <v>2.74</v>
      </c>
      <c r="K602" s="26">
        <f>Source!O397</f>
        <v>93303.14</v>
      </c>
      <c r="Q602">
        <f>ROUND((Source!DN397/100)*ROUND((ROUND((Source!AF397*Source!AV397*Source!I397),2)),2), 2)</f>
        <v>0</v>
      </c>
      <c r="R602">
        <f>Source!X397</f>
        <v>0</v>
      </c>
      <c r="S602">
        <f>ROUND((Source!DO397/100)*ROUND((ROUND((Source!AF397*Source!AV397*Source!I397),2)),2), 2)</f>
        <v>0</v>
      </c>
      <c r="T602">
        <f>Source!Y397</f>
        <v>0</v>
      </c>
      <c r="U602">
        <f>ROUND((175/100)*ROUND((ROUND((Source!AE397*Source!AV397*Source!I397),2)),2), 2)</f>
        <v>0</v>
      </c>
      <c r="V602">
        <f>ROUND((160/100)*ROUND(ROUND((ROUND((Source!AE397*Source!AV397*Source!I397),2)*Source!BS397),2), 2), 2)</f>
        <v>0</v>
      </c>
      <c r="X602">
        <f>IF(Source!BI397&lt;=1,I602, 0)</f>
        <v>34052.239999999998</v>
      </c>
      <c r="Y602">
        <f>IF(Source!BI397=2,I602, 0)</f>
        <v>0</v>
      </c>
      <c r="Z602">
        <f>IF(Source!BI397=3,I602, 0)</f>
        <v>0</v>
      </c>
      <c r="AA602">
        <f>IF(Source!BI397=4,I602, 0)</f>
        <v>0</v>
      </c>
      <c r="AI602">
        <v>3</v>
      </c>
    </row>
    <row r="603" spans="1:35" ht="14.25" x14ac:dyDescent="0.2">
      <c r="A603" s="23"/>
      <c r="B603" s="23"/>
      <c r="C603" s="23" t="s">
        <v>1662</v>
      </c>
      <c r="D603" s="24" t="s">
        <v>1663</v>
      </c>
      <c r="E603" s="12">
        <f>Source!DN393</f>
        <v>120</v>
      </c>
      <c r="F603" s="26"/>
      <c r="G603" s="25"/>
      <c r="H603" s="12"/>
      <c r="I603" s="26">
        <f>SUM(Q595:Q602)</f>
        <v>718.91</v>
      </c>
      <c r="J603" s="12">
        <f>Source!BZ393</f>
        <v>89</v>
      </c>
      <c r="K603" s="26">
        <f>SUM(R595:R602)</f>
        <v>18176.45</v>
      </c>
    </row>
    <row r="604" spans="1:35" ht="14.25" x14ac:dyDescent="0.2">
      <c r="A604" s="23"/>
      <c r="B604" s="23"/>
      <c r="C604" s="23" t="s">
        <v>1664</v>
      </c>
      <c r="D604" s="24" t="s">
        <v>1663</v>
      </c>
      <c r="E604" s="12">
        <f>Source!DO393</f>
        <v>84</v>
      </c>
      <c r="F604" s="26"/>
      <c r="G604" s="25"/>
      <c r="H604" s="12"/>
      <c r="I604" s="26">
        <f>SUM(S595:S603)</f>
        <v>503.24</v>
      </c>
      <c r="J604" s="12">
        <f>Source!CA393</f>
        <v>41</v>
      </c>
      <c r="K604" s="26">
        <f>SUM(T595:T603)</f>
        <v>8373.42</v>
      </c>
    </row>
    <row r="605" spans="1:35" ht="14.25" x14ac:dyDescent="0.2">
      <c r="A605" s="23"/>
      <c r="B605" s="23"/>
      <c r="C605" s="23" t="s">
        <v>1665</v>
      </c>
      <c r="D605" s="24" t="s">
        <v>1663</v>
      </c>
      <c r="E605" s="12">
        <f>175</f>
        <v>175</v>
      </c>
      <c r="F605" s="26"/>
      <c r="G605" s="25"/>
      <c r="H605" s="12"/>
      <c r="I605" s="26">
        <f>SUM(U595:U604)</f>
        <v>12.13</v>
      </c>
      <c r="J605" s="12">
        <f>160</f>
        <v>160</v>
      </c>
      <c r="K605" s="26">
        <f>SUM(V595:V604)</f>
        <v>377.98</v>
      </c>
    </row>
    <row r="606" spans="1:35" ht="14.25" x14ac:dyDescent="0.2">
      <c r="A606" s="30"/>
      <c r="B606" s="30"/>
      <c r="C606" s="30" t="s">
        <v>1666</v>
      </c>
      <c r="D606" s="31" t="s">
        <v>1667</v>
      </c>
      <c r="E606" s="32">
        <f>Source!AQ393</f>
        <v>52.21</v>
      </c>
      <c r="F606" s="33"/>
      <c r="G606" s="34" t="str">
        <f>Source!DI393</f>
        <v/>
      </c>
      <c r="H606" s="32">
        <f>Source!AV393</f>
        <v>1</v>
      </c>
      <c r="I606" s="33">
        <f>Source!U393</f>
        <v>51.165799999999997</v>
      </c>
      <c r="J606" s="32"/>
      <c r="K606" s="33"/>
      <c r="AB606" s="29">
        <f>I606</f>
        <v>51.165799999999997</v>
      </c>
    </row>
    <row r="607" spans="1:35" ht="15" x14ac:dyDescent="0.25">
      <c r="C607" s="19" t="s">
        <v>1668</v>
      </c>
      <c r="H607" s="53">
        <f>I597+I598+I600+I603+I604+I605+SUM(I601:I602)-SUMIF(AI601:AI602, 5, I601:I602)-SUMIF(AI601:AI602, 6, I601:I602)</f>
        <v>38583.339999999997</v>
      </c>
      <c r="I607" s="53"/>
      <c r="J607" s="53">
        <f>K597+K598+K600+K603+K604+K605+SUM(K601:K602)-SUMIF(AI601:AI602, 5, K601:K602)-SUMIF(AI601:AI602, 6, K601:K602)</f>
        <v>154458.65</v>
      </c>
      <c r="K607" s="53"/>
    </row>
    <row r="608" spans="1:35" ht="15" x14ac:dyDescent="0.25">
      <c r="C608" s="19" t="s">
        <v>1669</v>
      </c>
      <c r="H608" s="54">
        <f>SUMIF(AI601:AI602, 5, I601:I602)+SUMIF(AI601:AI602, 6, I601:I602)</f>
        <v>0</v>
      </c>
      <c r="I608" s="54"/>
      <c r="J608" s="54">
        <f>SUMIF(AI601:AI602, 5, K601:K602)+SUMIF(AI601:AI602, 6, K601:K602)</f>
        <v>0</v>
      </c>
      <c r="K608" s="54"/>
    </row>
    <row r="609" spans="1:35" ht="15" x14ac:dyDescent="0.25">
      <c r="H609" s="54"/>
      <c r="I609" s="54"/>
      <c r="J609" s="54"/>
      <c r="K609" s="54"/>
      <c r="O609" s="29">
        <f>I597+I598+I600+I603+I604+I605+SUM(I601:I602)</f>
        <v>38583.339999999997</v>
      </c>
      <c r="P609" s="29">
        <f>K597+K598+K600+K603+K604+K605+SUM(K601:K602)</f>
        <v>154458.65</v>
      </c>
      <c r="X609">
        <f>IF(Source!BI393&lt;=1,I597+I598+I600+I603+I604+I605-0, 0)</f>
        <v>2657.96</v>
      </c>
      <c r="Y609">
        <f>IF(Source!BI393=2,I597+I598+I600+I603+I604+I605-0, 0)</f>
        <v>0</v>
      </c>
      <c r="Z609">
        <f>IF(Source!BI393=3,I597+I598+I600+I603+I604+I605-0, 0)</f>
        <v>0</v>
      </c>
      <c r="AA609">
        <f>IF(Source!BI393=4,I597+I598+I600+I603+I604+I605,0)</f>
        <v>0</v>
      </c>
    </row>
    <row r="611" spans="1:35" ht="42.75" x14ac:dyDescent="0.2">
      <c r="A611" s="23">
        <v>40</v>
      </c>
      <c r="B611" s="23" t="str">
        <f>Source!F399</f>
        <v>3.11-29-1</v>
      </c>
      <c r="C611" s="23" t="s">
        <v>499</v>
      </c>
      <c r="D611" s="24" t="str">
        <f>Source!H399</f>
        <v>100 м плинтусов</v>
      </c>
      <c r="E611" s="12">
        <f>Source!I399</f>
        <v>1.6</v>
      </c>
      <c r="F611" s="26"/>
      <c r="G611" s="25"/>
      <c r="H611" s="12"/>
      <c r="I611" s="26"/>
      <c r="J611" s="12"/>
      <c r="K611" s="26"/>
      <c r="Q611">
        <f>ROUND((Source!DN399/100)*ROUND((ROUND((Source!AF399*Source!AV399*Source!I399),2)),2), 2)</f>
        <v>220.93</v>
      </c>
      <c r="R611">
        <f>Source!X399</f>
        <v>5585.92</v>
      </c>
      <c r="S611">
        <f>ROUND((Source!DO399/100)*ROUND((ROUND((Source!AF399*Source!AV399*Source!I399),2)),2), 2)</f>
        <v>154.65</v>
      </c>
      <c r="T611">
        <f>Source!Y399</f>
        <v>2573.29</v>
      </c>
      <c r="U611">
        <f>ROUND((175/100)*ROUND((ROUND((Source!AE399*Source!AV399*Source!I399),2)),2), 2)</f>
        <v>1.49</v>
      </c>
      <c r="V611">
        <f>ROUND((160/100)*ROUND(ROUND((ROUND((Source!AE399*Source!AV399*Source!I399),2)*Source!BS399),2), 2), 2)</f>
        <v>46.37</v>
      </c>
      <c r="AI611">
        <v>0</v>
      </c>
    </row>
    <row r="612" spans="1:35" x14ac:dyDescent="0.2">
      <c r="C612" s="27" t="str">
        <f>"Объем: "&amp;Source!I399&amp;"=160/"&amp;"100"</f>
        <v>Объем: 1,6=160/100</v>
      </c>
    </row>
    <row r="613" spans="1:35" ht="14.25" x14ac:dyDescent="0.2">
      <c r="A613" s="23"/>
      <c r="B613" s="23"/>
      <c r="C613" s="23" t="s">
        <v>1659</v>
      </c>
      <c r="D613" s="24"/>
      <c r="E613" s="12"/>
      <c r="F613" s="26">
        <f>Source!AO399</f>
        <v>115.07</v>
      </c>
      <c r="G613" s="25" t="str">
        <f>Source!DG399</f>
        <v/>
      </c>
      <c r="H613" s="12">
        <f>Source!AV399</f>
        <v>1</v>
      </c>
      <c r="I613" s="26">
        <f>ROUND((ROUND((Source!AF399*Source!AV399*Source!I399),2)),2)</f>
        <v>184.11</v>
      </c>
      <c r="J613" s="12">
        <f>IF(Source!BA399&lt;&gt; 0, Source!BA399, 1)</f>
        <v>34.090000000000003</v>
      </c>
      <c r="K613" s="26">
        <f>Source!S399</f>
        <v>6276.31</v>
      </c>
      <c r="W613">
        <f>I613</f>
        <v>184.11</v>
      </c>
    </row>
    <row r="614" spans="1:35" ht="14.25" x14ac:dyDescent="0.2">
      <c r="A614" s="23"/>
      <c r="B614" s="23"/>
      <c r="C614" s="23" t="s">
        <v>1660</v>
      </c>
      <c r="D614" s="24"/>
      <c r="E614" s="12"/>
      <c r="F614" s="26">
        <f>Source!AM399</f>
        <v>2.23</v>
      </c>
      <c r="G614" s="25" t="str">
        <f>Source!DE399</f>
        <v/>
      </c>
      <c r="H614" s="12">
        <f>Source!AV399</f>
        <v>1</v>
      </c>
      <c r="I614" s="26">
        <f>(ROUND((ROUND(((Source!ET399)*Source!AV399*Source!I399),2)),2)+ROUND((ROUND(((Source!AE399-(Source!EU399))*Source!AV399*Source!I399),2)),2))</f>
        <v>3.57</v>
      </c>
      <c r="J614" s="12">
        <f>IF(Source!BB399&lt;&gt; 0, Source!BB399, 1)</f>
        <v>12.73</v>
      </c>
      <c r="K614" s="26">
        <f>Source!Q399</f>
        <v>45.45</v>
      </c>
    </row>
    <row r="615" spans="1:35" ht="14.25" x14ac:dyDescent="0.2">
      <c r="A615" s="23"/>
      <c r="B615" s="23"/>
      <c r="C615" s="23" t="s">
        <v>1661</v>
      </c>
      <c r="D615" s="24"/>
      <c r="E615" s="12"/>
      <c r="F615" s="26">
        <f>Source!AN399</f>
        <v>0.53</v>
      </c>
      <c r="G615" s="25" t="str">
        <f>Source!DF399</f>
        <v/>
      </c>
      <c r="H615" s="12">
        <f>Source!AV399</f>
        <v>1</v>
      </c>
      <c r="I615" s="28">
        <f>ROUND((ROUND((Source!AE399*Source!AV399*Source!I399),2)),2)</f>
        <v>0.85</v>
      </c>
      <c r="J615" s="12">
        <f>IF(Source!BS399&lt;&gt; 0, Source!BS399, 1)</f>
        <v>34.090000000000003</v>
      </c>
      <c r="K615" s="28">
        <f>Source!R399</f>
        <v>28.98</v>
      </c>
      <c r="W615">
        <f>I615</f>
        <v>0.85</v>
      </c>
    </row>
    <row r="616" spans="1:35" ht="28.5" x14ac:dyDescent="0.2">
      <c r="A616" s="23" t="s">
        <v>504</v>
      </c>
      <c r="B616" s="23" t="str">
        <f>Source!F401</f>
        <v>1.1-1-394</v>
      </c>
      <c r="C616" s="23" t="s">
        <v>476</v>
      </c>
      <c r="D616" s="24" t="str">
        <f>Source!H401</f>
        <v>кг</v>
      </c>
      <c r="E616" s="12">
        <f>Source!I401</f>
        <v>8.24</v>
      </c>
      <c r="F616" s="26">
        <f>Source!AK401</f>
        <v>9.99</v>
      </c>
      <c r="G616" s="35" t="s">
        <v>3</v>
      </c>
      <c r="H616" s="12">
        <f>Source!AW401</f>
        <v>1</v>
      </c>
      <c r="I616" s="26">
        <f>ROUND((ROUND((Source!AC401*Source!AW401*Source!I401),2)),2)+(ROUND((ROUND(((Source!ET401)*Source!AV401*Source!I401),2)),2)+ROUND((ROUND(((Source!AE401-(Source!EU401))*Source!AV401*Source!I401),2)),2))+ROUND((ROUND((Source!AF401*Source!AV401*Source!I401),2)),2)</f>
        <v>82.32</v>
      </c>
      <c r="J616" s="12">
        <f>IF(Source!BC401&lt;&gt; 0, Source!BC401, 1)</f>
        <v>9.49</v>
      </c>
      <c r="K616" s="26">
        <f>Source!O401</f>
        <v>781.22</v>
      </c>
      <c r="Q616">
        <f>ROUND((Source!DN401/100)*ROUND((ROUND((Source!AF401*Source!AV401*Source!I401),2)),2), 2)</f>
        <v>0</v>
      </c>
      <c r="R616">
        <f>Source!X401</f>
        <v>0</v>
      </c>
      <c r="S616">
        <f>ROUND((Source!DO401/100)*ROUND((ROUND((Source!AF401*Source!AV401*Source!I401),2)),2), 2)</f>
        <v>0</v>
      </c>
      <c r="T616">
        <f>Source!Y401</f>
        <v>0</v>
      </c>
      <c r="U616">
        <f>ROUND((175/100)*ROUND((ROUND((Source!AE401*Source!AV401*Source!I401),2)),2), 2)</f>
        <v>0</v>
      </c>
      <c r="V616">
        <f>ROUND((160/100)*ROUND(ROUND((ROUND((Source!AE401*Source!AV401*Source!I401),2)*Source!BS401),2), 2), 2)</f>
        <v>0</v>
      </c>
      <c r="X616">
        <f>IF(Source!BI401&lt;=1,I616, 0)</f>
        <v>82.32</v>
      </c>
      <c r="Y616">
        <f>IF(Source!BI401=2,I616, 0)</f>
        <v>0</v>
      </c>
      <c r="Z616">
        <f>IF(Source!BI401=3,I616, 0)</f>
        <v>0</v>
      </c>
      <c r="AA616">
        <f>IF(Source!BI401=4,I616, 0)</f>
        <v>0</v>
      </c>
      <c r="AI616">
        <v>3</v>
      </c>
    </row>
    <row r="617" spans="1:35" ht="42.75" x14ac:dyDescent="0.2">
      <c r="A617" s="23" t="s">
        <v>506</v>
      </c>
      <c r="B617" s="23" t="str">
        <f>Source!F403</f>
        <v>цена поставщика</v>
      </c>
      <c r="C617" s="23" t="s">
        <v>1675</v>
      </c>
      <c r="D617" s="24" t="str">
        <f>Source!H403</f>
        <v>м</v>
      </c>
      <c r="E617" s="12">
        <f>Source!I403</f>
        <v>159.96596500000001</v>
      </c>
      <c r="F617" s="26">
        <f>Source!AK403</f>
        <v>65.830000000000013</v>
      </c>
      <c r="G617" s="35" t="s">
        <v>3</v>
      </c>
      <c r="H617" s="12">
        <f>Source!AW403</f>
        <v>1</v>
      </c>
      <c r="I617" s="26">
        <f>ROUND((ROUND((Source!AC403*Source!AW403*Source!I403),2)),2)+(ROUND((ROUND(((Source!ET403)*Source!AV403*Source!I403),2)),2)+ROUND((ROUND(((Source!AE403-(Source!EU403))*Source!AV403*Source!I403),2)),2))+ROUND((ROUND((Source!AF403*Source!AV403*Source!I403),2)),2)</f>
        <v>10530.56</v>
      </c>
      <c r="J617" s="12">
        <f>IF(Source!BC403&lt;&gt; 0, Source!BC403, 1)</f>
        <v>9.64</v>
      </c>
      <c r="K617" s="26">
        <f>Source!O403</f>
        <v>101514.6</v>
      </c>
      <c r="Q617">
        <f>ROUND((Source!DN403/100)*ROUND((ROUND((Source!AF403*Source!AV403*Source!I403),2)),2), 2)</f>
        <v>0</v>
      </c>
      <c r="R617">
        <f>Source!X403</f>
        <v>0</v>
      </c>
      <c r="S617">
        <f>ROUND((Source!DO403/100)*ROUND((ROUND((Source!AF403*Source!AV403*Source!I403),2)),2), 2)</f>
        <v>0</v>
      </c>
      <c r="T617">
        <f>Source!Y403</f>
        <v>0</v>
      </c>
      <c r="U617">
        <f>ROUND((175/100)*ROUND((ROUND((Source!AE403*Source!AV403*Source!I403),2)),2), 2)</f>
        <v>0</v>
      </c>
      <c r="V617">
        <f>ROUND((160/100)*ROUND(ROUND((ROUND((Source!AE403*Source!AV403*Source!I403),2)*Source!BS403),2), 2), 2)</f>
        <v>0</v>
      </c>
      <c r="X617">
        <f>IF(Source!BI403&lt;=1,I617, 0)</f>
        <v>10530.56</v>
      </c>
      <c r="Y617">
        <f>IF(Source!BI403=2,I617, 0)</f>
        <v>0</v>
      </c>
      <c r="Z617">
        <f>IF(Source!BI403=3,I617, 0)</f>
        <v>0</v>
      </c>
      <c r="AA617">
        <f>IF(Source!BI403=4,I617, 0)</f>
        <v>0</v>
      </c>
      <c r="AI617">
        <v>3</v>
      </c>
    </row>
    <row r="618" spans="1:35" ht="14.25" x14ac:dyDescent="0.2">
      <c r="A618" s="23"/>
      <c r="B618" s="23"/>
      <c r="C618" s="23" t="s">
        <v>1662</v>
      </c>
      <c r="D618" s="24" t="s">
        <v>1663</v>
      </c>
      <c r="E618" s="12">
        <f>Source!DN399</f>
        <v>120</v>
      </c>
      <c r="F618" s="26"/>
      <c r="G618" s="25"/>
      <c r="H618" s="12"/>
      <c r="I618" s="26">
        <f>SUM(Q611:Q617)</f>
        <v>220.93</v>
      </c>
      <c r="J618" s="12">
        <f>Source!BZ399</f>
        <v>89</v>
      </c>
      <c r="K618" s="26">
        <f>SUM(R611:R617)</f>
        <v>5585.92</v>
      </c>
    </row>
    <row r="619" spans="1:35" ht="14.25" x14ac:dyDescent="0.2">
      <c r="A619" s="23"/>
      <c r="B619" s="23"/>
      <c r="C619" s="23" t="s">
        <v>1664</v>
      </c>
      <c r="D619" s="24" t="s">
        <v>1663</v>
      </c>
      <c r="E619" s="12">
        <f>Source!DO399</f>
        <v>84</v>
      </c>
      <c r="F619" s="26"/>
      <c r="G619" s="25"/>
      <c r="H619" s="12"/>
      <c r="I619" s="26">
        <f>SUM(S611:S618)</f>
        <v>154.65</v>
      </c>
      <c r="J619" s="12">
        <f>Source!CA399</f>
        <v>41</v>
      </c>
      <c r="K619" s="26">
        <f>SUM(T611:T618)</f>
        <v>2573.29</v>
      </c>
    </row>
    <row r="620" spans="1:35" ht="14.25" x14ac:dyDescent="0.2">
      <c r="A620" s="23"/>
      <c r="B620" s="23"/>
      <c r="C620" s="23" t="s">
        <v>1665</v>
      </c>
      <c r="D620" s="24" t="s">
        <v>1663</v>
      </c>
      <c r="E620" s="12">
        <f>175</f>
        <v>175</v>
      </c>
      <c r="F620" s="26"/>
      <c r="G620" s="25"/>
      <c r="H620" s="12"/>
      <c r="I620" s="26">
        <f>SUM(U611:U619)</f>
        <v>1.49</v>
      </c>
      <c r="J620" s="12">
        <f>160</f>
        <v>160</v>
      </c>
      <c r="K620" s="26">
        <f>SUM(V611:V619)</f>
        <v>46.37</v>
      </c>
    </row>
    <row r="621" spans="1:35" ht="14.25" x14ac:dyDescent="0.2">
      <c r="A621" s="30"/>
      <c r="B621" s="30"/>
      <c r="C621" s="30" t="s">
        <v>1666</v>
      </c>
      <c r="D621" s="31" t="s">
        <v>1667</v>
      </c>
      <c r="E621" s="32">
        <f>Source!AQ399</f>
        <v>8.99</v>
      </c>
      <c r="F621" s="33"/>
      <c r="G621" s="34" t="str">
        <f>Source!DI399</f>
        <v/>
      </c>
      <c r="H621" s="32">
        <f>Source!AV399</f>
        <v>1</v>
      </c>
      <c r="I621" s="33">
        <f>Source!U399</f>
        <v>14.384</v>
      </c>
      <c r="J621" s="32"/>
      <c r="K621" s="33"/>
      <c r="AB621" s="29">
        <f>I621</f>
        <v>14.384</v>
      </c>
    </row>
    <row r="622" spans="1:35" ht="15" x14ac:dyDescent="0.25">
      <c r="C622" s="19" t="s">
        <v>1668</v>
      </c>
      <c r="H622" s="53">
        <f>I613+I614+I618+I619+I620+SUM(I616:I617)-SUMIF(AI616:AI617, 5, I616:I617)-SUMIF(AI616:AI617, 6, I616:I617)</f>
        <v>11177.63</v>
      </c>
      <c r="I622" s="53"/>
      <c r="J622" s="53">
        <f>K613+K614+K618+K619+K620+SUM(K616:K617)-SUMIF(AI616:AI617, 5, K616:K617)-SUMIF(AI616:AI617, 6, K616:K617)</f>
        <v>116823.16</v>
      </c>
      <c r="K622" s="53"/>
    </row>
    <row r="623" spans="1:35" ht="15" x14ac:dyDescent="0.25">
      <c r="C623" s="19" t="s">
        <v>1669</v>
      </c>
      <c r="H623" s="54">
        <f>SUMIF(AI616:AI617, 5, I616:I617)+SUMIF(AI616:AI617, 6, I616:I617)</f>
        <v>0</v>
      </c>
      <c r="I623" s="54"/>
      <c r="J623" s="54">
        <f>SUMIF(AI616:AI617, 5, K616:K617)+SUMIF(AI616:AI617, 6, K616:K617)</f>
        <v>0</v>
      </c>
      <c r="K623" s="54"/>
    </row>
    <row r="624" spans="1:35" ht="15" x14ac:dyDescent="0.25">
      <c r="H624" s="54"/>
      <c r="I624" s="54"/>
      <c r="J624" s="54"/>
      <c r="K624" s="54"/>
      <c r="O624" s="29">
        <f>I613+I614+I618+I619+I620+SUM(I616:I617)</f>
        <v>11177.63</v>
      </c>
      <c r="P624" s="29">
        <f>K613+K614+K618+K619+K620+SUM(K616:K617)</f>
        <v>116823.16</v>
      </c>
      <c r="X624">
        <f>IF(Source!BI399&lt;=1,I613+I614+I618+I619+I620-0, 0)</f>
        <v>564.75</v>
      </c>
      <c r="Y624">
        <f>IF(Source!BI399=2,I613+I614+I618+I619+I620-0, 0)</f>
        <v>0</v>
      </c>
      <c r="Z624">
        <f>IF(Source!BI399=3,I613+I614+I618+I619+I620-0, 0)</f>
        <v>0</v>
      </c>
      <c r="AA624">
        <f>IF(Source!BI399=4,I613+I614+I618+I619+I620,0)</f>
        <v>0</v>
      </c>
    </row>
    <row r="627" spans="1:35" ht="15" x14ac:dyDescent="0.25">
      <c r="A627" s="56" t="str">
        <f>CONCATENATE("Итого по разделу: ",IF(Source!G405&lt;&gt;"Новый раздел", Source!G405, ""))</f>
        <v>Итого по разделу: Полы</v>
      </c>
      <c r="B627" s="56"/>
      <c r="C627" s="56"/>
      <c r="D627" s="56"/>
      <c r="E627" s="56"/>
      <c r="F627" s="56"/>
      <c r="G627" s="56"/>
      <c r="H627" s="54">
        <f>SUM(O449:O626)</f>
        <v>118174.41</v>
      </c>
      <c r="I627" s="57"/>
      <c r="J627" s="54">
        <f>SUM(P449:P626)</f>
        <v>1158917.1200000001</v>
      </c>
      <c r="K627" s="57"/>
    </row>
    <row r="628" spans="1:35" hidden="1" x14ac:dyDescent="0.2">
      <c r="A628" t="s">
        <v>1671</v>
      </c>
      <c r="H628">
        <f>SUM(AC449:AC627)</f>
        <v>0</v>
      </c>
      <c r="J628">
        <f>SUM(AD449:AD627)</f>
        <v>0</v>
      </c>
    </row>
    <row r="629" spans="1:35" hidden="1" x14ac:dyDescent="0.2">
      <c r="A629" t="s">
        <v>1672</v>
      </c>
      <c r="H629">
        <f>SUM(AE449:AE628)</f>
        <v>0</v>
      </c>
      <c r="J629">
        <f>SUM(AF449:AF628)</f>
        <v>0</v>
      </c>
    </row>
    <row r="631" spans="1:35" ht="16.5" x14ac:dyDescent="0.25">
      <c r="A631" s="52" t="str">
        <f>CONCATENATE("Раздел: ",IF(Source!G435&lt;&gt;"Новый раздел", Source!G435, ""))</f>
        <v>Раздел: Двери</v>
      </c>
      <c r="B631" s="52"/>
      <c r="C631" s="52"/>
      <c r="D631" s="52"/>
      <c r="E631" s="52"/>
      <c r="F631" s="52"/>
      <c r="G631" s="52"/>
      <c r="H631" s="52"/>
      <c r="I631" s="52"/>
      <c r="J631" s="52"/>
      <c r="K631" s="52"/>
    </row>
    <row r="632" spans="1:35" ht="71.25" x14ac:dyDescent="0.2">
      <c r="A632" s="23">
        <v>41</v>
      </c>
      <c r="B632" s="23" t="str">
        <f>Source!F440</f>
        <v>3.10-21-3</v>
      </c>
      <c r="C632" s="23" t="s">
        <v>514</v>
      </c>
      <c r="D632" s="24" t="str">
        <f>Source!H440</f>
        <v>100 м2 проемов</v>
      </c>
      <c r="E632" s="12">
        <f>Source!I440</f>
        <v>0.432</v>
      </c>
      <c r="F632" s="26"/>
      <c r="G632" s="25"/>
      <c r="H632" s="12"/>
      <c r="I632" s="26"/>
      <c r="J632" s="12"/>
      <c r="K632" s="26"/>
      <c r="Q632">
        <f>ROUND((Source!DN440/100)*ROUND((ROUND((Source!AF440*Source!AV440*Source!I440),2)),2), 2)</f>
        <v>701.09</v>
      </c>
      <c r="R632">
        <f>Source!X440</f>
        <v>17725.900000000001</v>
      </c>
      <c r="S632">
        <f>ROUND((Source!DO440/100)*ROUND((ROUND((Source!AF440*Source!AV440*Source!I440),2)),2), 2)</f>
        <v>490.76</v>
      </c>
      <c r="T632">
        <f>Source!Y440</f>
        <v>8165.86</v>
      </c>
      <c r="U632">
        <f>ROUND((175/100)*ROUND((ROUND((Source!AE440*Source!AV440*Source!I440),2)),2), 2)</f>
        <v>34.159999999999997</v>
      </c>
      <c r="V632">
        <f>ROUND((160/100)*ROUND(ROUND((ROUND((Source!AE440*Source!AV440*Source!I440),2)*Source!BS440),2), 2), 2)</f>
        <v>1064.7</v>
      </c>
      <c r="AI632">
        <v>0</v>
      </c>
    </row>
    <row r="633" spans="1:35" x14ac:dyDescent="0.2">
      <c r="C633" s="27" t="str">
        <f>"Объем: "&amp;Source!I440&amp;"=43,2/"&amp;"100"</f>
        <v>Объем: 0,432=43,2/100</v>
      </c>
    </row>
    <row r="634" spans="1:35" ht="14.25" x14ac:dyDescent="0.2">
      <c r="A634" s="23"/>
      <c r="B634" s="23"/>
      <c r="C634" s="23" t="s">
        <v>1659</v>
      </c>
      <c r="D634" s="24"/>
      <c r="E634" s="12"/>
      <c r="F634" s="26">
        <f>Source!AO440</f>
        <v>1352.4</v>
      </c>
      <c r="G634" s="25" t="str">
        <f>Source!DG440</f>
        <v/>
      </c>
      <c r="H634" s="12">
        <f>Source!AV440</f>
        <v>1</v>
      </c>
      <c r="I634" s="26">
        <f>ROUND((ROUND((Source!AF440*Source!AV440*Source!I440),2)),2)</f>
        <v>584.24</v>
      </c>
      <c r="J634" s="12">
        <f>IF(Source!BA440&lt;&gt; 0, Source!BA440, 1)</f>
        <v>34.090000000000003</v>
      </c>
      <c r="K634" s="26">
        <f>Source!S440</f>
        <v>19916.740000000002</v>
      </c>
      <c r="W634">
        <f>I634</f>
        <v>584.24</v>
      </c>
    </row>
    <row r="635" spans="1:35" ht="14.25" x14ac:dyDescent="0.2">
      <c r="A635" s="23"/>
      <c r="B635" s="23"/>
      <c r="C635" s="23" t="s">
        <v>1660</v>
      </c>
      <c r="D635" s="24"/>
      <c r="E635" s="12"/>
      <c r="F635" s="26">
        <f>Source!AM440</f>
        <v>297.5</v>
      </c>
      <c r="G635" s="25" t="str">
        <f>Source!DE440</f>
        <v/>
      </c>
      <c r="H635" s="12">
        <f>Source!AV440</f>
        <v>1</v>
      </c>
      <c r="I635" s="26">
        <f>(ROUND((ROUND(((Source!ET440)*Source!AV440*Source!I440),2)),2)+ROUND((ROUND(((Source!AE440-(Source!EU440))*Source!AV440*Source!I440),2)),2))</f>
        <v>128.52000000000001</v>
      </c>
      <c r="J635" s="12">
        <f>IF(Source!BB440&lt;&gt; 0, Source!BB440, 1)</f>
        <v>12.72</v>
      </c>
      <c r="K635" s="26">
        <f>Source!Q440</f>
        <v>1634.77</v>
      </c>
    </row>
    <row r="636" spans="1:35" ht="14.25" x14ac:dyDescent="0.2">
      <c r="A636" s="23"/>
      <c r="B636" s="23"/>
      <c r="C636" s="23" t="s">
        <v>1661</v>
      </c>
      <c r="D636" s="24"/>
      <c r="E636" s="12"/>
      <c r="F636" s="26">
        <f>Source!AN440</f>
        <v>45.18</v>
      </c>
      <c r="G636" s="25" t="str">
        <f>Source!DF440</f>
        <v/>
      </c>
      <c r="H636" s="12">
        <f>Source!AV440</f>
        <v>1</v>
      </c>
      <c r="I636" s="28">
        <f>ROUND((ROUND((Source!AE440*Source!AV440*Source!I440),2)),2)</f>
        <v>19.52</v>
      </c>
      <c r="J636" s="12">
        <f>IF(Source!BS440&lt;&gt; 0, Source!BS440, 1)</f>
        <v>34.090000000000003</v>
      </c>
      <c r="K636" s="28">
        <f>Source!R440</f>
        <v>665.44</v>
      </c>
      <c r="W636">
        <f>I636</f>
        <v>19.52</v>
      </c>
    </row>
    <row r="637" spans="1:35" ht="14.25" x14ac:dyDescent="0.2">
      <c r="A637" s="23"/>
      <c r="B637" s="23"/>
      <c r="C637" s="23" t="s">
        <v>1673</v>
      </c>
      <c r="D637" s="24"/>
      <c r="E637" s="12"/>
      <c r="F637" s="26">
        <f>Source!AL440</f>
        <v>1277.1600000000001</v>
      </c>
      <c r="G637" s="25" t="str">
        <f>Source!DD440</f>
        <v/>
      </c>
      <c r="H637" s="12">
        <f>Source!AW440</f>
        <v>1</v>
      </c>
      <c r="I637" s="26">
        <f>ROUND((ROUND((Source!AC440*Source!AW440*Source!I440),2)),2)</f>
        <v>551.73</v>
      </c>
      <c r="J637" s="12">
        <f>IF(Source!BC440&lt;&gt; 0, Source!BC440, 1)</f>
        <v>9.68</v>
      </c>
      <c r="K637" s="26">
        <f>Source!P440</f>
        <v>5340.75</v>
      </c>
    </row>
    <row r="638" spans="1:35" ht="28.5" x14ac:dyDescent="0.2">
      <c r="A638" s="23" t="s">
        <v>519</v>
      </c>
      <c r="B638" s="23" t="str">
        <f>Source!F442</f>
        <v>1.8-1-9</v>
      </c>
      <c r="C638" s="23" t="s">
        <v>521</v>
      </c>
      <c r="D638" s="24" t="str">
        <f>Source!H442</f>
        <v>компл.</v>
      </c>
      <c r="E638" s="12">
        <f>Source!I442</f>
        <v>24</v>
      </c>
      <c r="F638" s="26">
        <f>Source!AK442</f>
        <v>69.180000000000007</v>
      </c>
      <c r="G638" s="35" t="s">
        <v>3</v>
      </c>
      <c r="H638" s="12">
        <f>Source!AW442</f>
        <v>1</v>
      </c>
      <c r="I638" s="26">
        <f>ROUND((ROUND((Source!AC442*Source!AW442*Source!I442),2)),2)+(ROUND((ROUND(((Source!ET442)*Source!AV442*Source!I442),2)),2)+ROUND((ROUND(((Source!AE442-(Source!EU442))*Source!AV442*Source!I442),2)),2))+ROUND((ROUND((Source!AF442*Source!AV442*Source!I442),2)),2)</f>
        <v>1660.32</v>
      </c>
      <c r="J638" s="12">
        <f>IF(Source!BC442&lt;&gt; 0, Source!BC442, 1)</f>
        <v>8.5299999999999994</v>
      </c>
      <c r="K638" s="26">
        <f>Source!O442</f>
        <v>14162.53</v>
      </c>
      <c r="Q638">
        <f>ROUND((Source!DN442/100)*ROUND((ROUND((Source!AF442*Source!AV442*Source!I442),2)),2), 2)</f>
        <v>0</v>
      </c>
      <c r="R638">
        <f>Source!X442</f>
        <v>0</v>
      </c>
      <c r="S638">
        <f>ROUND((Source!DO442/100)*ROUND((ROUND((Source!AF442*Source!AV442*Source!I442),2)),2), 2)</f>
        <v>0</v>
      </c>
      <c r="T638">
        <f>Source!Y442</f>
        <v>0</v>
      </c>
      <c r="U638">
        <f>ROUND((175/100)*ROUND((ROUND((Source!AE442*Source!AV442*Source!I442),2)),2), 2)</f>
        <v>0</v>
      </c>
      <c r="V638">
        <f>ROUND((160/100)*ROUND(ROUND((ROUND((Source!AE442*Source!AV442*Source!I442),2)*Source!BS442),2), 2), 2)</f>
        <v>0</v>
      </c>
      <c r="X638">
        <f>IF(Source!BI442&lt;=1,I638, 0)</f>
        <v>1660.32</v>
      </c>
      <c r="Y638">
        <f>IF(Source!BI442=2,I638, 0)</f>
        <v>0</v>
      </c>
      <c r="Z638">
        <f>IF(Source!BI442=3,I638, 0)</f>
        <v>0</v>
      </c>
      <c r="AA638">
        <f>IF(Source!BI442=4,I638, 0)</f>
        <v>0</v>
      </c>
      <c r="AI638">
        <v>3</v>
      </c>
    </row>
    <row r="639" spans="1:35" ht="85.5" x14ac:dyDescent="0.2">
      <c r="A639" s="23" t="s">
        <v>524</v>
      </c>
      <c r="B639" s="23" t="str">
        <f>Source!F444</f>
        <v>1.9-7-36</v>
      </c>
      <c r="C639" s="23" t="s">
        <v>526</v>
      </c>
      <c r="D639" s="24" t="str">
        <f>Source!H444</f>
        <v>м2</v>
      </c>
      <c r="E639" s="12">
        <f>Source!I444</f>
        <v>43.2</v>
      </c>
      <c r="F639" s="26">
        <f>Source!AK444</f>
        <v>273.52</v>
      </c>
      <c r="G639" s="35" t="s">
        <v>3</v>
      </c>
      <c r="H639" s="12">
        <f>Source!AW444</f>
        <v>1</v>
      </c>
      <c r="I639" s="26">
        <f>ROUND((ROUND((Source!AC444*Source!AW444*Source!I444),2)),2)+(ROUND((ROUND(((Source!ET444)*Source!AV444*Source!I444),2)),2)+ROUND((ROUND(((Source!AE444-(Source!EU444))*Source!AV444*Source!I444),2)),2))+ROUND((ROUND((Source!AF444*Source!AV444*Source!I444),2)),2)</f>
        <v>11816.06</v>
      </c>
      <c r="J639" s="12">
        <f>IF(Source!BC444&lt;&gt; 0, Source!BC444, 1)</f>
        <v>10.98</v>
      </c>
      <c r="K639" s="26">
        <f>Source!O444</f>
        <v>129740.34</v>
      </c>
      <c r="Q639">
        <f>ROUND((Source!DN444/100)*ROUND((ROUND((Source!AF444*Source!AV444*Source!I444),2)),2), 2)</f>
        <v>0</v>
      </c>
      <c r="R639">
        <f>Source!X444</f>
        <v>0</v>
      </c>
      <c r="S639">
        <f>ROUND((Source!DO444/100)*ROUND((ROUND((Source!AF444*Source!AV444*Source!I444),2)),2), 2)</f>
        <v>0</v>
      </c>
      <c r="T639">
        <f>Source!Y444</f>
        <v>0</v>
      </c>
      <c r="U639">
        <f>ROUND((175/100)*ROUND((ROUND((Source!AE444*Source!AV444*Source!I444),2)),2), 2)</f>
        <v>0</v>
      </c>
      <c r="V639">
        <f>ROUND((160/100)*ROUND(ROUND((ROUND((Source!AE444*Source!AV444*Source!I444),2)*Source!BS444),2), 2), 2)</f>
        <v>0</v>
      </c>
      <c r="X639">
        <f>IF(Source!BI444&lt;=1,I639, 0)</f>
        <v>11816.06</v>
      </c>
      <c r="Y639">
        <f>IF(Source!BI444=2,I639, 0)</f>
        <v>0</v>
      </c>
      <c r="Z639">
        <f>IF(Source!BI444=3,I639, 0)</f>
        <v>0</v>
      </c>
      <c r="AA639">
        <f>IF(Source!BI444=4,I639, 0)</f>
        <v>0</v>
      </c>
      <c r="AI639">
        <v>3</v>
      </c>
    </row>
    <row r="640" spans="1:35" ht="28.5" x14ac:dyDescent="0.2">
      <c r="A640" s="23" t="s">
        <v>528</v>
      </c>
      <c r="B640" s="23" t="str">
        <f>Source!F446</f>
        <v>1.9-12-38</v>
      </c>
      <c r="C640" s="23" t="s">
        <v>530</v>
      </c>
      <c r="D640" s="24" t="str">
        <f>Source!H446</f>
        <v>м</v>
      </c>
      <c r="E640" s="12">
        <f>Source!I446</f>
        <v>233.28</v>
      </c>
      <c r="F640" s="26">
        <f>Source!AK446</f>
        <v>4.99</v>
      </c>
      <c r="G640" s="35" t="s">
        <v>3</v>
      </c>
      <c r="H640" s="12">
        <f>Source!AW446</f>
        <v>1</v>
      </c>
      <c r="I640" s="26">
        <f>ROUND((ROUND((Source!AC446*Source!AW446*Source!I446),2)),2)+(ROUND((ROUND(((Source!ET446)*Source!AV446*Source!I446),2)),2)+ROUND((ROUND(((Source!AE446-(Source!EU446))*Source!AV446*Source!I446),2)),2))+ROUND((ROUND((Source!AF446*Source!AV446*Source!I446),2)),2)</f>
        <v>1164.07</v>
      </c>
      <c r="J640" s="12">
        <f>IF(Source!BC446&lt;&gt; 0, Source!BC446, 1)</f>
        <v>6.68</v>
      </c>
      <c r="K640" s="26">
        <f>Source!O446</f>
        <v>7775.99</v>
      </c>
      <c r="Q640">
        <f>ROUND((Source!DN446/100)*ROUND((ROUND((Source!AF446*Source!AV446*Source!I446),2)),2), 2)</f>
        <v>0</v>
      </c>
      <c r="R640">
        <f>Source!X446</f>
        <v>0</v>
      </c>
      <c r="S640">
        <f>ROUND((Source!DO446/100)*ROUND((ROUND((Source!AF446*Source!AV446*Source!I446),2)),2), 2)</f>
        <v>0</v>
      </c>
      <c r="T640">
        <f>Source!Y446</f>
        <v>0</v>
      </c>
      <c r="U640">
        <f>ROUND((175/100)*ROUND((ROUND((Source!AE446*Source!AV446*Source!I446),2)),2), 2)</f>
        <v>0</v>
      </c>
      <c r="V640">
        <f>ROUND((160/100)*ROUND(ROUND((ROUND((Source!AE446*Source!AV446*Source!I446),2)*Source!BS446),2), 2), 2)</f>
        <v>0</v>
      </c>
      <c r="X640">
        <f>IF(Source!BI446&lt;=1,I640, 0)</f>
        <v>1164.07</v>
      </c>
      <c r="Y640">
        <f>IF(Source!BI446=2,I640, 0)</f>
        <v>0</v>
      </c>
      <c r="Z640">
        <f>IF(Source!BI446=3,I640, 0)</f>
        <v>0</v>
      </c>
      <c r="AA640">
        <f>IF(Source!BI446=4,I640, 0)</f>
        <v>0</v>
      </c>
      <c r="AI640">
        <v>3</v>
      </c>
    </row>
    <row r="641" spans="1:35" ht="14.25" x14ac:dyDescent="0.2">
      <c r="A641" s="23"/>
      <c r="B641" s="23"/>
      <c r="C641" s="23" t="s">
        <v>1662</v>
      </c>
      <c r="D641" s="24" t="s">
        <v>1663</v>
      </c>
      <c r="E641" s="12">
        <f>Source!DN440</f>
        <v>120</v>
      </c>
      <c r="F641" s="26"/>
      <c r="G641" s="25"/>
      <c r="H641" s="12"/>
      <c r="I641" s="26">
        <f>SUM(Q632:Q640)</f>
        <v>701.09</v>
      </c>
      <c r="J641" s="12">
        <f>Source!BZ440</f>
        <v>89</v>
      </c>
      <c r="K641" s="26">
        <f>SUM(R632:R640)</f>
        <v>17725.900000000001</v>
      </c>
    </row>
    <row r="642" spans="1:35" ht="14.25" x14ac:dyDescent="0.2">
      <c r="A642" s="23"/>
      <c r="B642" s="23"/>
      <c r="C642" s="23" t="s">
        <v>1664</v>
      </c>
      <c r="D642" s="24" t="s">
        <v>1663</v>
      </c>
      <c r="E642" s="12">
        <f>Source!DO440</f>
        <v>84</v>
      </c>
      <c r="F642" s="26"/>
      <c r="G642" s="25"/>
      <c r="H642" s="12"/>
      <c r="I642" s="26">
        <f>SUM(S632:S641)</f>
        <v>490.76</v>
      </c>
      <c r="J642" s="12">
        <f>Source!CA440</f>
        <v>41</v>
      </c>
      <c r="K642" s="26">
        <f>SUM(T632:T641)</f>
        <v>8165.86</v>
      </c>
    </row>
    <row r="643" spans="1:35" ht="14.25" x14ac:dyDescent="0.2">
      <c r="A643" s="23"/>
      <c r="B643" s="23"/>
      <c r="C643" s="23" t="s">
        <v>1665</v>
      </c>
      <c r="D643" s="24" t="s">
        <v>1663</v>
      </c>
      <c r="E643" s="12">
        <f>175</f>
        <v>175</v>
      </c>
      <c r="F643" s="26"/>
      <c r="G643" s="25"/>
      <c r="H643" s="12"/>
      <c r="I643" s="26">
        <f>SUM(U632:U642)</f>
        <v>34.159999999999997</v>
      </c>
      <c r="J643" s="12">
        <f>160</f>
        <v>160</v>
      </c>
      <c r="K643" s="26">
        <f>SUM(V632:V642)</f>
        <v>1064.7</v>
      </c>
    </row>
    <row r="644" spans="1:35" ht="14.25" x14ac:dyDescent="0.2">
      <c r="A644" s="30"/>
      <c r="B644" s="30"/>
      <c r="C644" s="30" t="s">
        <v>1666</v>
      </c>
      <c r="D644" s="31" t="s">
        <v>1667</v>
      </c>
      <c r="E644" s="32">
        <f>Source!AQ440</f>
        <v>115</v>
      </c>
      <c r="F644" s="33"/>
      <c r="G644" s="34" t="str">
        <f>Source!DI440</f>
        <v/>
      </c>
      <c r="H644" s="32">
        <f>Source!AV440</f>
        <v>1</v>
      </c>
      <c r="I644" s="33">
        <f>Source!U440</f>
        <v>49.68</v>
      </c>
      <c r="J644" s="32"/>
      <c r="K644" s="33"/>
      <c r="AB644" s="29">
        <f>I644</f>
        <v>49.68</v>
      </c>
    </row>
    <row r="645" spans="1:35" ht="15" x14ac:dyDescent="0.25">
      <c r="C645" s="19" t="s">
        <v>1668</v>
      </c>
      <c r="H645" s="53">
        <f>I634+I635+I637+I641+I642+I643+SUM(I638:I640)-SUMIF(AI638:AI640, 5, I638:I640)-SUMIF(AI638:AI640, 6, I638:I640)</f>
        <v>17130.949999999997</v>
      </c>
      <c r="I645" s="53"/>
      <c r="J645" s="53">
        <f>K634+K635+K637+K641+K642+K643+SUM(K638:K640)-SUMIF(AI638:AI640, 5, K638:K640)-SUMIF(AI638:AI640, 6, K638:K640)</f>
        <v>205527.58</v>
      </c>
      <c r="K645" s="53"/>
    </row>
    <row r="646" spans="1:35" ht="15" x14ac:dyDescent="0.25">
      <c r="C646" s="19" t="s">
        <v>1669</v>
      </c>
      <c r="H646" s="54">
        <f>SUMIF(AI638:AI640, 5, I638:I640)+SUMIF(AI638:AI640, 6, I638:I640)</f>
        <v>0</v>
      </c>
      <c r="I646" s="54"/>
      <c r="J646" s="54">
        <f>SUMIF(AI638:AI640, 5, K638:K640)+SUMIF(AI638:AI640, 6, K638:K640)</f>
        <v>0</v>
      </c>
      <c r="K646" s="54"/>
    </row>
    <row r="647" spans="1:35" ht="15" x14ac:dyDescent="0.25">
      <c r="H647" s="54"/>
      <c r="I647" s="54"/>
      <c r="J647" s="54"/>
      <c r="K647" s="54"/>
      <c r="O647" s="29">
        <f>I634+I635+I637+I641+I642+I643+SUM(I638:I640)</f>
        <v>17130.949999999997</v>
      </c>
      <c r="P647" s="29">
        <f>K634+K635+K637+K641+K642+K643+SUM(K638:K640)</f>
        <v>205527.58</v>
      </c>
      <c r="X647">
        <f>IF(Source!BI440&lt;=1,I634+I635+I637+I641+I642+I643-0, 0)</f>
        <v>2490.5</v>
      </c>
      <c r="Y647">
        <f>IF(Source!BI440=2,I634+I635+I637+I641+I642+I643-0, 0)</f>
        <v>0</v>
      </c>
      <c r="Z647">
        <f>IF(Source!BI440=3,I634+I635+I637+I641+I642+I643-0, 0)</f>
        <v>0</v>
      </c>
      <c r="AA647">
        <f>IF(Source!BI440=4,I634+I635+I637+I641+I642+I643,0)</f>
        <v>0</v>
      </c>
    </row>
    <row r="649" spans="1:35" ht="14.25" x14ac:dyDescent="0.2">
      <c r="A649" s="23">
        <v>42</v>
      </c>
      <c r="B649" s="23" t="str">
        <f>Source!F448</f>
        <v>3.10-82-1</v>
      </c>
      <c r="C649" s="23" t="s">
        <v>534</v>
      </c>
      <c r="D649" s="24" t="str">
        <f>Source!H448</f>
        <v>1  ШТ.</v>
      </c>
      <c r="E649" s="12">
        <f>Source!I448</f>
        <v>28</v>
      </c>
      <c r="F649" s="26"/>
      <c r="G649" s="25"/>
      <c r="H649" s="12"/>
      <c r="I649" s="26"/>
      <c r="J649" s="12"/>
      <c r="K649" s="26"/>
      <c r="Q649">
        <f>ROUND((Source!DN448/100)*ROUND((ROUND((Source!AF448*Source!AV448*Source!I448),2)),2), 2)</f>
        <v>437.47</v>
      </c>
      <c r="R649">
        <f>Source!X448</f>
        <v>12356.84</v>
      </c>
      <c r="S649">
        <f>ROUND((Source!DO448/100)*ROUND((ROUND((Source!AF448*Source!AV448*Source!I448),2)),2), 2)</f>
        <v>320.81</v>
      </c>
      <c r="T649">
        <f>Source!Y448</f>
        <v>5823.34</v>
      </c>
      <c r="U649">
        <f>ROUND((175/100)*ROUND((ROUND((Source!AE448*Source!AV448*Source!I448),2)),2), 2)</f>
        <v>1.47</v>
      </c>
      <c r="V649">
        <f>ROUND((160/100)*ROUND(ROUND((ROUND((Source!AE448*Source!AV448*Source!I448),2)*Source!BS448),2), 2), 2)</f>
        <v>45.82</v>
      </c>
      <c r="AI649">
        <v>0</v>
      </c>
    </row>
    <row r="650" spans="1:35" ht="14.25" x14ac:dyDescent="0.2">
      <c r="A650" s="23"/>
      <c r="B650" s="23"/>
      <c r="C650" s="23" t="s">
        <v>1659</v>
      </c>
      <c r="D650" s="24"/>
      <c r="E650" s="12"/>
      <c r="F650" s="26">
        <f>Source!AO448</f>
        <v>14.88</v>
      </c>
      <c r="G650" s="25" t="str">
        <f>Source!DG448</f>
        <v/>
      </c>
      <c r="H650" s="12">
        <f>Source!AV448</f>
        <v>1</v>
      </c>
      <c r="I650" s="26">
        <f>ROUND((ROUND((Source!AF448*Source!AV448*Source!I448),2)),2)</f>
        <v>416.64</v>
      </c>
      <c r="J650" s="12">
        <f>IF(Source!BA448&lt;&gt; 0, Source!BA448, 1)</f>
        <v>34.090000000000003</v>
      </c>
      <c r="K650" s="26">
        <f>Source!S448</f>
        <v>14203.26</v>
      </c>
      <c r="W650">
        <f>I650</f>
        <v>416.64</v>
      </c>
    </row>
    <row r="651" spans="1:35" ht="14.25" x14ac:dyDescent="0.2">
      <c r="A651" s="23"/>
      <c r="B651" s="23"/>
      <c r="C651" s="23" t="s">
        <v>1660</v>
      </c>
      <c r="D651" s="24"/>
      <c r="E651" s="12"/>
      <c r="F651" s="26">
        <f>Source!AM448</f>
        <v>1.79</v>
      </c>
      <c r="G651" s="25" t="str">
        <f>Source!DE448</f>
        <v/>
      </c>
      <c r="H651" s="12">
        <f>Source!AV448</f>
        <v>1</v>
      </c>
      <c r="I651" s="26">
        <f>(ROUND((ROUND(((Source!ET448)*Source!AV448*Source!I448),2)),2)+ROUND((ROUND(((Source!AE448-(Source!EU448))*Source!AV448*Source!I448),2)),2))</f>
        <v>50.12</v>
      </c>
      <c r="J651" s="12">
        <f>IF(Source!BB448&lt;&gt; 0, Source!BB448, 1)</f>
        <v>10.82</v>
      </c>
      <c r="K651" s="26">
        <f>Source!Q448</f>
        <v>542.29999999999995</v>
      </c>
    </row>
    <row r="652" spans="1:35" ht="14.25" x14ac:dyDescent="0.2">
      <c r="A652" s="23"/>
      <c r="B652" s="23"/>
      <c r="C652" s="23" t="s">
        <v>1661</v>
      </c>
      <c r="D652" s="24"/>
      <c r="E652" s="12"/>
      <c r="F652" s="26">
        <f>Source!AN448</f>
        <v>0.03</v>
      </c>
      <c r="G652" s="25" t="str">
        <f>Source!DF448</f>
        <v/>
      </c>
      <c r="H652" s="12">
        <f>Source!AV448</f>
        <v>1</v>
      </c>
      <c r="I652" s="28">
        <f>ROUND((ROUND((Source!AE448*Source!AV448*Source!I448),2)),2)</f>
        <v>0.84</v>
      </c>
      <c r="J652" s="12">
        <f>IF(Source!BS448&lt;&gt; 0, Source!BS448, 1)</f>
        <v>34.090000000000003</v>
      </c>
      <c r="K652" s="28">
        <f>Source!R448</f>
        <v>28.64</v>
      </c>
      <c r="W652">
        <f>I652</f>
        <v>0.84</v>
      </c>
    </row>
    <row r="653" spans="1:35" ht="14.25" x14ac:dyDescent="0.2">
      <c r="A653" s="23"/>
      <c r="B653" s="23"/>
      <c r="C653" s="23" t="s">
        <v>1673</v>
      </c>
      <c r="D653" s="24"/>
      <c r="E653" s="12"/>
      <c r="F653" s="26">
        <f>Source!AL448</f>
        <v>0.41</v>
      </c>
      <c r="G653" s="25" t="str">
        <f>Source!DD448</f>
        <v/>
      </c>
      <c r="H653" s="12">
        <f>Source!AW448</f>
        <v>1</v>
      </c>
      <c r="I653" s="26">
        <f>ROUND((ROUND((Source!AC448*Source!AW448*Source!I448),2)),2)</f>
        <v>11.48</v>
      </c>
      <c r="J653" s="12">
        <f>IF(Source!BC448&lt;&gt; 0, Source!BC448, 1)</f>
        <v>5.76</v>
      </c>
      <c r="K653" s="26">
        <f>Source!P448</f>
        <v>66.12</v>
      </c>
    </row>
    <row r="654" spans="1:35" ht="42.75" x14ac:dyDescent="0.2">
      <c r="A654" s="23" t="s">
        <v>539</v>
      </c>
      <c r="B654" s="23" t="str">
        <f>Source!F450</f>
        <v>1.8-1-83</v>
      </c>
      <c r="C654" s="23" t="s">
        <v>541</v>
      </c>
      <c r="D654" s="24" t="str">
        <f>Source!H450</f>
        <v>КОМПЛЕКТ</v>
      </c>
      <c r="E654" s="12">
        <f>Source!I450</f>
        <v>28</v>
      </c>
      <c r="F654" s="26">
        <f>Source!AK450</f>
        <v>1390.95</v>
      </c>
      <c r="G654" s="35" t="s">
        <v>3</v>
      </c>
      <c r="H654" s="12">
        <f>Source!AW450</f>
        <v>1</v>
      </c>
      <c r="I654" s="26">
        <f>ROUND((ROUND((Source!AC450*Source!AW450*Source!I450),2)),2)+(ROUND((ROUND(((Source!ET450)*Source!AV450*Source!I450),2)),2)+ROUND((ROUND(((Source!AE450-(Source!EU450))*Source!AV450*Source!I450),2)),2))+ROUND((ROUND((Source!AF450*Source!AV450*Source!I450),2)),2)</f>
        <v>38946.6</v>
      </c>
      <c r="J654" s="12">
        <f>IF(Source!BC450&lt;&gt; 0, Source!BC450, 1)</f>
        <v>7.4</v>
      </c>
      <c r="K654" s="26">
        <f>Source!O450</f>
        <v>288204.84000000003</v>
      </c>
      <c r="Q654">
        <f>ROUND((Source!DN450/100)*ROUND((ROUND((Source!AF450*Source!AV450*Source!I450),2)),2), 2)</f>
        <v>0</v>
      </c>
      <c r="R654">
        <f>Source!X450</f>
        <v>0</v>
      </c>
      <c r="S654">
        <f>ROUND((Source!DO450/100)*ROUND((ROUND((Source!AF450*Source!AV450*Source!I450),2)),2), 2)</f>
        <v>0</v>
      </c>
      <c r="T654">
        <f>Source!Y450</f>
        <v>0</v>
      </c>
      <c r="U654">
        <f>ROUND((175/100)*ROUND((ROUND((Source!AE450*Source!AV450*Source!I450),2)),2), 2)</f>
        <v>0</v>
      </c>
      <c r="V654">
        <f>ROUND((160/100)*ROUND(ROUND((ROUND((Source!AE450*Source!AV450*Source!I450),2)*Source!BS450),2), 2), 2)</f>
        <v>0</v>
      </c>
      <c r="X654">
        <f>IF(Source!BI450&lt;=1,I654, 0)</f>
        <v>38946.6</v>
      </c>
      <c r="Y654">
        <f>IF(Source!BI450=2,I654, 0)</f>
        <v>0</v>
      </c>
      <c r="Z654">
        <f>IF(Source!BI450=3,I654, 0)</f>
        <v>0</v>
      </c>
      <c r="AA654">
        <f>IF(Source!BI450=4,I654, 0)</f>
        <v>0</v>
      </c>
      <c r="AI654">
        <v>3</v>
      </c>
    </row>
    <row r="655" spans="1:35" ht="14.25" x14ac:dyDescent="0.2">
      <c r="A655" s="23"/>
      <c r="B655" s="23"/>
      <c r="C655" s="23" t="s">
        <v>1662</v>
      </c>
      <c r="D655" s="24" t="s">
        <v>1663</v>
      </c>
      <c r="E655" s="12">
        <f>Source!DN448</f>
        <v>105</v>
      </c>
      <c r="F655" s="26"/>
      <c r="G655" s="25"/>
      <c r="H655" s="12"/>
      <c r="I655" s="26">
        <f>SUM(Q649:Q654)</f>
        <v>437.47</v>
      </c>
      <c r="J655" s="12">
        <f>Source!BZ448</f>
        <v>87</v>
      </c>
      <c r="K655" s="26">
        <f>SUM(R649:R654)</f>
        <v>12356.84</v>
      </c>
    </row>
    <row r="656" spans="1:35" ht="14.25" x14ac:dyDescent="0.2">
      <c r="A656" s="23"/>
      <c r="B656" s="23"/>
      <c r="C656" s="23" t="s">
        <v>1664</v>
      </c>
      <c r="D656" s="24" t="s">
        <v>1663</v>
      </c>
      <c r="E656" s="12">
        <f>Source!DO448</f>
        <v>77</v>
      </c>
      <c r="F656" s="26"/>
      <c r="G656" s="25"/>
      <c r="H656" s="12"/>
      <c r="I656" s="26">
        <f>SUM(S649:S655)</f>
        <v>320.81</v>
      </c>
      <c r="J656" s="12">
        <f>Source!CA448</f>
        <v>41</v>
      </c>
      <c r="K656" s="26">
        <f>SUM(T649:T655)</f>
        <v>5823.34</v>
      </c>
    </row>
    <row r="657" spans="1:35" ht="14.25" x14ac:dyDescent="0.2">
      <c r="A657" s="23"/>
      <c r="B657" s="23"/>
      <c r="C657" s="23" t="s">
        <v>1665</v>
      </c>
      <c r="D657" s="24" t="s">
        <v>1663</v>
      </c>
      <c r="E657" s="12">
        <f>175</f>
        <v>175</v>
      </c>
      <c r="F657" s="26"/>
      <c r="G657" s="25"/>
      <c r="H657" s="12"/>
      <c r="I657" s="26">
        <f>SUM(U649:U656)</f>
        <v>1.47</v>
      </c>
      <c r="J657" s="12">
        <f>160</f>
        <v>160</v>
      </c>
      <c r="K657" s="26">
        <f>SUM(V649:V656)</f>
        <v>45.82</v>
      </c>
    </row>
    <row r="658" spans="1:35" ht="14.25" x14ac:dyDescent="0.2">
      <c r="A658" s="30"/>
      <c r="B658" s="30"/>
      <c r="C658" s="30" t="s">
        <v>1666</v>
      </c>
      <c r="D658" s="31" t="s">
        <v>1667</v>
      </c>
      <c r="E658" s="32">
        <f>Source!AQ448</f>
        <v>1.1100000000000001</v>
      </c>
      <c r="F658" s="33"/>
      <c r="G658" s="34" t="str">
        <f>Source!DI448</f>
        <v/>
      </c>
      <c r="H658" s="32">
        <f>Source!AV448</f>
        <v>1</v>
      </c>
      <c r="I658" s="33">
        <f>Source!U448</f>
        <v>31.080000000000002</v>
      </c>
      <c r="J658" s="32"/>
      <c r="K658" s="33"/>
      <c r="AB658" s="29">
        <f>I658</f>
        <v>31.080000000000002</v>
      </c>
    </row>
    <row r="659" spans="1:35" ht="15" x14ac:dyDescent="0.25">
      <c r="C659" s="19" t="s">
        <v>1668</v>
      </c>
      <c r="H659" s="53">
        <f>I650+I651+I653+I655+I656+I657+SUM(I654:I654)-SUMIF(AI654:AI654, 5, I654:I654)-SUMIF(AI654:AI654, 6, I654:I654)</f>
        <v>40184.589999999997</v>
      </c>
      <c r="I659" s="53"/>
      <c r="J659" s="53">
        <f>K650+K651+K653+K655+K656+K657+SUM(K654:K654)-SUMIF(AI654:AI654, 5, K654:K654)-SUMIF(AI654:AI654, 6, K654:K654)</f>
        <v>321242.52</v>
      </c>
      <c r="K659" s="53"/>
    </row>
    <row r="660" spans="1:35" ht="15" x14ac:dyDescent="0.25">
      <c r="C660" s="19" t="s">
        <v>1669</v>
      </c>
      <c r="H660" s="54">
        <f>SUMIF(AI654:AI654, 5, I654:I654)+SUMIF(AI654:AI654, 6, I654:I654)</f>
        <v>0</v>
      </c>
      <c r="I660" s="54"/>
      <c r="J660" s="54">
        <f>SUMIF(AI654:AI654, 5, K654:K654)+SUMIF(AI654:AI654, 6, K654:K654)</f>
        <v>0</v>
      </c>
      <c r="K660" s="54"/>
    </row>
    <row r="661" spans="1:35" ht="15" x14ac:dyDescent="0.25">
      <c r="H661" s="54"/>
      <c r="I661" s="54"/>
      <c r="J661" s="54"/>
      <c r="K661" s="54"/>
      <c r="O661" s="29">
        <f>I650+I651+I653+I655+I656+I657+SUM(I654:I654)</f>
        <v>40184.589999999997</v>
      </c>
      <c r="P661" s="29">
        <f>K650+K651+K653+K655+K656+K657+SUM(K654:K654)</f>
        <v>321242.52</v>
      </c>
      <c r="X661">
        <f>IF(Source!BI448&lt;=1,I650+I651+I653+I655+I656+I657-0, 0)</f>
        <v>1237.99</v>
      </c>
      <c r="Y661">
        <f>IF(Source!BI448=2,I650+I651+I653+I655+I656+I657-0, 0)</f>
        <v>0</v>
      </c>
      <c r="Z661">
        <f>IF(Source!BI448=3,I650+I651+I653+I655+I656+I657-0, 0)</f>
        <v>0</v>
      </c>
      <c r="AA661">
        <f>IF(Source!BI448=4,I650+I651+I653+I655+I656+I657,0)</f>
        <v>0</v>
      </c>
    </row>
    <row r="663" spans="1:35" ht="42.75" x14ac:dyDescent="0.2">
      <c r="A663" s="23">
        <v>43</v>
      </c>
      <c r="B663" s="23" t="str">
        <f>Source!F452</f>
        <v>3.9-74-2</v>
      </c>
      <c r="C663" s="23" t="s">
        <v>546</v>
      </c>
      <c r="D663" s="24" t="str">
        <f>Source!H452</f>
        <v>10 шт.</v>
      </c>
      <c r="E663" s="12">
        <f>Source!I452</f>
        <v>0.4</v>
      </c>
      <c r="F663" s="26"/>
      <c r="G663" s="25"/>
      <c r="H663" s="12"/>
      <c r="I663" s="26"/>
      <c r="J663" s="12"/>
      <c r="K663" s="26"/>
      <c r="Q663">
        <f>ROUND((Source!DN452/100)*ROUND((ROUND((Source!AF452*Source!AV452*Source!I452),2)),2), 2)</f>
        <v>382.7</v>
      </c>
      <c r="R663">
        <f>Source!X452</f>
        <v>10797.01</v>
      </c>
      <c r="S663">
        <f>ROUND((Source!DO452/100)*ROUND((ROUND((Source!AF452*Source!AV452*Source!I452),2)),2), 2)</f>
        <v>461.88</v>
      </c>
      <c r="T663">
        <f>Source!Y452</f>
        <v>7647.88</v>
      </c>
      <c r="U663">
        <f>ROUND((175/100)*ROUND((ROUND((Source!AE452*Source!AV452*Source!I452),2)),2), 2)</f>
        <v>2.4700000000000002</v>
      </c>
      <c r="V663">
        <f>ROUND((160/100)*ROUND(ROUND((ROUND((Source!AE452*Source!AV452*Source!I452),2)*Source!BS452),2), 2), 2)</f>
        <v>76.91</v>
      </c>
      <c r="AI663">
        <v>0</v>
      </c>
    </row>
    <row r="664" spans="1:35" x14ac:dyDescent="0.2">
      <c r="C664" s="27" t="str">
        <f>"Объем: "&amp;Source!I452&amp;"=4/"&amp;"10"</f>
        <v>Объем: 0,4=4/10</v>
      </c>
    </row>
    <row r="665" spans="1:35" ht="14.25" x14ac:dyDescent="0.2">
      <c r="A665" s="23"/>
      <c r="B665" s="23"/>
      <c r="C665" s="23" t="s">
        <v>1659</v>
      </c>
      <c r="D665" s="24"/>
      <c r="E665" s="12"/>
      <c r="F665" s="26">
        <f>Source!AO452</f>
        <v>1099.73</v>
      </c>
      <c r="G665" s="25" t="str">
        <f>Source!DG452</f>
        <v/>
      </c>
      <c r="H665" s="12">
        <f>Source!AV452</f>
        <v>1</v>
      </c>
      <c r="I665" s="26">
        <f>ROUND((ROUND((Source!AF452*Source!AV452*Source!I452),2)),2)</f>
        <v>439.89</v>
      </c>
      <c r="J665" s="12">
        <f>IF(Source!BA452&lt;&gt; 0, Source!BA452, 1)</f>
        <v>34.090000000000003</v>
      </c>
      <c r="K665" s="26">
        <f>Source!S452</f>
        <v>14995.85</v>
      </c>
      <c r="W665">
        <f>I665</f>
        <v>439.89</v>
      </c>
    </row>
    <row r="666" spans="1:35" ht="14.25" x14ac:dyDescent="0.2">
      <c r="A666" s="23"/>
      <c r="B666" s="23"/>
      <c r="C666" s="23" t="s">
        <v>1660</v>
      </c>
      <c r="D666" s="24"/>
      <c r="E666" s="12"/>
      <c r="F666" s="26">
        <f>Source!AM452</f>
        <v>28.84</v>
      </c>
      <c r="G666" s="25" t="str">
        <f>Source!DE452</f>
        <v/>
      </c>
      <c r="H666" s="12">
        <f>Source!AV452</f>
        <v>1</v>
      </c>
      <c r="I666" s="26">
        <f>(ROUND((ROUND(((Source!ET452)*Source!AV452*Source!I452),2)),2)+ROUND((ROUND(((Source!AE452-(Source!EU452))*Source!AV452*Source!I452),2)),2))</f>
        <v>11.54</v>
      </c>
      <c r="J666" s="12">
        <f>IF(Source!BB452&lt;&gt; 0, Source!BB452, 1)</f>
        <v>11.9</v>
      </c>
      <c r="K666" s="26">
        <f>Source!Q452</f>
        <v>137.33000000000001</v>
      </c>
    </row>
    <row r="667" spans="1:35" ht="14.25" x14ac:dyDescent="0.2">
      <c r="A667" s="23"/>
      <c r="B667" s="23"/>
      <c r="C667" s="23" t="s">
        <v>1661</v>
      </c>
      <c r="D667" s="24"/>
      <c r="E667" s="12"/>
      <c r="F667" s="26">
        <f>Source!AN452</f>
        <v>3.53</v>
      </c>
      <c r="G667" s="25" t="str">
        <f>Source!DF452</f>
        <v/>
      </c>
      <c r="H667" s="12">
        <f>Source!AV452</f>
        <v>1</v>
      </c>
      <c r="I667" s="28">
        <f>ROUND((ROUND((Source!AE452*Source!AV452*Source!I452),2)),2)</f>
        <v>1.41</v>
      </c>
      <c r="J667" s="12">
        <f>IF(Source!BS452&lt;&gt; 0, Source!BS452, 1)</f>
        <v>34.090000000000003</v>
      </c>
      <c r="K667" s="28">
        <f>Source!R452</f>
        <v>48.07</v>
      </c>
      <c r="W667">
        <f>I667</f>
        <v>1.41</v>
      </c>
    </row>
    <row r="668" spans="1:35" ht="14.25" x14ac:dyDescent="0.2">
      <c r="A668" s="23"/>
      <c r="B668" s="23"/>
      <c r="C668" s="23" t="s">
        <v>1673</v>
      </c>
      <c r="D668" s="24"/>
      <c r="E668" s="12"/>
      <c r="F668" s="26">
        <f>Source!AL452</f>
        <v>3665.85</v>
      </c>
      <c r="G668" s="25" t="str">
        <f>Source!DD452</f>
        <v/>
      </c>
      <c r="H668" s="12">
        <f>Source!AW452</f>
        <v>1</v>
      </c>
      <c r="I668" s="26">
        <f>ROUND((ROUND((Source!AC452*Source!AW452*Source!I452),2)),2)</f>
        <v>1466.34</v>
      </c>
      <c r="J668" s="12">
        <f>IF(Source!BC452&lt;&gt; 0, Source!BC452, 1)</f>
        <v>9.8000000000000007</v>
      </c>
      <c r="K668" s="26">
        <f>Source!P452</f>
        <v>14370.13</v>
      </c>
    </row>
    <row r="669" spans="1:35" ht="85.5" x14ac:dyDescent="0.2">
      <c r="A669" s="23" t="s">
        <v>551</v>
      </c>
      <c r="B669" s="23" t="str">
        <f>Source!F454</f>
        <v>1.7-2-267</v>
      </c>
      <c r="C669" s="23" t="s">
        <v>553</v>
      </c>
      <c r="D669" s="24" t="str">
        <f>Source!H454</f>
        <v>шт.</v>
      </c>
      <c r="E669" s="12">
        <f>Source!I454</f>
        <v>4</v>
      </c>
      <c r="F669" s="26">
        <f>Source!AK454</f>
        <v>6964.85</v>
      </c>
      <c r="G669" s="35" t="s">
        <v>3</v>
      </c>
      <c r="H669" s="12">
        <f>Source!AW454</f>
        <v>1</v>
      </c>
      <c r="I669" s="26">
        <f>ROUND((ROUND((Source!AC454*Source!AW454*Source!I454),2)),2)+(ROUND((ROUND(((Source!ET454)*Source!AV454*Source!I454),2)),2)+ROUND((ROUND(((Source!AE454-(Source!EU454))*Source!AV454*Source!I454),2)),2))+ROUND((ROUND((Source!AF454*Source!AV454*Source!I454),2)),2)</f>
        <v>27859.4</v>
      </c>
      <c r="J669" s="12">
        <f>IF(Source!BC454&lt;&gt; 0, Source!BC454, 1)</f>
        <v>5.57</v>
      </c>
      <c r="K669" s="26">
        <f>Source!O454</f>
        <v>155176.85999999999</v>
      </c>
      <c r="Q669">
        <f>ROUND((Source!DN454/100)*ROUND((ROUND((Source!AF454*Source!AV454*Source!I454),2)),2), 2)</f>
        <v>0</v>
      </c>
      <c r="R669">
        <f>Source!X454</f>
        <v>0</v>
      </c>
      <c r="S669">
        <f>ROUND((Source!DO454/100)*ROUND((ROUND((Source!AF454*Source!AV454*Source!I454),2)),2), 2)</f>
        <v>0</v>
      </c>
      <c r="T669">
        <f>Source!Y454</f>
        <v>0</v>
      </c>
      <c r="U669">
        <f>ROUND((175/100)*ROUND((ROUND((Source!AE454*Source!AV454*Source!I454),2)),2), 2)</f>
        <v>0</v>
      </c>
      <c r="V669">
        <f>ROUND((160/100)*ROUND(ROUND((ROUND((Source!AE454*Source!AV454*Source!I454),2)*Source!BS454),2), 2), 2)</f>
        <v>0</v>
      </c>
      <c r="X669">
        <f>IF(Source!BI454&lt;=1,I669, 0)</f>
        <v>27859.4</v>
      </c>
      <c r="Y669">
        <f>IF(Source!BI454=2,I669, 0)</f>
        <v>0</v>
      </c>
      <c r="Z669">
        <f>IF(Source!BI454=3,I669, 0)</f>
        <v>0</v>
      </c>
      <c r="AA669">
        <f>IF(Source!BI454=4,I669, 0)</f>
        <v>0</v>
      </c>
      <c r="AI669">
        <v>3</v>
      </c>
    </row>
    <row r="670" spans="1:35" ht="14.25" x14ac:dyDescent="0.2">
      <c r="A670" s="23"/>
      <c r="B670" s="23"/>
      <c r="C670" s="23" t="s">
        <v>1662</v>
      </c>
      <c r="D670" s="24" t="s">
        <v>1663</v>
      </c>
      <c r="E670" s="12">
        <f>Source!DN452</f>
        <v>87</v>
      </c>
      <c r="F670" s="26"/>
      <c r="G670" s="25"/>
      <c r="H670" s="12"/>
      <c r="I670" s="26">
        <f>SUM(Q663:Q669)</f>
        <v>382.7</v>
      </c>
      <c r="J670" s="12">
        <f>Source!BZ452</f>
        <v>72</v>
      </c>
      <c r="K670" s="26">
        <f>SUM(R663:R669)</f>
        <v>10797.01</v>
      </c>
    </row>
    <row r="671" spans="1:35" ht="14.25" x14ac:dyDescent="0.2">
      <c r="A671" s="23"/>
      <c r="B671" s="23"/>
      <c r="C671" s="23" t="s">
        <v>1664</v>
      </c>
      <c r="D671" s="24" t="s">
        <v>1663</v>
      </c>
      <c r="E671" s="12">
        <f>Source!DO452</f>
        <v>105</v>
      </c>
      <c r="F671" s="26"/>
      <c r="G671" s="25"/>
      <c r="H671" s="12"/>
      <c r="I671" s="26">
        <f>SUM(S663:S670)</f>
        <v>461.88</v>
      </c>
      <c r="J671" s="12">
        <f>Source!CA452</f>
        <v>51</v>
      </c>
      <c r="K671" s="26">
        <f>SUM(T663:T670)</f>
        <v>7647.88</v>
      </c>
    </row>
    <row r="672" spans="1:35" ht="14.25" x14ac:dyDescent="0.2">
      <c r="A672" s="23"/>
      <c r="B672" s="23"/>
      <c r="C672" s="23" t="s">
        <v>1665</v>
      </c>
      <c r="D672" s="24" t="s">
        <v>1663</v>
      </c>
      <c r="E672" s="12">
        <f>175</f>
        <v>175</v>
      </c>
      <c r="F672" s="26"/>
      <c r="G672" s="25"/>
      <c r="H672" s="12"/>
      <c r="I672" s="26">
        <f>SUM(U663:U671)</f>
        <v>2.4700000000000002</v>
      </c>
      <c r="J672" s="12">
        <f>160</f>
        <v>160</v>
      </c>
      <c r="K672" s="26">
        <f>SUM(V663:V671)</f>
        <v>76.91</v>
      </c>
    </row>
    <row r="673" spans="1:35" ht="14.25" x14ac:dyDescent="0.2">
      <c r="A673" s="30"/>
      <c r="B673" s="30"/>
      <c r="C673" s="30" t="s">
        <v>1666</v>
      </c>
      <c r="D673" s="31" t="s">
        <v>1667</v>
      </c>
      <c r="E673" s="32">
        <f>Source!AQ452</f>
        <v>93.33</v>
      </c>
      <c r="F673" s="33"/>
      <c r="G673" s="34" t="str">
        <f>Source!DI452</f>
        <v/>
      </c>
      <c r="H673" s="32">
        <f>Source!AV452</f>
        <v>1</v>
      </c>
      <c r="I673" s="33">
        <f>Source!U452</f>
        <v>37.332000000000001</v>
      </c>
      <c r="J673" s="32"/>
      <c r="K673" s="33"/>
      <c r="AB673" s="29">
        <f>I673</f>
        <v>37.332000000000001</v>
      </c>
    </row>
    <row r="674" spans="1:35" ht="15" x14ac:dyDescent="0.25">
      <c r="C674" s="19" t="s">
        <v>1668</v>
      </c>
      <c r="H674" s="53">
        <f>I665+I666+I668+I670+I671+I672+SUM(I669:I669)-SUMIF(AI669:AI669, 5, I669:I669)-SUMIF(AI669:AI669, 6, I669:I669)</f>
        <v>30624.22</v>
      </c>
      <c r="I674" s="53"/>
      <c r="J674" s="53">
        <f>K665+K666+K668+K670+K671+K672+SUM(K669:K669)-SUMIF(AI669:AI669, 5, K669:K669)-SUMIF(AI669:AI669, 6, K669:K669)</f>
        <v>203201.96999999997</v>
      </c>
      <c r="K674" s="53"/>
    </row>
    <row r="675" spans="1:35" ht="15" x14ac:dyDescent="0.25">
      <c r="C675" s="19" t="s">
        <v>1669</v>
      </c>
      <c r="H675" s="54">
        <f>SUMIF(AI669:AI669, 5, I669:I669)+SUMIF(AI669:AI669, 6, I669:I669)</f>
        <v>0</v>
      </c>
      <c r="I675" s="54"/>
      <c r="J675" s="54">
        <f>SUMIF(AI669:AI669, 5, K669:K669)+SUMIF(AI669:AI669, 6, K669:K669)</f>
        <v>0</v>
      </c>
      <c r="K675" s="54"/>
    </row>
    <row r="676" spans="1:35" ht="15" x14ac:dyDescent="0.25">
      <c r="H676" s="54"/>
      <c r="I676" s="54"/>
      <c r="J676" s="54"/>
      <c r="K676" s="54"/>
      <c r="O676" s="29">
        <f>I665+I666+I668+I670+I671+I672+SUM(I669:I669)</f>
        <v>30624.22</v>
      </c>
      <c r="P676" s="29">
        <f>K665+K666+K668+K670+K671+K672+SUM(K669:K669)</f>
        <v>203201.96999999997</v>
      </c>
      <c r="X676">
        <f>IF(Source!BI452&lt;=1,I665+I666+I668+I670+I671+I672-0, 0)</f>
        <v>2764.8199999999997</v>
      </c>
      <c r="Y676">
        <f>IF(Source!BI452=2,I665+I666+I668+I670+I671+I672-0, 0)</f>
        <v>0</v>
      </c>
      <c r="Z676">
        <f>IF(Source!BI452=3,I665+I666+I668+I670+I671+I672-0, 0)</f>
        <v>0</v>
      </c>
      <c r="AA676">
        <f>IF(Source!BI452=4,I665+I666+I668+I670+I671+I672,0)</f>
        <v>0</v>
      </c>
    </row>
    <row r="679" spans="1:35" ht="15" x14ac:dyDescent="0.25">
      <c r="A679" s="56" t="str">
        <f>CONCATENATE("Итого по разделу: ",IF(Source!G456&lt;&gt;"Новый раздел", Source!G456, ""))</f>
        <v>Итого по разделу: Двери</v>
      </c>
      <c r="B679" s="56"/>
      <c r="C679" s="56"/>
      <c r="D679" s="56"/>
      <c r="E679" s="56"/>
      <c r="F679" s="56"/>
      <c r="G679" s="56"/>
      <c r="H679" s="54">
        <f>SUM(O631:O678)</f>
        <v>87939.76</v>
      </c>
      <c r="I679" s="57"/>
      <c r="J679" s="54">
        <f>SUM(P631:P678)</f>
        <v>729972.07</v>
      </c>
      <c r="K679" s="57"/>
    </row>
    <row r="680" spans="1:35" hidden="1" x14ac:dyDescent="0.2">
      <c r="A680" t="s">
        <v>1671</v>
      </c>
      <c r="H680">
        <f>SUM(AC631:AC679)</f>
        <v>0</v>
      </c>
      <c r="J680">
        <f>SUM(AD631:AD679)</f>
        <v>0</v>
      </c>
    </row>
    <row r="681" spans="1:35" hidden="1" x14ac:dyDescent="0.2">
      <c r="A681" t="s">
        <v>1672</v>
      </c>
      <c r="H681">
        <f>SUM(AE631:AE680)</f>
        <v>0</v>
      </c>
      <c r="J681">
        <f>SUM(AF631:AF680)</f>
        <v>0</v>
      </c>
    </row>
    <row r="683" spans="1:35" ht="16.5" x14ac:dyDescent="0.25">
      <c r="A683" s="52" t="str">
        <f>CONCATENATE("Раздел: ",IF(Source!G486&lt;&gt;"Новый раздел", Source!G486, ""))</f>
        <v>Раздел: Окна</v>
      </c>
      <c r="B683" s="52"/>
      <c r="C683" s="52"/>
      <c r="D683" s="52"/>
      <c r="E683" s="52"/>
      <c r="F683" s="52"/>
      <c r="G683" s="52"/>
      <c r="H683" s="52"/>
      <c r="I683" s="52"/>
      <c r="J683" s="52"/>
      <c r="K683" s="52"/>
    </row>
    <row r="684" spans="1:35" ht="71.25" x14ac:dyDescent="0.2">
      <c r="A684" s="23">
        <v>44</v>
      </c>
      <c r="B684" s="23" t="str">
        <f>Source!F491</f>
        <v>3.10-84-3</v>
      </c>
      <c r="C684" s="23" t="s">
        <v>558</v>
      </c>
      <c r="D684" s="24" t="str">
        <f>Source!H491</f>
        <v>100 м2</v>
      </c>
      <c r="E684" s="12">
        <f>Source!I491</f>
        <v>0.43</v>
      </c>
      <c r="F684" s="26"/>
      <c r="G684" s="25"/>
      <c r="H684" s="12"/>
      <c r="I684" s="26"/>
      <c r="J684" s="12"/>
      <c r="K684" s="26"/>
      <c r="Q684">
        <f>ROUND((Source!DN491/100)*ROUND((ROUND((Source!AF491*Source!AV491*Source!I491),2)),2), 2)</f>
        <v>1292.21</v>
      </c>
      <c r="R684">
        <f>Source!X491</f>
        <v>32671.439999999999</v>
      </c>
      <c r="S684">
        <f>ROUND((Source!DO491/100)*ROUND((ROUND((Source!AF491*Source!AV491*Source!I491),2)),2), 2)</f>
        <v>904.55</v>
      </c>
      <c r="T684">
        <f>Source!Y491</f>
        <v>15050.89</v>
      </c>
      <c r="U684">
        <f>ROUND((175/100)*ROUND((ROUND((Source!AE491*Source!AV491*Source!I491),2)),2), 2)</f>
        <v>31.15</v>
      </c>
      <c r="V684">
        <f>ROUND((160/100)*ROUND(ROUND((ROUND((Source!AE491*Source!AV491*Source!I491),2)*Source!BS491),2), 2), 2)</f>
        <v>970.88</v>
      </c>
      <c r="AI684">
        <v>0</v>
      </c>
    </row>
    <row r="685" spans="1:35" x14ac:dyDescent="0.2">
      <c r="C685" s="27" t="str">
        <f>"Объем: "&amp;Source!I491&amp;"=43/"&amp;"100"</f>
        <v>Объем: 0,43=43/100</v>
      </c>
    </row>
    <row r="686" spans="1:35" ht="14.25" x14ac:dyDescent="0.2">
      <c r="A686" s="23"/>
      <c r="B686" s="23"/>
      <c r="C686" s="23" t="s">
        <v>1659</v>
      </c>
      <c r="D686" s="24"/>
      <c r="E686" s="12"/>
      <c r="F686" s="26">
        <f>Source!AO491</f>
        <v>2504.29</v>
      </c>
      <c r="G686" s="25" t="str">
        <f>Source!DG491</f>
        <v/>
      </c>
      <c r="H686" s="12">
        <f>Source!AV491</f>
        <v>1</v>
      </c>
      <c r="I686" s="26">
        <f>ROUND((ROUND((Source!AF491*Source!AV491*Source!I491),2)),2)</f>
        <v>1076.8399999999999</v>
      </c>
      <c r="J686" s="12">
        <f>IF(Source!BA491&lt;&gt; 0, Source!BA491, 1)</f>
        <v>34.090000000000003</v>
      </c>
      <c r="K686" s="26">
        <f>Source!S491</f>
        <v>36709.480000000003</v>
      </c>
      <c r="W686">
        <f>I686</f>
        <v>1076.8399999999999</v>
      </c>
    </row>
    <row r="687" spans="1:35" ht="14.25" x14ac:dyDescent="0.2">
      <c r="A687" s="23"/>
      <c r="B687" s="23"/>
      <c r="C687" s="23" t="s">
        <v>1660</v>
      </c>
      <c r="D687" s="24"/>
      <c r="E687" s="12"/>
      <c r="F687" s="26">
        <f>Source!AM491</f>
        <v>310.5</v>
      </c>
      <c r="G687" s="25" t="str">
        <f>Source!DE491</f>
        <v/>
      </c>
      <c r="H687" s="12">
        <f>Source!AV491</f>
        <v>1</v>
      </c>
      <c r="I687" s="26">
        <f>(ROUND((ROUND(((Source!ET491)*Source!AV491*Source!I491),2)),2)+ROUND((ROUND(((Source!AE491-(Source!EU491))*Source!AV491*Source!I491),2)),2))</f>
        <v>133.52000000000001</v>
      </c>
      <c r="J687" s="12">
        <f>IF(Source!BB491&lt;&gt; 0, Source!BB491, 1)</f>
        <v>12.21</v>
      </c>
      <c r="K687" s="26">
        <f>Source!Q491</f>
        <v>1630.28</v>
      </c>
    </row>
    <row r="688" spans="1:35" ht="14.25" x14ac:dyDescent="0.2">
      <c r="A688" s="23"/>
      <c r="B688" s="23"/>
      <c r="C688" s="23" t="s">
        <v>1661</v>
      </c>
      <c r="D688" s="24"/>
      <c r="E688" s="12"/>
      <c r="F688" s="26">
        <f>Source!AN491</f>
        <v>41.39</v>
      </c>
      <c r="G688" s="25" t="str">
        <f>Source!DF491</f>
        <v/>
      </c>
      <c r="H688" s="12">
        <f>Source!AV491</f>
        <v>1</v>
      </c>
      <c r="I688" s="28">
        <f>ROUND((ROUND((Source!AE491*Source!AV491*Source!I491),2)),2)</f>
        <v>17.8</v>
      </c>
      <c r="J688" s="12">
        <f>IF(Source!BS491&lt;&gt; 0, Source!BS491, 1)</f>
        <v>34.090000000000003</v>
      </c>
      <c r="K688" s="28">
        <f>Source!R491</f>
        <v>606.79999999999995</v>
      </c>
      <c r="W688">
        <f>I688</f>
        <v>17.8</v>
      </c>
    </row>
    <row r="689" spans="1:35" ht="14.25" x14ac:dyDescent="0.2">
      <c r="A689" s="23"/>
      <c r="B689" s="23"/>
      <c r="C689" s="23" t="s">
        <v>1673</v>
      </c>
      <c r="D689" s="24"/>
      <c r="E689" s="12"/>
      <c r="F689" s="26">
        <f>Source!AL491</f>
        <v>7556.85</v>
      </c>
      <c r="G689" s="25" t="str">
        <f>Source!DD491</f>
        <v/>
      </c>
      <c r="H689" s="12">
        <f>Source!AW491</f>
        <v>1</v>
      </c>
      <c r="I689" s="26">
        <f>ROUND((ROUND((Source!AC491*Source!AW491*Source!I491),2)),2)</f>
        <v>3249.45</v>
      </c>
      <c r="J689" s="12">
        <f>IF(Source!BC491&lt;&gt; 0, Source!BC491, 1)</f>
        <v>3.52</v>
      </c>
      <c r="K689" s="26">
        <f>Source!P491</f>
        <v>11438.06</v>
      </c>
    </row>
    <row r="690" spans="1:35" ht="256.5" x14ac:dyDescent="0.2">
      <c r="A690" s="23" t="s">
        <v>562</v>
      </c>
      <c r="B690" s="23" t="str">
        <f>Source!F493</f>
        <v>1.1-1-2980</v>
      </c>
      <c r="C690" s="23" t="s">
        <v>1630</v>
      </c>
      <c r="D690" s="24" t="str">
        <f>Source!H493</f>
        <v>м</v>
      </c>
      <c r="E690" s="12">
        <f>Source!I493</f>
        <v>28.81</v>
      </c>
      <c r="F690" s="26">
        <f>Source!AK493</f>
        <v>14.75</v>
      </c>
      <c r="G690" s="35" t="s">
        <v>3</v>
      </c>
      <c r="H690" s="12">
        <f>Source!AW493</f>
        <v>1</v>
      </c>
      <c r="I690" s="26">
        <f>ROUND((ROUND((Source!AC493*Source!AW493*Source!I493),2)),2)+(ROUND((ROUND(((Source!ET493)*Source!AV493*Source!I493),2)),2)+ROUND((ROUND(((Source!AE493-(Source!EU493))*Source!AV493*Source!I493),2)),2))+ROUND((ROUND((Source!AF493*Source!AV493*Source!I493),2)),2)</f>
        <v>424.95</v>
      </c>
      <c r="J690" s="12">
        <f>IF(Source!BC493&lt;&gt; 0, Source!BC493, 1)</f>
        <v>1.56</v>
      </c>
      <c r="K690" s="26">
        <f>Source!O493</f>
        <v>662.92</v>
      </c>
      <c r="Q690">
        <f>ROUND((Source!DN493/100)*ROUND((ROUND((Source!AF493*Source!AV493*Source!I493),2)),2), 2)</f>
        <v>0</v>
      </c>
      <c r="R690">
        <f>Source!X493</f>
        <v>0</v>
      </c>
      <c r="S690">
        <f>ROUND((Source!DO493/100)*ROUND((ROUND((Source!AF493*Source!AV493*Source!I493),2)),2), 2)</f>
        <v>0</v>
      </c>
      <c r="T690">
        <f>Source!Y493</f>
        <v>0</v>
      </c>
      <c r="U690">
        <f>ROUND((175/100)*ROUND((ROUND((Source!AE493*Source!AV493*Source!I493),2)),2), 2)</f>
        <v>0</v>
      </c>
      <c r="V690">
        <f>ROUND((160/100)*ROUND(ROUND((ROUND((Source!AE493*Source!AV493*Source!I493),2)*Source!BS493),2), 2), 2)</f>
        <v>0</v>
      </c>
      <c r="X690">
        <f>IF(Source!BI493&lt;=1,I690, 0)</f>
        <v>424.95</v>
      </c>
      <c r="Y690">
        <f>IF(Source!BI493=2,I690, 0)</f>
        <v>0</v>
      </c>
      <c r="Z690">
        <f>IF(Source!BI493=3,I690, 0)</f>
        <v>0</v>
      </c>
      <c r="AA690">
        <f>IF(Source!BI493=4,I690, 0)</f>
        <v>0</v>
      </c>
      <c r="AI690">
        <v>3</v>
      </c>
    </row>
    <row r="691" spans="1:35" ht="199.5" x14ac:dyDescent="0.2">
      <c r="A691" s="23" t="s">
        <v>565</v>
      </c>
      <c r="B691" s="23" t="str">
        <f>Source!F495</f>
        <v>1.1-1-2469</v>
      </c>
      <c r="C691" s="23" t="s">
        <v>1629</v>
      </c>
      <c r="D691" s="24" t="str">
        <f>Source!H495</f>
        <v>м</v>
      </c>
      <c r="E691" s="12">
        <f>Source!I495</f>
        <v>184.47</v>
      </c>
      <c r="F691" s="26">
        <f>Source!AK495</f>
        <v>14.98</v>
      </c>
      <c r="G691" s="35" t="s">
        <v>3</v>
      </c>
      <c r="H691" s="12">
        <f>Source!AW495</f>
        <v>1</v>
      </c>
      <c r="I691" s="26">
        <f>ROUND((ROUND((Source!AC495*Source!AW495*Source!I495),2)),2)+(ROUND((ROUND(((Source!ET495)*Source!AV495*Source!I495),2)),2)+ROUND((ROUND(((Source!AE495-(Source!EU495))*Source!AV495*Source!I495),2)),2))+ROUND((ROUND((Source!AF495*Source!AV495*Source!I495),2)),2)</f>
        <v>2763.36</v>
      </c>
      <c r="J691" s="12">
        <f>IF(Source!BC495&lt;&gt; 0, Source!BC495, 1)</f>
        <v>1.41</v>
      </c>
      <c r="K691" s="26">
        <f>Source!O495</f>
        <v>3896.34</v>
      </c>
      <c r="Q691">
        <f>ROUND((Source!DN495/100)*ROUND((ROUND((Source!AF495*Source!AV495*Source!I495),2)),2), 2)</f>
        <v>0</v>
      </c>
      <c r="R691">
        <f>Source!X495</f>
        <v>0</v>
      </c>
      <c r="S691">
        <f>ROUND((Source!DO495/100)*ROUND((ROUND((Source!AF495*Source!AV495*Source!I495),2)),2), 2)</f>
        <v>0</v>
      </c>
      <c r="T691">
        <f>Source!Y495</f>
        <v>0</v>
      </c>
      <c r="U691">
        <f>ROUND((175/100)*ROUND((ROUND((Source!AE495*Source!AV495*Source!I495),2)),2), 2)</f>
        <v>0</v>
      </c>
      <c r="V691">
        <f>ROUND((160/100)*ROUND(ROUND((ROUND((Source!AE495*Source!AV495*Source!I495),2)*Source!BS495),2), 2), 2)</f>
        <v>0</v>
      </c>
      <c r="X691">
        <f>IF(Source!BI495&lt;=1,I691, 0)</f>
        <v>2763.36</v>
      </c>
      <c r="Y691">
        <f>IF(Source!BI495=2,I691, 0)</f>
        <v>0</v>
      </c>
      <c r="Z691">
        <f>IF(Source!BI495=3,I691, 0)</f>
        <v>0</v>
      </c>
      <c r="AA691">
        <f>IF(Source!BI495=4,I691, 0)</f>
        <v>0</v>
      </c>
      <c r="AI691">
        <v>3</v>
      </c>
    </row>
    <row r="692" spans="1:35" ht="71.25" x14ac:dyDescent="0.2">
      <c r="A692" s="23" t="s">
        <v>568</v>
      </c>
      <c r="B692" s="23" t="str">
        <f>Source!F497</f>
        <v>1.9-1-190</v>
      </c>
      <c r="C692" s="23" t="s">
        <v>570</v>
      </c>
      <c r="D692" s="24" t="str">
        <f>Source!H497</f>
        <v>м2</v>
      </c>
      <c r="E692" s="12">
        <f>Source!I497</f>
        <v>43</v>
      </c>
      <c r="F692" s="26">
        <f>Source!AK497</f>
        <v>2309.85</v>
      </c>
      <c r="G692" s="35" t="s">
        <v>3</v>
      </c>
      <c r="H692" s="12">
        <f>Source!AW497</f>
        <v>1</v>
      </c>
      <c r="I692" s="26">
        <f>ROUND((ROUND((Source!AC497*Source!AW497*Source!I497),2)),2)+(ROUND((ROUND(((Source!ET497)*Source!AV497*Source!I497),2)),2)+ROUND((ROUND(((Source!AE497-(Source!EU497))*Source!AV497*Source!I497),2)),2))+ROUND((ROUND((Source!AF497*Source!AV497*Source!I497),2)),2)</f>
        <v>99323.55</v>
      </c>
      <c r="J692" s="12">
        <f>IF(Source!BC497&lt;&gt; 0, Source!BC497, 1)</f>
        <v>4.63</v>
      </c>
      <c r="K692" s="26">
        <f>Source!O497</f>
        <v>459868.04</v>
      </c>
      <c r="Q692">
        <f>ROUND((Source!DN497/100)*ROUND((ROUND((Source!AF497*Source!AV497*Source!I497),2)),2), 2)</f>
        <v>0</v>
      </c>
      <c r="R692">
        <f>Source!X497</f>
        <v>0</v>
      </c>
      <c r="S692">
        <f>ROUND((Source!DO497/100)*ROUND((ROUND((Source!AF497*Source!AV497*Source!I497),2)),2), 2)</f>
        <v>0</v>
      </c>
      <c r="T692">
        <f>Source!Y497</f>
        <v>0</v>
      </c>
      <c r="U692">
        <f>ROUND((175/100)*ROUND((ROUND((Source!AE497*Source!AV497*Source!I497),2)),2), 2)</f>
        <v>0</v>
      </c>
      <c r="V692">
        <f>ROUND((160/100)*ROUND(ROUND((ROUND((Source!AE497*Source!AV497*Source!I497),2)*Source!BS497),2), 2), 2)</f>
        <v>0</v>
      </c>
      <c r="X692">
        <f>IF(Source!BI497&lt;=1,I692, 0)</f>
        <v>99323.55</v>
      </c>
      <c r="Y692">
        <f>IF(Source!BI497=2,I692, 0)</f>
        <v>0</v>
      </c>
      <c r="Z692">
        <f>IF(Source!BI497=3,I692, 0)</f>
        <v>0</v>
      </c>
      <c r="AA692">
        <f>IF(Source!BI497=4,I692, 0)</f>
        <v>0</v>
      </c>
      <c r="AI692">
        <v>3</v>
      </c>
    </row>
    <row r="693" spans="1:35" ht="42.75" x14ac:dyDescent="0.2">
      <c r="A693" s="23" t="s">
        <v>572</v>
      </c>
      <c r="B693" s="23" t="str">
        <f>Source!F499</f>
        <v>1.1-1-3080</v>
      </c>
      <c r="C693" s="23" t="s">
        <v>574</v>
      </c>
      <c r="D693" s="24" t="str">
        <f>Source!H499</f>
        <v>м</v>
      </c>
      <c r="E693" s="12">
        <f>Source!I499</f>
        <v>116.53</v>
      </c>
      <c r="F693" s="26">
        <f>Source!AK499</f>
        <v>16.010000000000002</v>
      </c>
      <c r="G693" s="35" t="s">
        <v>3</v>
      </c>
      <c r="H693" s="12">
        <f>Source!AW499</f>
        <v>1</v>
      </c>
      <c r="I693" s="26">
        <f>ROUND((ROUND((Source!AC499*Source!AW499*Source!I499),2)),2)+(ROUND((ROUND(((Source!ET499)*Source!AV499*Source!I499),2)),2)+ROUND((ROUND(((Source!AE499-(Source!EU499))*Source!AV499*Source!I499),2)),2))+ROUND((ROUND((Source!AF499*Source!AV499*Source!I499),2)),2)</f>
        <v>1865.65</v>
      </c>
      <c r="J693" s="12">
        <f>IF(Source!BC499&lt;&gt; 0, Source!BC499, 1)</f>
        <v>1.1399999999999999</v>
      </c>
      <c r="K693" s="26">
        <f>Source!O499</f>
        <v>2126.84</v>
      </c>
      <c r="Q693">
        <f>ROUND((Source!DN499/100)*ROUND((ROUND((Source!AF499*Source!AV499*Source!I499),2)),2), 2)</f>
        <v>0</v>
      </c>
      <c r="R693">
        <f>Source!X499</f>
        <v>0</v>
      </c>
      <c r="S693">
        <f>ROUND((Source!DO499/100)*ROUND((ROUND((Source!AF499*Source!AV499*Source!I499),2)),2), 2)</f>
        <v>0</v>
      </c>
      <c r="T693">
        <f>Source!Y499</f>
        <v>0</v>
      </c>
      <c r="U693">
        <f>ROUND((175/100)*ROUND((ROUND((Source!AE499*Source!AV499*Source!I499),2)),2), 2)</f>
        <v>0</v>
      </c>
      <c r="V693">
        <f>ROUND((160/100)*ROUND(ROUND((ROUND((Source!AE499*Source!AV499*Source!I499),2)*Source!BS499),2), 2), 2)</f>
        <v>0</v>
      </c>
      <c r="X693">
        <f>IF(Source!BI499&lt;=1,I693, 0)</f>
        <v>1865.65</v>
      </c>
      <c r="Y693">
        <f>IF(Source!BI499=2,I693, 0)</f>
        <v>0</v>
      </c>
      <c r="Z693">
        <f>IF(Source!BI499=3,I693, 0)</f>
        <v>0</v>
      </c>
      <c r="AA693">
        <f>IF(Source!BI499=4,I693, 0)</f>
        <v>0</v>
      </c>
      <c r="AI693">
        <v>3</v>
      </c>
    </row>
    <row r="694" spans="1:35" ht="14.25" x14ac:dyDescent="0.2">
      <c r="A694" s="23"/>
      <c r="B694" s="23"/>
      <c r="C694" s="23" t="s">
        <v>1662</v>
      </c>
      <c r="D694" s="24" t="s">
        <v>1663</v>
      </c>
      <c r="E694" s="12">
        <f>Source!DN491</f>
        <v>120</v>
      </c>
      <c r="F694" s="26"/>
      <c r="G694" s="25"/>
      <c r="H694" s="12"/>
      <c r="I694" s="26">
        <f>SUM(Q684:Q693)</f>
        <v>1292.21</v>
      </c>
      <c r="J694" s="12">
        <f>Source!BZ491</f>
        <v>89</v>
      </c>
      <c r="K694" s="26">
        <f>SUM(R684:R693)</f>
        <v>32671.439999999999</v>
      </c>
    </row>
    <row r="695" spans="1:35" ht="14.25" x14ac:dyDescent="0.2">
      <c r="A695" s="23"/>
      <c r="B695" s="23"/>
      <c r="C695" s="23" t="s">
        <v>1664</v>
      </c>
      <c r="D695" s="24" t="s">
        <v>1663</v>
      </c>
      <c r="E695" s="12">
        <f>Source!DO491</f>
        <v>84</v>
      </c>
      <c r="F695" s="26"/>
      <c r="G695" s="25"/>
      <c r="H695" s="12"/>
      <c r="I695" s="26">
        <f>SUM(S684:S694)</f>
        <v>904.55</v>
      </c>
      <c r="J695" s="12">
        <f>Source!CA491</f>
        <v>41</v>
      </c>
      <c r="K695" s="26">
        <f>SUM(T684:T694)</f>
        <v>15050.89</v>
      </c>
    </row>
    <row r="696" spans="1:35" ht="14.25" x14ac:dyDescent="0.2">
      <c r="A696" s="23"/>
      <c r="B696" s="23"/>
      <c r="C696" s="23" t="s">
        <v>1665</v>
      </c>
      <c r="D696" s="24" t="s">
        <v>1663</v>
      </c>
      <c r="E696" s="12">
        <f>175</f>
        <v>175</v>
      </c>
      <c r="F696" s="26"/>
      <c r="G696" s="25"/>
      <c r="H696" s="12"/>
      <c r="I696" s="26">
        <f>SUM(U684:U695)</f>
        <v>31.15</v>
      </c>
      <c r="J696" s="12">
        <f>160</f>
        <v>160</v>
      </c>
      <c r="K696" s="26">
        <f>SUM(V684:V695)</f>
        <v>970.88</v>
      </c>
    </row>
    <row r="697" spans="1:35" ht="14.25" x14ac:dyDescent="0.2">
      <c r="A697" s="30"/>
      <c r="B697" s="30"/>
      <c r="C697" s="30" t="s">
        <v>1666</v>
      </c>
      <c r="D697" s="31" t="s">
        <v>1667</v>
      </c>
      <c r="E697" s="32">
        <f>Source!AQ491</f>
        <v>214.09</v>
      </c>
      <c r="F697" s="33"/>
      <c r="G697" s="34" t="str">
        <f>Source!DI491</f>
        <v/>
      </c>
      <c r="H697" s="32">
        <f>Source!AV491</f>
        <v>1</v>
      </c>
      <c r="I697" s="33">
        <f>Source!U491</f>
        <v>92.058700000000002</v>
      </c>
      <c r="J697" s="32"/>
      <c r="K697" s="33"/>
      <c r="AB697" s="29">
        <f>I697</f>
        <v>92.058700000000002</v>
      </c>
    </row>
    <row r="698" spans="1:35" ht="15" x14ac:dyDescent="0.25">
      <c r="C698" s="19" t="s">
        <v>1668</v>
      </c>
      <c r="H698" s="53">
        <f>I686+I687+I689+I694+I695+I696+SUM(I690:I693)-SUMIF(AI690:AI693, 5, I690:I693)-SUMIF(AI690:AI693, 6, I690:I693)</f>
        <v>111065.23</v>
      </c>
      <c r="I698" s="53"/>
      <c r="J698" s="53">
        <f>K686+K687+K689+K694+K695+K696+SUM(K690:K693)-SUMIF(AI690:AI693, 5, K690:K693)-SUMIF(AI690:AI693, 6, K690:K693)</f>
        <v>565025.17000000004</v>
      </c>
      <c r="K698" s="53"/>
    </row>
    <row r="699" spans="1:35" ht="15" x14ac:dyDescent="0.25">
      <c r="C699" s="19" t="s">
        <v>1669</v>
      </c>
      <c r="H699" s="54">
        <f>SUMIF(AI690:AI693, 5, I690:I693)+SUMIF(AI690:AI693, 6, I690:I693)</f>
        <v>0</v>
      </c>
      <c r="I699" s="54"/>
      <c r="J699" s="54">
        <f>SUMIF(AI690:AI693, 5, K690:K693)+SUMIF(AI690:AI693, 6, K690:K693)</f>
        <v>0</v>
      </c>
      <c r="K699" s="54"/>
    </row>
    <row r="700" spans="1:35" ht="15" x14ac:dyDescent="0.25">
      <c r="H700" s="54"/>
      <c r="I700" s="54"/>
      <c r="J700" s="54"/>
      <c r="K700" s="54"/>
      <c r="O700" s="29">
        <f>I686+I687+I689+I694+I695+I696+SUM(I690:I693)</f>
        <v>111065.23</v>
      </c>
      <c r="P700" s="29">
        <f>K686+K687+K689+K694+K695+K696+SUM(K690:K693)</f>
        <v>565025.17000000004</v>
      </c>
      <c r="X700">
        <f>IF(Source!BI491&lt;=1,I686+I687+I689+I694+I695+I696-0, 0)</f>
        <v>6687.7199999999993</v>
      </c>
      <c r="Y700">
        <f>IF(Source!BI491=2,I686+I687+I689+I694+I695+I696-0, 0)</f>
        <v>0</v>
      </c>
      <c r="Z700">
        <f>IF(Source!BI491=3,I686+I687+I689+I694+I695+I696-0, 0)</f>
        <v>0</v>
      </c>
      <c r="AA700">
        <f>IF(Source!BI491=4,I686+I687+I689+I694+I695+I696,0)</f>
        <v>0</v>
      </c>
    </row>
    <row r="702" spans="1:35" ht="28.5" x14ac:dyDescent="0.2">
      <c r="A702" s="23">
        <v>45</v>
      </c>
      <c r="B702" s="23" t="str">
        <f>Source!F501</f>
        <v>3.10-85-3</v>
      </c>
      <c r="C702" s="23" t="s">
        <v>578</v>
      </c>
      <c r="D702" s="24" t="str">
        <f>Source!H501</f>
        <v>100 м</v>
      </c>
      <c r="E702" s="12">
        <f>Source!I501</f>
        <v>0.3</v>
      </c>
      <c r="F702" s="26"/>
      <c r="G702" s="25"/>
      <c r="H702" s="12"/>
      <c r="I702" s="26"/>
      <c r="J702" s="12"/>
      <c r="K702" s="26"/>
      <c r="Q702">
        <f>ROUND((Source!DN501/100)*ROUND((ROUND((Source!AF501*Source!AV501*Source!I501),2)),2), 2)</f>
        <v>80.52</v>
      </c>
      <c r="R702">
        <f>Source!X501</f>
        <v>2035.82</v>
      </c>
      <c r="S702">
        <f>ROUND((Source!DO501/100)*ROUND((ROUND((Source!AF501*Source!AV501*Source!I501),2)),2), 2)</f>
        <v>56.36</v>
      </c>
      <c r="T702">
        <f>Source!Y501</f>
        <v>937.85</v>
      </c>
      <c r="U702">
        <f>ROUND((175/100)*ROUND((ROUND((Source!AE501*Source!AV501*Source!I501),2)),2), 2)</f>
        <v>1.1399999999999999</v>
      </c>
      <c r="V702">
        <f>ROUND((160/100)*ROUND(ROUND((ROUND((Source!AE501*Source!AV501*Source!I501),2)*Source!BS501),2), 2), 2)</f>
        <v>35.46</v>
      </c>
      <c r="AI702">
        <v>0</v>
      </c>
    </row>
    <row r="703" spans="1:35" x14ac:dyDescent="0.2">
      <c r="C703" s="27" t="str">
        <f>"Объем: "&amp;Source!I501&amp;"=30/"&amp;"100"</f>
        <v>Объем: 0,3=30/100</v>
      </c>
    </row>
    <row r="704" spans="1:35" ht="14.25" x14ac:dyDescent="0.2">
      <c r="A704" s="23"/>
      <c r="B704" s="23"/>
      <c r="C704" s="23" t="s">
        <v>1659</v>
      </c>
      <c r="D704" s="24"/>
      <c r="E704" s="12"/>
      <c r="F704" s="26">
        <f>Source!AO501</f>
        <v>223.67</v>
      </c>
      <c r="G704" s="25" t="str">
        <f>Source!DG501</f>
        <v/>
      </c>
      <c r="H704" s="12">
        <f>Source!AV501</f>
        <v>1</v>
      </c>
      <c r="I704" s="26">
        <f>ROUND((ROUND((Source!AF501*Source!AV501*Source!I501),2)),2)</f>
        <v>67.099999999999994</v>
      </c>
      <c r="J704" s="12">
        <f>IF(Source!BA501&lt;&gt; 0, Source!BA501, 1)</f>
        <v>34.090000000000003</v>
      </c>
      <c r="K704" s="26">
        <f>Source!S501</f>
        <v>2287.44</v>
      </c>
      <c r="W704">
        <f>I704</f>
        <v>67.099999999999994</v>
      </c>
    </row>
    <row r="705" spans="1:35" ht="14.25" x14ac:dyDescent="0.2">
      <c r="A705" s="23"/>
      <c r="B705" s="23"/>
      <c r="C705" s="23" t="s">
        <v>1660</v>
      </c>
      <c r="D705" s="24"/>
      <c r="E705" s="12"/>
      <c r="F705" s="26">
        <f>Source!AM501</f>
        <v>14.13</v>
      </c>
      <c r="G705" s="25" t="str">
        <f>Source!DE501</f>
        <v/>
      </c>
      <c r="H705" s="12">
        <f>Source!AV501</f>
        <v>1</v>
      </c>
      <c r="I705" s="26">
        <f>(ROUND((ROUND(((Source!ET501)*Source!AV501*Source!I501),2)),2)+ROUND((ROUND(((Source!AE501-(Source!EU501))*Source!AV501*Source!I501),2)),2))</f>
        <v>4.24</v>
      </c>
      <c r="J705" s="12">
        <f>IF(Source!BB501&lt;&gt; 0, Source!BB501, 1)</f>
        <v>12.72</v>
      </c>
      <c r="K705" s="26">
        <f>Source!Q501</f>
        <v>53.93</v>
      </c>
    </row>
    <row r="706" spans="1:35" ht="14.25" x14ac:dyDescent="0.2">
      <c r="A706" s="23"/>
      <c r="B706" s="23"/>
      <c r="C706" s="23" t="s">
        <v>1661</v>
      </c>
      <c r="D706" s="24"/>
      <c r="E706" s="12"/>
      <c r="F706" s="26">
        <f>Source!AN501</f>
        <v>2.15</v>
      </c>
      <c r="G706" s="25" t="str">
        <f>Source!DF501</f>
        <v/>
      </c>
      <c r="H706" s="12">
        <f>Source!AV501</f>
        <v>1</v>
      </c>
      <c r="I706" s="28">
        <f>ROUND((ROUND((Source!AE501*Source!AV501*Source!I501),2)),2)</f>
        <v>0.65</v>
      </c>
      <c r="J706" s="12">
        <f>IF(Source!BS501&lt;&gt; 0, Source!BS501, 1)</f>
        <v>34.090000000000003</v>
      </c>
      <c r="K706" s="28">
        <f>Source!R501</f>
        <v>22.16</v>
      </c>
      <c r="W706">
        <f>I706</f>
        <v>0.65</v>
      </c>
    </row>
    <row r="707" spans="1:35" ht="14.25" x14ac:dyDescent="0.2">
      <c r="A707" s="23"/>
      <c r="B707" s="23"/>
      <c r="C707" s="23" t="s">
        <v>1673</v>
      </c>
      <c r="D707" s="24"/>
      <c r="E707" s="12"/>
      <c r="F707" s="26">
        <f>Source!AL501</f>
        <v>1858.71</v>
      </c>
      <c r="G707" s="25" t="str">
        <f>Source!DD501</f>
        <v/>
      </c>
      <c r="H707" s="12">
        <f>Source!AW501</f>
        <v>1</v>
      </c>
      <c r="I707" s="26">
        <f>ROUND((ROUND((Source!AC501*Source!AW501*Source!I501),2)),2)</f>
        <v>557.61</v>
      </c>
      <c r="J707" s="12">
        <f>IF(Source!BC501&lt;&gt; 0, Source!BC501, 1)</f>
        <v>4.9000000000000004</v>
      </c>
      <c r="K707" s="26">
        <f>Source!P501</f>
        <v>2732.29</v>
      </c>
    </row>
    <row r="708" spans="1:35" ht="57" x14ac:dyDescent="0.2">
      <c r="A708" s="23" t="s">
        <v>581</v>
      </c>
      <c r="B708" s="23" t="str">
        <f>Source!F503</f>
        <v>1.9-12-115</v>
      </c>
      <c r="C708" s="23" t="s">
        <v>583</v>
      </c>
      <c r="D708" s="24" t="str">
        <f>Source!H503</f>
        <v>м</v>
      </c>
      <c r="E708" s="12">
        <f>Source!I503</f>
        <v>30</v>
      </c>
      <c r="F708" s="26">
        <f>Source!AK503</f>
        <v>156.88</v>
      </c>
      <c r="G708" s="35" t="s">
        <v>3</v>
      </c>
      <c r="H708" s="12">
        <f>Source!AW503</f>
        <v>1</v>
      </c>
      <c r="I708" s="26">
        <f>ROUND((ROUND((Source!AC503*Source!AW503*Source!I503),2)),2)+(ROUND((ROUND(((Source!ET503)*Source!AV503*Source!I503),2)),2)+ROUND((ROUND(((Source!AE503-(Source!EU503))*Source!AV503*Source!I503),2)),2))+ROUND((ROUND((Source!AF503*Source!AV503*Source!I503),2)),2)</f>
        <v>4706.3999999999996</v>
      </c>
      <c r="J708" s="12">
        <f>IF(Source!BC503&lt;&gt; 0, Source!BC503, 1)</f>
        <v>3.05</v>
      </c>
      <c r="K708" s="26">
        <f>Source!O503</f>
        <v>14354.52</v>
      </c>
      <c r="Q708">
        <f>ROUND((Source!DN503/100)*ROUND((ROUND((Source!AF503*Source!AV503*Source!I503),2)),2), 2)</f>
        <v>0</v>
      </c>
      <c r="R708">
        <f>Source!X503</f>
        <v>0</v>
      </c>
      <c r="S708">
        <f>ROUND((Source!DO503/100)*ROUND((ROUND((Source!AF503*Source!AV503*Source!I503),2)),2), 2)</f>
        <v>0</v>
      </c>
      <c r="T708">
        <f>Source!Y503</f>
        <v>0</v>
      </c>
      <c r="U708">
        <f>ROUND((175/100)*ROUND((ROUND((Source!AE503*Source!AV503*Source!I503),2)),2), 2)</f>
        <v>0</v>
      </c>
      <c r="V708">
        <f>ROUND((160/100)*ROUND(ROUND((ROUND((Source!AE503*Source!AV503*Source!I503),2)*Source!BS503),2), 2), 2)</f>
        <v>0</v>
      </c>
      <c r="X708">
        <f>IF(Source!BI503&lt;=1,I708, 0)</f>
        <v>4706.3999999999996</v>
      </c>
      <c r="Y708">
        <f>IF(Source!BI503=2,I708, 0)</f>
        <v>0</v>
      </c>
      <c r="Z708">
        <f>IF(Source!BI503=3,I708, 0)</f>
        <v>0</v>
      </c>
      <c r="AA708">
        <f>IF(Source!BI503=4,I708, 0)</f>
        <v>0</v>
      </c>
      <c r="AI708">
        <v>3</v>
      </c>
    </row>
    <row r="709" spans="1:35" ht="42.75" x14ac:dyDescent="0.2">
      <c r="A709" s="23" t="s">
        <v>585</v>
      </c>
      <c r="B709" s="23" t="str">
        <f>Source!F505</f>
        <v>1.9-12-112</v>
      </c>
      <c r="C709" s="23" t="s">
        <v>587</v>
      </c>
      <c r="D709" s="24" t="str">
        <f>Source!H505</f>
        <v>шт.</v>
      </c>
      <c r="E709" s="12">
        <f>Source!I505</f>
        <v>60</v>
      </c>
      <c r="F709" s="26">
        <f>Source!AK505</f>
        <v>10.42</v>
      </c>
      <c r="G709" s="35" t="s">
        <v>3</v>
      </c>
      <c r="H709" s="12">
        <f>Source!AW505</f>
        <v>1</v>
      </c>
      <c r="I709" s="26">
        <f>ROUND((ROUND((Source!AC505*Source!AW505*Source!I505),2)),2)+(ROUND((ROUND(((Source!ET505)*Source!AV505*Source!I505),2)),2)+ROUND((ROUND(((Source!AE505-(Source!EU505))*Source!AV505*Source!I505),2)),2))+ROUND((ROUND((Source!AF505*Source!AV505*Source!I505),2)),2)</f>
        <v>625.20000000000005</v>
      </c>
      <c r="J709" s="12">
        <f>IF(Source!BC505&lt;&gt; 0, Source!BC505, 1)</f>
        <v>4.3499999999999996</v>
      </c>
      <c r="K709" s="26">
        <f>Source!O505</f>
        <v>2719.62</v>
      </c>
      <c r="Q709">
        <f>ROUND((Source!DN505/100)*ROUND((ROUND((Source!AF505*Source!AV505*Source!I505),2)),2), 2)</f>
        <v>0</v>
      </c>
      <c r="R709">
        <f>Source!X505</f>
        <v>0</v>
      </c>
      <c r="S709">
        <f>ROUND((Source!DO505/100)*ROUND((ROUND((Source!AF505*Source!AV505*Source!I505),2)),2), 2)</f>
        <v>0</v>
      </c>
      <c r="T709">
        <f>Source!Y505</f>
        <v>0</v>
      </c>
      <c r="U709">
        <f>ROUND((175/100)*ROUND((ROUND((Source!AE505*Source!AV505*Source!I505),2)),2), 2)</f>
        <v>0</v>
      </c>
      <c r="V709">
        <f>ROUND((160/100)*ROUND(ROUND((ROUND((Source!AE505*Source!AV505*Source!I505),2)*Source!BS505),2), 2), 2)</f>
        <v>0</v>
      </c>
      <c r="X709">
        <f>IF(Source!BI505&lt;=1,I709, 0)</f>
        <v>625.20000000000005</v>
      </c>
      <c r="Y709">
        <f>IF(Source!BI505=2,I709, 0)</f>
        <v>0</v>
      </c>
      <c r="Z709">
        <f>IF(Source!BI505=3,I709, 0)</f>
        <v>0</v>
      </c>
      <c r="AA709">
        <f>IF(Source!BI505=4,I709, 0)</f>
        <v>0</v>
      </c>
      <c r="AI709">
        <v>3</v>
      </c>
    </row>
    <row r="710" spans="1:35" ht="14.25" x14ac:dyDescent="0.2">
      <c r="A710" s="23"/>
      <c r="B710" s="23"/>
      <c r="C710" s="23" t="s">
        <v>1662</v>
      </c>
      <c r="D710" s="24" t="s">
        <v>1663</v>
      </c>
      <c r="E710" s="12">
        <f>Source!DN501</f>
        <v>120</v>
      </c>
      <c r="F710" s="26"/>
      <c r="G710" s="25"/>
      <c r="H710" s="12"/>
      <c r="I710" s="26">
        <f>SUM(Q702:Q709)</f>
        <v>80.52</v>
      </c>
      <c r="J710" s="12">
        <f>Source!BZ501</f>
        <v>89</v>
      </c>
      <c r="K710" s="26">
        <f>SUM(R702:R709)</f>
        <v>2035.82</v>
      </c>
    </row>
    <row r="711" spans="1:35" ht="14.25" x14ac:dyDescent="0.2">
      <c r="A711" s="23"/>
      <c r="B711" s="23"/>
      <c r="C711" s="23" t="s">
        <v>1664</v>
      </c>
      <c r="D711" s="24" t="s">
        <v>1663</v>
      </c>
      <c r="E711" s="12">
        <f>Source!DO501</f>
        <v>84</v>
      </c>
      <c r="F711" s="26"/>
      <c r="G711" s="25"/>
      <c r="H711" s="12"/>
      <c r="I711" s="26">
        <f>SUM(S702:S710)</f>
        <v>56.36</v>
      </c>
      <c r="J711" s="12">
        <f>Source!CA501</f>
        <v>41</v>
      </c>
      <c r="K711" s="26">
        <f>SUM(T702:T710)</f>
        <v>937.85</v>
      </c>
    </row>
    <row r="712" spans="1:35" ht="14.25" x14ac:dyDescent="0.2">
      <c r="A712" s="23"/>
      <c r="B712" s="23"/>
      <c r="C712" s="23" t="s">
        <v>1665</v>
      </c>
      <c r="D712" s="24" t="s">
        <v>1663</v>
      </c>
      <c r="E712" s="12">
        <f>175</f>
        <v>175</v>
      </c>
      <c r="F712" s="26"/>
      <c r="G712" s="25"/>
      <c r="H712" s="12"/>
      <c r="I712" s="26">
        <f>SUM(U702:U711)</f>
        <v>1.1399999999999999</v>
      </c>
      <c r="J712" s="12">
        <f>160</f>
        <v>160</v>
      </c>
      <c r="K712" s="26">
        <f>SUM(V702:V711)</f>
        <v>35.46</v>
      </c>
    </row>
    <row r="713" spans="1:35" ht="14.25" x14ac:dyDescent="0.2">
      <c r="A713" s="30"/>
      <c r="B713" s="30"/>
      <c r="C713" s="30" t="s">
        <v>1666</v>
      </c>
      <c r="D713" s="31" t="s">
        <v>1667</v>
      </c>
      <c r="E713" s="32">
        <f>Source!AQ501</f>
        <v>19.5</v>
      </c>
      <c r="F713" s="33"/>
      <c r="G713" s="34" t="str">
        <f>Source!DI501</f>
        <v/>
      </c>
      <c r="H713" s="32">
        <f>Source!AV501</f>
        <v>1</v>
      </c>
      <c r="I713" s="33">
        <f>Source!U501</f>
        <v>5.85</v>
      </c>
      <c r="J713" s="32"/>
      <c r="K713" s="33"/>
      <c r="AB713" s="29">
        <f>I713</f>
        <v>5.85</v>
      </c>
    </row>
    <row r="714" spans="1:35" ht="15" x14ac:dyDescent="0.25">
      <c r="C714" s="19" t="s">
        <v>1668</v>
      </c>
      <c r="H714" s="53">
        <f>I704+I705+I707+I710+I711+I712+SUM(I708:I709)-SUMIF(AI708:AI709, 5, I708:I709)-SUMIF(AI708:AI709, 6, I708:I709)</f>
        <v>6098.57</v>
      </c>
      <c r="I714" s="53"/>
      <c r="J714" s="53">
        <f>K704+K705+K707+K710+K711+K712+SUM(K708:K709)-SUMIF(AI708:AI709, 5, K708:K709)-SUMIF(AI708:AI709, 6, K708:K709)</f>
        <v>25156.93</v>
      </c>
      <c r="K714" s="53"/>
    </row>
    <row r="715" spans="1:35" ht="15" x14ac:dyDescent="0.25">
      <c r="C715" s="19" t="s">
        <v>1669</v>
      </c>
      <c r="H715" s="54">
        <f>SUMIF(AI708:AI709, 5, I708:I709)+SUMIF(AI708:AI709, 6, I708:I709)</f>
        <v>0</v>
      </c>
      <c r="I715" s="54"/>
      <c r="J715" s="54">
        <f>SUMIF(AI708:AI709, 5, K708:K709)+SUMIF(AI708:AI709, 6, K708:K709)</f>
        <v>0</v>
      </c>
      <c r="K715" s="54"/>
    </row>
    <row r="716" spans="1:35" ht="15" x14ac:dyDescent="0.25">
      <c r="H716" s="54"/>
      <c r="I716" s="54"/>
      <c r="J716" s="54"/>
      <c r="K716" s="54"/>
      <c r="O716" s="29">
        <f>I704+I705+I707+I710+I711+I712+SUM(I708:I709)</f>
        <v>6098.57</v>
      </c>
      <c r="P716" s="29">
        <f>K704+K705+K707+K710+K711+K712+SUM(K708:K709)</f>
        <v>25156.93</v>
      </c>
      <c r="X716">
        <f>IF(Source!BI501&lt;=1,I704+I705+I707+I710+I711+I712-0, 0)</f>
        <v>766.97</v>
      </c>
      <c r="Y716">
        <f>IF(Source!BI501=2,I704+I705+I707+I710+I711+I712-0, 0)</f>
        <v>0</v>
      </c>
      <c r="Z716">
        <f>IF(Source!BI501=3,I704+I705+I707+I710+I711+I712-0, 0)</f>
        <v>0</v>
      </c>
      <c r="AA716">
        <f>IF(Source!BI501=4,I704+I705+I707+I710+I711+I712,0)</f>
        <v>0</v>
      </c>
    </row>
    <row r="718" spans="1:35" ht="42.75" x14ac:dyDescent="0.2">
      <c r="A718" s="23">
        <v>46</v>
      </c>
      <c r="B718" s="23" t="str">
        <f>Source!F507</f>
        <v>3.12-14-1</v>
      </c>
      <c r="C718" s="23" t="s">
        <v>591</v>
      </c>
      <c r="D718" s="24" t="str">
        <f>Source!H507</f>
        <v>100 м2 покрытия</v>
      </c>
      <c r="E718" s="12">
        <f>Source!I507</f>
        <v>0.15</v>
      </c>
      <c r="F718" s="26"/>
      <c r="G718" s="25"/>
      <c r="H718" s="12"/>
      <c r="I718" s="26"/>
      <c r="J718" s="12"/>
      <c r="K718" s="26"/>
      <c r="Q718">
        <f>ROUND((Source!DN507/100)*ROUND((ROUND((Source!AF507*Source!AV507*Source!I507),2)),2), 2)</f>
        <v>195.61</v>
      </c>
      <c r="R718">
        <f>Source!X507</f>
        <v>4945.74</v>
      </c>
      <c r="S718">
        <f>ROUND((Source!DO507/100)*ROUND((ROUND((Source!AF507*Source!AV507*Source!I507),2)),2), 2)</f>
        <v>136.93</v>
      </c>
      <c r="T718">
        <f>Source!Y507</f>
        <v>2278.37</v>
      </c>
      <c r="U718">
        <f>ROUND((175/100)*ROUND((ROUND((Source!AE507*Source!AV507*Source!I507),2)),2), 2)</f>
        <v>0.23</v>
      </c>
      <c r="V718">
        <f>ROUND((160/100)*ROUND(ROUND((ROUND((Source!AE507*Source!AV507*Source!I507),2)*Source!BS507),2), 2), 2)</f>
        <v>7.09</v>
      </c>
      <c r="AI718">
        <v>0</v>
      </c>
    </row>
    <row r="719" spans="1:35" x14ac:dyDescent="0.2">
      <c r="C719" s="27" t="str">
        <f>"Объем: "&amp;Source!I507&amp;"=15/"&amp;"100"</f>
        <v>Объем: 0,15=15/100</v>
      </c>
    </row>
    <row r="720" spans="1:35" ht="14.25" x14ac:dyDescent="0.2">
      <c r="A720" s="23"/>
      <c r="B720" s="23"/>
      <c r="C720" s="23" t="s">
        <v>1659</v>
      </c>
      <c r="D720" s="24"/>
      <c r="E720" s="12"/>
      <c r="F720" s="26">
        <f>Source!AO507</f>
        <v>1086.7</v>
      </c>
      <c r="G720" s="25" t="str">
        <f>Source!DG507</f>
        <v/>
      </c>
      <c r="H720" s="12">
        <f>Source!AV507</f>
        <v>1</v>
      </c>
      <c r="I720" s="26">
        <f>ROUND((ROUND((Source!AF507*Source!AV507*Source!I507),2)),2)</f>
        <v>163.01</v>
      </c>
      <c r="J720" s="12">
        <f>IF(Source!BA507&lt;&gt; 0, Source!BA507, 1)</f>
        <v>34.090000000000003</v>
      </c>
      <c r="K720" s="26">
        <f>Source!S507</f>
        <v>5557.01</v>
      </c>
      <c r="W720">
        <f>I720</f>
        <v>163.01</v>
      </c>
    </row>
    <row r="721" spans="1:35" ht="14.25" x14ac:dyDescent="0.2">
      <c r="A721" s="23"/>
      <c r="B721" s="23"/>
      <c r="C721" s="23" t="s">
        <v>1660</v>
      </c>
      <c r="D721" s="24"/>
      <c r="E721" s="12"/>
      <c r="F721" s="26">
        <f>Source!AM507</f>
        <v>3.72</v>
      </c>
      <c r="G721" s="25" t="str">
        <f>Source!DE507</f>
        <v/>
      </c>
      <c r="H721" s="12">
        <f>Source!AV507</f>
        <v>1</v>
      </c>
      <c r="I721" s="26">
        <f>(ROUND((ROUND(((Source!ET507)*Source!AV507*Source!I507),2)),2)+ROUND((ROUND(((Source!AE507-(Source!EU507))*Source!AV507*Source!I507),2)),2))</f>
        <v>0.56000000000000005</v>
      </c>
      <c r="J721" s="12">
        <f>IF(Source!BB507&lt;&gt; 0, Source!BB507, 1)</f>
        <v>12.71</v>
      </c>
      <c r="K721" s="26">
        <f>Source!Q507</f>
        <v>7.12</v>
      </c>
    </row>
    <row r="722" spans="1:35" ht="14.25" x14ac:dyDescent="0.2">
      <c r="A722" s="23"/>
      <c r="B722" s="23"/>
      <c r="C722" s="23" t="s">
        <v>1661</v>
      </c>
      <c r="D722" s="24"/>
      <c r="E722" s="12"/>
      <c r="F722" s="26">
        <f>Source!AN507</f>
        <v>0.88</v>
      </c>
      <c r="G722" s="25" t="str">
        <f>Source!DF507</f>
        <v/>
      </c>
      <c r="H722" s="12">
        <f>Source!AV507</f>
        <v>1</v>
      </c>
      <c r="I722" s="28">
        <f>ROUND((ROUND((Source!AE507*Source!AV507*Source!I507),2)),2)</f>
        <v>0.13</v>
      </c>
      <c r="J722" s="12">
        <f>IF(Source!BS507&lt;&gt; 0, Source!BS507, 1)</f>
        <v>34.090000000000003</v>
      </c>
      <c r="K722" s="28">
        <f>Source!R507</f>
        <v>4.43</v>
      </c>
      <c r="W722">
        <f>I722</f>
        <v>0.13</v>
      </c>
    </row>
    <row r="723" spans="1:35" ht="14.25" x14ac:dyDescent="0.2">
      <c r="A723" s="23"/>
      <c r="B723" s="23"/>
      <c r="C723" s="23" t="s">
        <v>1673</v>
      </c>
      <c r="D723" s="24"/>
      <c r="E723" s="12"/>
      <c r="F723" s="26">
        <f>Source!AL507</f>
        <v>40.18</v>
      </c>
      <c r="G723" s="25" t="str">
        <f>Source!DD507</f>
        <v/>
      </c>
      <c r="H723" s="12">
        <f>Source!AW507</f>
        <v>1</v>
      </c>
      <c r="I723" s="26">
        <f>ROUND((ROUND((Source!AC507*Source!AW507*Source!I507),2)),2)</f>
        <v>6.03</v>
      </c>
      <c r="J723" s="12">
        <f>IF(Source!BC507&lt;&gt; 0, Source!BC507, 1)</f>
        <v>10.65</v>
      </c>
      <c r="K723" s="26">
        <f>Source!P507</f>
        <v>64.22</v>
      </c>
    </row>
    <row r="724" spans="1:35" ht="85.5" x14ac:dyDescent="0.2">
      <c r="A724" s="23" t="s">
        <v>596</v>
      </c>
      <c r="B724" s="23" t="str">
        <f>Source!F509</f>
        <v>1.7-1-66</v>
      </c>
      <c r="C724" s="23" t="s">
        <v>598</v>
      </c>
      <c r="D724" s="24" t="str">
        <f>Source!H509</f>
        <v>м2</v>
      </c>
      <c r="E724" s="12">
        <f>Source!I509</f>
        <v>16.5</v>
      </c>
      <c r="F724" s="26">
        <f>Source!AK509</f>
        <v>232</v>
      </c>
      <c r="G724" s="35" t="s">
        <v>3</v>
      </c>
      <c r="H724" s="12">
        <f>Source!AW509</f>
        <v>1</v>
      </c>
      <c r="I724" s="26">
        <f>ROUND((ROUND((Source!AC509*Source!AW509*Source!I509),2)),2)+(ROUND((ROUND(((Source!ET509)*Source!AV509*Source!I509),2)),2)+ROUND((ROUND(((Source!AE509-(Source!EU509))*Source!AV509*Source!I509),2)),2))+ROUND((ROUND((Source!AF509*Source!AV509*Source!I509),2)),2)</f>
        <v>3828</v>
      </c>
      <c r="J724" s="12">
        <f>IF(Source!BC509&lt;&gt; 0, Source!BC509, 1)</f>
        <v>13.38</v>
      </c>
      <c r="K724" s="26">
        <f>Source!O509</f>
        <v>51218.64</v>
      </c>
      <c r="Q724">
        <f>ROUND((Source!DN509/100)*ROUND((ROUND((Source!AF509*Source!AV509*Source!I509),2)),2), 2)</f>
        <v>0</v>
      </c>
      <c r="R724">
        <f>Source!X509</f>
        <v>0</v>
      </c>
      <c r="S724">
        <f>ROUND((Source!DO509/100)*ROUND((ROUND((Source!AF509*Source!AV509*Source!I509),2)),2), 2)</f>
        <v>0</v>
      </c>
      <c r="T724">
        <f>Source!Y509</f>
        <v>0</v>
      </c>
      <c r="U724">
        <f>ROUND((175/100)*ROUND((ROUND((Source!AE509*Source!AV509*Source!I509),2)),2), 2)</f>
        <v>0</v>
      </c>
      <c r="V724">
        <f>ROUND((160/100)*ROUND(ROUND((ROUND((Source!AE509*Source!AV509*Source!I509),2)*Source!BS509),2), 2), 2)</f>
        <v>0</v>
      </c>
      <c r="X724">
        <f>IF(Source!BI509&lt;=1,I724, 0)</f>
        <v>3828</v>
      </c>
      <c r="Y724">
        <f>IF(Source!BI509=2,I724, 0)</f>
        <v>0</v>
      </c>
      <c r="Z724">
        <f>IF(Source!BI509=3,I724, 0)</f>
        <v>0</v>
      </c>
      <c r="AA724">
        <f>IF(Source!BI509=4,I724, 0)</f>
        <v>0</v>
      </c>
      <c r="AI724">
        <v>3</v>
      </c>
    </row>
    <row r="725" spans="1:35" ht="14.25" x14ac:dyDescent="0.2">
      <c r="A725" s="23"/>
      <c r="B725" s="23"/>
      <c r="C725" s="23" t="s">
        <v>1662</v>
      </c>
      <c r="D725" s="24" t="s">
        <v>1663</v>
      </c>
      <c r="E725" s="12">
        <f>Source!DN507</f>
        <v>120</v>
      </c>
      <c r="F725" s="26"/>
      <c r="G725" s="25"/>
      <c r="H725" s="12"/>
      <c r="I725" s="26">
        <f>SUM(Q718:Q724)</f>
        <v>195.61</v>
      </c>
      <c r="J725" s="12">
        <f>Source!BZ507</f>
        <v>89</v>
      </c>
      <c r="K725" s="26">
        <f>SUM(R718:R724)</f>
        <v>4945.74</v>
      </c>
    </row>
    <row r="726" spans="1:35" ht="14.25" x14ac:dyDescent="0.2">
      <c r="A726" s="23"/>
      <c r="B726" s="23"/>
      <c r="C726" s="23" t="s">
        <v>1664</v>
      </c>
      <c r="D726" s="24" t="s">
        <v>1663</v>
      </c>
      <c r="E726" s="12">
        <f>Source!DO507</f>
        <v>84</v>
      </c>
      <c r="F726" s="26"/>
      <c r="G726" s="25"/>
      <c r="H726" s="12"/>
      <c r="I726" s="26">
        <f>SUM(S718:S725)</f>
        <v>136.93</v>
      </c>
      <c r="J726" s="12">
        <f>Source!CA507</f>
        <v>41</v>
      </c>
      <c r="K726" s="26">
        <f>SUM(T718:T725)</f>
        <v>2278.37</v>
      </c>
    </row>
    <row r="727" spans="1:35" ht="14.25" x14ac:dyDescent="0.2">
      <c r="A727" s="23"/>
      <c r="B727" s="23"/>
      <c r="C727" s="23" t="s">
        <v>1665</v>
      </c>
      <c r="D727" s="24" t="s">
        <v>1663</v>
      </c>
      <c r="E727" s="12">
        <f>175</f>
        <v>175</v>
      </c>
      <c r="F727" s="26"/>
      <c r="G727" s="25"/>
      <c r="H727" s="12"/>
      <c r="I727" s="26">
        <f>SUM(U718:U726)</f>
        <v>0.23</v>
      </c>
      <c r="J727" s="12">
        <f>160</f>
        <v>160</v>
      </c>
      <c r="K727" s="26">
        <f>SUM(V718:V726)</f>
        <v>7.09</v>
      </c>
    </row>
    <row r="728" spans="1:35" ht="14.25" x14ac:dyDescent="0.2">
      <c r="A728" s="30"/>
      <c r="B728" s="30"/>
      <c r="C728" s="30" t="s">
        <v>1666</v>
      </c>
      <c r="D728" s="31" t="s">
        <v>1667</v>
      </c>
      <c r="E728" s="32">
        <f>Source!AQ507</f>
        <v>97.2</v>
      </c>
      <c r="F728" s="33"/>
      <c r="G728" s="34" t="str">
        <f>Source!DI507</f>
        <v/>
      </c>
      <c r="H728" s="32">
        <f>Source!AV507</f>
        <v>1</v>
      </c>
      <c r="I728" s="33">
        <f>Source!U507</f>
        <v>14.58</v>
      </c>
      <c r="J728" s="32"/>
      <c r="K728" s="33"/>
      <c r="AB728" s="29">
        <f>I728</f>
        <v>14.58</v>
      </c>
    </row>
    <row r="729" spans="1:35" ht="15" x14ac:dyDescent="0.25">
      <c r="C729" s="19" t="s">
        <v>1668</v>
      </c>
      <c r="H729" s="53">
        <f>I720+I721+I723+I725+I726+I727+SUM(I724:I724)-SUMIF(AI724:AI724, 5, I724:I724)-SUMIF(AI724:AI724, 6, I724:I724)</f>
        <v>4330.37</v>
      </c>
      <c r="I729" s="53"/>
      <c r="J729" s="53">
        <f>K720+K721+K723+K725+K726+K727+SUM(K724:K724)-SUMIF(AI724:AI724, 5, K724:K724)-SUMIF(AI724:AI724, 6, K724:K724)</f>
        <v>64078.19</v>
      </c>
      <c r="K729" s="53"/>
    </row>
    <row r="730" spans="1:35" ht="15" x14ac:dyDescent="0.25">
      <c r="C730" s="19" t="s">
        <v>1669</v>
      </c>
      <c r="H730" s="54">
        <f>SUMIF(AI724:AI724, 5, I724:I724)+SUMIF(AI724:AI724, 6, I724:I724)</f>
        <v>0</v>
      </c>
      <c r="I730" s="54"/>
      <c r="J730" s="54">
        <f>SUMIF(AI724:AI724, 5, K724:K724)+SUMIF(AI724:AI724, 6, K724:K724)</f>
        <v>0</v>
      </c>
      <c r="K730" s="54"/>
    </row>
    <row r="731" spans="1:35" ht="15" x14ac:dyDescent="0.25">
      <c r="H731" s="54"/>
      <c r="I731" s="54"/>
      <c r="J731" s="54"/>
      <c r="K731" s="54"/>
      <c r="O731" s="29">
        <f>I720+I721+I723+I725+I726+I727+SUM(I724:I724)</f>
        <v>4330.37</v>
      </c>
      <c r="P731" s="29">
        <f>K720+K721+K723+K725+K726+K727+SUM(K724:K724)</f>
        <v>64078.19</v>
      </c>
      <c r="X731">
        <f>IF(Source!BI507&lt;=1,I720+I721+I723+I725+I726+I727-0, 0)</f>
        <v>502.37000000000006</v>
      </c>
      <c r="Y731">
        <f>IF(Source!BI507=2,I720+I721+I723+I725+I726+I727-0, 0)</f>
        <v>0</v>
      </c>
      <c r="Z731">
        <f>IF(Source!BI507=3,I720+I721+I723+I725+I726+I727-0, 0)</f>
        <v>0</v>
      </c>
      <c r="AA731">
        <f>IF(Source!BI507=4,I720+I721+I723+I725+I726+I727,0)</f>
        <v>0</v>
      </c>
    </row>
    <row r="733" spans="1:35" ht="42.75" x14ac:dyDescent="0.2">
      <c r="A733" s="23">
        <v>47</v>
      </c>
      <c r="B733" s="23" t="str">
        <f>Source!F511</f>
        <v>3.12-16-1</v>
      </c>
      <c r="C733" s="23" t="s">
        <v>602</v>
      </c>
      <c r="D733" s="24" t="str">
        <f>Source!H511</f>
        <v>100 м ограждения</v>
      </c>
      <c r="E733" s="12">
        <f>Source!I511</f>
        <v>0.2</v>
      </c>
      <c r="F733" s="26"/>
      <c r="G733" s="25"/>
      <c r="H733" s="12"/>
      <c r="I733" s="26"/>
      <c r="J733" s="12"/>
      <c r="K733" s="26"/>
      <c r="Q733">
        <f>ROUND((Source!DN511/100)*ROUND((ROUND((Source!AF511*Source!AV511*Source!I511),2)),2), 2)</f>
        <v>16.440000000000001</v>
      </c>
      <c r="R733">
        <f>Source!X511</f>
        <v>415.66</v>
      </c>
      <c r="S733">
        <f>ROUND((Source!DO511/100)*ROUND((ROUND((Source!AF511*Source!AV511*Source!I511),2)),2), 2)</f>
        <v>11.51</v>
      </c>
      <c r="T733">
        <f>Source!Y511</f>
        <v>191.48</v>
      </c>
      <c r="U733">
        <f>ROUND((175/100)*ROUND((ROUND((Source!AE511*Source!AV511*Source!I511),2)),2), 2)</f>
        <v>1.17</v>
      </c>
      <c r="V733">
        <f>ROUND((160/100)*ROUND(ROUND((ROUND((Source!AE511*Source!AV511*Source!I511),2)*Source!BS511),2), 2), 2)</f>
        <v>36.54</v>
      </c>
      <c r="AI733">
        <v>0</v>
      </c>
    </row>
    <row r="734" spans="1:35" x14ac:dyDescent="0.2">
      <c r="C734" s="27" t="str">
        <f>"Объем: "&amp;Source!I511&amp;"=20/"&amp;"100"</f>
        <v>Объем: 0,2=20/100</v>
      </c>
    </row>
    <row r="735" spans="1:35" ht="14.25" x14ac:dyDescent="0.2">
      <c r="A735" s="23"/>
      <c r="B735" s="23"/>
      <c r="C735" s="23" t="s">
        <v>1659</v>
      </c>
      <c r="D735" s="24"/>
      <c r="E735" s="12"/>
      <c r="F735" s="26">
        <f>Source!AO511</f>
        <v>68.5</v>
      </c>
      <c r="G735" s="25" t="str">
        <f>Source!DG511</f>
        <v/>
      </c>
      <c r="H735" s="12">
        <f>Source!AV511</f>
        <v>1</v>
      </c>
      <c r="I735" s="26">
        <f>ROUND((ROUND((Source!AF511*Source!AV511*Source!I511),2)),2)</f>
        <v>13.7</v>
      </c>
      <c r="J735" s="12">
        <f>IF(Source!BA511&lt;&gt; 0, Source!BA511, 1)</f>
        <v>34.090000000000003</v>
      </c>
      <c r="K735" s="26">
        <f>Source!S511</f>
        <v>467.03</v>
      </c>
      <c r="W735">
        <f>I735</f>
        <v>13.7</v>
      </c>
    </row>
    <row r="736" spans="1:35" ht="14.25" x14ac:dyDescent="0.2">
      <c r="A736" s="23"/>
      <c r="B736" s="23"/>
      <c r="C736" s="23" t="s">
        <v>1660</v>
      </c>
      <c r="D736" s="24"/>
      <c r="E736" s="12"/>
      <c r="F736" s="26">
        <f>Source!AM511</f>
        <v>40.020000000000003</v>
      </c>
      <c r="G736" s="25" t="str">
        <f>Source!DE511</f>
        <v/>
      </c>
      <c r="H736" s="12">
        <f>Source!AV511</f>
        <v>1</v>
      </c>
      <c r="I736" s="26">
        <f>(ROUND((ROUND(((Source!ET511)*Source!AV511*Source!I511),2)),2)+ROUND((ROUND(((Source!AE511-(Source!EU511))*Source!AV511*Source!I511),2)),2))</f>
        <v>8</v>
      </c>
      <c r="J736" s="12">
        <f>IF(Source!BB511&lt;&gt; 0, Source!BB511, 1)</f>
        <v>11.56</v>
      </c>
      <c r="K736" s="26">
        <f>Source!Q511</f>
        <v>92.48</v>
      </c>
    </row>
    <row r="737" spans="1:35" ht="14.25" x14ac:dyDescent="0.2">
      <c r="A737" s="23"/>
      <c r="B737" s="23"/>
      <c r="C737" s="23" t="s">
        <v>1661</v>
      </c>
      <c r="D737" s="24"/>
      <c r="E737" s="12"/>
      <c r="F737" s="26">
        <f>Source!AN511</f>
        <v>3.34</v>
      </c>
      <c r="G737" s="25" t="str">
        <f>Source!DF511</f>
        <v/>
      </c>
      <c r="H737" s="12">
        <f>Source!AV511</f>
        <v>1</v>
      </c>
      <c r="I737" s="28">
        <f>ROUND((ROUND((Source!AE511*Source!AV511*Source!I511),2)),2)</f>
        <v>0.67</v>
      </c>
      <c r="J737" s="12">
        <f>IF(Source!BS511&lt;&gt; 0, Source!BS511, 1)</f>
        <v>34.090000000000003</v>
      </c>
      <c r="K737" s="28">
        <f>Source!R511</f>
        <v>22.84</v>
      </c>
      <c r="W737">
        <f>I737</f>
        <v>0.67</v>
      </c>
    </row>
    <row r="738" spans="1:35" ht="14.25" x14ac:dyDescent="0.2">
      <c r="A738" s="23"/>
      <c r="B738" s="23"/>
      <c r="C738" s="23" t="s">
        <v>1673</v>
      </c>
      <c r="D738" s="24"/>
      <c r="E738" s="12"/>
      <c r="F738" s="26">
        <f>Source!AL511</f>
        <v>15.62</v>
      </c>
      <c r="G738" s="25" t="str">
        <f>Source!DD511</f>
        <v/>
      </c>
      <c r="H738" s="12">
        <f>Source!AW511</f>
        <v>1</v>
      </c>
      <c r="I738" s="26">
        <f>ROUND((ROUND((Source!AC511*Source!AW511*Source!I511),2)),2)</f>
        <v>3.12</v>
      </c>
      <c r="J738" s="12">
        <f>IF(Source!BC511&lt;&gt; 0, Source!BC511, 1)</f>
        <v>8.18</v>
      </c>
      <c r="K738" s="26">
        <f>Source!P511</f>
        <v>25.52</v>
      </c>
    </row>
    <row r="739" spans="1:35" ht="28.5" x14ac:dyDescent="0.2">
      <c r="A739" s="23" t="s">
        <v>605</v>
      </c>
      <c r="B739" s="23" t="str">
        <f>Source!F513</f>
        <v>1.6-1-218</v>
      </c>
      <c r="C739" s="23" t="s">
        <v>607</v>
      </c>
      <c r="D739" s="24" t="str">
        <f>Source!H513</f>
        <v>т</v>
      </c>
      <c r="E739" s="12">
        <f>Source!I513</f>
        <v>0.06</v>
      </c>
      <c r="F739" s="26">
        <f>Source!AK513</f>
        <v>14881.46</v>
      </c>
      <c r="G739" s="35" t="s">
        <v>3</v>
      </c>
      <c r="H739" s="12">
        <f>Source!AW513</f>
        <v>1</v>
      </c>
      <c r="I739" s="26">
        <f>ROUND((ROUND((Source!AC513*Source!AW513*Source!I513),2)),2)+(ROUND((ROUND(((Source!ET513)*Source!AV513*Source!I513),2)),2)+ROUND((ROUND(((Source!AE513-(Source!EU513))*Source!AV513*Source!I513),2)),2))+ROUND((ROUND((Source!AF513*Source!AV513*Source!I513),2)),2)</f>
        <v>892.89</v>
      </c>
      <c r="J739" s="12">
        <f>IF(Source!BC513&lt;&gt; 0, Source!BC513, 1)</f>
        <v>8.58</v>
      </c>
      <c r="K739" s="26">
        <f>Source!O513</f>
        <v>7661</v>
      </c>
      <c r="Q739">
        <f>ROUND((Source!DN513/100)*ROUND((ROUND((Source!AF513*Source!AV513*Source!I513),2)),2), 2)</f>
        <v>0</v>
      </c>
      <c r="R739">
        <f>Source!X513</f>
        <v>0</v>
      </c>
      <c r="S739">
        <f>ROUND((Source!DO513/100)*ROUND((ROUND((Source!AF513*Source!AV513*Source!I513),2)),2), 2)</f>
        <v>0</v>
      </c>
      <c r="T739">
        <f>Source!Y513</f>
        <v>0</v>
      </c>
      <c r="U739">
        <f>ROUND((175/100)*ROUND((ROUND((Source!AE513*Source!AV513*Source!I513),2)),2), 2)</f>
        <v>0</v>
      </c>
      <c r="V739">
        <f>ROUND((160/100)*ROUND(ROUND((ROUND((Source!AE513*Source!AV513*Source!I513),2)*Source!BS513),2), 2), 2)</f>
        <v>0</v>
      </c>
      <c r="X739">
        <f>IF(Source!BI513&lt;=1,I739, 0)</f>
        <v>892.89</v>
      </c>
      <c r="Y739">
        <f>IF(Source!BI513=2,I739, 0)</f>
        <v>0</v>
      </c>
      <c r="Z739">
        <f>IF(Source!BI513=3,I739, 0)</f>
        <v>0</v>
      </c>
      <c r="AA739">
        <f>IF(Source!BI513=4,I739, 0)</f>
        <v>0</v>
      </c>
      <c r="AI739">
        <v>3</v>
      </c>
    </row>
    <row r="740" spans="1:35" ht="14.25" x14ac:dyDescent="0.2">
      <c r="A740" s="23"/>
      <c r="B740" s="23"/>
      <c r="C740" s="23" t="s">
        <v>1662</v>
      </c>
      <c r="D740" s="24" t="s">
        <v>1663</v>
      </c>
      <c r="E740" s="12">
        <f>Source!DN511</f>
        <v>120</v>
      </c>
      <c r="F740" s="26"/>
      <c r="G740" s="25"/>
      <c r="H740" s="12"/>
      <c r="I740" s="26">
        <f>SUM(Q733:Q739)</f>
        <v>16.440000000000001</v>
      </c>
      <c r="J740" s="12">
        <f>Source!BZ511</f>
        <v>89</v>
      </c>
      <c r="K740" s="26">
        <f>SUM(R733:R739)</f>
        <v>415.66</v>
      </c>
    </row>
    <row r="741" spans="1:35" ht="14.25" x14ac:dyDescent="0.2">
      <c r="A741" s="23"/>
      <c r="B741" s="23"/>
      <c r="C741" s="23" t="s">
        <v>1664</v>
      </c>
      <c r="D741" s="24" t="s">
        <v>1663</v>
      </c>
      <c r="E741" s="12">
        <f>Source!DO511</f>
        <v>84</v>
      </c>
      <c r="F741" s="26"/>
      <c r="G741" s="25"/>
      <c r="H741" s="12"/>
      <c r="I741" s="26">
        <f>SUM(S733:S740)</f>
        <v>11.51</v>
      </c>
      <c r="J741" s="12">
        <f>Source!CA511</f>
        <v>41</v>
      </c>
      <c r="K741" s="26">
        <f>SUM(T733:T740)</f>
        <v>191.48</v>
      </c>
    </row>
    <row r="742" spans="1:35" ht="14.25" x14ac:dyDescent="0.2">
      <c r="A742" s="23"/>
      <c r="B742" s="23"/>
      <c r="C742" s="23" t="s">
        <v>1665</v>
      </c>
      <c r="D742" s="24" t="s">
        <v>1663</v>
      </c>
      <c r="E742" s="12">
        <f>175</f>
        <v>175</v>
      </c>
      <c r="F742" s="26"/>
      <c r="G742" s="25"/>
      <c r="H742" s="12"/>
      <c r="I742" s="26">
        <f>SUM(U733:U741)</f>
        <v>1.17</v>
      </c>
      <c r="J742" s="12">
        <f>160</f>
        <v>160</v>
      </c>
      <c r="K742" s="26">
        <f>SUM(V733:V741)</f>
        <v>36.54</v>
      </c>
    </row>
    <row r="743" spans="1:35" ht="14.25" x14ac:dyDescent="0.2">
      <c r="A743" s="30"/>
      <c r="B743" s="30"/>
      <c r="C743" s="30" t="s">
        <v>1666</v>
      </c>
      <c r="D743" s="31" t="s">
        <v>1667</v>
      </c>
      <c r="E743" s="32">
        <f>Source!AQ511</f>
        <v>5.9</v>
      </c>
      <c r="F743" s="33"/>
      <c r="G743" s="34" t="str">
        <f>Source!DI511</f>
        <v/>
      </c>
      <c r="H743" s="32">
        <f>Source!AV511</f>
        <v>1</v>
      </c>
      <c r="I743" s="33">
        <f>Source!U511</f>
        <v>1.1800000000000002</v>
      </c>
      <c r="J743" s="32"/>
      <c r="K743" s="33"/>
      <c r="AB743" s="29">
        <f>I743</f>
        <v>1.1800000000000002</v>
      </c>
    </row>
    <row r="744" spans="1:35" ht="15" x14ac:dyDescent="0.25">
      <c r="C744" s="19" t="s">
        <v>1668</v>
      </c>
      <c r="H744" s="53">
        <f>I735+I736+I738+I740+I741+I742+SUM(I739:I739)-SUMIF(AI739:AI739, 5, I739:I739)-SUMIF(AI739:AI739, 6, I739:I739)</f>
        <v>946.83</v>
      </c>
      <c r="I744" s="53"/>
      <c r="J744" s="53">
        <f>K735+K736+K738+K740+K741+K742+SUM(K739:K739)-SUMIF(AI739:AI739, 5, K739:K739)-SUMIF(AI739:AI739, 6, K739:K739)</f>
        <v>8889.7099999999991</v>
      </c>
      <c r="K744" s="53"/>
    </row>
    <row r="745" spans="1:35" ht="15" x14ac:dyDescent="0.25">
      <c r="C745" s="19" t="s">
        <v>1669</v>
      </c>
      <c r="H745" s="54">
        <f>SUMIF(AI739:AI739, 5, I739:I739)+SUMIF(AI739:AI739, 6, I739:I739)</f>
        <v>0</v>
      </c>
      <c r="I745" s="54"/>
      <c r="J745" s="54">
        <f>SUMIF(AI739:AI739, 5, K739:K739)+SUMIF(AI739:AI739, 6, K739:K739)</f>
        <v>0</v>
      </c>
      <c r="K745" s="54"/>
    </row>
    <row r="746" spans="1:35" ht="15" x14ac:dyDescent="0.25">
      <c r="H746" s="54"/>
      <c r="I746" s="54"/>
      <c r="J746" s="54"/>
      <c r="K746" s="54"/>
      <c r="O746" s="29">
        <f>I735+I736+I738+I740+I741+I742+SUM(I739:I739)</f>
        <v>946.83</v>
      </c>
      <c r="P746" s="29">
        <f>K735+K736+K738+K740+K741+K742+SUM(K739:K739)</f>
        <v>8889.7099999999991</v>
      </c>
      <c r="X746">
        <f>IF(Source!BI511&lt;=1,I735+I736+I738+I740+I741+I742-0, 0)</f>
        <v>53.940000000000005</v>
      </c>
      <c r="Y746">
        <f>IF(Source!BI511=2,I735+I736+I738+I740+I741+I742-0, 0)</f>
        <v>0</v>
      </c>
      <c r="Z746">
        <f>IF(Source!BI511=3,I735+I736+I738+I740+I741+I742-0, 0)</f>
        <v>0</v>
      </c>
      <c r="AA746">
        <f>IF(Source!BI511=4,I735+I736+I738+I740+I741+I742,0)</f>
        <v>0</v>
      </c>
    </row>
    <row r="749" spans="1:35" ht="15" x14ac:dyDescent="0.25">
      <c r="A749" s="56" t="str">
        <f>CONCATENATE("Итого по разделу: ",IF(Source!G515&lt;&gt;"Новый раздел", Source!G515, ""))</f>
        <v>Итого по разделу: Окна</v>
      </c>
      <c r="B749" s="56"/>
      <c r="C749" s="56"/>
      <c r="D749" s="56"/>
      <c r="E749" s="56"/>
      <c r="F749" s="56"/>
      <c r="G749" s="56"/>
      <c r="H749" s="54">
        <f>SUM(O683:O748)</f>
        <v>122440.99999999999</v>
      </c>
      <c r="I749" s="57"/>
      <c r="J749" s="54">
        <f>SUM(P683:P748)</f>
        <v>663150</v>
      </c>
      <c r="K749" s="57"/>
    </row>
    <row r="750" spans="1:35" hidden="1" x14ac:dyDescent="0.2">
      <c r="A750" t="s">
        <v>1671</v>
      </c>
      <c r="H750">
        <f>SUM(AC683:AC749)</f>
        <v>0</v>
      </c>
      <c r="J750">
        <f>SUM(AD683:AD749)</f>
        <v>0</v>
      </c>
    </row>
    <row r="751" spans="1:35" hidden="1" x14ac:dyDescent="0.2">
      <c r="A751" t="s">
        <v>1672</v>
      </c>
      <c r="H751">
        <f>SUM(AE683:AE750)</f>
        <v>0</v>
      </c>
      <c r="J751">
        <f>SUM(AF683:AF750)</f>
        <v>0</v>
      </c>
    </row>
    <row r="753" spans="1:35" ht="16.5" x14ac:dyDescent="0.25">
      <c r="A753" s="52" t="str">
        <f>CONCATENATE("Раздел: ",IF(Source!G545&lt;&gt;"Новый раздел", Source!G545, ""))</f>
        <v>Раздел: Отопление</v>
      </c>
      <c r="B753" s="52"/>
      <c r="C753" s="52"/>
      <c r="D753" s="52"/>
      <c r="E753" s="52"/>
      <c r="F753" s="52"/>
      <c r="G753" s="52"/>
      <c r="H753" s="52"/>
      <c r="I753" s="52"/>
      <c r="J753" s="52"/>
      <c r="K753" s="52"/>
    </row>
    <row r="754" spans="1:35" ht="14.25" x14ac:dyDescent="0.2">
      <c r="A754" s="23">
        <v>48</v>
      </c>
      <c r="B754" s="23" t="str">
        <f>Source!F550</f>
        <v>3.18-21-1</v>
      </c>
      <c r="C754" s="23" t="s">
        <v>612</v>
      </c>
      <c r="D754" s="24" t="str">
        <f>Source!H550</f>
        <v>1  ШТ.</v>
      </c>
      <c r="E754" s="12">
        <f>Source!I550</f>
        <v>12</v>
      </c>
      <c r="F754" s="26"/>
      <c r="G754" s="25"/>
      <c r="H754" s="12"/>
      <c r="I754" s="26"/>
      <c r="J754" s="12"/>
      <c r="K754" s="26"/>
      <c r="Q754">
        <f>ROUND((Source!DN550/100)*ROUND((ROUND((Source!AF550*Source!AV550*Source!I550),2)),2), 2)</f>
        <v>294</v>
      </c>
      <c r="R754">
        <f>Source!X550</f>
        <v>8258.51</v>
      </c>
      <c r="S754">
        <f>ROUND((Source!DO550/100)*ROUND((ROUND((Source!AF550*Source!AV550*Source!I550),2)),2), 2)</f>
        <v>221.09</v>
      </c>
      <c r="T754">
        <f>Source!Y550</f>
        <v>3688.27</v>
      </c>
      <c r="U754">
        <f>ROUND((175/100)*ROUND((ROUND((Source!AE550*Source!AV550*Source!I550),2)),2), 2)</f>
        <v>23.1</v>
      </c>
      <c r="V754">
        <f>ROUND((160/100)*ROUND(ROUND((ROUND((Source!AE550*Source!AV550*Source!I550),2)*Source!BS550),2), 2), 2)</f>
        <v>719.98</v>
      </c>
      <c r="AI754">
        <v>0</v>
      </c>
    </row>
    <row r="755" spans="1:35" ht="14.25" x14ac:dyDescent="0.2">
      <c r="A755" s="23"/>
      <c r="B755" s="23"/>
      <c r="C755" s="23" t="s">
        <v>1659</v>
      </c>
      <c r="D755" s="24"/>
      <c r="E755" s="12"/>
      <c r="F755" s="26">
        <f>Source!AO550</f>
        <v>19.600000000000001</v>
      </c>
      <c r="G755" s="25" t="str">
        <f>Source!DG550</f>
        <v/>
      </c>
      <c r="H755" s="12">
        <f>Source!AV550</f>
        <v>1</v>
      </c>
      <c r="I755" s="26">
        <f>ROUND((ROUND((Source!AF550*Source!AV550*Source!I550),2)),2)</f>
        <v>235.2</v>
      </c>
      <c r="J755" s="12">
        <f>IF(Source!BA550&lt;&gt; 0, Source!BA550, 1)</f>
        <v>34.090000000000003</v>
      </c>
      <c r="K755" s="26">
        <f>Source!S550</f>
        <v>8017.97</v>
      </c>
      <c r="W755">
        <f>I755</f>
        <v>235.2</v>
      </c>
    </row>
    <row r="756" spans="1:35" ht="14.25" x14ac:dyDescent="0.2">
      <c r="A756" s="23"/>
      <c r="B756" s="23"/>
      <c r="C756" s="23" t="s">
        <v>1660</v>
      </c>
      <c r="D756" s="24"/>
      <c r="E756" s="12"/>
      <c r="F756" s="26">
        <f>Source!AM550</f>
        <v>8.57</v>
      </c>
      <c r="G756" s="25" t="str">
        <f>Source!DE550</f>
        <v/>
      </c>
      <c r="H756" s="12">
        <f>Source!AV550</f>
        <v>1</v>
      </c>
      <c r="I756" s="26">
        <f>(ROUND((ROUND(((Source!ET550)*Source!AV550*Source!I550),2)),2)+ROUND((ROUND(((Source!AE550-(Source!EU550))*Source!AV550*Source!I550),2)),2))</f>
        <v>102.84</v>
      </c>
      <c r="J756" s="12">
        <f>IF(Source!BB550&lt;&gt; 0, Source!BB550, 1)</f>
        <v>12.14</v>
      </c>
      <c r="K756" s="26">
        <f>Source!Q550</f>
        <v>1248.48</v>
      </c>
    </row>
    <row r="757" spans="1:35" ht="14.25" x14ac:dyDescent="0.2">
      <c r="A757" s="23"/>
      <c r="B757" s="23"/>
      <c r="C757" s="23" t="s">
        <v>1661</v>
      </c>
      <c r="D757" s="24"/>
      <c r="E757" s="12"/>
      <c r="F757" s="26">
        <f>Source!AN550</f>
        <v>1.1000000000000001</v>
      </c>
      <c r="G757" s="25" t="str">
        <f>Source!DF550</f>
        <v/>
      </c>
      <c r="H757" s="12">
        <f>Source!AV550</f>
        <v>1</v>
      </c>
      <c r="I757" s="28">
        <f>ROUND((ROUND((Source!AE550*Source!AV550*Source!I550),2)),2)</f>
        <v>13.2</v>
      </c>
      <c r="J757" s="12">
        <f>IF(Source!BS550&lt;&gt; 0, Source!BS550, 1)</f>
        <v>34.090000000000003</v>
      </c>
      <c r="K757" s="28">
        <f>Source!R550</f>
        <v>449.99</v>
      </c>
      <c r="W757">
        <f>I757</f>
        <v>13.2</v>
      </c>
    </row>
    <row r="758" spans="1:35" ht="14.25" x14ac:dyDescent="0.2">
      <c r="A758" s="23"/>
      <c r="B758" s="23"/>
      <c r="C758" s="23" t="s">
        <v>1673</v>
      </c>
      <c r="D758" s="24"/>
      <c r="E758" s="12"/>
      <c r="F758" s="26">
        <f>Source!AL550</f>
        <v>3.61</v>
      </c>
      <c r="G758" s="25" t="str">
        <f>Source!DD550</f>
        <v/>
      </c>
      <c r="H758" s="12">
        <f>Source!AW550</f>
        <v>1</v>
      </c>
      <c r="I758" s="26">
        <f>ROUND((ROUND((Source!AC550*Source!AW550*Source!I550),2)),2)</f>
        <v>43.32</v>
      </c>
      <c r="J758" s="12">
        <f>IF(Source!BC550&lt;&gt; 0, Source!BC550, 1)</f>
        <v>4.49</v>
      </c>
      <c r="K758" s="26">
        <f>Source!P550</f>
        <v>194.51</v>
      </c>
    </row>
    <row r="759" spans="1:35" ht="85.5" x14ac:dyDescent="0.2">
      <c r="A759" s="23" t="s">
        <v>616</v>
      </c>
      <c r="B759" s="23" t="str">
        <f>Source!F552</f>
        <v>1.18-6-143</v>
      </c>
      <c r="C759" s="23" t="s">
        <v>618</v>
      </c>
      <c r="D759" s="24" t="str">
        <f>Source!H552</f>
        <v>шт.</v>
      </c>
      <c r="E759" s="12">
        <f>Source!I552</f>
        <v>12</v>
      </c>
      <c r="F759" s="26">
        <f>Source!AK552</f>
        <v>132.38999999999999</v>
      </c>
      <c r="G759" s="35" t="s">
        <v>3</v>
      </c>
      <c r="H759" s="12">
        <f>Source!AW552</f>
        <v>1</v>
      </c>
      <c r="I759" s="26">
        <f>ROUND((ROUND((Source!AC552*Source!AW552*Source!I552),2)),2)+(ROUND((ROUND(((Source!ET552)*Source!AV552*Source!I552),2)),2)+ROUND((ROUND(((Source!AE552-(Source!EU552))*Source!AV552*Source!I552),2)),2))+ROUND((ROUND((Source!AF552*Source!AV552*Source!I552),2)),2)</f>
        <v>1588.68</v>
      </c>
      <c r="J759" s="12">
        <f>IF(Source!BC552&lt;&gt; 0, Source!BC552, 1)</f>
        <v>6.33</v>
      </c>
      <c r="K759" s="26">
        <f>Source!O552</f>
        <v>10056.34</v>
      </c>
      <c r="Q759">
        <f>ROUND((Source!DN552/100)*ROUND((ROUND((Source!AF552*Source!AV552*Source!I552),2)),2), 2)</f>
        <v>0</v>
      </c>
      <c r="R759">
        <f>Source!X552</f>
        <v>0</v>
      </c>
      <c r="S759">
        <f>ROUND((Source!DO552/100)*ROUND((ROUND((Source!AF552*Source!AV552*Source!I552),2)),2), 2)</f>
        <v>0</v>
      </c>
      <c r="T759">
        <f>Source!Y552</f>
        <v>0</v>
      </c>
      <c r="U759">
        <f>ROUND((175/100)*ROUND((ROUND((Source!AE552*Source!AV552*Source!I552),2)),2), 2)</f>
        <v>0</v>
      </c>
      <c r="V759">
        <f>ROUND((160/100)*ROUND(ROUND((ROUND((Source!AE552*Source!AV552*Source!I552),2)*Source!BS552),2), 2), 2)</f>
        <v>0</v>
      </c>
      <c r="X759">
        <f>IF(Source!BI552&lt;=1,I759, 0)</f>
        <v>1588.68</v>
      </c>
      <c r="Y759">
        <f>IF(Source!BI552=2,I759, 0)</f>
        <v>0</v>
      </c>
      <c r="Z759">
        <f>IF(Source!BI552=3,I759, 0)</f>
        <v>0</v>
      </c>
      <c r="AA759">
        <f>IF(Source!BI552=4,I759, 0)</f>
        <v>0</v>
      </c>
      <c r="AI759">
        <v>3</v>
      </c>
    </row>
    <row r="760" spans="1:35" ht="14.25" x14ac:dyDescent="0.2">
      <c r="A760" s="23"/>
      <c r="B760" s="23"/>
      <c r="C760" s="23" t="s">
        <v>1662</v>
      </c>
      <c r="D760" s="24" t="s">
        <v>1663</v>
      </c>
      <c r="E760" s="12">
        <f>Source!DN550</f>
        <v>125</v>
      </c>
      <c r="F760" s="26"/>
      <c r="G760" s="25"/>
      <c r="H760" s="12"/>
      <c r="I760" s="26">
        <f>SUM(Q754:Q759)</f>
        <v>294</v>
      </c>
      <c r="J760" s="12">
        <f>Source!BZ550</f>
        <v>103</v>
      </c>
      <c r="K760" s="26">
        <f>SUM(R754:R759)</f>
        <v>8258.51</v>
      </c>
    </row>
    <row r="761" spans="1:35" ht="14.25" x14ac:dyDescent="0.2">
      <c r="A761" s="23"/>
      <c r="B761" s="23"/>
      <c r="C761" s="23" t="s">
        <v>1664</v>
      </c>
      <c r="D761" s="24" t="s">
        <v>1663</v>
      </c>
      <c r="E761" s="12">
        <f>Source!DO550</f>
        <v>94</v>
      </c>
      <c r="F761" s="26"/>
      <c r="G761" s="25"/>
      <c r="H761" s="12"/>
      <c r="I761" s="26">
        <f>SUM(S754:S760)</f>
        <v>221.09</v>
      </c>
      <c r="J761" s="12">
        <f>Source!CA550</f>
        <v>46</v>
      </c>
      <c r="K761" s="26">
        <f>SUM(T754:T760)</f>
        <v>3688.27</v>
      </c>
    </row>
    <row r="762" spans="1:35" ht="14.25" x14ac:dyDescent="0.2">
      <c r="A762" s="23"/>
      <c r="B762" s="23"/>
      <c r="C762" s="23" t="s">
        <v>1665</v>
      </c>
      <c r="D762" s="24" t="s">
        <v>1663</v>
      </c>
      <c r="E762" s="12">
        <f>175</f>
        <v>175</v>
      </c>
      <c r="F762" s="26"/>
      <c r="G762" s="25"/>
      <c r="H762" s="12"/>
      <c r="I762" s="26">
        <f>SUM(U754:U761)</f>
        <v>23.1</v>
      </c>
      <c r="J762" s="12">
        <f>160</f>
        <v>160</v>
      </c>
      <c r="K762" s="26">
        <f>SUM(V754:V761)</f>
        <v>719.98</v>
      </c>
    </row>
    <row r="763" spans="1:35" ht="14.25" x14ac:dyDescent="0.2">
      <c r="A763" s="30"/>
      <c r="B763" s="30"/>
      <c r="C763" s="30" t="s">
        <v>1666</v>
      </c>
      <c r="D763" s="31" t="s">
        <v>1667</v>
      </c>
      <c r="E763" s="32">
        <f>Source!AQ550</f>
        <v>1.59</v>
      </c>
      <c r="F763" s="33"/>
      <c r="G763" s="34" t="str">
        <f>Source!DI550</f>
        <v/>
      </c>
      <c r="H763" s="32">
        <f>Source!AV550</f>
        <v>1</v>
      </c>
      <c r="I763" s="33">
        <f>Source!U550</f>
        <v>19.080000000000002</v>
      </c>
      <c r="J763" s="32"/>
      <c r="K763" s="33"/>
      <c r="AB763" s="29">
        <f>I763</f>
        <v>19.080000000000002</v>
      </c>
    </row>
    <row r="764" spans="1:35" ht="15" x14ac:dyDescent="0.25">
      <c r="C764" s="19" t="s">
        <v>1668</v>
      </c>
      <c r="H764" s="53">
        <f>I755+I756+I758+I760+I761+I762+SUM(I759:I759)-SUMIF(AI759:AI759, 5, I759:I759)-SUMIF(AI759:AI759, 6, I759:I759)</f>
        <v>2508.23</v>
      </c>
      <c r="I764" s="53"/>
      <c r="J764" s="53">
        <f>K755+K756+K758+K760+K761+K762+SUM(K759:K759)-SUMIF(AI759:AI759, 5, K759:K759)-SUMIF(AI759:AI759, 6, K759:K759)</f>
        <v>32184.06</v>
      </c>
      <c r="K764" s="53"/>
    </row>
    <row r="765" spans="1:35" ht="15" x14ac:dyDescent="0.25">
      <c r="C765" s="19" t="s">
        <v>1669</v>
      </c>
      <c r="H765" s="54">
        <f>SUMIF(AI759:AI759, 5, I759:I759)+SUMIF(AI759:AI759, 6, I759:I759)</f>
        <v>0</v>
      </c>
      <c r="I765" s="54"/>
      <c r="J765" s="54">
        <f>SUMIF(AI759:AI759, 5, K759:K759)+SUMIF(AI759:AI759, 6, K759:K759)</f>
        <v>0</v>
      </c>
      <c r="K765" s="54"/>
    </row>
    <row r="766" spans="1:35" ht="15" x14ac:dyDescent="0.25">
      <c r="H766" s="54"/>
      <c r="I766" s="54"/>
      <c r="J766" s="54"/>
      <c r="K766" s="54"/>
      <c r="O766" s="29">
        <f>I755+I756+I758+I760+I761+I762+SUM(I759:I759)</f>
        <v>2508.23</v>
      </c>
      <c r="P766" s="29">
        <f>K755+K756+K758+K760+K761+K762+SUM(K759:K759)</f>
        <v>32184.06</v>
      </c>
      <c r="X766">
        <f>IF(Source!BI550&lt;=1,I755+I756+I758+I760+I761+I762-0, 0)</f>
        <v>919.55</v>
      </c>
      <c r="Y766">
        <f>IF(Source!BI550=2,I755+I756+I758+I760+I761+I762-0, 0)</f>
        <v>0</v>
      </c>
      <c r="Z766">
        <f>IF(Source!BI550=3,I755+I756+I758+I760+I761+I762-0, 0)</f>
        <v>0</v>
      </c>
      <c r="AA766">
        <f>IF(Source!BI550=4,I755+I756+I758+I760+I761+I762,0)</f>
        <v>0</v>
      </c>
    </row>
    <row r="768" spans="1:35" ht="85.5" x14ac:dyDescent="0.2">
      <c r="A768" s="23">
        <v>49</v>
      </c>
      <c r="B768" s="23" t="str">
        <f>Source!F554</f>
        <v>3.16-40-4</v>
      </c>
      <c r="C768" s="23" t="s">
        <v>622</v>
      </c>
      <c r="D768" s="24" t="str">
        <f>Source!H554</f>
        <v>100 м</v>
      </c>
      <c r="E768" s="12">
        <f>Source!I554</f>
        <v>1.2</v>
      </c>
      <c r="F768" s="26"/>
      <c r="G768" s="25"/>
      <c r="H768" s="12"/>
      <c r="I768" s="26"/>
      <c r="J768" s="12"/>
      <c r="K768" s="26"/>
      <c r="Q768">
        <f>ROUND((Source!DN554/100)*ROUND((ROUND((Source!AF554*Source!AV554*Source!I554),2)),2), 2)</f>
        <v>249.99</v>
      </c>
      <c r="R768">
        <f>Source!X554</f>
        <v>7022.19</v>
      </c>
      <c r="S768">
        <f>ROUND((Source!DO554/100)*ROUND((ROUND((Source!AF554*Source!AV554*Source!I554),2)),2), 2)</f>
        <v>187.99</v>
      </c>
      <c r="T768">
        <f>Source!Y554</f>
        <v>3136.12</v>
      </c>
      <c r="U768">
        <f>ROUND((175/100)*ROUND((ROUND((Source!AE554*Source!AV554*Source!I554),2)),2), 2)</f>
        <v>3.17</v>
      </c>
      <c r="V768">
        <f>ROUND((160/100)*ROUND(ROUND((ROUND((Source!AE554*Source!AV554*Source!I554),2)*Source!BS554),2), 2), 2)</f>
        <v>98.72</v>
      </c>
      <c r="AI768">
        <v>0</v>
      </c>
    </row>
    <row r="769" spans="1:35" x14ac:dyDescent="0.2">
      <c r="C769" s="27" t="str">
        <f>"Объем: "&amp;Source!I554&amp;"=120/"&amp;"100"</f>
        <v>Объем: 1,2=120/100</v>
      </c>
    </row>
    <row r="770" spans="1:35" ht="14.25" x14ac:dyDescent="0.2">
      <c r="A770" s="23"/>
      <c r="B770" s="23"/>
      <c r="C770" s="23" t="s">
        <v>1659</v>
      </c>
      <c r="D770" s="24"/>
      <c r="E770" s="12"/>
      <c r="F770" s="26">
        <f>Source!AO554</f>
        <v>166.66</v>
      </c>
      <c r="G770" s="25" t="str">
        <f>Source!DG554</f>
        <v/>
      </c>
      <c r="H770" s="12">
        <f>Source!AV554</f>
        <v>1</v>
      </c>
      <c r="I770" s="26">
        <f>ROUND((ROUND((Source!AF554*Source!AV554*Source!I554),2)),2)</f>
        <v>199.99</v>
      </c>
      <c r="J770" s="12">
        <f>IF(Source!BA554&lt;&gt; 0, Source!BA554, 1)</f>
        <v>34.090000000000003</v>
      </c>
      <c r="K770" s="26">
        <f>Source!S554</f>
        <v>6817.66</v>
      </c>
      <c r="W770">
        <f>I770</f>
        <v>199.99</v>
      </c>
    </row>
    <row r="771" spans="1:35" ht="14.25" x14ac:dyDescent="0.2">
      <c r="A771" s="23"/>
      <c r="B771" s="23"/>
      <c r="C771" s="23" t="s">
        <v>1660</v>
      </c>
      <c r="D771" s="24"/>
      <c r="E771" s="12"/>
      <c r="F771" s="26">
        <f>Source!AM554</f>
        <v>24.18</v>
      </c>
      <c r="G771" s="25" t="str">
        <f>Source!DE554</f>
        <v/>
      </c>
      <c r="H771" s="12">
        <f>Source!AV554</f>
        <v>1</v>
      </c>
      <c r="I771" s="26">
        <f>(ROUND((ROUND(((Source!ET554)*Source!AV554*Source!I554),2)),2)+ROUND((ROUND(((Source!AE554-(Source!EU554))*Source!AV554*Source!I554),2)),2))</f>
        <v>29.02</v>
      </c>
      <c r="J771" s="12">
        <f>IF(Source!BB554&lt;&gt; 0, Source!BB554, 1)</f>
        <v>10.84</v>
      </c>
      <c r="K771" s="26">
        <f>Source!Q554</f>
        <v>314.58</v>
      </c>
    </row>
    <row r="772" spans="1:35" ht="14.25" x14ac:dyDescent="0.2">
      <c r="A772" s="23"/>
      <c r="B772" s="23"/>
      <c r="C772" s="23" t="s">
        <v>1661</v>
      </c>
      <c r="D772" s="24"/>
      <c r="E772" s="12"/>
      <c r="F772" s="26">
        <f>Source!AN554</f>
        <v>1.51</v>
      </c>
      <c r="G772" s="25" t="str">
        <f>Source!DF554</f>
        <v/>
      </c>
      <c r="H772" s="12">
        <f>Source!AV554</f>
        <v>1</v>
      </c>
      <c r="I772" s="28">
        <f>ROUND((ROUND((Source!AE554*Source!AV554*Source!I554),2)),2)</f>
        <v>1.81</v>
      </c>
      <c r="J772" s="12">
        <f>IF(Source!BS554&lt;&gt; 0, Source!BS554, 1)</f>
        <v>34.090000000000003</v>
      </c>
      <c r="K772" s="28">
        <f>Source!R554</f>
        <v>61.7</v>
      </c>
      <c r="W772">
        <f>I772</f>
        <v>1.81</v>
      </c>
    </row>
    <row r="773" spans="1:35" ht="14.25" x14ac:dyDescent="0.2">
      <c r="A773" s="23"/>
      <c r="B773" s="23"/>
      <c r="C773" s="23" t="s">
        <v>1673</v>
      </c>
      <c r="D773" s="24"/>
      <c r="E773" s="12"/>
      <c r="F773" s="26">
        <f>Source!AL554</f>
        <v>122.01</v>
      </c>
      <c r="G773" s="25" t="str">
        <f>Source!DD554</f>
        <v/>
      </c>
      <c r="H773" s="12">
        <f>Source!AW554</f>
        <v>1</v>
      </c>
      <c r="I773" s="26">
        <f>ROUND((ROUND((Source!AC554*Source!AW554*Source!I554),2)),2)</f>
        <v>146.41</v>
      </c>
      <c r="J773" s="12">
        <f>IF(Source!BC554&lt;&gt; 0, Source!BC554, 1)</f>
        <v>3.2</v>
      </c>
      <c r="K773" s="26">
        <f>Source!P554</f>
        <v>468.51</v>
      </c>
    </row>
    <row r="774" spans="1:35" ht="71.25" x14ac:dyDescent="0.2">
      <c r="A774" s="23" t="s">
        <v>626</v>
      </c>
      <c r="B774" s="23" t="str">
        <f>Source!F556</f>
        <v>1.12-2-1165</v>
      </c>
      <c r="C774" s="23" t="s">
        <v>628</v>
      </c>
      <c r="D774" s="24" t="str">
        <f>Source!H556</f>
        <v>шт.</v>
      </c>
      <c r="E774" s="12">
        <f>Source!I556</f>
        <v>66.055046000000004</v>
      </c>
      <c r="F774" s="26">
        <f>Source!AK556</f>
        <v>21.9</v>
      </c>
      <c r="G774" s="35" t="s">
        <v>3</v>
      </c>
      <c r="H774" s="12">
        <f>Source!AW556</f>
        <v>1</v>
      </c>
      <c r="I774" s="26">
        <f>ROUND((ROUND((Source!AC556*Source!AW556*Source!I556),2)),2)+(ROUND((ROUND(((Source!ET556)*Source!AV556*Source!I556),2)),2)+ROUND((ROUND(((Source!AE556-(Source!EU556))*Source!AV556*Source!I556),2)),2))+ROUND((ROUND((Source!AF556*Source!AV556*Source!I556),2)),2)</f>
        <v>1446.61</v>
      </c>
      <c r="J774" s="12">
        <f>IF(Source!BC556&lt;&gt; 0, Source!BC556, 1)</f>
        <v>1.21</v>
      </c>
      <c r="K774" s="26">
        <f>Source!O556</f>
        <v>1750.4</v>
      </c>
      <c r="Q774">
        <f>ROUND((Source!DN556/100)*ROUND((ROUND((Source!AF556*Source!AV556*Source!I556),2)),2), 2)</f>
        <v>0</v>
      </c>
      <c r="R774">
        <f>Source!X556</f>
        <v>0</v>
      </c>
      <c r="S774">
        <f>ROUND((Source!DO556/100)*ROUND((ROUND((Source!AF556*Source!AV556*Source!I556),2)),2), 2)</f>
        <v>0</v>
      </c>
      <c r="T774">
        <f>Source!Y556</f>
        <v>0</v>
      </c>
      <c r="U774">
        <f>ROUND((175/100)*ROUND((ROUND((Source!AE556*Source!AV556*Source!I556),2)),2), 2)</f>
        <v>0</v>
      </c>
      <c r="V774">
        <f>ROUND((160/100)*ROUND(ROUND((ROUND((Source!AE556*Source!AV556*Source!I556),2)*Source!BS556),2), 2), 2)</f>
        <v>0</v>
      </c>
      <c r="X774">
        <f>IF(Source!BI556&lt;=1,I774, 0)</f>
        <v>1446.61</v>
      </c>
      <c r="Y774">
        <f>IF(Source!BI556=2,I774, 0)</f>
        <v>0</v>
      </c>
      <c r="Z774">
        <f>IF(Source!BI556=3,I774, 0)</f>
        <v>0</v>
      </c>
      <c r="AA774">
        <f>IF(Source!BI556=4,I774, 0)</f>
        <v>0</v>
      </c>
      <c r="AI774">
        <v>3</v>
      </c>
    </row>
    <row r="775" spans="1:35" ht="71.25" x14ac:dyDescent="0.2">
      <c r="A775" s="23" t="s">
        <v>630</v>
      </c>
      <c r="B775" s="23" t="str">
        <f>Source!F558</f>
        <v>1.12-5-336</v>
      </c>
      <c r="C775" s="23" t="s">
        <v>632</v>
      </c>
      <c r="D775" s="24" t="str">
        <f>Source!H558</f>
        <v>м</v>
      </c>
      <c r="E775" s="12">
        <f>Source!I558</f>
        <v>123</v>
      </c>
      <c r="F775" s="26">
        <f>Source!AK558</f>
        <v>156.38999999999999</v>
      </c>
      <c r="G775" s="35" t="s">
        <v>3</v>
      </c>
      <c r="H775" s="12">
        <f>Source!AW558</f>
        <v>1</v>
      </c>
      <c r="I775" s="26">
        <f>ROUND((ROUND((Source!AC558*Source!AW558*Source!I558),2)),2)+(ROUND((ROUND(((Source!ET558)*Source!AV558*Source!I558),2)),2)+ROUND((ROUND(((Source!AE558-(Source!EU558))*Source!AV558*Source!I558),2)),2))+ROUND((ROUND((Source!AF558*Source!AV558*Source!I558),2)),2)</f>
        <v>19235.97</v>
      </c>
      <c r="J775" s="12">
        <f>IF(Source!BC558&lt;&gt; 0, Source!BC558, 1)</f>
        <v>17.11</v>
      </c>
      <c r="K775" s="26">
        <f>Source!O558</f>
        <v>329127.45</v>
      </c>
      <c r="Q775">
        <f>ROUND((Source!DN558/100)*ROUND((ROUND((Source!AF558*Source!AV558*Source!I558),2)),2), 2)</f>
        <v>0</v>
      </c>
      <c r="R775">
        <f>Source!X558</f>
        <v>0</v>
      </c>
      <c r="S775">
        <f>ROUND((Source!DO558/100)*ROUND((ROUND((Source!AF558*Source!AV558*Source!I558),2)),2), 2)</f>
        <v>0</v>
      </c>
      <c r="T775">
        <f>Source!Y558</f>
        <v>0</v>
      </c>
      <c r="U775">
        <f>ROUND((175/100)*ROUND((ROUND((Source!AE558*Source!AV558*Source!I558),2)),2), 2)</f>
        <v>0</v>
      </c>
      <c r="V775">
        <f>ROUND((160/100)*ROUND(ROUND((ROUND((Source!AE558*Source!AV558*Source!I558),2)*Source!BS558),2), 2), 2)</f>
        <v>0</v>
      </c>
      <c r="X775">
        <f>IF(Source!BI558&lt;=1,I775, 0)</f>
        <v>19235.97</v>
      </c>
      <c r="Y775">
        <f>IF(Source!BI558=2,I775, 0)</f>
        <v>0</v>
      </c>
      <c r="Z775">
        <f>IF(Source!BI558=3,I775, 0)</f>
        <v>0</v>
      </c>
      <c r="AA775">
        <f>IF(Source!BI558=4,I775, 0)</f>
        <v>0</v>
      </c>
      <c r="AI775">
        <v>3</v>
      </c>
    </row>
    <row r="776" spans="1:35" ht="57" x14ac:dyDescent="0.2">
      <c r="A776" s="23" t="s">
        <v>634</v>
      </c>
      <c r="B776" s="23" t="str">
        <f>Source!F560</f>
        <v>1.12-5-350</v>
      </c>
      <c r="C776" s="23" t="s">
        <v>636</v>
      </c>
      <c r="D776" s="24" t="str">
        <f>Source!H560</f>
        <v>шт.</v>
      </c>
      <c r="E776" s="12">
        <f>Source!I560</f>
        <v>44.000000000000007</v>
      </c>
      <c r="F776" s="26">
        <f>Source!AK560</f>
        <v>20.66</v>
      </c>
      <c r="G776" s="35" t="s">
        <v>3</v>
      </c>
      <c r="H776" s="12">
        <f>Source!AW560</f>
        <v>1</v>
      </c>
      <c r="I776" s="26">
        <f>ROUND((ROUND((Source!AC560*Source!AW560*Source!I560),2)),2)+(ROUND((ROUND(((Source!ET560)*Source!AV560*Source!I560),2)),2)+ROUND((ROUND(((Source!AE560-(Source!EU560))*Source!AV560*Source!I560),2)),2))+ROUND((ROUND((Source!AF560*Source!AV560*Source!I560),2)),2)</f>
        <v>909.04</v>
      </c>
      <c r="J776" s="12">
        <f>IF(Source!BC560&lt;&gt; 0, Source!BC560, 1)</f>
        <v>26.39</v>
      </c>
      <c r="K776" s="26">
        <f>Source!O560</f>
        <v>23989.57</v>
      </c>
      <c r="Q776">
        <f>ROUND((Source!DN560/100)*ROUND((ROUND((Source!AF560*Source!AV560*Source!I560),2)),2), 2)</f>
        <v>0</v>
      </c>
      <c r="R776">
        <f>Source!X560</f>
        <v>0</v>
      </c>
      <c r="S776">
        <f>ROUND((Source!DO560/100)*ROUND((ROUND((Source!AF560*Source!AV560*Source!I560),2)),2), 2)</f>
        <v>0</v>
      </c>
      <c r="T776">
        <f>Source!Y560</f>
        <v>0</v>
      </c>
      <c r="U776">
        <f>ROUND((175/100)*ROUND((ROUND((Source!AE560*Source!AV560*Source!I560),2)),2), 2)</f>
        <v>0</v>
      </c>
      <c r="V776">
        <f>ROUND((160/100)*ROUND(ROUND((ROUND((Source!AE560*Source!AV560*Source!I560),2)*Source!BS560),2), 2), 2)</f>
        <v>0</v>
      </c>
      <c r="X776">
        <f>IF(Source!BI560&lt;=1,I776, 0)</f>
        <v>909.04</v>
      </c>
      <c r="Y776">
        <f>IF(Source!BI560=2,I776, 0)</f>
        <v>0</v>
      </c>
      <c r="Z776">
        <f>IF(Source!BI560=3,I776, 0)</f>
        <v>0</v>
      </c>
      <c r="AA776">
        <f>IF(Source!BI560=4,I776, 0)</f>
        <v>0</v>
      </c>
      <c r="AI776">
        <v>3</v>
      </c>
    </row>
    <row r="777" spans="1:35" ht="42.75" x14ac:dyDescent="0.2">
      <c r="A777" s="23" t="s">
        <v>638</v>
      </c>
      <c r="B777" s="23" t="str">
        <f>Source!F562</f>
        <v>1.12-5-172</v>
      </c>
      <c r="C777" s="23" t="s">
        <v>640</v>
      </c>
      <c r="D777" s="24" t="str">
        <f>Source!H562</f>
        <v>шт.</v>
      </c>
      <c r="E777" s="12">
        <f>Source!I562</f>
        <v>27</v>
      </c>
      <c r="F777" s="26">
        <f>Source!AK562</f>
        <v>9.1</v>
      </c>
      <c r="G777" s="35" t="s">
        <v>3</v>
      </c>
      <c r="H777" s="12">
        <f>Source!AW562</f>
        <v>1</v>
      </c>
      <c r="I777" s="26">
        <f>ROUND((ROUND((Source!AC562*Source!AW562*Source!I562),2)),2)+(ROUND((ROUND(((Source!ET562)*Source!AV562*Source!I562),2)),2)+ROUND((ROUND(((Source!AE562-(Source!EU562))*Source!AV562*Source!I562),2)),2))+ROUND((ROUND((Source!AF562*Source!AV562*Source!I562),2)),2)</f>
        <v>245.7</v>
      </c>
      <c r="J777" s="12">
        <f>IF(Source!BC562&lt;&gt; 0, Source!BC562, 1)</f>
        <v>1.92</v>
      </c>
      <c r="K777" s="26">
        <f>Source!O562</f>
        <v>471.74</v>
      </c>
      <c r="Q777">
        <f>ROUND((Source!DN562/100)*ROUND((ROUND((Source!AF562*Source!AV562*Source!I562),2)),2), 2)</f>
        <v>0</v>
      </c>
      <c r="R777">
        <f>Source!X562</f>
        <v>0</v>
      </c>
      <c r="S777">
        <f>ROUND((Source!DO562/100)*ROUND((ROUND((Source!AF562*Source!AV562*Source!I562),2)),2), 2)</f>
        <v>0</v>
      </c>
      <c r="T777">
        <f>Source!Y562</f>
        <v>0</v>
      </c>
      <c r="U777">
        <f>ROUND((175/100)*ROUND((ROUND((Source!AE562*Source!AV562*Source!I562),2)),2), 2)</f>
        <v>0</v>
      </c>
      <c r="V777">
        <f>ROUND((160/100)*ROUND(ROUND((ROUND((Source!AE562*Source!AV562*Source!I562),2)*Source!BS562),2), 2), 2)</f>
        <v>0</v>
      </c>
      <c r="X777">
        <f>IF(Source!BI562&lt;=1,I777, 0)</f>
        <v>245.7</v>
      </c>
      <c r="Y777">
        <f>IF(Source!BI562=2,I777, 0)</f>
        <v>0</v>
      </c>
      <c r="Z777">
        <f>IF(Source!BI562=3,I777, 0)</f>
        <v>0</v>
      </c>
      <c r="AA777">
        <f>IF(Source!BI562=4,I777, 0)</f>
        <v>0</v>
      </c>
      <c r="AI777">
        <v>3</v>
      </c>
    </row>
    <row r="778" spans="1:35" ht="28.5" x14ac:dyDescent="0.2">
      <c r="A778" s="23" t="s">
        <v>642</v>
      </c>
      <c r="B778" s="23" t="str">
        <f>Source!F564</f>
        <v>1.7-3-8</v>
      </c>
      <c r="C778" s="23" t="s">
        <v>644</v>
      </c>
      <c r="D778" s="24" t="str">
        <f>Source!H564</f>
        <v>шт.</v>
      </c>
      <c r="E778" s="12">
        <f>Source!I564</f>
        <v>0.84</v>
      </c>
      <c r="F778" s="26">
        <f>Source!AK564</f>
        <v>11.82</v>
      </c>
      <c r="G778" s="35" t="s">
        <v>3</v>
      </c>
      <c r="H778" s="12">
        <f>Source!AW564</f>
        <v>1</v>
      </c>
      <c r="I778" s="26">
        <f>ROUND((ROUND((Source!AC564*Source!AW564*Source!I564),2)),2)+(ROUND((ROUND(((Source!ET564)*Source!AV564*Source!I564),2)),2)+ROUND((ROUND(((Source!AE564-(Source!EU564))*Source!AV564*Source!I564),2)),2))+ROUND((ROUND((Source!AF564*Source!AV564*Source!I564),2)),2)</f>
        <v>9.93</v>
      </c>
      <c r="J778" s="12">
        <f>IF(Source!BC564&lt;&gt; 0, Source!BC564, 1)</f>
        <v>7.2</v>
      </c>
      <c r="K778" s="26">
        <f>Source!O564</f>
        <v>71.5</v>
      </c>
      <c r="Q778">
        <f>ROUND((Source!DN564/100)*ROUND((ROUND((Source!AF564*Source!AV564*Source!I564),2)),2), 2)</f>
        <v>0</v>
      </c>
      <c r="R778">
        <f>Source!X564</f>
        <v>0</v>
      </c>
      <c r="S778">
        <f>ROUND((Source!DO564/100)*ROUND((ROUND((Source!AF564*Source!AV564*Source!I564),2)),2), 2)</f>
        <v>0</v>
      </c>
      <c r="T778">
        <f>Source!Y564</f>
        <v>0</v>
      </c>
      <c r="U778">
        <f>ROUND((175/100)*ROUND((ROUND((Source!AE564*Source!AV564*Source!I564),2)),2), 2)</f>
        <v>0</v>
      </c>
      <c r="V778">
        <f>ROUND((160/100)*ROUND(ROUND((ROUND((Source!AE564*Source!AV564*Source!I564),2)*Source!BS564),2), 2), 2)</f>
        <v>0</v>
      </c>
      <c r="X778">
        <f>IF(Source!BI564&lt;=1,I778, 0)</f>
        <v>9.93</v>
      </c>
      <c r="Y778">
        <f>IF(Source!BI564=2,I778, 0)</f>
        <v>0</v>
      </c>
      <c r="Z778">
        <f>IF(Source!BI564=3,I778, 0)</f>
        <v>0</v>
      </c>
      <c r="AA778">
        <f>IF(Source!BI564=4,I778, 0)</f>
        <v>0</v>
      </c>
      <c r="AI778">
        <v>3</v>
      </c>
    </row>
    <row r="779" spans="1:35" ht="14.25" x14ac:dyDescent="0.2">
      <c r="A779" s="23"/>
      <c r="B779" s="23"/>
      <c r="C779" s="23" t="s">
        <v>1662</v>
      </c>
      <c r="D779" s="24" t="s">
        <v>1663</v>
      </c>
      <c r="E779" s="12">
        <f>Source!DN554</f>
        <v>125</v>
      </c>
      <c r="F779" s="26"/>
      <c r="G779" s="25"/>
      <c r="H779" s="12"/>
      <c r="I779" s="26">
        <f>SUM(Q768:Q778)</f>
        <v>249.99</v>
      </c>
      <c r="J779" s="12">
        <f>Source!BZ554</f>
        <v>103</v>
      </c>
      <c r="K779" s="26">
        <f>SUM(R768:R778)</f>
        <v>7022.19</v>
      </c>
    </row>
    <row r="780" spans="1:35" ht="14.25" x14ac:dyDescent="0.2">
      <c r="A780" s="23"/>
      <c r="B780" s="23"/>
      <c r="C780" s="23" t="s">
        <v>1664</v>
      </c>
      <c r="D780" s="24" t="s">
        <v>1663</v>
      </c>
      <c r="E780" s="12">
        <f>Source!DO554</f>
        <v>94</v>
      </c>
      <c r="F780" s="26"/>
      <c r="G780" s="25"/>
      <c r="H780" s="12"/>
      <c r="I780" s="26">
        <f>SUM(S768:S779)</f>
        <v>187.99</v>
      </c>
      <c r="J780" s="12">
        <f>Source!CA554</f>
        <v>46</v>
      </c>
      <c r="K780" s="26">
        <f>SUM(T768:T779)</f>
        <v>3136.12</v>
      </c>
    </row>
    <row r="781" spans="1:35" ht="14.25" x14ac:dyDescent="0.2">
      <c r="A781" s="23"/>
      <c r="B781" s="23"/>
      <c r="C781" s="23" t="s">
        <v>1665</v>
      </c>
      <c r="D781" s="24" t="s">
        <v>1663</v>
      </c>
      <c r="E781" s="12">
        <f>175</f>
        <v>175</v>
      </c>
      <c r="F781" s="26"/>
      <c r="G781" s="25"/>
      <c r="H781" s="12"/>
      <c r="I781" s="26">
        <f>SUM(U768:U780)</f>
        <v>3.17</v>
      </c>
      <c r="J781" s="12">
        <f>160</f>
        <v>160</v>
      </c>
      <c r="K781" s="26">
        <f>SUM(V768:V780)</f>
        <v>98.72</v>
      </c>
    </row>
    <row r="782" spans="1:35" ht="14.25" x14ac:dyDescent="0.2">
      <c r="A782" s="30"/>
      <c r="B782" s="30"/>
      <c r="C782" s="30" t="s">
        <v>1666</v>
      </c>
      <c r="D782" s="31" t="s">
        <v>1667</v>
      </c>
      <c r="E782" s="32">
        <f>Source!AQ554</f>
        <v>13.52</v>
      </c>
      <c r="F782" s="33"/>
      <c r="G782" s="34" t="str">
        <f>Source!DI554</f>
        <v/>
      </c>
      <c r="H782" s="32">
        <f>Source!AV554</f>
        <v>1</v>
      </c>
      <c r="I782" s="33">
        <f>Source!U554</f>
        <v>16.224</v>
      </c>
      <c r="J782" s="32"/>
      <c r="K782" s="33"/>
      <c r="AB782" s="29">
        <f>I782</f>
        <v>16.224</v>
      </c>
    </row>
    <row r="783" spans="1:35" ht="15" x14ac:dyDescent="0.25">
      <c r="C783" s="19" t="s">
        <v>1668</v>
      </c>
      <c r="H783" s="53">
        <f>I770+I771+I773+I779+I780+I781+SUM(I774:I778)-SUMIF(AI774:AI778, 5, I774:I778)-SUMIF(AI774:AI778, 6, I774:I778)</f>
        <v>22663.820000000003</v>
      </c>
      <c r="I783" s="53"/>
      <c r="J783" s="53">
        <f>K770+K771+K773+K779+K780+K781+SUM(K774:K778)-SUMIF(AI774:AI778, 5, K774:K778)-SUMIF(AI774:AI778, 6, K774:K778)</f>
        <v>373268.44000000006</v>
      </c>
      <c r="K783" s="53"/>
    </row>
    <row r="784" spans="1:35" ht="15" x14ac:dyDescent="0.25">
      <c r="C784" s="19" t="s">
        <v>1669</v>
      </c>
      <c r="H784" s="54">
        <f>SUMIF(AI774:AI778, 5, I774:I778)+SUMIF(AI774:AI778, 6, I774:I778)</f>
        <v>0</v>
      </c>
      <c r="I784" s="54"/>
      <c r="J784" s="54">
        <f>SUMIF(AI774:AI778, 5, K774:K778)+SUMIF(AI774:AI778, 6, K774:K778)</f>
        <v>0</v>
      </c>
      <c r="K784" s="54"/>
    </row>
    <row r="785" spans="1:35" ht="15" x14ac:dyDescent="0.25">
      <c r="H785" s="54"/>
      <c r="I785" s="54"/>
      <c r="J785" s="54"/>
      <c r="K785" s="54"/>
      <c r="O785" s="29">
        <f>I770+I771+I773+I779+I780+I781+SUM(I774:I778)</f>
        <v>22663.820000000003</v>
      </c>
      <c r="P785" s="29">
        <f>K770+K771+K773+K779+K780+K781+SUM(K774:K778)</f>
        <v>373268.44000000006</v>
      </c>
      <c r="X785">
        <f>IF(Source!BI554&lt;=1,I770+I771+I773+I779+I780+I781-0, 0)</f>
        <v>816.57</v>
      </c>
      <c r="Y785">
        <f>IF(Source!BI554=2,I770+I771+I773+I779+I780+I781-0, 0)</f>
        <v>0</v>
      </c>
      <c r="Z785">
        <f>IF(Source!BI554=3,I770+I771+I773+I779+I780+I781-0, 0)</f>
        <v>0</v>
      </c>
      <c r="AA785">
        <f>IF(Source!BI554=4,I770+I771+I773+I779+I780+I781,0)</f>
        <v>0</v>
      </c>
    </row>
    <row r="787" spans="1:35" ht="85.5" x14ac:dyDescent="0.2">
      <c r="A787" s="23">
        <v>50</v>
      </c>
      <c r="B787" s="23" t="str">
        <f>Source!F566</f>
        <v>3.16-40-2</v>
      </c>
      <c r="C787" s="23" t="s">
        <v>648</v>
      </c>
      <c r="D787" s="24" t="str">
        <f>Source!H566</f>
        <v>100 м</v>
      </c>
      <c r="E787" s="12">
        <f>Source!I566</f>
        <v>2.5499999999999998</v>
      </c>
      <c r="F787" s="26"/>
      <c r="G787" s="25"/>
      <c r="H787" s="12"/>
      <c r="I787" s="26"/>
      <c r="J787" s="12"/>
      <c r="K787" s="26"/>
      <c r="Q787">
        <f>ROUND((Source!DN566/100)*ROUND((ROUND((Source!AF566*Source!AV566*Source!I566),2)),2), 2)</f>
        <v>554.85</v>
      </c>
      <c r="R787">
        <f>Source!X566</f>
        <v>15585.83</v>
      </c>
      <c r="S787">
        <f>ROUND((Source!DO566/100)*ROUND((ROUND((Source!AF566*Source!AV566*Source!I566),2)),2), 2)</f>
        <v>417.25</v>
      </c>
      <c r="T787">
        <f>Source!Y566</f>
        <v>6960.66</v>
      </c>
      <c r="U787">
        <f>ROUND((175/100)*ROUND((ROUND((Source!AE566*Source!AV566*Source!I566),2)),2), 2)</f>
        <v>3.4</v>
      </c>
      <c r="V787">
        <f>ROUND((160/100)*ROUND(ROUND((ROUND((Source!AE566*Source!AV566*Source!I566),2)*Source!BS566),2), 2), 2)</f>
        <v>105.81</v>
      </c>
      <c r="AI787">
        <v>0</v>
      </c>
    </row>
    <row r="788" spans="1:35" x14ac:dyDescent="0.2">
      <c r="C788" s="27" t="str">
        <f>"Объем: "&amp;Source!I566&amp;"=255/"&amp;"100"</f>
        <v>Объем: 2,55=255/100</v>
      </c>
    </row>
    <row r="789" spans="1:35" ht="14.25" x14ac:dyDescent="0.2">
      <c r="A789" s="23"/>
      <c r="B789" s="23"/>
      <c r="C789" s="23" t="s">
        <v>1659</v>
      </c>
      <c r="D789" s="24"/>
      <c r="E789" s="12"/>
      <c r="F789" s="26">
        <f>Source!AO566</f>
        <v>174.07</v>
      </c>
      <c r="G789" s="25" t="str">
        <f>Source!DG566</f>
        <v/>
      </c>
      <c r="H789" s="12">
        <f>Source!AV566</f>
        <v>1</v>
      </c>
      <c r="I789" s="26">
        <f>ROUND((ROUND((Source!AF566*Source!AV566*Source!I566),2)),2)</f>
        <v>443.88</v>
      </c>
      <c r="J789" s="12">
        <f>IF(Source!BA566&lt;&gt; 0, Source!BA566, 1)</f>
        <v>34.090000000000003</v>
      </c>
      <c r="K789" s="26">
        <f>Source!S566</f>
        <v>15131.87</v>
      </c>
      <c r="W789">
        <f>I789</f>
        <v>443.88</v>
      </c>
    </row>
    <row r="790" spans="1:35" ht="14.25" x14ac:dyDescent="0.2">
      <c r="A790" s="23"/>
      <c r="B790" s="23"/>
      <c r="C790" s="23" t="s">
        <v>1660</v>
      </c>
      <c r="D790" s="24"/>
      <c r="E790" s="12"/>
      <c r="F790" s="26">
        <f>Source!AM566</f>
        <v>19.72</v>
      </c>
      <c r="G790" s="25" t="str">
        <f>Source!DE566</f>
        <v/>
      </c>
      <c r="H790" s="12">
        <f>Source!AV566</f>
        <v>1</v>
      </c>
      <c r="I790" s="26">
        <f>(ROUND((ROUND(((Source!ET566)*Source!AV566*Source!I566),2)),2)+ROUND((ROUND(((Source!AE566-(Source!EU566))*Source!AV566*Source!I566),2)),2))</f>
        <v>50.29</v>
      </c>
      <c r="J790" s="12">
        <f>IF(Source!BB566&lt;&gt; 0, Source!BB566, 1)</f>
        <v>10.31</v>
      </c>
      <c r="K790" s="26">
        <f>Source!Q566</f>
        <v>518.49</v>
      </c>
    </row>
    <row r="791" spans="1:35" ht="14.25" x14ac:dyDescent="0.2">
      <c r="A791" s="23"/>
      <c r="B791" s="23"/>
      <c r="C791" s="23" t="s">
        <v>1661</v>
      </c>
      <c r="D791" s="24"/>
      <c r="E791" s="12"/>
      <c r="F791" s="26">
        <f>Source!AN566</f>
        <v>0.76</v>
      </c>
      <c r="G791" s="25" t="str">
        <f>Source!DF566</f>
        <v/>
      </c>
      <c r="H791" s="12">
        <f>Source!AV566</f>
        <v>1</v>
      </c>
      <c r="I791" s="28">
        <f>ROUND((ROUND((Source!AE566*Source!AV566*Source!I566),2)),2)</f>
        <v>1.94</v>
      </c>
      <c r="J791" s="12">
        <f>IF(Source!BS566&lt;&gt; 0, Source!BS566, 1)</f>
        <v>34.090000000000003</v>
      </c>
      <c r="K791" s="28">
        <f>Source!R566</f>
        <v>66.13</v>
      </c>
      <c r="W791">
        <f>I791</f>
        <v>1.94</v>
      </c>
    </row>
    <row r="792" spans="1:35" ht="14.25" x14ac:dyDescent="0.2">
      <c r="A792" s="23"/>
      <c r="B792" s="23"/>
      <c r="C792" s="23" t="s">
        <v>1673</v>
      </c>
      <c r="D792" s="24"/>
      <c r="E792" s="12"/>
      <c r="F792" s="26">
        <f>Source!AL566</f>
        <v>134.72999999999999</v>
      </c>
      <c r="G792" s="25" t="str">
        <f>Source!DD566</f>
        <v/>
      </c>
      <c r="H792" s="12">
        <f>Source!AW566</f>
        <v>1</v>
      </c>
      <c r="I792" s="26">
        <f>ROUND((ROUND((Source!AC566*Source!AW566*Source!I566),2)),2)</f>
        <v>343.56</v>
      </c>
      <c r="J792" s="12">
        <f>IF(Source!BC566&lt;&gt; 0, Source!BC566, 1)</f>
        <v>2.73</v>
      </c>
      <c r="K792" s="26">
        <f>Source!P566</f>
        <v>937.92</v>
      </c>
    </row>
    <row r="793" spans="1:35" ht="71.25" x14ac:dyDescent="0.2">
      <c r="A793" s="23" t="s">
        <v>650</v>
      </c>
      <c r="B793" s="23" t="str">
        <f>Source!F568</f>
        <v>1.12-5-334</v>
      </c>
      <c r="C793" s="23" t="s">
        <v>652</v>
      </c>
      <c r="D793" s="24" t="str">
        <f>Source!H568</f>
        <v>м</v>
      </c>
      <c r="E793" s="12">
        <f>Source!I568</f>
        <v>261.375</v>
      </c>
      <c r="F793" s="26">
        <f>Source!AK568</f>
        <v>74.89</v>
      </c>
      <c r="G793" s="35" t="s">
        <v>3</v>
      </c>
      <c r="H793" s="12">
        <f>Source!AW568</f>
        <v>1</v>
      </c>
      <c r="I793" s="26">
        <f>ROUND((ROUND((Source!AC568*Source!AW568*Source!I568),2)),2)+(ROUND((ROUND(((Source!ET568)*Source!AV568*Source!I568),2)),2)+ROUND((ROUND(((Source!AE568-(Source!EU568))*Source!AV568*Source!I568),2)),2))+ROUND((ROUND((Source!AF568*Source!AV568*Source!I568),2)),2)</f>
        <v>19574.37</v>
      </c>
      <c r="J793" s="12">
        <f>IF(Source!BC568&lt;&gt; 0, Source!BC568, 1)</f>
        <v>14.97</v>
      </c>
      <c r="K793" s="26">
        <f>Source!O568</f>
        <v>293028.32</v>
      </c>
      <c r="Q793">
        <f>ROUND((Source!DN568/100)*ROUND((ROUND((Source!AF568*Source!AV568*Source!I568),2)),2), 2)</f>
        <v>0</v>
      </c>
      <c r="R793">
        <f>Source!X568</f>
        <v>0</v>
      </c>
      <c r="S793">
        <f>ROUND((Source!DO568/100)*ROUND((ROUND((Source!AF568*Source!AV568*Source!I568),2)),2), 2)</f>
        <v>0</v>
      </c>
      <c r="T793">
        <f>Source!Y568</f>
        <v>0</v>
      </c>
      <c r="U793">
        <f>ROUND((175/100)*ROUND((ROUND((Source!AE568*Source!AV568*Source!I568),2)),2), 2)</f>
        <v>0</v>
      </c>
      <c r="V793">
        <f>ROUND((160/100)*ROUND(ROUND((ROUND((Source!AE568*Source!AV568*Source!I568),2)*Source!BS568),2), 2), 2)</f>
        <v>0</v>
      </c>
      <c r="X793">
        <f>IF(Source!BI568&lt;=1,I793, 0)</f>
        <v>19574.37</v>
      </c>
      <c r="Y793">
        <f>IF(Source!BI568=2,I793, 0)</f>
        <v>0</v>
      </c>
      <c r="Z793">
        <f>IF(Source!BI568=3,I793, 0)</f>
        <v>0</v>
      </c>
      <c r="AA793">
        <f>IF(Source!BI568=4,I793, 0)</f>
        <v>0</v>
      </c>
      <c r="AI793">
        <v>3</v>
      </c>
    </row>
    <row r="794" spans="1:35" ht="71.25" x14ac:dyDescent="0.2">
      <c r="A794" s="23" t="s">
        <v>654</v>
      </c>
      <c r="B794" s="23" t="str">
        <f>Source!F570</f>
        <v>1.12-2-1164</v>
      </c>
      <c r="C794" s="23" t="s">
        <v>656</v>
      </c>
      <c r="D794" s="24" t="str">
        <f>Source!H570</f>
        <v>шт.</v>
      </c>
      <c r="E794" s="12">
        <f>Source!I570</f>
        <v>125.043784</v>
      </c>
      <c r="F794" s="26">
        <f>Source!AK570</f>
        <v>19.61</v>
      </c>
      <c r="G794" s="35" t="s">
        <v>3</v>
      </c>
      <c r="H794" s="12">
        <f>Source!AW570</f>
        <v>1</v>
      </c>
      <c r="I794" s="26">
        <f>ROUND((ROUND((Source!AC570*Source!AW570*Source!I570),2)),2)+(ROUND((ROUND(((Source!ET570)*Source!AV570*Source!I570),2)),2)+ROUND((ROUND(((Source!AE570-(Source!EU570))*Source!AV570*Source!I570),2)),2))+ROUND((ROUND((Source!AF570*Source!AV570*Source!I570),2)),2)</f>
        <v>2452.11</v>
      </c>
      <c r="J794" s="12">
        <f>IF(Source!BC570&lt;&gt; 0, Source!BC570, 1)</f>
        <v>1.17</v>
      </c>
      <c r="K794" s="26">
        <f>Source!O570</f>
        <v>2868.97</v>
      </c>
      <c r="Q794">
        <f>ROUND((Source!DN570/100)*ROUND((ROUND((Source!AF570*Source!AV570*Source!I570),2)),2), 2)</f>
        <v>0</v>
      </c>
      <c r="R794">
        <f>Source!X570</f>
        <v>0</v>
      </c>
      <c r="S794">
        <f>ROUND((Source!DO570/100)*ROUND((ROUND((Source!AF570*Source!AV570*Source!I570),2)),2), 2)</f>
        <v>0</v>
      </c>
      <c r="T794">
        <f>Source!Y570</f>
        <v>0</v>
      </c>
      <c r="U794">
        <f>ROUND((175/100)*ROUND((ROUND((Source!AE570*Source!AV570*Source!I570),2)),2), 2)</f>
        <v>0</v>
      </c>
      <c r="V794">
        <f>ROUND((160/100)*ROUND(ROUND((ROUND((Source!AE570*Source!AV570*Source!I570),2)*Source!BS570),2), 2), 2)</f>
        <v>0</v>
      </c>
      <c r="X794">
        <f>IF(Source!BI570&lt;=1,I794, 0)</f>
        <v>2452.11</v>
      </c>
      <c r="Y794">
        <f>IF(Source!BI570=2,I794, 0)</f>
        <v>0</v>
      </c>
      <c r="Z794">
        <f>IF(Source!BI570=3,I794, 0)</f>
        <v>0</v>
      </c>
      <c r="AA794">
        <f>IF(Source!BI570=4,I794, 0)</f>
        <v>0</v>
      </c>
      <c r="AI794">
        <v>3</v>
      </c>
    </row>
    <row r="795" spans="1:35" ht="57" x14ac:dyDescent="0.2">
      <c r="A795" s="23" t="s">
        <v>658</v>
      </c>
      <c r="B795" s="23" t="str">
        <f>Source!F572</f>
        <v>1.13-4-172</v>
      </c>
      <c r="C795" s="23" t="s">
        <v>660</v>
      </c>
      <c r="D795" s="24" t="str">
        <f>Source!H572</f>
        <v>шт.</v>
      </c>
      <c r="E795" s="12">
        <f>Source!I572</f>
        <v>11.000000000000002</v>
      </c>
      <c r="F795" s="26">
        <f>Source!AK572</f>
        <v>145.99</v>
      </c>
      <c r="G795" s="35" t="s">
        <v>3</v>
      </c>
      <c r="H795" s="12">
        <f>Source!AW572</f>
        <v>1</v>
      </c>
      <c r="I795" s="26">
        <f>ROUND((ROUND((Source!AC572*Source!AW572*Source!I572),2)),2)+(ROUND((ROUND(((Source!ET572)*Source!AV572*Source!I572),2)),2)+ROUND((ROUND(((Source!AE572-(Source!EU572))*Source!AV572*Source!I572),2)),2))+ROUND((ROUND((Source!AF572*Source!AV572*Source!I572),2)),2)</f>
        <v>1605.89</v>
      </c>
      <c r="J795" s="12">
        <f>IF(Source!BC572&lt;&gt; 0, Source!BC572, 1)</f>
        <v>1.89</v>
      </c>
      <c r="K795" s="26">
        <f>Source!O572</f>
        <v>3035.13</v>
      </c>
      <c r="Q795">
        <f>ROUND((Source!DN572/100)*ROUND((ROUND((Source!AF572*Source!AV572*Source!I572),2)),2), 2)</f>
        <v>0</v>
      </c>
      <c r="R795">
        <f>Source!X572</f>
        <v>0</v>
      </c>
      <c r="S795">
        <f>ROUND((Source!DO572/100)*ROUND((ROUND((Source!AF572*Source!AV572*Source!I572),2)),2), 2)</f>
        <v>0</v>
      </c>
      <c r="T795">
        <f>Source!Y572</f>
        <v>0</v>
      </c>
      <c r="U795">
        <f>ROUND((175/100)*ROUND((ROUND((Source!AE572*Source!AV572*Source!I572),2)),2), 2)</f>
        <v>0</v>
      </c>
      <c r="V795">
        <f>ROUND((160/100)*ROUND(ROUND((ROUND((Source!AE572*Source!AV572*Source!I572),2)*Source!BS572),2), 2), 2)</f>
        <v>0</v>
      </c>
      <c r="X795">
        <f>IF(Source!BI572&lt;=1,I795, 0)</f>
        <v>1605.89</v>
      </c>
      <c r="Y795">
        <f>IF(Source!BI572=2,I795, 0)</f>
        <v>0</v>
      </c>
      <c r="Z795">
        <f>IF(Source!BI572=3,I795, 0)</f>
        <v>0</v>
      </c>
      <c r="AA795">
        <f>IF(Source!BI572=4,I795, 0)</f>
        <v>0</v>
      </c>
      <c r="AI795">
        <v>3</v>
      </c>
    </row>
    <row r="796" spans="1:35" ht="128.25" x14ac:dyDescent="0.2">
      <c r="A796" s="23" t="s">
        <v>662</v>
      </c>
      <c r="B796" s="23" t="str">
        <f>Source!F574</f>
        <v>1.13-4-72</v>
      </c>
      <c r="C796" s="23" t="s">
        <v>1632</v>
      </c>
      <c r="D796" s="24" t="str">
        <f>Source!H574</f>
        <v>шт.</v>
      </c>
      <c r="E796" s="12">
        <f>Source!I574</f>
        <v>40</v>
      </c>
      <c r="F796" s="26">
        <f>Source!AK574</f>
        <v>56.67</v>
      </c>
      <c r="G796" s="35" t="s">
        <v>3</v>
      </c>
      <c r="H796" s="12">
        <f>Source!AW574</f>
        <v>1</v>
      </c>
      <c r="I796" s="26">
        <f>ROUND((ROUND((Source!AC574*Source!AW574*Source!I574),2)),2)+(ROUND((ROUND(((Source!ET574)*Source!AV574*Source!I574),2)),2)+ROUND((ROUND(((Source!AE574-(Source!EU574))*Source!AV574*Source!I574),2)),2))+ROUND((ROUND((Source!AF574*Source!AV574*Source!I574),2)),2)</f>
        <v>2266.8000000000002</v>
      </c>
      <c r="J796" s="12">
        <f>IF(Source!BC574&lt;&gt; 0, Source!BC574, 1)</f>
        <v>26.55</v>
      </c>
      <c r="K796" s="26">
        <f>Source!O574</f>
        <v>60183.54</v>
      </c>
      <c r="Q796">
        <f>ROUND((Source!DN574/100)*ROUND((ROUND((Source!AF574*Source!AV574*Source!I574),2)),2), 2)</f>
        <v>0</v>
      </c>
      <c r="R796">
        <f>Source!X574</f>
        <v>0</v>
      </c>
      <c r="S796">
        <f>ROUND((Source!DO574/100)*ROUND((ROUND((Source!AF574*Source!AV574*Source!I574),2)),2), 2)</f>
        <v>0</v>
      </c>
      <c r="T796">
        <f>Source!Y574</f>
        <v>0</v>
      </c>
      <c r="U796">
        <f>ROUND((175/100)*ROUND((ROUND((Source!AE574*Source!AV574*Source!I574),2)),2), 2)</f>
        <v>0</v>
      </c>
      <c r="V796">
        <f>ROUND((160/100)*ROUND(ROUND((ROUND((Source!AE574*Source!AV574*Source!I574),2)*Source!BS574),2), 2), 2)</f>
        <v>0</v>
      </c>
      <c r="X796">
        <f>IF(Source!BI574&lt;=1,I796, 0)</f>
        <v>2266.8000000000002</v>
      </c>
      <c r="Y796">
        <f>IF(Source!BI574=2,I796, 0)</f>
        <v>0</v>
      </c>
      <c r="Z796">
        <f>IF(Source!BI574=3,I796, 0)</f>
        <v>0</v>
      </c>
      <c r="AA796">
        <f>IF(Source!BI574=4,I796, 0)</f>
        <v>0</v>
      </c>
      <c r="AI796">
        <v>3</v>
      </c>
    </row>
    <row r="797" spans="1:35" ht="128.25" x14ac:dyDescent="0.2">
      <c r="A797" s="23" t="s">
        <v>665</v>
      </c>
      <c r="B797" s="23" t="str">
        <f>Source!F576</f>
        <v>1.13-4-71</v>
      </c>
      <c r="C797" s="23" t="s">
        <v>1631</v>
      </c>
      <c r="D797" s="24" t="str">
        <f>Source!H576</f>
        <v>шт.</v>
      </c>
      <c r="E797" s="12">
        <f>Source!I576</f>
        <v>40</v>
      </c>
      <c r="F797" s="26">
        <f>Source!AK576</f>
        <v>38.950000000000003</v>
      </c>
      <c r="G797" s="35" t="s">
        <v>3</v>
      </c>
      <c r="H797" s="12">
        <f>Source!AW576</f>
        <v>1</v>
      </c>
      <c r="I797" s="26">
        <f>ROUND((ROUND((Source!AC576*Source!AW576*Source!I576),2)),2)+(ROUND((ROUND(((Source!ET576)*Source!AV576*Source!I576),2)),2)+ROUND((ROUND(((Source!AE576-(Source!EU576))*Source!AV576*Source!I576),2)),2))+ROUND((ROUND((Source!AF576*Source!AV576*Source!I576),2)),2)</f>
        <v>1558</v>
      </c>
      <c r="J797" s="12">
        <f>IF(Source!BC576&lt;&gt; 0, Source!BC576, 1)</f>
        <v>31.43</v>
      </c>
      <c r="K797" s="26">
        <f>Source!O576</f>
        <v>48967.94</v>
      </c>
      <c r="Q797">
        <f>ROUND((Source!DN576/100)*ROUND((ROUND((Source!AF576*Source!AV576*Source!I576),2)),2), 2)</f>
        <v>0</v>
      </c>
      <c r="R797">
        <f>Source!X576</f>
        <v>0</v>
      </c>
      <c r="S797">
        <f>ROUND((Source!DO576/100)*ROUND((ROUND((Source!AF576*Source!AV576*Source!I576),2)),2), 2)</f>
        <v>0</v>
      </c>
      <c r="T797">
        <f>Source!Y576</f>
        <v>0</v>
      </c>
      <c r="U797">
        <f>ROUND((175/100)*ROUND((ROUND((Source!AE576*Source!AV576*Source!I576),2)),2), 2)</f>
        <v>0</v>
      </c>
      <c r="V797">
        <f>ROUND((160/100)*ROUND(ROUND((ROUND((Source!AE576*Source!AV576*Source!I576),2)*Source!BS576),2), 2), 2)</f>
        <v>0</v>
      </c>
      <c r="X797">
        <f>IF(Source!BI576&lt;=1,I797, 0)</f>
        <v>1558</v>
      </c>
      <c r="Y797">
        <f>IF(Source!BI576=2,I797, 0)</f>
        <v>0</v>
      </c>
      <c r="Z797">
        <f>IF(Source!BI576=3,I797, 0)</f>
        <v>0</v>
      </c>
      <c r="AA797">
        <f>IF(Source!BI576=4,I797, 0)</f>
        <v>0</v>
      </c>
      <c r="AI797">
        <v>3</v>
      </c>
    </row>
    <row r="798" spans="1:35" ht="14.25" x14ac:dyDescent="0.2">
      <c r="A798" s="23"/>
      <c r="B798" s="23"/>
      <c r="C798" s="23" t="s">
        <v>1662</v>
      </c>
      <c r="D798" s="24" t="s">
        <v>1663</v>
      </c>
      <c r="E798" s="12">
        <f>Source!DN566</f>
        <v>125</v>
      </c>
      <c r="F798" s="26"/>
      <c r="G798" s="25"/>
      <c r="H798" s="12"/>
      <c r="I798" s="26">
        <f>SUM(Q787:Q797)</f>
        <v>554.85</v>
      </c>
      <c r="J798" s="12">
        <f>Source!BZ566</f>
        <v>103</v>
      </c>
      <c r="K798" s="26">
        <f>SUM(R787:R797)</f>
        <v>15585.83</v>
      </c>
    </row>
    <row r="799" spans="1:35" ht="14.25" x14ac:dyDescent="0.2">
      <c r="A799" s="23"/>
      <c r="B799" s="23"/>
      <c r="C799" s="23" t="s">
        <v>1664</v>
      </c>
      <c r="D799" s="24" t="s">
        <v>1663</v>
      </c>
      <c r="E799" s="12">
        <f>Source!DO566</f>
        <v>94</v>
      </c>
      <c r="F799" s="26"/>
      <c r="G799" s="25"/>
      <c r="H799" s="12"/>
      <c r="I799" s="26">
        <f>SUM(S787:S798)</f>
        <v>417.25</v>
      </c>
      <c r="J799" s="12">
        <f>Source!CA566</f>
        <v>46</v>
      </c>
      <c r="K799" s="26">
        <f>SUM(T787:T798)</f>
        <v>6960.66</v>
      </c>
    </row>
    <row r="800" spans="1:35" ht="14.25" x14ac:dyDescent="0.2">
      <c r="A800" s="23"/>
      <c r="B800" s="23"/>
      <c r="C800" s="23" t="s">
        <v>1665</v>
      </c>
      <c r="D800" s="24" t="s">
        <v>1663</v>
      </c>
      <c r="E800" s="12">
        <f>175</f>
        <v>175</v>
      </c>
      <c r="F800" s="26"/>
      <c r="G800" s="25"/>
      <c r="H800" s="12"/>
      <c r="I800" s="26">
        <f>SUM(U787:U799)</f>
        <v>3.4</v>
      </c>
      <c r="J800" s="12">
        <f>160</f>
        <v>160</v>
      </c>
      <c r="K800" s="26">
        <f>SUM(V787:V799)</f>
        <v>105.81</v>
      </c>
    </row>
    <row r="801" spans="1:35" ht="14.25" x14ac:dyDescent="0.2">
      <c r="A801" s="30"/>
      <c r="B801" s="30"/>
      <c r="C801" s="30" t="s">
        <v>1666</v>
      </c>
      <c r="D801" s="31" t="s">
        <v>1667</v>
      </c>
      <c r="E801" s="32">
        <f>Source!AQ566</f>
        <v>14.08</v>
      </c>
      <c r="F801" s="33"/>
      <c r="G801" s="34" t="str">
        <f>Source!DI566</f>
        <v/>
      </c>
      <c r="H801" s="32">
        <f>Source!AV566</f>
        <v>1</v>
      </c>
      <c r="I801" s="33">
        <f>Source!U566</f>
        <v>35.903999999999996</v>
      </c>
      <c r="J801" s="32"/>
      <c r="K801" s="33"/>
      <c r="AB801" s="29">
        <f>I801</f>
        <v>35.903999999999996</v>
      </c>
    </row>
    <row r="802" spans="1:35" ht="15" x14ac:dyDescent="0.25">
      <c r="C802" s="19" t="s">
        <v>1668</v>
      </c>
      <c r="H802" s="53">
        <f>I789+I790+I792+I798+I799+I800+SUM(I793:I797)-SUMIF(AI793:AI797, 5, I793:I797)-SUMIF(AI793:AI797, 6, I793:I797)</f>
        <v>29270.399999999998</v>
      </c>
      <c r="I802" s="53"/>
      <c r="J802" s="53">
        <f>K789+K790+K792+K798+K799+K800+SUM(K793:K797)-SUMIF(AI793:AI797, 5, K793:K797)-SUMIF(AI793:AI797, 6, K793:K797)</f>
        <v>447324.48</v>
      </c>
      <c r="K802" s="53"/>
    </row>
    <row r="803" spans="1:35" ht="15" x14ac:dyDescent="0.25">
      <c r="C803" s="19" t="s">
        <v>1669</v>
      </c>
      <c r="H803" s="54">
        <f>SUMIF(AI793:AI797, 5, I793:I797)+SUMIF(AI793:AI797, 6, I793:I797)</f>
        <v>0</v>
      </c>
      <c r="I803" s="54"/>
      <c r="J803" s="54">
        <f>SUMIF(AI793:AI797, 5, K793:K797)+SUMIF(AI793:AI797, 6, K793:K797)</f>
        <v>0</v>
      </c>
      <c r="K803" s="54"/>
    </row>
    <row r="804" spans="1:35" ht="15" x14ac:dyDescent="0.25">
      <c r="H804" s="54"/>
      <c r="I804" s="54"/>
      <c r="J804" s="54"/>
      <c r="K804" s="54"/>
      <c r="O804" s="29">
        <f>I789+I790+I792+I798+I799+I800+SUM(I793:I797)</f>
        <v>29270.399999999998</v>
      </c>
      <c r="P804" s="29">
        <f>K789+K790+K792+K798+K799+K800+SUM(K793:K797)</f>
        <v>447324.48</v>
      </c>
      <c r="X804">
        <f>IF(Source!BI566&lt;=1,I789+I790+I792+I798+I799+I800-0, 0)</f>
        <v>1813.23</v>
      </c>
      <c r="Y804">
        <f>IF(Source!BI566=2,I789+I790+I792+I798+I799+I800-0, 0)</f>
        <v>0</v>
      </c>
      <c r="Z804">
        <f>IF(Source!BI566=3,I789+I790+I792+I798+I799+I800-0, 0)</f>
        <v>0</v>
      </c>
      <c r="AA804">
        <f>IF(Source!BI566=4,I789+I790+I792+I798+I799+I800,0)</f>
        <v>0</v>
      </c>
    </row>
    <row r="806" spans="1:35" ht="71.25" x14ac:dyDescent="0.2">
      <c r="A806" s="23">
        <v>51</v>
      </c>
      <c r="B806" s="23" t="str">
        <f>Source!F578</f>
        <v>3.18-6-3</v>
      </c>
      <c r="C806" s="23" t="s">
        <v>670</v>
      </c>
      <c r="D806" s="24" t="str">
        <f>Source!H578</f>
        <v>100 кВт радиаторов и конвекторов</v>
      </c>
      <c r="E806" s="12">
        <f>Source!I578</f>
        <v>0.5766</v>
      </c>
      <c r="F806" s="26"/>
      <c r="G806" s="25"/>
      <c r="H806" s="12"/>
      <c r="I806" s="26"/>
      <c r="J806" s="12"/>
      <c r="K806" s="26"/>
      <c r="Q806">
        <f>ROUND((Source!DN578/100)*ROUND((ROUND((Source!AF578*Source!AV578*Source!I578),2)),2), 2)</f>
        <v>754.35</v>
      </c>
      <c r="R806">
        <f>Source!X578</f>
        <v>21189.81</v>
      </c>
      <c r="S806">
        <f>ROUND((Source!DO578/100)*ROUND((ROUND((Source!AF578*Source!AV578*Source!I578),2)),2), 2)</f>
        <v>567.27</v>
      </c>
      <c r="T806">
        <f>Source!Y578</f>
        <v>9463.41</v>
      </c>
      <c r="U806">
        <f>ROUND((175/100)*ROUND((ROUND((Source!AE578*Source!AV578*Source!I578),2)),2), 2)</f>
        <v>37.92</v>
      </c>
      <c r="V806">
        <f>ROUND((160/100)*ROUND(ROUND((ROUND((Source!AE578*Source!AV578*Source!I578),2)*Source!BS578),2), 2), 2)</f>
        <v>1181.97</v>
      </c>
      <c r="AI806">
        <v>0</v>
      </c>
    </row>
    <row r="807" spans="1:35" x14ac:dyDescent="0.2">
      <c r="C807" s="27" t="str">
        <f>"Объем: "&amp;Source!I578&amp;"=57,66/"&amp;"100"</f>
        <v>Объем: 0,5766=57,66/100</v>
      </c>
    </row>
    <row r="808" spans="1:35" ht="14.25" x14ac:dyDescent="0.2">
      <c r="A808" s="23"/>
      <c r="B808" s="23"/>
      <c r="C808" s="23" t="s">
        <v>1659</v>
      </c>
      <c r="D808" s="24"/>
      <c r="E808" s="12"/>
      <c r="F808" s="26">
        <f>Source!AO578</f>
        <v>1046.6099999999999</v>
      </c>
      <c r="G808" s="25" t="str">
        <f>Source!DG578</f>
        <v/>
      </c>
      <c r="H808" s="12">
        <f>Source!AV578</f>
        <v>1</v>
      </c>
      <c r="I808" s="26">
        <f>ROUND((ROUND((Source!AF578*Source!AV578*Source!I578),2)),2)</f>
        <v>603.48</v>
      </c>
      <c r="J808" s="12">
        <f>IF(Source!BA578&lt;&gt; 0, Source!BA578, 1)</f>
        <v>34.090000000000003</v>
      </c>
      <c r="K808" s="26">
        <f>Source!S578</f>
        <v>20572.63</v>
      </c>
      <c r="W808">
        <f>I808</f>
        <v>603.48</v>
      </c>
    </row>
    <row r="809" spans="1:35" ht="14.25" x14ac:dyDescent="0.2">
      <c r="A809" s="23"/>
      <c r="B809" s="23"/>
      <c r="C809" s="23" t="s">
        <v>1660</v>
      </c>
      <c r="D809" s="24"/>
      <c r="E809" s="12"/>
      <c r="F809" s="26">
        <f>Source!AM578</f>
        <v>157.05000000000001</v>
      </c>
      <c r="G809" s="25" t="str">
        <f>Source!DE578</f>
        <v/>
      </c>
      <c r="H809" s="12">
        <f>Source!AV578</f>
        <v>1</v>
      </c>
      <c r="I809" s="26">
        <f>(ROUND((ROUND(((Source!ET578)*Source!AV578*Source!I578),2)),2)+ROUND((ROUND(((Source!AE578-(Source!EU578))*Source!AV578*Source!I578),2)),2))</f>
        <v>90.56</v>
      </c>
      <c r="J809" s="12">
        <f>IF(Source!BB578&lt;&gt; 0, Source!BB578, 1)</f>
        <v>12.61</v>
      </c>
      <c r="K809" s="26">
        <f>Source!Q578</f>
        <v>1141.96</v>
      </c>
    </row>
    <row r="810" spans="1:35" ht="14.25" x14ac:dyDescent="0.2">
      <c r="A810" s="23"/>
      <c r="B810" s="23"/>
      <c r="C810" s="23" t="s">
        <v>1661</v>
      </c>
      <c r="D810" s="24"/>
      <c r="E810" s="12"/>
      <c r="F810" s="26">
        <f>Source!AN578</f>
        <v>37.58</v>
      </c>
      <c r="G810" s="25" t="str">
        <f>Source!DF578</f>
        <v/>
      </c>
      <c r="H810" s="12">
        <f>Source!AV578</f>
        <v>1</v>
      </c>
      <c r="I810" s="28">
        <f>ROUND((ROUND((Source!AE578*Source!AV578*Source!I578),2)),2)</f>
        <v>21.67</v>
      </c>
      <c r="J810" s="12">
        <f>IF(Source!BS578&lt;&gt; 0, Source!BS578, 1)</f>
        <v>34.090000000000003</v>
      </c>
      <c r="K810" s="28">
        <f>Source!R578</f>
        <v>738.73</v>
      </c>
      <c r="W810">
        <f>I810</f>
        <v>21.67</v>
      </c>
    </row>
    <row r="811" spans="1:35" ht="14.25" x14ac:dyDescent="0.2">
      <c r="A811" s="23"/>
      <c r="B811" s="23"/>
      <c r="C811" s="23" t="s">
        <v>1673</v>
      </c>
      <c r="D811" s="24"/>
      <c r="E811" s="12"/>
      <c r="F811" s="26">
        <f>Source!AL578</f>
        <v>31.08</v>
      </c>
      <c r="G811" s="25" t="str">
        <f>Source!DD578</f>
        <v/>
      </c>
      <c r="H811" s="12">
        <f>Source!AW578</f>
        <v>1</v>
      </c>
      <c r="I811" s="26">
        <f>ROUND((ROUND((Source!AC578*Source!AW578*Source!I578),2)),2)</f>
        <v>17.920000000000002</v>
      </c>
      <c r="J811" s="12">
        <f>IF(Source!BC578&lt;&gt; 0, Source!BC578, 1)</f>
        <v>1</v>
      </c>
      <c r="K811" s="26">
        <f>Source!P578</f>
        <v>17.920000000000002</v>
      </c>
    </row>
    <row r="812" spans="1:35" ht="71.25" x14ac:dyDescent="0.2">
      <c r="A812" s="23" t="s">
        <v>673</v>
      </c>
      <c r="B812" s="23" t="str">
        <f>Source!F580</f>
        <v>1.18-4-602</v>
      </c>
      <c r="C812" s="23" t="s">
        <v>675</v>
      </c>
      <c r="D812" s="24" t="str">
        <f>Source!H580</f>
        <v>шт.</v>
      </c>
      <c r="E812" s="12">
        <f>Source!I580</f>
        <v>36</v>
      </c>
      <c r="F812" s="26">
        <f>Source!AK580</f>
        <v>515.89</v>
      </c>
      <c r="G812" s="35" t="s">
        <v>3</v>
      </c>
      <c r="H812" s="12">
        <f>Source!AW580</f>
        <v>1</v>
      </c>
      <c r="I812" s="26">
        <f>ROUND((ROUND((Source!AC580*Source!AW580*Source!I580),2)),2)+(ROUND((ROUND(((Source!ET580)*Source!AV580*Source!I580),2)),2)+ROUND((ROUND(((Source!AE580-(Source!EU580))*Source!AV580*Source!I580),2)),2))+ROUND((ROUND((Source!AF580*Source!AV580*Source!I580),2)),2)</f>
        <v>18572.04</v>
      </c>
      <c r="J812" s="12">
        <f>IF(Source!BC580&lt;&gt; 0, Source!BC580, 1)</f>
        <v>7.86</v>
      </c>
      <c r="K812" s="26">
        <f>Source!O580</f>
        <v>145976.23000000001</v>
      </c>
      <c r="Q812">
        <f>ROUND((Source!DN580/100)*ROUND((ROUND((Source!AF580*Source!AV580*Source!I580),2)),2), 2)</f>
        <v>0</v>
      </c>
      <c r="R812">
        <f>Source!X580</f>
        <v>0</v>
      </c>
      <c r="S812">
        <f>ROUND((Source!DO580/100)*ROUND((ROUND((Source!AF580*Source!AV580*Source!I580),2)),2), 2)</f>
        <v>0</v>
      </c>
      <c r="T812">
        <f>Source!Y580</f>
        <v>0</v>
      </c>
      <c r="U812">
        <f>ROUND((175/100)*ROUND((ROUND((Source!AE580*Source!AV580*Source!I580),2)),2), 2)</f>
        <v>0</v>
      </c>
      <c r="V812">
        <f>ROUND((160/100)*ROUND(ROUND((ROUND((Source!AE580*Source!AV580*Source!I580),2)*Source!BS580),2), 2), 2)</f>
        <v>0</v>
      </c>
      <c r="X812">
        <f>IF(Source!BI580&lt;=1,I812, 0)</f>
        <v>18572.04</v>
      </c>
      <c r="Y812">
        <f>IF(Source!BI580=2,I812, 0)</f>
        <v>0</v>
      </c>
      <c r="Z812">
        <f>IF(Source!BI580=3,I812, 0)</f>
        <v>0</v>
      </c>
      <c r="AA812">
        <f>IF(Source!BI580=4,I812, 0)</f>
        <v>0</v>
      </c>
      <c r="AI812">
        <v>3</v>
      </c>
    </row>
    <row r="813" spans="1:35" ht="85.5" x14ac:dyDescent="0.2">
      <c r="A813" s="23" t="s">
        <v>677</v>
      </c>
      <c r="B813" s="23" t="str">
        <f>Source!F582</f>
        <v>1.13-4-40</v>
      </c>
      <c r="C813" s="23" t="s">
        <v>679</v>
      </c>
      <c r="D813" s="24" t="str">
        <f>Source!H582</f>
        <v>шт.</v>
      </c>
      <c r="E813" s="12">
        <f>Source!I582</f>
        <v>36</v>
      </c>
      <c r="F813" s="26">
        <f>Source!AK582</f>
        <v>4.99</v>
      </c>
      <c r="G813" s="35" t="s">
        <v>3</v>
      </c>
      <c r="H813" s="12">
        <f>Source!AW582</f>
        <v>1</v>
      </c>
      <c r="I813" s="26">
        <f>ROUND((ROUND((Source!AC582*Source!AW582*Source!I582),2)),2)+(ROUND((ROUND(((Source!ET582)*Source!AV582*Source!I582),2)),2)+ROUND((ROUND(((Source!AE582-(Source!EU582))*Source!AV582*Source!I582),2)),2))+ROUND((ROUND((Source!AF582*Source!AV582*Source!I582),2)),2)</f>
        <v>179.64</v>
      </c>
      <c r="J813" s="12">
        <f>IF(Source!BC582&lt;&gt; 0, Source!BC582, 1)</f>
        <v>6.76</v>
      </c>
      <c r="K813" s="26">
        <f>Source!O582</f>
        <v>1214.3699999999999</v>
      </c>
      <c r="Q813">
        <f>ROUND((Source!DN582/100)*ROUND((ROUND((Source!AF582*Source!AV582*Source!I582),2)),2), 2)</f>
        <v>0</v>
      </c>
      <c r="R813">
        <f>Source!X582</f>
        <v>0</v>
      </c>
      <c r="S813">
        <f>ROUND((Source!DO582/100)*ROUND((ROUND((Source!AF582*Source!AV582*Source!I582),2)),2), 2)</f>
        <v>0</v>
      </c>
      <c r="T813">
        <f>Source!Y582</f>
        <v>0</v>
      </c>
      <c r="U813">
        <f>ROUND((175/100)*ROUND((ROUND((Source!AE582*Source!AV582*Source!I582),2)),2), 2)</f>
        <v>0</v>
      </c>
      <c r="V813">
        <f>ROUND((160/100)*ROUND(ROUND((ROUND((Source!AE582*Source!AV582*Source!I582),2)*Source!BS582),2), 2), 2)</f>
        <v>0</v>
      </c>
      <c r="X813">
        <f>IF(Source!BI582&lt;=1,I813, 0)</f>
        <v>179.64</v>
      </c>
      <c r="Y813">
        <f>IF(Source!BI582=2,I813, 0)</f>
        <v>0</v>
      </c>
      <c r="Z813">
        <f>IF(Source!BI582=3,I813, 0)</f>
        <v>0</v>
      </c>
      <c r="AA813">
        <f>IF(Source!BI582=4,I813, 0)</f>
        <v>0</v>
      </c>
      <c r="AI813">
        <v>3</v>
      </c>
    </row>
    <row r="814" spans="1:35" ht="14.25" x14ac:dyDescent="0.2">
      <c r="A814" s="23"/>
      <c r="B814" s="23"/>
      <c r="C814" s="23" t="s">
        <v>1662</v>
      </c>
      <c r="D814" s="24" t="s">
        <v>1663</v>
      </c>
      <c r="E814" s="12">
        <f>Source!DN578</f>
        <v>125</v>
      </c>
      <c r="F814" s="26"/>
      <c r="G814" s="25"/>
      <c r="H814" s="12"/>
      <c r="I814" s="26">
        <f>SUM(Q806:Q813)</f>
        <v>754.35</v>
      </c>
      <c r="J814" s="12">
        <f>Source!BZ578</f>
        <v>103</v>
      </c>
      <c r="K814" s="26">
        <f>SUM(R806:R813)</f>
        <v>21189.81</v>
      </c>
    </row>
    <row r="815" spans="1:35" ht="14.25" x14ac:dyDescent="0.2">
      <c r="A815" s="23"/>
      <c r="B815" s="23"/>
      <c r="C815" s="23" t="s">
        <v>1664</v>
      </c>
      <c r="D815" s="24" t="s">
        <v>1663</v>
      </c>
      <c r="E815" s="12">
        <f>Source!DO578</f>
        <v>94</v>
      </c>
      <c r="F815" s="26"/>
      <c r="G815" s="25"/>
      <c r="H815" s="12"/>
      <c r="I815" s="26">
        <f>SUM(S806:S814)</f>
        <v>567.27</v>
      </c>
      <c r="J815" s="12">
        <f>Source!CA578</f>
        <v>46</v>
      </c>
      <c r="K815" s="26">
        <f>SUM(T806:T814)</f>
        <v>9463.41</v>
      </c>
    </row>
    <row r="816" spans="1:35" ht="14.25" x14ac:dyDescent="0.2">
      <c r="A816" s="23"/>
      <c r="B816" s="23"/>
      <c r="C816" s="23" t="s">
        <v>1665</v>
      </c>
      <c r="D816" s="24" t="s">
        <v>1663</v>
      </c>
      <c r="E816" s="12">
        <f>175</f>
        <v>175</v>
      </c>
      <c r="F816" s="26"/>
      <c r="G816" s="25"/>
      <c r="H816" s="12"/>
      <c r="I816" s="26">
        <f>SUM(U806:U815)</f>
        <v>37.92</v>
      </c>
      <c r="J816" s="12">
        <f>160</f>
        <v>160</v>
      </c>
      <c r="K816" s="26">
        <f>SUM(V806:V815)</f>
        <v>1181.97</v>
      </c>
    </row>
    <row r="817" spans="1:35" ht="14.25" x14ac:dyDescent="0.2">
      <c r="A817" s="30"/>
      <c r="B817" s="30"/>
      <c r="C817" s="30" t="s">
        <v>1666</v>
      </c>
      <c r="D817" s="31" t="s">
        <v>1667</v>
      </c>
      <c r="E817" s="32">
        <f>Source!AQ578</f>
        <v>87</v>
      </c>
      <c r="F817" s="33"/>
      <c r="G817" s="34" t="str">
        <f>Source!DI578</f>
        <v/>
      </c>
      <c r="H817" s="32">
        <f>Source!AV578</f>
        <v>1</v>
      </c>
      <c r="I817" s="33">
        <f>Source!U578</f>
        <v>50.164200000000001</v>
      </c>
      <c r="J817" s="32"/>
      <c r="K817" s="33"/>
      <c r="AB817" s="29">
        <f>I817</f>
        <v>50.164200000000001</v>
      </c>
    </row>
    <row r="818" spans="1:35" ht="15" x14ac:dyDescent="0.25">
      <c r="C818" s="19" t="s">
        <v>1668</v>
      </c>
      <c r="H818" s="53">
        <f>I808+I809+I811+I814+I815+I816+SUM(I812:I813)-SUMIF(AI812:AI813, 5, I812:I813)-SUMIF(AI812:AI813, 6, I812:I813)</f>
        <v>20823.18</v>
      </c>
      <c r="I818" s="53"/>
      <c r="J818" s="53">
        <f>K808+K809+K811+K814+K815+K816+SUM(K812:K813)-SUMIF(AI812:AI813, 5, K812:K813)-SUMIF(AI812:AI813, 6, K812:K813)</f>
        <v>200758.3</v>
      </c>
      <c r="K818" s="53"/>
    </row>
    <row r="819" spans="1:35" ht="15" x14ac:dyDescent="0.25">
      <c r="C819" s="19" t="s">
        <v>1669</v>
      </c>
      <c r="H819" s="54">
        <f>SUMIF(AI812:AI813, 5, I812:I813)+SUMIF(AI812:AI813, 6, I812:I813)</f>
        <v>0</v>
      </c>
      <c r="I819" s="54"/>
      <c r="J819" s="54">
        <f>SUMIF(AI812:AI813, 5, K812:K813)+SUMIF(AI812:AI813, 6, K812:K813)</f>
        <v>0</v>
      </c>
      <c r="K819" s="54"/>
    </row>
    <row r="820" spans="1:35" ht="15" x14ac:dyDescent="0.25">
      <c r="H820" s="54"/>
      <c r="I820" s="54"/>
      <c r="J820" s="54"/>
      <c r="K820" s="54"/>
      <c r="O820" s="29">
        <f>I808+I809+I811+I814+I815+I816+SUM(I812:I813)</f>
        <v>20823.18</v>
      </c>
      <c r="P820" s="29">
        <f>K808+K809+K811+K814+K815+K816+SUM(K812:K813)</f>
        <v>200758.3</v>
      </c>
      <c r="X820">
        <f>IF(Source!BI578&lt;=1,I808+I809+I811+I814+I815+I816-0, 0)</f>
        <v>2071.5</v>
      </c>
      <c r="Y820">
        <f>IF(Source!BI578=2,I808+I809+I811+I814+I815+I816-0, 0)</f>
        <v>0</v>
      </c>
      <c r="Z820">
        <f>IF(Source!BI578=3,I808+I809+I811+I814+I815+I816-0, 0)</f>
        <v>0</v>
      </c>
      <c r="AA820">
        <f>IF(Source!BI578=4,I808+I809+I811+I814+I815+I816,0)</f>
        <v>0</v>
      </c>
    </row>
    <row r="822" spans="1:35" ht="57" x14ac:dyDescent="0.2">
      <c r="A822" s="23">
        <v>52</v>
      </c>
      <c r="B822" s="23" t="str">
        <f>Source!F584</f>
        <v>3.16-29-1</v>
      </c>
      <c r="C822" s="23" t="s">
        <v>683</v>
      </c>
      <c r="D822" s="24" t="str">
        <f>Source!H584</f>
        <v>100 м трубопровода</v>
      </c>
      <c r="E822" s="12">
        <f>Source!I584</f>
        <v>3.75</v>
      </c>
      <c r="F822" s="26"/>
      <c r="G822" s="25"/>
      <c r="H822" s="12"/>
      <c r="I822" s="26"/>
      <c r="J822" s="12"/>
      <c r="K822" s="26"/>
      <c r="Q822">
        <f>ROUND((Source!DN584/100)*ROUND((ROUND((Source!AF584*Source!AV584*Source!I584),2)),2), 2)</f>
        <v>358.36</v>
      </c>
      <c r="R822">
        <f>Source!X584</f>
        <v>10066.459999999999</v>
      </c>
      <c r="S822">
        <f>ROUND((Source!DO584/100)*ROUND((ROUND((Source!AF584*Source!AV584*Source!I584),2)),2), 2)</f>
        <v>269.49</v>
      </c>
      <c r="T822">
        <f>Source!Y584</f>
        <v>4495.7</v>
      </c>
      <c r="U822">
        <f>ROUND((175/100)*ROUND((ROUND((Source!AE584*Source!AV584*Source!I584),2)),2), 2)</f>
        <v>0</v>
      </c>
      <c r="V822">
        <f>ROUND((160/100)*ROUND(ROUND((ROUND((Source!AE584*Source!AV584*Source!I584),2)*Source!BS584),2), 2), 2)</f>
        <v>0</v>
      </c>
      <c r="AI822">
        <v>0</v>
      </c>
    </row>
    <row r="823" spans="1:35" x14ac:dyDescent="0.2">
      <c r="C823" s="27" t="str">
        <f>"Объем: "&amp;Source!I584&amp;"=375/"&amp;"100"</f>
        <v>Объем: 3,75=375/100</v>
      </c>
    </row>
    <row r="824" spans="1:35" ht="14.25" x14ac:dyDescent="0.2">
      <c r="A824" s="23"/>
      <c r="B824" s="23"/>
      <c r="C824" s="23" t="s">
        <v>1659</v>
      </c>
      <c r="D824" s="24"/>
      <c r="E824" s="12"/>
      <c r="F824" s="26">
        <f>Source!AO584</f>
        <v>76.45</v>
      </c>
      <c r="G824" s="25" t="str">
        <f>Source!DG584</f>
        <v/>
      </c>
      <c r="H824" s="12">
        <f>Source!AV584</f>
        <v>1</v>
      </c>
      <c r="I824" s="26">
        <f>ROUND((ROUND((Source!AF584*Source!AV584*Source!I584),2)),2)</f>
        <v>286.69</v>
      </c>
      <c r="J824" s="12">
        <f>IF(Source!BA584&lt;&gt; 0, Source!BA584, 1)</f>
        <v>34.090000000000003</v>
      </c>
      <c r="K824" s="26">
        <f>Source!S584</f>
        <v>9773.26</v>
      </c>
      <c r="W824">
        <f>I824</f>
        <v>286.69</v>
      </c>
    </row>
    <row r="825" spans="1:35" ht="14.25" x14ac:dyDescent="0.2">
      <c r="A825" s="23"/>
      <c r="B825" s="23"/>
      <c r="C825" s="23" t="s">
        <v>1673</v>
      </c>
      <c r="D825" s="24"/>
      <c r="E825" s="12"/>
      <c r="F825" s="26">
        <f>Source!AL584</f>
        <v>9.0399999999999991</v>
      </c>
      <c r="G825" s="25" t="str">
        <f>Source!DD584</f>
        <v/>
      </c>
      <c r="H825" s="12">
        <f>Source!AW584</f>
        <v>1</v>
      </c>
      <c r="I825" s="26">
        <f>ROUND((ROUND((Source!AC584*Source!AW584*Source!I584),2)),2)</f>
        <v>33.9</v>
      </c>
      <c r="J825" s="12">
        <f>IF(Source!BC584&lt;&gt; 0, Source!BC584, 1)</f>
        <v>5.6</v>
      </c>
      <c r="K825" s="26">
        <f>Source!P584</f>
        <v>189.84</v>
      </c>
    </row>
    <row r="826" spans="1:35" ht="14.25" x14ac:dyDescent="0.2">
      <c r="A826" s="23"/>
      <c r="B826" s="23"/>
      <c r="C826" s="23" t="s">
        <v>1662</v>
      </c>
      <c r="D826" s="24" t="s">
        <v>1663</v>
      </c>
      <c r="E826" s="12">
        <f>Source!DN584</f>
        <v>125</v>
      </c>
      <c r="F826" s="26"/>
      <c r="G826" s="25"/>
      <c r="H826" s="12"/>
      <c r="I826" s="26">
        <f>SUM(Q822:Q825)</f>
        <v>358.36</v>
      </c>
      <c r="J826" s="12">
        <f>Source!BZ584</f>
        <v>103</v>
      </c>
      <c r="K826" s="26">
        <f>SUM(R822:R825)</f>
        <v>10066.459999999999</v>
      </c>
    </row>
    <row r="827" spans="1:35" ht="14.25" x14ac:dyDescent="0.2">
      <c r="A827" s="23"/>
      <c r="B827" s="23"/>
      <c r="C827" s="23" t="s">
        <v>1664</v>
      </c>
      <c r="D827" s="24" t="s">
        <v>1663</v>
      </c>
      <c r="E827" s="12">
        <f>Source!DO584</f>
        <v>94</v>
      </c>
      <c r="F827" s="26"/>
      <c r="G827" s="25"/>
      <c r="H827" s="12"/>
      <c r="I827" s="26">
        <f>SUM(S822:S826)</f>
        <v>269.49</v>
      </c>
      <c r="J827" s="12">
        <f>Source!CA584</f>
        <v>46</v>
      </c>
      <c r="K827" s="26">
        <f>SUM(T822:T826)</f>
        <v>4495.7</v>
      </c>
    </row>
    <row r="828" spans="1:35" ht="14.25" x14ac:dyDescent="0.2">
      <c r="A828" s="30"/>
      <c r="B828" s="30"/>
      <c r="C828" s="30" t="s">
        <v>1666</v>
      </c>
      <c r="D828" s="31" t="s">
        <v>1667</v>
      </c>
      <c r="E828" s="32">
        <f>Source!AQ584</f>
        <v>5.01</v>
      </c>
      <c r="F828" s="33"/>
      <c r="G828" s="34" t="str">
        <f>Source!DI584</f>
        <v/>
      </c>
      <c r="H828" s="32">
        <f>Source!AV584</f>
        <v>1</v>
      </c>
      <c r="I828" s="33">
        <f>Source!U584</f>
        <v>18.787499999999998</v>
      </c>
      <c r="J828" s="32"/>
      <c r="K828" s="33"/>
      <c r="AB828" s="29">
        <f>I828</f>
        <v>18.787499999999998</v>
      </c>
    </row>
    <row r="829" spans="1:35" ht="15" x14ac:dyDescent="0.25">
      <c r="C829" s="19" t="s">
        <v>1668</v>
      </c>
      <c r="H829" s="53">
        <f>I824+I825+I826+I827+0-0-0</f>
        <v>948.44</v>
      </c>
      <c r="I829" s="53"/>
      <c r="J829" s="53">
        <f>K824+K825+K826+K827+0-0-0</f>
        <v>24525.26</v>
      </c>
      <c r="K829" s="53"/>
    </row>
    <row r="830" spans="1:35" ht="15" x14ac:dyDescent="0.25">
      <c r="C830" s="19" t="s">
        <v>1669</v>
      </c>
      <c r="H830" s="54">
        <f>0+0</f>
        <v>0</v>
      </c>
      <c r="I830" s="54"/>
      <c r="J830" s="54">
        <f>0+0</f>
        <v>0</v>
      </c>
      <c r="K830" s="54"/>
    </row>
    <row r="831" spans="1:35" ht="15" x14ac:dyDescent="0.25">
      <c r="H831" s="54"/>
      <c r="I831" s="54"/>
      <c r="J831" s="54"/>
      <c r="K831" s="54"/>
      <c r="O831" s="29">
        <f>I824+I825+I826+I827+0</f>
        <v>948.44</v>
      </c>
      <c r="P831" s="29">
        <f>K824+K825+K826+K827+0</f>
        <v>24525.26</v>
      </c>
      <c r="X831">
        <f>IF(Source!BI584&lt;=1,I824+I825+I826+I827-0, 0)</f>
        <v>948.44</v>
      </c>
      <c r="Y831">
        <f>IF(Source!BI584=2,I824+I825+I826+I827-0, 0)</f>
        <v>0</v>
      </c>
      <c r="Z831">
        <f>IF(Source!BI584=3,I824+I825+I826+I827-0, 0)</f>
        <v>0</v>
      </c>
      <c r="AA831">
        <f>IF(Source!BI584=4,I824+I825+I826+I827,0)</f>
        <v>0</v>
      </c>
    </row>
    <row r="834" spans="1:35" ht="15" x14ac:dyDescent="0.25">
      <c r="A834" s="56" t="str">
        <f>CONCATENATE("Итого по разделу: ",IF(Source!G586&lt;&gt;"Новый раздел", Source!G586, ""))</f>
        <v>Итого по разделу: Отопление</v>
      </c>
      <c r="B834" s="56"/>
      <c r="C834" s="56"/>
      <c r="D834" s="56"/>
      <c r="E834" s="56"/>
      <c r="F834" s="56"/>
      <c r="G834" s="56"/>
      <c r="H834" s="54">
        <f>SUM(O753:O833)</f>
        <v>76214.070000000007</v>
      </c>
      <c r="I834" s="57"/>
      <c r="J834" s="54">
        <f>SUM(P753:P833)</f>
        <v>1078060.54</v>
      </c>
      <c r="K834" s="57"/>
    </row>
    <row r="835" spans="1:35" hidden="1" x14ac:dyDescent="0.2">
      <c r="A835" t="s">
        <v>1671</v>
      </c>
      <c r="H835">
        <f>SUM(AC753:AC834)</f>
        <v>0</v>
      </c>
      <c r="J835">
        <f>SUM(AD753:AD834)</f>
        <v>0</v>
      </c>
    </row>
    <row r="836" spans="1:35" hidden="1" x14ac:dyDescent="0.2">
      <c r="A836" t="s">
        <v>1672</v>
      </c>
      <c r="H836">
        <f>SUM(AE753:AE835)</f>
        <v>0</v>
      </c>
      <c r="J836">
        <f>SUM(AF753:AF835)</f>
        <v>0</v>
      </c>
    </row>
    <row r="838" spans="1:35" ht="16.5" x14ac:dyDescent="0.25">
      <c r="A838" s="52" t="str">
        <f>CONCATENATE("Раздел: ",IF(Source!G616&lt;&gt;"Новый раздел", Source!G616, ""))</f>
        <v>Раздел: Водоснабжение, водоотведение</v>
      </c>
      <c r="B838" s="52"/>
      <c r="C838" s="52"/>
      <c r="D838" s="52"/>
      <c r="E838" s="52"/>
      <c r="F838" s="52"/>
      <c r="G838" s="52"/>
      <c r="H838" s="52"/>
      <c r="I838" s="52"/>
      <c r="J838" s="52"/>
      <c r="K838" s="52"/>
    </row>
    <row r="839" spans="1:35" ht="57" x14ac:dyDescent="0.2">
      <c r="A839" s="23">
        <v>53</v>
      </c>
      <c r="B839" s="23" t="str">
        <f>Source!F621</f>
        <v>3.16-7-2</v>
      </c>
      <c r="C839" s="23" t="s">
        <v>691</v>
      </c>
      <c r="D839" s="24" t="str">
        <f>Source!H621</f>
        <v>100 м трубопровода</v>
      </c>
      <c r="E839" s="12">
        <f>Source!I621</f>
        <v>0.88</v>
      </c>
      <c r="F839" s="26"/>
      <c r="G839" s="25"/>
      <c r="H839" s="12"/>
      <c r="I839" s="26"/>
      <c r="J839" s="12"/>
      <c r="K839" s="26"/>
      <c r="Q839">
        <f>ROUND((Source!DN621/100)*ROUND((ROUND((Source!AF621*Source!AV621*Source!I621),2)),2), 2)</f>
        <v>467.83</v>
      </c>
      <c r="R839">
        <f>Source!X621</f>
        <v>13141.28</v>
      </c>
      <c r="S839">
        <f>ROUND((Source!DO621/100)*ROUND((ROUND((Source!AF621*Source!AV621*Source!I621),2)),2), 2)</f>
        <v>351.8</v>
      </c>
      <c r="T839">
        <f>Source!Y621</f>
        <v>5868.92</v>
      </c>
      <c r="U839">
        <f>ROUND((175/100)*ROUND((ROUND((Source!AE621*Source!AV621*Source!I621),2)),2), 2)</f>
        <v>9.36</v>
      </c>
      <c r="V839">
        <f>ROUND((160/100)*ROUND(ROUND((ROUND((Source!AE621*Source!AV621*Source!I621),2)*Source!BS621),2), 2), 2)</f>
        <v>291.81</v>
      </c>
      <c r="AI839">
        <v>0</v>
      </c>
    </row>
    <row r="840" spans="1:35" x14ac:dyDescent="0.2">
      <c r="C840" s="27" t="str">
        <f>"Объем: "&amp;Source!I621&amp;"=88/"&amp;"100"</f>
        <v>Объем: 0,88=88/100</v>
      </c>
    </row>
    <row r="841" spans="1:35" ht="14.25" x14ac:dyDescent="0.2">
      <c r="A841" s="23"/>
      <c r="B841" s="23"/>
      <c r="C841" s="23" t="s">
        <v>1659</v>
      </c>
      <c r="D841" s="24"/>
      <c r="E841" s="12"/>
      <c r="F841" s="26">
        <f>Source!AO621</f>
        <v>425.29</v>
      </c>
      <c r="G841" s="25" t="str">
        <f>Source!DG621</f>
        <v/>
      </c>
      <c r="H841" s="12">
        <f>Source!AV621</f>
        <v>1</v>
      </c>
      <c r="I841" s="26">
        <f>ROUND((ROUND((Source!AF621*Source!AV621*Source!I621),2)),2)</f>
        <v>374.26</v>
      </c>
      <c r="J841" s="12">
        <f>IF(Source!BA621&lt;&gt; 0, Source!BA621, 1)</f>
        <v>34.090000000000003</v>
      </c>
      <c r="K841" s="26">
        <f>Source!S621</f>
        <v>12758.52</v>
      </c>
      <c r="W841">
        <f>I841</f>
        <v>374.26</v>
      </c>
    </row>
    <row r="842" spans="1:35" ht="14.25" x14ac:dyDescent="0.2">
      <c r="A842" s="23"/>
      <c r="B842" s="23"/>
      <c r="C842" s="23" t="s">
        <v>1660</v>
      </c>
      <c r="D842" s="24"/>
      <c r="E842" s="12"/>
      <c r="F842" s="26">
        <f>Source!AM621</f>
        <v>47.77</v>
      </c>
      <c r="G842" s="25" t="str">
        <f>Source!DE621</f>
        <v/>
      </c>
      <c r="H842" s="12">
        <f>Source!AV621</f>
        <v>1</v>
      </c>
      <c r="I842" s="26">
        <f>(ROUND((ROUND(((Source!ET621)*Source!AV621*Source!I621),2)),2)+ROUND((ROUND(((Source!AE621-(Source!EU621))*Source!AV621*Source!I621),2)),2))</f>
        <v>42.04</v>
      </c>
      <c r="J842" s="12">
        <f>IF(Source!BB621&lt;&gt; 0, Source!BB621, 1)</f>
        <v>12.28</v>
      </c>
      <c r="K842" s="26">
        <f>Source!Q621</f>
        <v>516.25</v>
      </c>
    </row>
    <row r="843" spans="1:35" ht="14.25" x14ac:dyDescent="0.2">
      <c r="A843" s="23"/>
      <c r="B843" s="23"/>
      <c r="C843" s="23" t="s">
        <v>1661</v>
      </c>
      <c r="D843" s="24"/>
      <c r="E843" s="12"/>
      <c r="F843" s="26">
        <f>Source!AN621</f>
        <v>6.08</v>
      </c>
      <c r="G843" s="25" t="str">
        <f>Source!DF621</f>
        <v/>
      </c>
      <c r="H843" s="12">
        <f>Source!AV621</f>
        <v>1</v>
      </c>
      <c r="I843" s="28">
        <f>ROUND((ROUND((Source!AE621*Source!AV621*Source!I621),2)),2)</f>
        <v>5.35</v>
      </c>
      <c r="J843" s="12">
        <f>IF(Source!BS621&lt;&gt; 0, Source!BS621, 1)</f>
        <v>34.090000000000003</v>
      </c>
      <c r="K843" s="28">
        <f>Source!R621</f>
        <v>182.38</v>
      </c>
      <c r="W843">
        <f>I843</f>
        <v>5.35</v>
      </c>
    </row>
    <row r="844" spans="1:35" ht="14.25" x14ac:dyDescent="0.2">
      <c r="A844" s="23"/>
      <c r="B844" s="23"/>
      <c r="C844" s="23" t="s">
        <v>1673</v>
      </c>
      <c r="D844" s="24"/>
      <c r="E844" s="12"/>
      <c r="F844" s="26">
        <f>Source!AL621</f>
        <v>44.83</v>
      </c>
      <c r="G844" s="25" t="str">
        <f>Source!DD621</f>
        <v/>
      </c>
      <c r="H844" s="12">
        <f>Source!AW621</f>
        <v>1</v>
      </c>
      <c r="I844" s="26">
        <f>ROUND((ROUND((Source!AC621*Source!AW621*Source!I621),2)),2)</f>
        <v>39.450000000000003</v>
      </c>
      <c r="J844" s="12">
        <f>IF(Source!BC621&lt;&gt; 0, Source!BC621, 1)</f>
        <v>5.2</v>
      </c>
      <c r="K844" s="26">
        <f>Source!P621</f>
        <v>205.14</v>
      </c>
    </row>
    <row r="845" spans="1:35" ht="71.25" x14ac:dyDescent="0.2">
      <c r="A845" s="23" t="s">
        <v>695</v>
      </c>
      <c r="B845" s="23" t="str">
        <f>Source!F623</f>
        <v>1.12-2-1163</v>
      </c>
      <c r="C845" s="23" t="s">
        <v>697</v>
      </c>
      <c r="D845" s="24" t="str">
        <f>Source!H623</f>
        <v>шт.</v>
      </c>
      <c r="E845" s="12">
        <f>Source!I623</f>
        <v>44</v>
      </c>
      <c r="F845" s="26">
        <f>Source!AK623</f>
        <v>17.329999999999998</v>
      </c>
      <c r="G845" s="35" t="s">
        <v>3</v>
      </c>
      <c r="H845" s="12">
        <f>Source!AW623</f>
        <v>1</v>
      </c>
      <c r="I845" s="26">
        <f>ROUND((ROUND((Source!AC623*Source!AW623*Source!I623),2)),2)+(ROUND((ROUND(((Source!ET623)*Source!AV623*Source!I623),2)),2)+ROUND((ROUND(((Source!AE623-(Source!EU623))*Source!AV623*Source!I623),2)),2))+ROUND((ROUND((Source!AF623*Source!AV623*Source!I623),2)),2)</f>
        <v>762.52</v>
      </c>
      <c r="J845" s="12">
        <f>IF(Source!BC623&lt;&gt; 0, Source!BC623, 1)</f>
        <v>0.98</v>
      </c>
      <c r="K845" s="26">
        <f>Source!O623</f>
        <v>747.27</v>
      </c>
      <c r="Q845">
        <f>ROUND((Source!DN623/100)*ROUND((ROUND((Source!AF623*Source!AV623*Source!I623),2)),2), 2)</f>
        <v>0</v>
      </c>
      <c r="R845">
        <f>Source!X623</f>
        <v>0</v>
      </c>
      <c r="S845">
        <f>ROUND((Source!DO623/100)*ROUND((ROUND((Source!AF623*Source!AV623*Source!I623),2)),2), 2)</f>
        <v>0</v>
      </c>
      <c r="T845">
        <f>Source!Y623</f>
        <v>0</v>
      </c>
      <c r="U845">
        <f>ROUND((175/100)*ROUND((ROUND((Source!AE623*Source!AV623*Source!I623),2)),2), 2)</f>
        <v>0</v>
      </c>
      <c r="V845">
        <f>ROUND((160/100)*ROUND(ROUND((ROUND((Source!AE623*Source!AV623*Source!I623),2)*Source!BS623),2), 2), 2)</f>
        <v>0</v>
      </c>
      <c r="X845">
        <f>IF(Source!BI623&lt;=1,I845, 0)</f>
        <v>762.52</v>
      </c>
      <c r="Y845">
        <f>IF(Source!BI623=2,I845, 0)</f>
        <v>0</v>
      </c>
      <c r="Z845">
        <f>IF(Source!BI623=3,I845, 0)</f>
        <v>0</v>
      </c>
      <c r="AA845">
        <f>IF(Source!BI623=4,I845, 0)</f>
        <v>0</v>
      </c>
      <c r="AI845">
        <v>3</v>
      </c>
    </row>
    <row r="846" spans="1:35" ht="57" x14ac:dyDescent="0.2">
      <c r="A846" s="23" t="s">
        <v>699</v>
      </c>
      <c r="B846" s="23" t="str">
        <f>Source!F625</f>
        <v>1.12-1-53</v>
      </c>
      <c r="C846" s="23" t="s">
        <v>701</v>
      </c>
      <c r="D846" s="24" t="str">
        <f>Source!H625</f>
        <v>м</v>
      </c>
      <c r="E846" s="12">
        <f>Source!I625</f>
        <v>88</v>
      </c>
      <c r="F846" s="26">
        <f>Source!AK625</f>
        <v>31.42</v>
      </c>
      <c r="G846" s="35" t="s">
        <v>3</v>
      </c>
      <c r="H846" s="12">
        <f>Source!AW625</f>
        <v>1</v>
      </c>
      <c r="I846" s="26">
        <f>ROUND((ROUND((Source!AC625*Source!AW625*Source!I625),2)),2)+(ROUND((ROUND(((Source!ET625)*Source!AV625*Source!I625),2)),2)+ROUND((ROUND(((Source!AE625-(Source!EU625))*Source!AV625*Source!I625),2)),2))+ROUND((ROUND((Source!AF625*Source!AV625*Source!I625),2)),2)</f>
        <v>2764.96</v>
      </c>
      <c r="J846" s="12">
        <f>IF(Source!BC625&lt;&gt; 0, Source!BC625, 1)</f>
        <v>18.5</v>
      </c>
      <c r="K846" s="26">
        <f>Source!O625</f>
        <v>51151.76</v>
      </c>
      <c r="Q846">
        <f>ROUND((Source!DN625/100)*ROUND((ROUND((Source!AF625*Source!AV625*Source!I625),2)),2), 2)</f>
        <v>0</v>
      </c>
      <c r="R846">
        <f>Source!X625</f>
        <v>0</v>
      </c>
      <c r="S846">
        <f>ROUND((Source!DO625/100)*ROUND((ROUND((Source!AF625*Source!AV625*Source!I625),2)),2), 2)</f>
        <v>0</v>
      </c>
      <c r="T846">
        <f>Source!Y625</f>
        <v>0</v>
      </c>
      <c r="U846">
        <f>ROUND((175/100)*ROUND((ROUND((Source!AE625*Source!AV625*Source!I625),2)),2), 2)</f>
        <v>0</v>
      </c>
      <c r="V846">
        <f>ROUND((160/100)*ROUND(ROUND((ROUND((Source!AE625*Source!AV625*Source!I625),2)*Source!BS625),2), 2), 2)</f>
        <v>0</v>
      </c>
      <c r="X846">
        <f>IF(Source!BI625&lt;=1,I846, 0)</f>
        <v>2764.96</v>
      </c>
      <c r="Y846">
        <f>IF(Source!BI625=2,I846, 0)</f>
        <v>0</v>
      </c>
      <c r="Z846">
        <f>IF(Source!BI625=3,I846, 0)</f>
        <v>0</v>
      </c>
      <c r="AA846">
        <f>IF(Source!BI625=4,I846, 0)</f>
        <v>0</v>
      </c>
      <c r="AI846">
        <v>3</v>
      </c>
    </row>
    <row r="847" spans="1:35" ht="14.25" x14ac:dyDescent="0.2">
      <c r="A847" s="23"/>
      <c r="B847" s="23"/>
      <c r="C847" s="23" t="s">
        <v>1662</v>
      </c>
      <c r="D847" s="24" t="s">
        <v>1663</v>
      </c>
      <c r="E847" s="12">
        <f>Source!DN621</f>
        <v>125</v>
      </c>
      <c r="F847" s="26"/>
      <c r="G847" s="25"/>
      <c r="H847" s="12"/>
      <c r="I847" s="26">
        <f>SUM(Q839:Q846)</f>
        <v>467.83</v>
      </c>
      <c r="J847" s="12">
        <f>Source!BZ621</f>
        <v>103</v>
      </c>
      <c r="K847" s="26">
        <f>SUM(R839:R846)</f>
        <v>13141.28</v>
      </c>
    </row>
    <row r="848" spans="1:35" ht="14.25" x14ac:dyDescent="0.2">
      <c r="A848" s="23"/>
      <c r="B848" s="23"/>
      <c r="C848" s="23" t="s">
        <v>1664</v>
      </c>
      <c r="D848" s="24" t="s">
        <v>1663</v>
      </c>
      <c r="E848" s="12">
        <f>Source!DO621</f>
        <v>94</v>
      </c>
      <c r="F848" s="26"/>
      <c r="G848" s="25"/>
      <c r="H848" s="12"/>
      <c r="I848" s="26">
        <f>SUM(S839:S847)</f>
        <v>351.8</v>
      </c>
      <c r="J848" s="12">
        <f>Source!CA621</f>
        <v>46</v>
      </c>
      <c r="K848" s="26">
        <f>SUM(T839:T847)</f>
        <v>5868.92</v>
      </c>
    </row>
    <row r="849" spans="1:35" ht="14.25" x14ac:dyDescent="0.2">
      <c r="A849" s="23"/>
      <c r="B849" s="23"/>
      <c r="C849" s="23" t="s">
        <v>1665</v>
      </c>
      <c r="D849" s="24" t="s">
        <v>1663</v>
      </c>
      <c r="E849" s="12">
        <f>175</f>
        <v>175</v>
      </c>
      <c r="F849" s="26"/>
      <c r="G849" s="25"/>
      <c r="H849" s="12"/>
      <c r="I849" s="26">
        <f>SUM(U839:U848)</f>
        <v>9.36</v>
      </c>
      <c r="J849" s="12">
        <f>160</f>
        <v>160</v>
      </c>
      <c r="K849" s="26">
        <f>SUM(V839:V848)</f>
        <v>291.81</v>
      </c>
    </row>
    <row r="850" spans="1:35" ht="14.25" x14ac:dyDescent="0.2">
      <c r="A850" s="30"/>
      <c r="B850" s="30"/>
      <c r="C850" s="30" t="s">
        <v>1666</v>
      </c>
      <c r="D850" s="31" t="s">
        <v>1667</v>
      </c>
      <c r="E850" s="32">
        <f>Source!AQ621</f>
        <v>33.700000000000003</v>
      </c>
      <c r="F850" s="33"/>
      <c r="G850" s="34" t="str">
        <f>Source!DI621</f>
        <v/>
      </c>
      <c r="H850" s="32">
        <f>Source!AV621</f>
        <v>1</v>
      </c>
      <c r="I850" s="33">
        <f>Source!U621</f>
        <v>29.656000000000002</v>
      </c>
      <c r="J850" s="32"/>
      <c r="K850" s="33"/>
      <c r="AB850" s="29">
        <f>I850</f>
        <v>29.656000000000002</v>
      </c>
    </row>
    <row r="851" spans="1:35" ht="15" x14ac:dyDescent="0.25">
      <c r="C851" s="19" t="s">
        <v>1668</v>
      </c>
      <c r="H851" s="53">
        <f>I841+I842+I844+I847+I848+I849+SUM(I845:I846)-SUMIF(AI845:AI846, 5, I845:I846)-SUMIF(AI845:AI846, 6, I845:I846)</f>
        <v>4812.2199999999993</v>
      </c>
      <c r="I851" s="53"/>
      <c r="J851" s="53">
        <f>K841+K842+K844+K847+K848+K849+SUM(K845:K846)-SUMIF(AI845:AI846, 5, K845:K846)-SUMIF(AI845:AI846, 6, K845:K846)</f>
        <v>84680.95</v>
      </c>
      <c r="K851" s="53"/>
    </row>
    <row r="852" spans="1:35" ht="15" x14ac:dyDescent="0.25">
      <c r="C852" s="19" t="s">
        <v>1669</v>
      </c>
      <c r="H852" s="54">
        <f>SUMIF(AI845:AI846, 5, I845:I846)+SUMIF(AI845:AI846, 6, I845:I846)</f>
        <v>0</v>
      </c>
      <c r="I852" s="54"/>
      <c r="J852" s="54">
        <f>SUMIF(AI845:AI846, 5, K845:K846)+SUMIF(AI845:AI846, 6, K845:K846)</f>
        <v>0</v>
      </c>
      <c r="K852" s="54"/>
    </row>
    <row r="853" spans="1:35" ht="15" x14ac:dyDescent="0.25">
      <c r="H853" s="54"/>
      <c r="I853" s="54"/>
      <c r="J853" s="54"/>
      <c r="K853" s="54"/>
      <c r="O853" s="29">
        <f>I841+I842+I844+I847+I848+I849+SUM(I845:I846)</f>
        <v>4812.2199999999993</v>
      </c>
      <c r="P853" s="29">
        <f>K841+K842+K844+K847+K848+K849+SUM(K845:K846)</f>
        <v>84680.95</v>
      </c>
      <c r="X853">
        <f>IF(Source!BI621&lt;=1,I841+I842+I844+I847+I848+I849-0, 0)</f>
        <v>1284.7399999999998</v>
      </c>
      <c r="Y853">
        <f>IF(Source!BI621=2,I841+I842+I844+I847+I848+I849-0, 0)</f>
        <v>0</v>
      </c>
      <c r="Z853">
        <f>IF(Source!BI621=3,I841+I842+I844+I847+I848+I849-0, 0)</f>
        <v>0</v>
      </c>
      <c r="AA853">
        <f>IF(Source!BI621=4,I841+I842+I844+I847+I848+I849,0)</f>
        <v>0</v>
      </c>
    </row>
    <row r="855" spans="1:35" ht="28.5" x14ac:dyDescent="0.2">
      <c r="A855" s="23">
        <v>54</v>
      </c>
      <c r="B855" s="23" t="str">
        <f>Source!F627</f>
        <v>3.17-3-1</v>
      </c>
      <c r="C855" s="23" t="s">
        <v>705</v>
      </c>
      <c r="D855" s="24" t="str">
        <f>Source!H627</f>
        <v>1 комплект</v>
      </c>
      <c r="E855" s="12">
        <f>Source!I627</f>
        <v>2</v>
      </c>
      <c r="F855" s="26"/>
      <c r="G855" s="25"/>
      <c r="H855" s="12"/>
      <c r="I855" s="26"/>
      <c r="J855" s="12"/>
      <c r="K855" s="26"/>
      <c r="Q855">
        <f>ROUND((Source!DN627/100)*ROUND((ROUND((Source!AF627*Source!AV627*Source!I627),2)),2), 2)</f>
        <v>69.33</v>
      </c>
      <c r="R855">
        <f>Source!X627</f>
        <v>1947.35</v>
      </c>
      <c r="S855">
        <f>ROUND((Source!DO627/100)*ROUND((ROUND((Source!AF627*Source!AV627*Source!I627),2)),2), 2)</f>
        <v>52.13</v>
      </c>
      <c r="T855">
        <f>Source!Y627</f>
        <v>869.69</v>
      </c>
      <c r="U855">
        <f>ROUND((175/100)*ROUND((ROUND((Source!AE627*Source!AV627*Source!I627),2)),2), 2)</f>
        <v>3.08</v>
      </c>
      <c r="V855">
        <f>ROUND((160/100)*ROUND(ROUND((ROUND((Source!AE627*Source!AV627*Source!I627),2)*Source!BS627),2), 2), 2)</f>
        <v>96</v>
      </c>
      <c r="AI855">
        <v>0</v>
      </c>
    </row>
    <row r="856" spans="1:35" ht="14.25" x14ac:dyDescent="0.2">
      <c r="A856" s="23"/>
      <c r="B856" s="23"/>
      <c r="C856" s="23" t="s">
        <v>1659</v>
      </c>
      <c r="D856" s="24"/>
      <c r="E856" s="12"/>
      <c r="F856" s="26">
        <f>Source!AO627</f>
        <v>27.73</v>
      </c>
      <c r="G856" s="25" t="str">
        <f>Source!DG627</f>
        <v/>
      </c>
      <c r="H856" s="12">
        <f>Source!AV627</f>
        <v>1</v>
      </c>
      <c r="I856" s="26">
        <f>ROUND((ROUND((Source!AF627*Source!AV627*Source!I627),2)),2)</f>
        <v>55.46</v>
      </c>
      <c r="J856" s="12">
        <f>IF(Source!BA627&lt;&gt; 0, Source!BA627, 1)</f>
        <v>34.090000000000003</v>
      </c>
      <c r="K856" s="26">
        <f>Source!S627</f>
        <v>1890.63</v>
      </c>
      <c r="W856">
        <f>I856</f>
        <v>55.46</v>
      </c>
    </row>
    <row r="857" spans="1:35" ht="14.25" x14ac:dyDescent="0.2">
      <c r="A857" s="23"/>
      <c r="B857" s="23"/>
      <c r="C857" s="23" t="s">
        <v>1660</v>
      </c>
      <c r="D857" s="24"/>
      <c r="E857" s="12"/>
      <c r="F857" s="26">
        <f>Source!AM627</f>
        <v>3.72</v>
      </c>
      <c r="G857" s="25" t="str">
        <f>Source!DE627</f>
        <v/>
      </c>
      <c r="H857" s="12">
        <f>Source!AV627</f>
        <v>1</v>
      </c>
      <c r="I857" s="26">
        <f>(ROUND((ROUND(((Source!ET627)*Source!AV627*Source!I627),2)),2)+ROUND((ROUND(((Source!AE627-(Source!EU627))*Source!AV627*Source!I627),2)),2))</f>
        <v>7.44</v>
      </c>
      <c r="J857" s="12">
        <f>IF(Source!BB627&lt;&gt; 0, Source!BB627, 1)</f>
        <v>15.17</v>
      </c>
      <c r="K857" s="26">
        <f>Source!Q627</f>
        <v>112.86</v>
      </c>
    </row>
    <row r="858" spans="1:35" ht="14.25" x14ac:dyDescent="0.2">
      <c r="A858" s="23"/>
      <c r="B858" s="23"/>
      <c r="C858" s="23" t="s">
        <v>1661</v>
      </c>
      <c r="D858" s="24"/>
      <c r="E858" s="12"/>
      <c r="F858" s="26">
        <f>Source!AN627</f>
        <v>0.88</v>
      </c>
      <c r="G858" s="25" t="str">
        <f>Source!DF627</f>
        <v/>
      </c>
      <c r="H858" s="12">
        <f>Source!AV627</f>
        <v>1</v>
      </c>
      <c r="I858" s="28">
        <f>ROUND((ROUND((Source!AE627*Source!AV627*Source!I627),2)),2)</f>
        <v>1.76</v>
      </c>
      <c r="J858" s="12">
        <f>IF(Source!BS627&lt;&gt; 0, Source!BS627, 1)</f>
        <v>34.090000000000003</v>
      </c>
      <c r="K858" s="28">
        <f>Source!R627</f>
        <v>60</v>
      </c>
      <c r="W858">
        <f>I858</f>
        <v>1.76</v>
      </c>
    </row>
    <row r="859" spans="1:35" ht="14.25" x14ac:dyDescent="0.2">
      <c r="A859" s="23"/>
      <c r="B859" s="23"/>
      <c r="C859" s="23" t="s">
        <v>1673</v>
      </c>
      <c r="D859" s="24"/>
      <c r="E859" s="12"/>
      <c r="F859" s="26">
        <f>Source!AL627</f>
        <v>11.48</v>
      </c>
      <c r="G859" s="25" t="str">
        <f>Source!DD627</f>
        <v/>
      </c>
      <c r="H859" s="12">
        <f>Source!AW627</f>
        <v>1</v>
      </c>
      <c r="I859" s="26">
        <f>ROUND((ROUND((Source!AC627*Source!AW627*Source!I627),2)),2)</f>
        <v>22.96</v>
      </c>
      <c r="J859" s="12">
        <f>IF(Source!BC627&lt;&gt; 0, Source!BC627, 1)</f>
        <v>9.6199999999999992</v>
      </c>
      <c r="K859" s="26">
        <f>Source!P627</f>
        <v>220.88</v>
      </c>
    </row>
    <row r="860" spans="1:35" ht="71.25" x14ac:dyDescent="0.2">
      <c r="A860" s="23" t="s">
        <v>710</v>
      </c>
      <c r="B860" s="23" t="str">
        <f>Source!F629</f>
        <v>1.17-1-80</v>
      </c>
      <c r="C860" s="23" t="s">
        <v>712</v>
      </c>
      <c r="D860" s="24" t="str">
        <f>Source!H629</f>
        <v>КОМПЛЕКТ</v>
      </c>
      <c r="E860" s="12">
        <f>Source!I629</f>
        <v>2</v>
      </c>
      <c r="F860" s="26">
        <f>Source!AK629</f>
        <v>912.81</v>
      </c>
      <c r="G860" s="35" t="s">
        <v>3</v>
      </c>
      <c r="H860" s="12">
        <f>Source!AW629</f>
        <v>1</v>
      </c>
      <c r="I860" s="26">
        <f>ROUND((ROUND((Source!AC629*Source!AW629*Source!I629),2)),2)+(ROUND((ROUND(((Source!ET629)*Source!AV629*Source!I629),2)),2)+ROUND((ROUND(((Source!AE629-(Source!EU629))*Source!AV629*Source!I629),2)),2))+ROUND((ROUND((Source!AF629*Source!AV629*Source!I629),2)),2)</f>
        <v>1825.62</v>
      </c>
      <c r="J860" s="12">
        <f>IF(Source!BC629&lt;&gt; 0, Source!BC629, 1)</f>
        <v>6.03</v>
      </c>
      <c r="K860" s="26">
        <f>Source!O629</f>
        <v>11008.49</v>
      </c>
      <c r="Q860">
        <f>ROUND((Source!DN629/100)*ROUND((ROUND((Source!AF629*Source!AV629*Source!I629),2)),2), 2)</f>
        <v>0</v>
      </c>
      <c r="R860">
        <f>Source!X629</f>
        <v>0</v>
      </c>
      <c r="S860">
        <f>ROUND((Source!DO629/100)*ROUND((ROUND((Source!AF629*Source!AV629*Source!I629),2)),2), 2)</f>
        <v>0</v>
      </c>
      <c r="T860">
        <f>Source!Y629</f>
        <v>0</v>
      </c>
      <c r="U860">
        <f>ROUND((175/100)*ROUND((ROUND((Source!AE629*Source!AV629*Source!I629),2)),2), 2)</f>
        <v>0</v>
      </c>
      <c r="V860">
        <f>ROUND((160/100)*ROUND(ROUND((ROUND((Source!AE629*Source!AV629*Source!I629),2)*Source!BS629),2), 2), 2)</f>
        <v>0</v>
      </c>
      <c r="X860">
        <f>IF(Source!BI629&lt;=1,I860, 0)</f>
        <v>1825.62</v>
      </c>
      <c r="Y860">
        <f>IF(Source!BI629=2,I860, 0)</f>
        <v>0</v>
      </c>
      <c r="Z860">
        <f>IF(Source!BI629=3,I860, 0)</f>
        <v>0</v>
      </c>
      <c r="AA860">
        <f>IF(Source!BI629=4,I860, 0)</f>
        <v>0</v>
      </c>
      <c r="AI860">
        <v>3</v>
      </c>
    </row>
    <row r="861" spans="1:35" ht="14.25" x14ac:dyDescent="0.2">
      <c r="A861" s="23"/>
      <c r="B861" s="23"/>
      <c r="C861" s="23" t="s">
        <v>1662</v>
      </c>
      <c r="D861" s="24" t="s">
        <v>1663</v>
      </c>
      <c r="E861" s="12">
        <f>Source!DN627</f>
        <v>125</v>
      </c>
      <c r="F861" s="26"/>
      <c r="G861" s="25"/>
      <c r="H861" s="12"/>
      <c r="I861" s="26">
        <f>SUM(Q855:Q860)</f>
        <v>69.33</v>
      </c>
      <c r="J861" s="12">
        <f>Source!BZ627</f>
        <v>103</v>
      </c>
      <c r="K861" s="26">
        <f>SUM(R855:R860)</f>
        <v>1947.35</v>
      </c>
    </row>
    <row r="862" spans="1:35" ht="14.25" x14ac:dyDescent="0.2">
      <c r="A862" s="23"/>
      <c r="B862" s="23"/>
      <c r="C862" s="23" t="s">
        <v>1664</v>
      </c>
      <c r="D862" s="24" t="s">
        <v>1663</v>
      </c>
      <c r="E862" s="12">
        <f>Source!DO627</f>
        <v>94</v>
      </c>
      <c r="F862" s="26"/>
      <c r="G862" s="25"/>
      <c r="H862" s="12"/>
      <c r="I862" s="26">
        <f>SUM(S855:S861)</f>
        <v>52.13</v>
      </c>
      <c r="J862" s="12">
        <f>Source!CA627</f>
        <v>46</v>
      </c>
      <c r="K862" s="26">
        <f>SUM(T855:T861)</f>
        <v>869.69</v>
      </c>
    </row>
    <row r="863" spans="1:35" ht="14.25" x14ac:dyDescent="0.2">
      <c r="A863" s="23"/>
      <c r="B863" s="23"/>
      <c r="C863" s="23" t="s">
        <v>1665</v>
      </c>
      <c r="D863" s="24" t="s">
        <v>1663</v>
      </c>
      <c r="E863" s="12">
        <f>175</f>
        <v>175</v>
      </c>
      <c r="F863" s="26"/>
      <c r="G863" s="25"/>
      <c r="H863" s="12"/>
      <c r="I863" s="26">
        <f>SUM(U855:U862)</f>
        <v>3.08</v>
      </c>
      <c r="J863" s="12">
        <f>160</f>
        <v>160</v>
      </c>
      <c r="K863" s="26">
        <f>SUM(V855:V862)</f>
        <v>96</v>
      </c>
    </row>
    <row r="864" spans="1:35" ht="14.25" x14ac:dyDescent="0.2">
      <c r="A864" s="30"/>
      <c r="B864" s="30"/>
      <c r="C864" s="30" t="s">
        <v>1666</v>
      </c>
      <c r="D864" s="31" t="s">
        <v>1667</v>
      </c>
      <c r="E864" s="32">
        <f>Source!AQ627</f>
        <v>2.2200000000000002</v>
      </c>
      <c r="F864" s="33"/>
      <c r="G864" s="34" t="str">
        <f>Source!DI627</f>
        <v/>
      </c>
      <c r="H864" s="32">
        <f>Source!AV627</f>
        <v>1</v>
      </c>
      <c r="I864" s="33">
        <f>Source!U627</f>
        <v>4.4400000000000004</v>
      </c>
      <c r="J864" s="32"/>
      <c r="K864" s="33"/>
      <c r="AB864" s="29">
        <f>I864</f>
        <v>4.4400000000000004</v>
      </c>
    </row>
    <row r="865" spans="1:35" ht="15" x14ac:dyDescent="0.25">
      <c r="C865" s="19" t="s">
        <v>1668</v>
      </c>
      <c r="H865" s="53">
        <f>I856+I857+I859+I861+I862+I863+SUM(I860:I860)-SUMIF(AI860:AI860, 5, I860:I860)-SUMIF(AI860:AI860, 6, I860:I860)</f>
        <v>2036.02</v>
      </c>
      <c r="I865" s="53"/>
      <c r="J865" s="53">
        <f>K856+K857+K859+K861+K862+K863+SUM(K860:K860)-SUMIF(AI860:AI860, 5, K860:K860)-SUMIF(AI860:AI860, 6, K860:K860)</f>
        <v>16145.9</v>
      </c>
      <c r="K865" s="53"/>
    </row>
    <row r="866" spans="1:35" ht="15" x14ac:dyDescent="0.25">
      <c r="C866" s="19" t="s">
        <v>1669</v>
      </c>
      <c r="H866" s="54">
        <f>SUMIF(AI860:AI860, 5, I860:I860)+SUMIF(AI860:AI860, 6, I860:I860)</f>
        <v>0</v>
      </c>
      <c r="I866" s="54"/>
      <c r="J866" s="54">
        <f>SUMIF(AI860:AI860, 5, K860:K860)+SUMIF(AI860:AI860, 6, K860:K860)</f>
        <v>0</v>
      </c>
      <c r="K866" s="54"/>
    </row>
    <row r="867" spans="1:35" ht="15" x14ac:dyDescent="0.25">
      <c r="H867" s="54"/>
      <c r="I867" s="54"/>
      <c r="J867" s="54"/>
      <c r="K867" s="54"/>
      <c r="O867" s="29">
        <f>I856+I857+I859+I861+I862+I863+SUM(I860:I860)</f>
        <v>2036.02</v>
      </c>
      <c r="P867" s="29">
        <f>K856+K857+K859+K861+K862+K863+SUM(K860:K860)</f>
        <v>16145.9</v>
      </c>
      <c r="X867">
        <f>IF(Source!BI627&lt;=1,I856+I857+I859+I861+I862+I863-0, 0)</f>
        <v>210.4</v>
      </c>
      <c r="Y867">
        <f>IF(Source!BI627=2,I856+I857+I859+I861+I862+I863-0, 0)</f>
        <v>0</v>
      </c>
      <c r="Z867">
        <f>IF(Source!BI627=3,I856+I857+I859+I861+I862+I863-0, 0)</f>
        <v>0</v>
      </c>
      <c r="AA867">
        <f>IF(Source!BI627=4,I856+I857+I859+I861+I862+I863,0)</f>
        <v>0</v>
      </c>
    </row>
    <row r="869" spans="1:35" ht="28.5" x14ac:dyDescent="0.2">
      <c r="A869" s="23">
        <v>55</v>
      </c>
      <c r="B869" s="23" t="str">
        <f>Source!F631</f>
        <v>3.17-5-4</v>
      </c>
      <c r="C869" s="23" t="s">
        <v>716</v>
      </c>
      <c r="D869" s="24" t="str">
        <f>Source!H631</f>
        <v>1 комплект</v>
      </c>
      <c r="E869" s="12">
        <f>Source!I631</f>
        <v>2</v>
      </c>
      <c r="F869" s="26"/>
      <c r="G869" s="25"/>
      <c r="H869" s="12"/>
      <c r="I869" s="26"/>
      <c r="J869" s="12"/>
      <c r="K869" s="26"/>
      <c r="Q869">
        <f>ROUND((Source!DN631/100)*ROUND((ROUND((Source!AF631*Source!AV631*Source!I631),2)),2), 2)</f>
        <v>25.55</v>
      </c>
      <c r="R869">
        <f>Source!X631</f>
        <v>717.7</v>
      </c>
      <c r="S869">
        <f>ROUND((Source!DO631/100)*ROUND((ROUND((Source!AF631*Source!AV631*Source!I631),2)),2), 2)</f>
        <v>19.21</v>
      </c>
      <c r="T869">
        <f>Source!Y631</f>
        <v>320.52999999999997</v>
      </c>
      <c r="U869">
        <f>ROUND((175/100)*ROUND((ROUND((Source!AE631*Source!AV631*Source!I631),2)),2), 2)</f>
        <v>1.23</v>
      </c>
      <c r="V869">
        <f>ROUND((160/100)*ROUND(ROUND((ROUND((Source!AE631*Source!AV631*Source!I631),2)*Source!BS631),2), 2), 2)</f>
        <v>38.18</v>
      </c>
      <c r="AI869">
        <v>0</v>
      </c>
    </row>
    <row r="870" spans="1:35" ht="14.25" x14ac:dyDescent="0.2">
      <c r="A870" s="23"/>
      <c r="B870" s="23"/>
      <c r="C870" s="23" t="s">
        <v>1659</v>
      </c>
      <c r="D870" s="24"/>
      <c r="E870" s="12"/>
      <c r="F870" s="26">
        <f>Source!AO631</f>
        <v>10.220000000000001</v>
      </c>
      <c r="G870" s="25" t="str">
        <f>Source!DG631</f>
        <v/>
      </c>
      <c r="H870" s="12">
        <f>Source!AV631</f>
        <v>1</v>
      </c>
      <c r="I870" s="26">
        <f>ROUND((ROUND((Source!AF631*Source!AV631*Source!I631),2)),2)</f>
        <v>20.440000000000001</v>
      </c>
      <c r="J870" s="12">
        <f>IF(Source!BA631&lt;&gt; 0, Source!BA631, 1)</f>
        <v>34.090000000000003</v>
      </c>
      <c r="K870" s="26">
        <f>Source!S631</f>
        <v>696.8</v>
      </c>
      <c r="W870">
        <f>I870</f>
        <v>20.440000000000001</v>
      </c>
    </row>
    <row r="871" spans="1:35" ht="14.25" x14ac:dyDescent="0.2">
      <c r="A871" s="23"/>
      <c r="B871" s="23"/>
      <c r="C871" s="23" t="s">
        <v>1660</v>
      </c>
      <c r="D871" s="24"/>
      <c r="E871" s="12"/>
      <c r="F871" s="26">
        <f>Source!AM631</f>
        <v>1.49</v>
      </c>
      <c r="G871" s="25" t="str">
        <f>Source!DE631</f>
        <v/>
      </c>
      <c r="H871" s="12">
        <f>Source!AV631</f>
        <v>1</v>
      </c>
      <c r="I871" s="26">
        <f>(ROUND((ROUND(((Source!ET631)*Source!AV631*Source!I631),2)),2)+ROUND((ROUND(((Source!AE631-(Source!EU631))*Source!AV631*Source!I631),2)),2))</f>
        <v>2.98</v>
      </c>
      <c r="J871" s="12">
        <f>IF(Source!BB631&lt;&gt; 0, Source!BB631, 1)</f>
        <v>15.13</v>
      </c>
      <c r="K871" s="26">
        <f>Source!Q631</f>
        <v>45.09</v>
      </c>
    </row>
    <row r="872" spans="1:35" ht="14.25" x14ac:dyDescent="0.2">
      <c r="A872" s="23"/>
      <c r="B872" s="23"/>
      <c r="C872" s="23" t="s">
        <v>1661</v>
      </c>
      <c r="D872" s="24"/>
      <c r="E872" s="12"/>
      <c r="F872" s="26">
        <f>Source!AN631</f>
        <v>0.35</v>
      </c>
      <c r="G872" s="25" t="str">
        <f>Source!DF631</f>
        <v/>
      </c>
      <c r="H872" s="12">
        <f>Source!AV631</f>
        <v>1</v>
      </c>
      <c r="I872" s="28">
        <f>ROUND((ROUND((Source!AE631*Source!AV631*Source!I631),2)),2)</f>
        <v>0.7</v>
      </c>
      <c r="J872" s="12">
        <f>IF(Source!BS631&lt;&gt; 0, Source!BS631, 1)</f>
        <v>34.090000000000003</v>
      </c>
      <c r="K872" s="28">
        <f>Source!R631</f>
        <v>23.86</v>
      </c>
      <c r="W872">
        <f>I872</f>
        <v>0.7</v>
      </c>
    </row>
    <row r="873" spans="1:35" ht="14.25" x14ac:dyDescent="0.2">
      <c r="A873" s="23"/>
      <c r="B873" s="23"/>
      <c r="C873" s="23" t="s">
        <v>1673</v>
      </c>
      <c r="D873" s="24"/>
      <c r="E873" s="12"/>
      <c r="F873" s="26">
        <f>Source!AL631</f>
        <v>5.1100000000000003</v>
      </c>
      <c r="G873" s="25" t="str">
        <f>Source!DD631</f>
        <v/>
      </c>
      <c r="H873" s="12">
        <f>Source!AW631</f>
        <v>1</v>
      </c>
      <c r="I873" s="26">
        <f>ROUND((ROUND((Source!AC631*Source!AW631*Source!I631),2)),2)</f>
        <v>10.220000000000001</v>
      </c>
      <c r="J873" s="12">
        <f>IF(Source!BC631&lt;&gt; 0, Source!BC631, 1)</f>
        <v>9.6199999999999992</v>
      </c>
      <c r="K873" s="26">
        <f>Source!P631</f>
        <v>98.32</v>
      </c>
    </row>
    <row r="874" spans="1:35" ht="71.25" x14ac:dyDescent="0.2">
      <c r="A874" s="23" t="s">
        <v>718</v>
      </c>
      <c r="B874" s="23" t="str">
        <f>Source!F633</f>
        <v>1.13-4-18</v>
      </c>
      <c r="C874" s="23" t="s">
        <v>720</v>
      </c>
      <c r="D874" s="24" t="str">
        <f>Source!H633</f>
        <v>шт.</v>
      </c>
      <c r="E874" s="12">
        <f>Source!I633</f>
        <v>4</v>
      </c>
      <c r="F874" s="26">
        <f>Source!AK633</f>
        <v>30.51</v>
      </c>
      <c r="G874" s="35" t="s">
        <v>3</v>
      </c>
      <c r="H874" s="12">
        <f>Source!AW633</f>
        <v>1</v>
      </c>
      <c r="I874" s="26">
        <f>ROUND((ROUND((Source!AC633*Source!AW633*Source!I633),2)),2)+(ROUND((ROUND(((Source!ET633)*Source!AV633*Source!I633),2)),2)+ROUND((ROUND(((Source!AE633-(Source!EU633))*Source!AV633*Source!I633),2)),2))+ROUND((ROUND((Source!AF633*Source!AV633*Source!I633),2)),2)</f>
        <v>122.04</v>
      </c>
      <c r="J874" s="12">
        <f>IF(Source!BC633&lt;&gt; 0, Source!BC633, 1)</f>
        <v>26.84</v>
      </c>
      <c r="K874" s="26">
        <f>Source!O633</f>
        <v>3275.55</v>
      </c>
      <c r="Q874">
        <f>ROUND((Source!DN633/100)*ROUND((ROUND((Source!AF633*Source!AV633*Source!I633),2)),2), 2)</f>
        <v>0</v>
      </c>
      <c r="R874">
        <f>Source!X633</f>
        <v>0</v>
      </c>
      <c r="S874">
        <f>ROUND((Source!DO633/100)*ROUND((ROUND((Source!AF633*Source!AV633*Source!I633),2)),2), 2)</f>
        <v>0</v>
      </c>
      <c r="T874">
        <f>Source!Y633</f>
        <v>0</v>
      </c>
      <c r="U874">
        <f>ROUND((175/100)*ROUND((ROUND((Source!AE633*Source!AV633*Source!I633),2)),2), 2)</f>
        <v>0</v>
      </c>
      <c r="V874">
        <f>ROUND((160/100)*ROUND(ROUND((ROUND((Source!AE633*Source!AV633*Source!I633),2)*Source!BS633),2), 2), 2)</f>
        <v>0</v>
      </c>
      <c r="X874">
        <f>IF(Source!BI633&lt;=1,I874, 0)</f>
        <v>122.04</v>
      </c>
      <c r="Y874">
        <f>IF(Source!BI633=2,I874, 0)</f>
        <v>0</v>
      </c>
      <c r="Z874">
        <f>IF(Source!BI633=3,I874, 0)</f>
        <v>0</v>
      </c>
      <c r="AA874">
        <f>IF(Source!BI633=4,I874, 0)</f>
        <v>0</v>
      </c>
      <c r="AI874">
        <v>3</v>
      </c>
    </row>
    <row r="875" spans="1:35" ht="28.5" x14ac:dyDescent="0.2">
      <c r="A875" s="23" t="s">
        <v>722</v>
      </c>
      <c r="B875" s="23" t="str">
        <f>Source!F635</f>
        <v>1.17-1-34</v>
      </c>
      <c r="C875" s="23" t="s">
        <v>724</v>
      </c>
      <c r="D875" s="24" t="str">
        <f>Source!H635</f>
        <v>шт.</v>
      </c>
      <c r="E875" s="12">
        <f>Source!I635</f>
        <v>2</v>
      </c>
      <c r="F875" s="26">
        <f>Source!AK635</f>
        <v>144.19</v>
      </c>
      <c r="G875" s="35" t="s">
        <v>3</v>
      </c>
      <c r="H875" s="12">
        <f>Source!AW635</f>
        <v>1</v>
      </c>
      <c r="I875" s="26">
        <f>ROUND((ROUND((Source!AC635*Source!AW635*Source!I635),2)),2)+(ROUND((ROUND(((Source!ET635)*Source!AV635*Source!I635),2)),2)+ROUND((ROUND(((Source!AE635-(Source!EU635))*Source!AV635*Source!I635),2)),2))+ROUND((ROUND((Source!AF635*Source!AV635*Source!I635),2)),2)</f>
        <v>288.38</v>
      </c>
      <c r="J875" s="12">
        <f>IF(Source!BC635&lt;&gt; 0, Source!BC635, 1)</f>
        <v>7.74</v>
      </c>
      <c r="K875" s="26">
        <f>Source!O635</f>
        <v>2232.06</v>
      </c>
      <c r="Q875">
        <f>ROUND((Source!DN635/100)*ROUND((ROUND((Source!AF635*Source!AV635*Source!I635),2)),2), 2)</f>
        <v>0</v>
      </c>
      <c r="R875">
        <f>Source!X635</f>
        <v>0</v>
      </c>
      <c r="S875">
        <f>ROUND((Source!DO635/100)*ROUND((ROUND((Source!AF635*Source!AV635*Source!I635),2)),2), 2)</f>
        <v>0</v>
      </c>
      <c r="T875">
        <f>Source!Y635</f>
        <v>0</v>
      </c>
      <c r="U875">
        <f>ROUND((175/100)*ROUND((ROUND((Source!AE635*Source!AV635*Source!I635),2)),2), 2)</f>
        <v>0</v>
      </c>
      <c r="V875">
        <f>ROUND((160/100)*ROUND(ROUND((ROUND((Source!AE635*Source!AV635*Source!I635),2)*Source!BS635),2), 2), 2)</f>
        <v>0</v>
      </c>
      <c r="X875">
        <f>IF(Source!BI635&lt;=1,I875, 0)</f>
        <v>288.38</v>
      </c>
      <c r="Y875">
        <f>IF(Source!BI635=2,I875, 0)</f>
        <v>0</v>
      </c>
      <c r="Z875">
        <f>IF(Source!BI635=3,I875, 0)</f>
        <v>0</v>
      </c>
      <c r="AA875">
        <f>IF(Source!BI635=4,I875, 0)</f>
        <v>0</v>
      </c>
      <c r="AI875">
        <v>3</v>
      </c>
    </row>
    <row r="876" spans="1:35" ht="14.25" x14ac:dyDescent="0.2">
      <c r="A876" s="23" t="s">
        <v>726</v>
      </c>
      <c r="B876" s="23" t="str">
        <f>Source!F637</f>
        <v>1.17-2-9</v>
      </c>
      <c r="C876" s="23" t="s">
        <v>728</v>
      </c>
      <c r="D876" s="24" t="str">
        <f>Source!H637</f>
        <v>шт.</v>
      </c>
      <c r="E876" s="12">
        <f>Source!I637</f>
        <v>2</v>
      </c>
      <c r="F876" s="26">
        <f>Source!AK637</f>
        <v>20.8</v>
      </c>
      <c r="G876" s="35" t="s">
        <v>3</v>
      </c>
      <c r="H876" s="12">
        <f>Source!AW637</f>
        <v>1</v>
      </c>
      <c r="I876" s="26">
        <f>ROUND((ROUND((Source!AC637*Source!AW637*Source!I637),2)),2)+(ROUND((ROUND(((Source!ET637)*Source!AV637*Source!I637),2)),2)+ROUND((ROUND(((Source!AE637-(Source!EU637))*Source!AV637*Source!I637),2)),2))+ROUND((ROUND((Source!AF637*Source!AV637*Source!I637),2)),2)</f>
        <v>41.6</v>
      </c>
      <c r="J876" s="12">
        <f>IF(Source!BC637&lt;&gt; 0, Source!BC637, 1)</f>
        <v>8.57</v>
      </c>
      <c r="K876" s="26">
        <f>Source!O637</f>
        <v>356.51</v>
      </c>
      <c r="Q876">
        <f>ROUND((Source!DN637/100)*ROUND((ROUND((Source!AF637*Source!AV637*Source!I637),2)),2), 2)</f>
        <v>0</v>
      </c>
      <c r="R876">
        <f>Source!X637</f>
        <v>0</v>
      </c>
      <c r="S876">
        <f>ROUND((Source!DO637/100)*ROUND((ROUND((Source!AF637*Source!AV637*Source!I637),2)),2), 2)</f>
        <v>0</v>
      </c>
      <c r="T876">
        <f>Source!Y637</f>
        <v>0</v>
      </c>
      <c r="U876">
        <f>ROUND((175/100)*ROUND((ROUND((Source!AE637*Source!AV637*Source!I637),2)),2), 2)</f>
        <v>0</v>
      </c>
      <c r="V876">
        <f>ROUND((160/100)*ROUND(ROUND((ROUND((Source!AE637*Source!AV637*Source!I637),2)*Source!BS637),2), 2), 2)</f>
        <v>0</v>
      </c>
      <c r="X876">
        <f>IF(Source!BI637&lt;=1,I876, 0)</f>
        <v>41.6</v>
      </c>
      <c r="Y876">
        <f>IF(Source!BI637=2,I876, 0)</f>
        <v>0</v>
      </c>
      <c r="Z876">
        <f>IF(Source!BI637=3,I876, 0)</f>
        <v>0</v>
      </c>
      <c r="AA876">
        <f>IF(Source!BI637=4,I876, 0)</f>
        <v>0</v>
      </c>
      <c r="AI876">
        <v>3</v>
      </c>
    </row>
    <row r="877" spans="1:35" ht="14.25" x14ac:dyDescent="0.2">
      <c r="A877" s="23"/>
      <c r="B877" s="23"/>
      <c r="C877" s="23" t="s">
        <v>1662</v>
      </c>
      <c r="D877" s="24" t="s">
        <v>1663</v>
      </c>
      <c r="E877" s="12">
        <f>Source!DN631</f>
        <v>125</v>
      </c>
      <c r="F877" s="26"/>
      <c r="G877" s="25"/>
      <c r="H877" s="12"/>
      <c r="I877" s="26">
        <f>SUM(Q869:Q876)</f>
        <v>25.55</v>
      </c>
      <c r="J877" s="12">
        <f>Source!BZ631</f>
        <v>103</v>
      </c>
      <c r="K877" s="26">
        <f>SUM(R869:R876)</f>
        <v>717.7</v>
      </c>
    </row>
    <row r="878" spans="1:35" ht="14.25" x14ac:dyDescent="0.2">
      <c r="A878" s="23"/>
      <c r="B878" s="23"/>
      <c r="C878" s="23" t="s">
        <v>1664</v>
      </c>
      <c r="D878" s="24" t="s">
        <v>1663</v>
      </c>
      <c r="E878" s="12">
        <f>Source!DO631</f>
        <v>94</v>
      </c>
      <c r="F878" s="26"/>
      <c r="G878" s="25"/>
      <c r="H878" s="12"/>
      <c r="I878" s="26">
        <f>SUM(S869:S877)</f>
        <v>19.21</v>
      </c>
      <c r="J878" s="12">
        <f>Source!CA631</f>
        <v>46</v>
      </c>
      <c r="K878" s="26">
        <f>SUM(T869:T877)</f>
        <v>320.52999999999997</v>
      </c>
    </row>
    <row r="879" spans="1:35" ht="14.25" x14ac:dyDescent="0.2">
      <c r="A879" s="23"/>
      <c r="B879" s="23"/>
      <c r="C879" s="23" t="s">
        <v>1665</v>
      </c>
      <c r="D879" s="24" t="s">
        <v>1663</v>
      </c>
      <c r="E879" s="12">
        <f>175</f>
        <v>175</v>
      </c>
      <c r="F879" s="26"/>
      <c r="G879" s="25"/>
      <c r="H879" s="12"/>
      <c r="I879" s="26">
        <f>SUM(U869:U878)</f>
        <v>1.23</v>
      </c>
      <c r="J879" s="12">
        <f>160</f>
        <v>160</v>
      </c>
      <c r="K879" s="26">
        <f>SUM(V869:V878)</f>
        <v>38.18</v>
      </c>
    </row>
    <row r="880" spans="1:35" ht="14.25" x14ac:dyDescent="0.2">
      <c r="A880" s="30"/>
      <c r="B880" s="30"/>
      <c r="C880" s="30" t="s">
        <v>1666</v>
      </c>
      <c r="D880" s="31" t="s">
        <v>1667</v>
      </c>
      <c r="E880" s="32">
        <f>Source!AQ631</f>
        <v>0.81</v>
      </c>
      <c r="F880" s="33"/>
      <c r="G880" s="34" t="str">
        <f>Source!DI631</f>
        <v/>
      </c>
      <c r="H880" s="32">
        <f>Source!AV631</f>
        <v>1</v>
      </c>
      <c r="I880" s="33">
        <f>Source!U631</f>
        <v>1.62</v>
      </c>
      <c r="J880" s="32"/>
      <c r="K880" s="33"/>
      <c r="AB880" s="29">
        <f>I880</f>
        <v>1.62</v>
      </c>
    </row>
    <row r="881" spans="1:35" ht="15" x14ac:dyDescent="0.25">
      <c r="C881" s="19" t="s">
        <v>1668</v>
      </c>
      <c r="H881" s="53">
        <f>I870+I871+I873+I877+I878+I879+SUM(I874:I876)-SUMIF(AI874:AI876, 5, I874:I876)-SUMIF(AI874:AI876, 6, I874:I876)</f>
        <v>531.65000000000009</v>
      </c>
      <c r="I881" s="53"/>
      <c r="J881" s="53">
        <f>K870+K871+K873+K877+K878+K879+SUM(K874:K876)-SUMIF(AI874:AI876, 5, K874:K876)-SUMIF(AI874:AI876, 6, K874:K876)</f>
        <v>7780.7400000000007</v>
      </c>
      <c r="K881" s="53"/>
    </row>
    <row r="882" spans="1:35" ht="15" x14ac:dyDescent="0.25">
      <c r="C882" s="19" t="s">
        <v>1669</v>
      </c>
      <c r="H882" s="54">
        <f>SUMIF(AI874:AI876, 5, I874:I876)+SUMIF(AI874:AI876, 6, I874:I876)</f>
        <v>0</v>
      </c>
      <c r="I882" s="54"/>
      <c r="J882" s="54">
        <f>SUMIF(AI874:AI876, 5, K874:K876)+SUMIF(AI874:AI876, 6, K874:K876)</f>
        <v>0</v>
      </c>
      <c r="K882" s="54"/>
    </row>
    <row r="883" spans="1:35" ht="15" x14ac:dyDescent="0.25">
      <c r="H883" s="54"/>
      <c r="I883" s="54"/>
      <c r="J883" s="54"/>
      <c r="K883" s="54"/>
      <c r="O883" s="29">
        <f>I870+I871+I873+I877+I878+I879+SUM(I874:I876)</f>
        <v>531.65000000000009</v>
      </c>
      <c r="P883" s="29">
        <f>K870+K871+K873+K877+K878+K879+SUM(K874:K876)</f>
        <v>7780.7400000000007</v>
      </c>
      <c r="X883">
        <f>IF(Source!BI631&lt;=1,I870+I871+I873+I877+I878+I879-0, 0)</f>
        <v>79.63000000000001</v>
      </c>
      <c r="Y883">
        <f>IF(Source!BI631=2,I870+I871+I873+I877+I878+I879-0, 0)</f>
        <v>0</v>
      </c>
      <c r="Z883">
        <f>IF(Source!BI631=3,I870+I871+I873+I877+I878+I879-0, 0)</f>
        <v>0</v>
      </c>
      <c r="AA883">
        <f>IF(Source!BI631=4,I870+I871+I873+I877+I878+I879,0)</f>
        <v>0</v>
      </c>
    </row>
    <row r="885" spans="1:35" ht="14.25" x14ac:dyDescent="0.2">
      <c r="A885" s="23">
        <v>56</v>
      </c>
      <c r="B885" s="23" t="str">
        <f>Source!F639</f>
        <v>3.17-2-3</v>
      </c>
      <c r="C885" s="23" t="s">
        <v>732</v>
      </c>
      <c r="D885" s="24" t="str">
        <f>Source!H639</f>
        <v>1  ШТ.</v>
      </c>
      <c r="E885" s="12">
        <f>Source!I639</f>
        <v>2</v>
      </c>
      <c r="F885" s="26"/>
      <c r="G885" s="25"/>
      <c r="H885" s="12"/>
      <c r="I885" s="26"/>
      <c r="J885" s="12"/>
      <c r="K885" s="26"/>
      <c r="Q885">
        <f>ROUND((Source!DN639/100)*ROUND((ROUND((Source!AF639*Source!AV639*Source!I639),2)),2), 2)</f>
        <v>22.4</v>
      </c>
      <c r="R885">
        <f>Source!X639</f>
        <v>629.22</v>
      </c>
      <c r="S885">
        <f>ROUND((Source!DO639/100)*ROUND((ROUND((Source!AF639*Source!AV639*Source!I639),2)),2), 2)</f>
        <v>16.84</v>
      </c>
      <c r="T885">
        <f>Source!Y639</f>
        <v>281.01</v>
      </c>
      <c r="U885">
        <f>ROUND((175/100)*ROUND((ROUND((Source!AE639*Source!AV639*Source!I639),2)),2), 2)</f>
        <v>0</v>
      </c>
      <c r="V885">
        <f>ROUND((160/100)*ROUND(ROUND((ROUND((Source!AE639*Source!AV639*Source!I639),2)*Source!BS639),2), 2), 2)</f>
        <v>0</v>
      </c>
      <c r="AI885">
        <v>0</v>
      </c>
    </row>
    <row r="886" spans="1:35" ht="14.25" x14ac:dyDescent="0.2">
      <c r="A886" s="23"/>
      <c r="B886" s="23"/>
      <c r="C886" s="23" t="s">
        <v>1659</v>
      </c>
      <c r="D886" s="24"/>
      <c r="E886" s="12"/>
      <c r="F886" s="26">
        <f>Source!AO639</f>
        <v>8.9600000000000009</v>
      </c>
      <c r="G886" s="25" t="str">
        <f>Source!DG639</f>
        <v/>
      </c>
      <c r="H886" s="12">
        <f>Source!AV639</f>
        <v>1</v>
      </c>
      <c r="I886" s="26">
        <f>ROUND((ROUND((Source!AF639*Source!AV639*Source!I639),2)),2)</f>
        <v>17.920000000000002</v>
      </c>
      <c r="J886" s="12">
        <f>IF(Source!BA639&lt;&gt; 0, Source!BA639, 1)</f>
        <v>34.090000000000003</v>
      </c>
      <c r="K886" s="26">
        <f>Source!S639</f>
        <v>610.89</v>
      </c>
      <c r="W886">
        <f>I886</f>
        <v>17.920000000000002</v>
      </c>
    </row>
    <row r="887" spans="1:35" ht="14.25" x14ac:dyDescent="0.2">
      <c r="A887" s="23"/>
      <c r="B887" s="23"/>
      <c r="C887" s="23" t="s">
        <v>1673</v>
      </c>
      <c r="D887" s="24"/>
      <c r="E887" s="12"/>
      <c r="F887" s="26">
        <f>Source!AL639</f>
        <v>0.91</v>
      </c>
      <c r="G887" s="25" t="str">
        <f>Source!DD639</f>
        <v/>
      </c>
      <c r="H887" s="12">
        <f>Source!AW639</f>
        <v>1</v>
      </c>
      <c r="I887" s="26">
        <f>ROUND((ROUND((Source!AC639*Source!AW639*Source!I639),2)),2)</f>
        <v>1.82</v>
      </c>
      <c r="J887" s="12">
        <f>IF(Source!BC639&lt;&gt; 0, Source!BC639, 1)</f>
        <v>4.24</v>
      </c>
      <c r="K887" s="26">
        <f>Source!P639</f>
        <v>7.72</v>
      </c>
    </row>
    <row r="888" spans="1:35" ht="42.75" x14ac:dyDescent="0.2">
      <c r="A888" s="23" t="s">
        <v>734</v>
      </c>
      <c r="B888" s="23" t="str">
        <f>Source!F641</f>
        <v>1.17-2-17</v>
      </c>
      <c r="C888" s="23" t="s">
        <v>736</v>
      </c>
      <c r="D888" s="24" t="str">
        <f>Source!H641</f>
        <v>шт.</v>
      </c>
      <c r="E888" s="12">
        <f>Source!I641</f>
        <v>2</v>
      </c>
      <c r="F888" s="26">
        <f>Source!AK641</f>
        <v>370.67</v>
      </c>
      <c r="G888" s="35" t="s">
        <v>3</v>
      </c>
      <c r="H888" s="12">
        <f>Source!AW641</f>
        <v>1</v>
      </c>
      <c r="I888" s="26">
        <f>ROUND((ROUND((Source!AC641*Source!AW641*Source!I641),2)),2)+(ROUND((ROUND(((Source!ET641)*Source!AV641*Source!I641),2)),2)+ROUND((ROUND(((Source!AE641-(Source!EU641))*Source!AV641*Source!I641),2)),2))+ROUND((ROUND((Source!AF641*Source!AV641*Source!I641),2)),2)</f>
        <v>741.34</v>
      </c>
      <c r="J888" s="12">
        <f>IF(Source!BC641&lt;&gt; 0, Source!BC641, 1)</f>
        <v>17.63</v>
      </c>
      <c r="K888" s="26">
        <f>Source!O641</f>
        <v>13069.82</v>
      </c>
      <c r="Q888">
        <f>ROUND((Source!DN641/100)*ROUND((ROUND((Source!AF641*Source!AV641*Source!I641),2)),2), 2)</f>
        <v>0</v>
      </c>
      <c r="R888">
        <f>Source!X641</f>
        <v>0</v>
      </c>
      <c r="S888">
        <f>ROUND((Source!DO641/100)*ROUND((ROUND((Source!AF641*Source!AV641*Source!I641),2)),2), 2)</f>
        <v>0</v>
      </c>
      <c r="T888">
        <f>Source!Y641</f>
        <v>0</v>
      </c>
      <c r="U888">
        <f>ROUND((175/100)*ROUND((ROUND((Source!AE641*Source!AV641*Source!I641),2)),2), 2)</f>
        <v>0</v>
      </c>
      <c r="V888">
        <f>ROUND((160/100)*ROUND(ROUND((ROUND((Source!AE641*Source!AV641*Source!I641),2)*Source!BS641),2), 2), 2)</f>
        <v>0</v>
      </c>
      <c r="X888">
        <f>IF(Source!BI641&lt;=1,I888, 0)</f>
        <v>741.34</v>
      </c>
      <c r="Y888">
        <f>IF(Source!BI641=2,I888, 0)</f>
        <v>0</v>
      </c>
      <c r="Z888">
        <f>IF(Source!BI641=3,I888, 0)</f>
        <v>0</v>
      </c>
      <c r="AA888">
        <f>IF(Source!BI641=4,I888, 0)</f>
        <v>0</v>
      </c>
      <c r="AI888">
        <v>3</v>
      </c>
    </row>
    <row r="889" spans="1:35" ht="14.25" x14ac:dyDescent="0.2">
      <c r="A889" s="23"/>
      <c r="B889" s="23"/>
      <c r="C889" s="23" t="s">
        <v>1662</v>
      </c>
      <c r="D889" s="24" t="s">
        <v>1663</v>
      </c>
      <c r="E889" s="12">
        <f>Source!DN639</f>
        <v>125</v>
      </c>
      <c r="F889" s="26"/>
      <c r="G889" s="25"/>
      <c r="H889" s="12"/>
      <c r="I889" s="26">
        <f>SUM(Q885:Q888)</f>
        <v>22.4</v>
      </c>
      <c r="J889" s="12">
        <f>Source!BZ639</f>
        <v>103</v>
      </c>
      <c r="K889" s="26">
        <f>SUM(R885:R888)</f>
        <v>629.22</v>
      </c>
    </row>
    <row r="890" spans="1:35" ht="14.25" x14ac:dyDescent="0.2">
      <c r="A890" s="23"/>
      <c r="B890" s="23"/>
      <c r="C890" s="23" t="s">
        <v>1664</v>
      </c>
      <c r="D890" s="24" t="s">
        <v>1663</v>
      </c>
      <c r="E890" s="12">
        <f>Source!DO639</f>
        <v>94</v>
      </c>
      <c r="F890" s="26"/>
      <c r="G890" s="25"/>
      <c r="H890" s="12"/>
      <c r="I890" s="26">
        <f>SUM(S885:S889)</f>
        <v>16.84</v>
      </c>
      <c r="J890" s="12">
        <f>Source!CA639</f>
        <v>46</v>
      </c>
      <c r="K890" s="26">
        <f>SUM(T885:T889)</f>
        <v>281.01</v>
      </c>
    </row>
    <row r="891" spans="1:35" ht="14.25" x14ac:dyDescent="0.2">
      <c r="A891" s="30"/>
      <c r="B891" s="30"/>
      <c r="C891" s="30" t="s">
        <v>1666</v>
      </c>
      <c r="D891" s="31" t="s">
        <v>1667</v>
      </c>
      <c r="E891" s="32">
        <f>Source!AQ639</f>
        <v>0.7</v>
      </c>
      <c r="F891" s="33"/>
      <c r="G891" s="34" t="str">
        <f>Source!DI639</f>
        <v/>
      </c>
      <c r="H891" s="32">
        <f>Source!AV639</f>
        <v>1</v>
      </c>
      <c r="I891" s="33">
        <f>Source!U639</f>
        <v>1.4</v>
      </c>
      <c r="J891" s="32"/>
      <c r="K891" s="33"/>
      <c r="AB891" s="29">
        <f>I891</f>
        <v>1.4</v>
      </c>
    </row>
    <row r="892" spans="1:35" ht="15" x14ac:dyDescent="0.25">
      <c r="C892" s="19" t="s">
        <v>1668</v>
      </c>
      <c r="H892" s="53">
        <f>I886+I887+I889+I890+SUM(I888:I888)-SUMIF(AI888:AI888, 5, I888:I888)-SUMIF(AI888:AI888, 6, I888:I888)</f>
        <v>800.32</v>
      </c>
      <c r="I892" s="53"/>
      <c r="J892" s="53">
        <f>K886+K887+K889+K890+SUM(K888:K888)-SUMIF(AI888:AI888, 5, K888:K888)-SUMIF(AI888:AI888, 6, K888:K888)</f>
        <v>14598.66</v>
      </c>
      <c r="K892" s="53"/>
    </row>
    <row r="893" spans="1:35" ht="15" x14ac:dyDescent="0.25">
      <c r="C893" s="19" t="s">
        <v>1669</v>
      </c>
      <c r="H893" s="54">
        <f>SUMIF(AI888:AI888, 5, I888:I888)+SUMIF(AI888:AI888, 6, I888:I888)</f>
        <v>0</v>
      </c>
      <c r="I893" s="54"/>
      <c r="J893" s="54">
        <f>SUMIF(AI888:AI888, 5, K888:K888)+SUMIF(AI888:AI888, 6, K888:K888)</f>
        <v>0</v>
      </c>
      <c r="K893" s="54"/>
    </row>
    <row r="894" spans="1:35" ht="15" x14ac:dyDescent="0.25">
      <c r="H894" s="54"/>
      <c r="I894" s="54"/>
      <c r="J894" s="54"/>
      <c r="K894" s="54"/>
      <c r="O894" s="29">
        <f>I886+I887+I889+I890+SUM(I888:I888)</f>
        <v>800.32</v>
      </c>
      <c r="P894" s="29">
        <f>K886+K887+K889+K890+SUM(K888:K888)</f>
        <v>14598.66</v>
      </c>
      <c r="X894">
        <f>IF(Source!BI639&lt;=1,I886+I887+I889+I890-0, 0)</f>
        <v>58.980000000000004</v>
      </c>
      <c r="Y894">
        <f>IF(Source!BI639=2,I886+I887+I889+I890-0, 0)</f>
        <v>0</v>
      </c>
      <c r="Z894">
        <f>IF(Source!BI639=3,I886+I887+I889+I890-0, 0)</f>
        <v>0</v>
      </c>
      <c r="AA894">
        <f>IF(Source!BI639=4,I886+I887+I889+I890,0)</f>
        <v>0</v>
      </c>
    </row>
    <row r="896" spans="1:35" ht="42.75" x14ac:dyDescent="0.2">
      <c r="A896" s="23">
        <v>57</v>
      </c>
      <c r="B896" s="23" t="str">
        <f>Source!F643</f>
        <v>3.16-13-1</v>
      </c>
      <c r="C896" s="23" t="s">
        <v>740</v>
      </c>
      <c r="D896" s="24" t="str">
        <f>Source!H643</f>
        <v>100 м</v>
      </c>
      <c r="E896" s="12">
        <f>Source!I643</f>
        <v>0.22</v>
      </c>
      <c r="F896" s="26"/>
      <c r="G896" s="25"/>
      <c r="H896" s="12"/>
      <c r="I896" s="26"/>
      <c r="J896" s="12"/>
      <c r="K896" s="26"/>
      <c r="Q896">
        <f>ROUND((Source!DN643/100)*ROUND((ROUND((Source!AF643*Source!AV643*Source!I643),2)),2), 2)</f>
        <v>205.56</v>
      </c>
      <c r="R896">
        <f>Source!X643</f>
        <v>5774.28</v>
      </c>
      <c r="S896">
        <f>ROUND((Source!DO643/100)*ROUND((ROUND((Source!AF643*Source!AV643*Source!I643),2)),2), 2)</f>
        <v>154.58000000000001</v>
      </c>
      <c r="T896">
        <f>Source!Y643</f>
        <v>2578.81</v>
      </c>
      <c r="U896">
        <f>ROUND((175/100)*ROUND((ROUND((Source!AE643*Source!AV643*Source!I643),2)),2), 2)</f>
        <v>0.54</v>
      </c>
      <c r="V896">
        <f>ROUND((160/100)*ROUND(ROUND((ROUND((Source!AE643*Source!AV643*Source!I643),2)*Source!BS643),2), 2), 2)</f>
        <v>16.91</v>
      </c>
      <c r="AI896">
        <v>0</v>
      </c>
    </row>
    <row r="897" spans="1:35" x14ac:dyDescent="0.2">
      <c r="C897" s="27" t="str">
        <f>"Объем: "&amp;Source!I643&amp;"=22/"&amp;"100"</f>
        <v>Объем: 0,22=22/100</v>
      </c>
    </row>
    <row r="898" spans="1:35" ht="14.25" x14ac:dyDescent="0.2">
      <c r="A898" s="23"/>
      <c r="B898" s="23"/>
      <c r="C898" s="23" t="s">
        <v>1659</v>
      </c>
      <c r="D898" s="24"/>
      <c r="E898" s="12"/>
      <c r="F898" s="26">
        <f>Source!AO643</f>
        <v>747.52</v>
      </c>
      <c r="G898" s="25" t="str">
        <f>Source!DG643</f>
        <v/>
      </c>
      <c r="H898" s="12">
        <f>Source!AV643</f>
        <v>1</v>
      </c>
      <c r="I898" s="26">
        <f>ROUND((ROUND((Source!AF643*Source!AV643*Source!I643),2)),2)</f>
        <v>164.45</v>
      </c>
      <c r="J898" s="12">
        <f>IF(Source!BA643&lt;&gt; 0, Source!BA643, 1)</f>
        <v>34.090000000000003</v>
      </c>
      <c r="K898" s="26">
        <f>Source!S643</f>
        <v>5606.1</v>
      </c>
      <c r="W898">
        <f>I898</f>
        <v>164.45</v>
      </c>
    </row>
    <row r="899" spans="1:35" ht="14.25" x14ac:dyDescent="0.2">
      <c r="A899" s="23"/>
      <c r="B899" s="23"/>
      <c r="C899" s="23" t="s">
        <v>1660</v>
      </c>
      <c r="D899" s="24"/>
      <c r="E899" s="12"/>
      <c r="F899" s="26">
        <f>Source!AM643</f>
        <v>10.1</v>
      </c>
      <c r="G899" s="25" t="str">
        <f>Source!DE643</f>
        <v/>
      </c>
      <c r="H899" s="12">
        <f>Source!AV643</f>
        <v>1</v>
      </c>
      <c r="I899" s="26">
        <f>(ROUND((ROUND(((Source!ET643)*Source!AV643*Source!I643),2)),2)+ROUND((ROUND(((Source!AE643-(Source!EU643))*Source!AV643*Source!I643),2)),2))</f>
        <v>2.2200000000000002</v>
      </c>
      <c r="J899" s="12">
        <f>IF(Source!BB643&lt;&gt; 0, Source!BB643, 1)</f>
        <v>12.48</v>
      </c>
      <c r="K899" s="26">
        <f>Source!Q643</f>
        <v>27.71</v>
      </c>
    </row>
    <row r="900" spans="1:35" ht="14.25" x14ac:dyDescent="0.2">
      <c r="A900" s="23"/>
      <c r="B900" s="23"/>
      <c r="C900" s="23" t="s">
        <v>1661</v>
      </c>
      <c r="D900" s="24"/>
      <c r="E900" s="12"/>
      <c r="F900" s="26">
        <f>Source!AN643</f>
        <v>1.43</v>
      </c>
      <c r="G900" s="25" t="str">
        <f>Source!DF643</f>
        <v/>
      </c>
      <c r="H900" s="12">
        <f>Source!AV643</f>
        <v>1</v>
      </c>
      <c r="I900" s="28">
        <f>ROUND((ROUND((Source!AE643*Source!AV643*Source!I643),2)),2)</f>
        <v>0.31</v>
      </c>
      <c r="J900" s="12">
        <f>IF(Source!BS643&lt;&gt; 0, Source!BS643, 1)</f>
        <v>34.090000000000003</v>
      </c>
      <c r="K900" s="28">
        <f>Source!R643</f>
        <v>10.57</v>
      </c>
      <c r="W900">
        <f>I900</f>
        <v>0.31</v>
      </c>
    </row>
    <row r="901" spans="1:35" ht="14.25" x14ac:dyDescent="0.2">
      <c r="A901" s="23"/>
      <c r="B901" s="23"/>
      <c r="C901" s="23" t="s">
        <v>1673</v>
      </c>
      <c r="D901" s="24"/>
      <c r="E901" s="12"/>
      <c r="F901" s="26">
        <f>Source!AL643</f>
        <v>85.17</v>
      </c>
      <c r="G901" s="25" t="str">
        <f>Source!DD643</f>
        <v/>
      </c>
      <c r="H901" s="12">
        <f>Source!AW643</f>
        <v>1</v>
      </c>
      <c r="I901" s="26">
        <f>ROUND((ROUND((Source!AC643*Source!AW643*Source!I643),2)),2)</f>
        <v>18.739999999999998</v>
      </c>
      <c r="J901" s="12">
        <f>IF(Source!BC643&lt;&gt; 0, Source!BC643, 1)</f>
        <v>14.58</v>
      </c>
      <c r="K901" s="26">
        <f>Source!P643</f>
        <v>273.23</v>
      </c>
    </row>
    <row r="902" spans="1:35" ht="42.75" x14ac:dyDescent="0.2">
      <c r="A902" s="23" t="s">
        <v>742</v>
      </c>
      <c r="B902" s="23" t="str">
        <f>Source!F645</f>
        <v>1.12-10-24</v>
      </c>
      <c r="C902" s="23" t="s">
        <v>744</v>
      </c>
      <c r="D902" s="24" t="str">
        <f>Source!H645</f>
        <v>1000 шт.</v>
      </c>
      <c r="E902" s="12">
        <f>Source!I645</f>
        <v>11</v>
      </c>
      <c r="F902" s="26">
        <f>Source!AK645</f>
        <v>7732.42</v>
      </c>
      <c r="G902" s="35" t="s">
        <v>3</v>
      </c>
      <c r="H902" s="12">
        <f>Source!AW645</f>
        <v>1</v>
      </c>
      <c r="I902" s="26">
        <f>ROUND((ROUND((Source!AC645*Source!AW645*Source!I645),2)),2)+(ROUND((ROUND(((Source!ET645)*Source!AV645*Source!I645),2)),2)+ROUND((ROUND(((Source!AE645-(Source!EU645))*Source!AV645*Source!I645),2)),2))+ROUND((ROUND((Source!AF645*Source!AV645*Source!I645),2)),2)</f>
        <v>85056.62</v>
      </c>
      <c r="J902" s="12">
        <f>IF(Source!BC645&lt;&gt; 0, Source!BC645, 1)</f>
        <v>5.29</v>
      </c>
      <c r="K902" s="26">
        <f>Source!O645</f>
        <v>449949.52</v>
      </c>
      <c r="Q902">
        <f>ROUND((Source!DN645/100)*ROUND((ROUND((Source!AF645*Source!AV645*Source!I645),2)),2), 2)</f>
        <v>0</v>
      </c>
      <c r="R902">
        <f>Source!X645</f>
        <v>0</v>
      </c>
      <c r="S902">
        <f>ROUND((Source!DO645/100)*ROUND((ROUND((Source!AF645*Source!AV645*Source!I645),2)),2), 2)</f>
        <v>0</v>
      </c>
      <c r="T902">
        <f>Source!Y645</f>
        <v>0</v>
      </c>
      <c r="U902">
        <f>ROUND((175/100)*ROUND((ROUND((Source!AE645*Source!AV645*Source!I645),2)),2), 2)</f>
        <v>0</v>
      </c>
      <c r="V902">
        <f>ROUND((160/100)*ROUND(ROUND((ROUND((Source!AE645*Source!AV645*Source!I645),2)*Source!BS645),2), 2), 2)</f>
        <v>0</v>
      </c>
      <c r="X902">
        <f>IF(Source!BI645&lt;=1,I902, 0)</f>
        <v>85056.62</v>
      </c>
      <c r="Y902">
        <f>IF(Source!BI645=2,I902, 0)</f>
        <v>0</v>
      </c>
      <c r="Z902">
        <f>IF(Source!BI645=3,I902, 0)</f>
        <v>0</v>
      </c>
      <c r="AA902">
        <f>IF(Source!BI645=4,I902, 0)</f>
        <v>0</v>
      </c>
      <c r="AI902">
        <v>3</v>
      </c>
    </row>
    <row r="903" spans="1:35" ht="71.25" x14ac:dyDescent="0.2">
      <c r="A903" s="23" t="s">
        <v>747</v>
      </c>
      <c r="B903" s="23" t="str">
        <f>Source!F647</f>
        <v>1.12-1-79</v>
      </c>
      <c r="C903" s="23" t="s">
        <v>749</v>
      </c>
      <c r="D903" s="24" t="str">
        <f>Source!H647</f>
        <v>м</v>
      </c>
      <c r="E903" s="12">
        <f>Source!I647</f>
        <v>21.956</v>
      </c>
      <c r="F903" s="26">
        <f>Source!AK647</f>
        <v>123.21</v>
      </c>
      <c r="G903" s="35" t="s">
        <v>3</v>
      </c>
      <c r="H903" s="12">
        <f>Source!AW647</f>
        <v>1</v>
      </c>
      <c r="I903" s="26">
        <f>ROUND((ROUND((Source!AC647*Source!AW647*Source!I647),2)),2)+(ROUND((ROUND(((Source!ET647)*Source!AV647*Source!I647),2)),2)+ROUND((ROUND(((Source!AE647-(Source!EU647))*Source!AV647*Source!I647),2)),2))+ROUND((ROUND((Source!AF647*Source!AV647*Source!I647),2)),2)</f>
        <v>2705.2</v>
      </c>
      <c r="J903" s="12">
        <f>IF(Source!BC647&lt;&gt; 0, Source!BC647, 1)</f>
        <v>1.4</v>
      </c>
      <c r="K903" s="26">
        <f>Source!O647</f>
        <v>3787.28</v>
      </c>
      <c r="Q903">
        <f>ROUND((Source!DN647/100)*ROUND((ROUND((Source!AF647*Source!AV647*Source!I647),2)),2), 2)</f>
        <v>0</v>
      </c>
      <c r="R903">
        <f>Source!X647</f>
        <v>0</v>
      </c>
      <c r="S903">
        <f>ROUND((Source!DO647/100)*ROUND((ROUND((Source!AF647*Source!AV647*Source!I647),2)),2), 2)</f>
        <v>0</v>
      </c>
      <c r="T903">
        <f>Source!Y647</f>
        <v>0</v>
      </c>
      <c r="U903">
        <f>ROUND((175/100)*ROUND((ROUND((Source!AE647*Source!AV647*Source!I647),2)),2), 2)</f>
        <v>0</v>
      </c>
      <c r="V903">
        <f>ROUND((160/100)*ROUND(ROUND((ROUND((Source!AE647*Source!AV647*Source!I647),2)*Source!BS647),2), 2), 2)</f>
        <v>0</v>
      </c>
      <c r="X903">
        <f>IF(Source!BI647&lt;=1,I903, 0)</f>
        <v>2705.2</v>
      </c>
      <c r="Y903">
        <f>IF(Source!BI647=2,I903, 0)</f>
        <v>0</v>
      </c>
      <c r="Z903">
        <f>IF(Source!BI647=3,I903, 0)</f>
        <v>0</v>
      </c>
      <c r="AA903">
        <f>IF(Source!BI647=4,I903, 0)</f>
        <v>0</v>
      </c>
      <c r="AI903">
        <v>3</v>
      </c>
    </row>
    <row r="904" spans="1:35" ht="42.75" x14ac:dyDescent="0.2">
      <c r="A904" s="23" t="s">
        <v>751</v>
      </c>
      <c r="B904" s="23" t="str">
        <f>Source!F649</f>
        <v>1.12-5-97</v>
      </c>
      <c r="C904" s="23" t="s">
        <v>753</v>
      </c>
      <c r="D904" s="24" t="str">
        <f>Source!H649</f>
        <v>шт.</v>
      </c>
      <c r="E904" s="12">
        <f>Source!I649</f>
        <v>4</v>
      </c>
      <c r="F904" s="26">
        <f>Source!AK649</f>
        <v>16.739999999999998</v>
      </c>
      <c r="G904" s="35" t="s">
        <v>3</v>
      </c>
      <c r="H904" s="12">
        <f>Source!AW649</f>
        <v>1</v>
      </c>
      <c r="I904" s="26">
        <f>ROUND((ROUND((Source!AC649*Source!AW649*Source!I649),2)),2)+(ROUND((ROUND(((Source!ET649)*Source!AV649*Source!I649),2)),2)+ROUND((ROUND(((Source!AE649-(Source!EU649))*Source!AV649*Source!I649),2)),2))+ROUND((ROUND((Source!AF649*Source!AV649*Source!I649),2)),2)</f>
        <v>66.959999999999994</v>
      </c>
      <c r="J904" s="12">
        <f>IF(Source!BC649&lt;&gt; 0, Source!BC649, 1)</f>
        <v>3.23</v>
      </c>
      <c r="K904" s="26">
        <f>Source!O649</f>
        <v>216.28</v>
      </c>
      <c r="Q904">
        <f>ROUND((Source!DN649/100)*ROUND((ROUND((Source!AF649*Source!AV649*Source!I649),2)),2), 2)</f>
        <v>0</v>
      </c>
      <c r="R904">
        <f>Source!X649</f>
        <v>0</v>
      </c>
      <c r="S904">
        <f>ROUND((Source!DO649/100)*ROUND((ROUND((Source!AF649*Source!AV649*Source!I649),2)),2), 2)</f>
        <v>0</v>
      </c>
      <c r="T904">
        <f>Source!Y649</f>
        <v>0</v>
      </c>
      <c r="U904">
        <f>ROUND((175/100)*ROUND((ROUND((Source!AE649*Source!AV649*Source!I649),2)),2), 2)</f>
        <v>0</v>
      </c>
      <c r="V904">
        <f>ROUND((160/100)*ROUND(ROUND((ROUND((Source!AE649*Source!AV649*Source!I649),2)*Source!BS649),2), 2), 2)</f>
        <v>0</v>
      </c>
      <c r="X904">
        <f>IF(Source!BI649&lt;=1,I904, 0)</f>
        <v>66.959999999999994</v>
      </c>
      <c r="Y904">
        <f>IF(Source!BI649=2,I904, 0)</f>
        <v>0</v>
      </c>
      <c r="Z904">
        <f>IF(Source!BI649=3,I904, 0)</f>
        <v>0</v>
      </c>
      <c r="AA904">
        <f>IF(Source!BI649=4,I904, 0)</f>
        <v>0</v>
      </c>
      <c r="AI904">
        <v>3</v>
      </c>
    </row>
    <row r="905" spans="1:35" ht="14.25" x14ac:dyDescent="0.2">
      <c r="A905" s="23"/>
      <c r="B905" s="23"/>
      <c r="C905" s="23" t="s">
        <v>1662</v>
      </c>
      <c r="D905" s="24" t="s">
        <v>1663</v>
      </c>
      <c r="E905" s="12">
        <f>Source!DN643</f>
        <v>125</v>
      </c>
      <c r="F905" s="26"/>
      <c r="G905" s="25"/>
      <c r="H905" s="12"/>
      <c r="I905" s="26">
        <f>SUM(Q896:Q904)</f>
        <v>205.56</v>
      </c>
      <c r="J905" s="12">
        <f>Source!BZ643</f>
        <v>103</v>
      </c>
      <c r="K905" s="26">
        <f>SUM(R896:R904)</f>
        <v>5774.28</v>
      </c>
    </row>
    <row r="906" spans="1:35" ht="14.25" x14ac:dyDescent="0.2">
      <c r="A906" s="23"/>
      <c r="B906" s="23"/>
      <c r="C906" s="23" t="s">
        <v>1664</v>
      </c>
      <c r="D906" s="24" t="s">
        <v>1663</v>
      </c>
      <c r="E906" s="12">
        <f>Source!DO643</f>
        <v>94</v>
      </c>
      <c r="F906" s="26"/>
      <c r="G906" s="25"/>
      <c r="H906" s="12"/>
      <c r="I906" s="26">
        <f>SUM(S896:S905)</f>
        <v>154.58000000000001</v>
      </c>
      <c r="J906" s="12">
        <f>Source!CA643</f>
        <v>46</v>
      </c>
      <c r="K906" s="26">
        <f>SUM(T896:T905)</f>
        <v>2578.81</v>
      </c>
    </row>
    <row r="907" spans="1:35" ht="14.25" x14ac:dyDescent="0.2">
      <c r="A907" s="23"/>
      <c r="B907" s="23"/>
      <c r="C907" s="23" t="s">
        <v>1665</v>
      </c>
      <c r="D907" s="24" t="s">
        <v>1663</v>
      </c>
      <c r="E907" s="12">
        <f>175</f>
        <v>175</v>
      </c>
      <c r="F907" s="26"/>
      <c r="G907" s="25"/>
      <c r="H907" s="12"/>
      <c r="I907" s="26">
        <f>SUM(U896:U906)</f>
        <v>0.54</v>
      </c>
      <c r="J907" s="12">
        <f>160</f>
        <v>160</v>
      </c>
      <c r="K907" s="26">
        <f>SUM(V896:V906)</f>
        <v>16.91</v>
      </c>
    </row>
    <row r="908" spans="1:35" ht="14.25" x14ac:dyDescent="0.2">
      <c r="A908" s="30"/>
      <c r="B908" s="30"/>
      <c r="C908" s="30" t="s">
        <v>1666</v>
      </c>
      <c r="D908" s="31" t="s">
        <v>1667</v>
      </c>
      <c r="E908" s="32">
        <f>Source!AQ643</f>
        <v>58.4</v>
      </c>
      <c r="F908" s="33"/>
      <c r="G908" s="34" t="str">
        <f>Source!DI643</f>
        <v/>
      </c>
      <c r="H908" s="32">
        <f>Source!AV643</f>
        <v>1</v>
      </c>
      <c r="I908" s="33">
        <f>Source!U643</f>
        <v>12.847999999999999</v>
      </c>
      <c r="J908" s="32"/>
      <c r="K908" s="33"/>
      <c r="AB908" s="29">
        <f>I908</f>
        <v>12.847999999999999</v>
      </c>
    </row>
    <row r="909" spans="1:35" ht="15" x14ac:dyDescent="0.25">
      <c r="C909" s="19" t="s">
        <v>1668</v>
      </c>
      <c r="H909" s="53">
        <f>I898+I899+I901+I905+I906+I907+SUM(I902:I904)-SUMIF(AI902:AI904, 5, I902:I904)-SUMIF(AI902:AI904, 6, I902:I904)</f>
        <v>88374.87</v>
      </c>
      <c r="I909" s="53"/>
      <c r="J909" s="53">
        <f>K898+K899+K901+K905+K906+K907+SUM(K902:K904)-SUMIF(AI902:AI904, 5, K902:K904)-SUMIF(AI902:AI904, 6, K902:K904)</f>
        <v>468230.12000000005</v>
      </c>
      <c r="K909" s="53"/>
    </row>
    <row r="910" spans="1:35" ht="15" x14ac:dyDescent="0.25">
      <c r="C910" s="19" t="s">
        <v>1669</v>
      </c>
      <c r="H910" s="54">
        <f>SUMIF(AI902:AI904, 5, I902:I904)+SUMIF(AI902:AI904, 6, I902:I904)</f>
        <v>0</v>
      </c>
      <c r="I910" s="54"/>
      <c r="J910" s="54">
        <f>SUMIF(AI902:AI904, 5, K902:K904)+SUMIF(AI902:AI904, 6, K902:K904)</f>
        <v>0</v>
      </c>
      <c r="K910" s="54"/>
    </row>
    <row r="911" spans="1:35" ht="15" x14ac:dyDescent="0.25">
      <c r="H911" s="54"/>
      <c r="I911" s="54"/>
      <c r="J911" s="54"/>
      <c r="K911" s="54"/>
      <c r="O911" s="29">
        <f>I898+I899+I901+I905+I906+I907+SUM(I902:I904)</f>
        <v>88374.87</v>
      </c>
      <c r="P911" s="29">
        <f>K898+K899+K901+K905+K906+K907+SUM(K902:K904)</f>
        <v>468230.12000000005</v>
      </c>
      <c r="X911">
        <f>IF(Source!BI643&lt;=1,I898+I899+I901+I905+I906+I907-0, 0)</f>
        <v>546.09</v>
      </c>
      <c r="Y911">
        <f>IF(Source!BI643=2,I898+I899+I901+I905+I906+I907-0, 0)</f>
        <v>0</v>
      </c>
      <c r="Z911">
        <f>IF(Source!BI643=3,I898+I899+I901+I905+I906+I907-0, 0)</f>
        <v>0</v>
      </c>
      <c r="AA911">
        <f>IF(Source!BI643=4,I898+I899+I901+I905+I906+I907,0)</f>
        <v>0</v>
      </c>
    </row>
    <row r="913" spans="1:35" ht="42.75" x14ac:dyDescent="0.2">
      <c r="A913" s="23">
        <v>58</v>
      </c>
      <c r="B913" s="23" t="str">
        <f>Source!F651</f>
        <v>3.16-13-2</v>
      </c>
      <c r="C913" s="23" t="s">
        <v>757</v>
      </c>
      <c r="D913" s="24" t="str">
        <f>Source!H651</f>
        <v>100 м</v>
      </c>
      <c r="E913" s="12">
        <f>Source!I651</f>
        <v>0.35</v>
      </c>
      <c r="F913" s="26"/>
      <c r="G913" s="25"/>
      <c r="H913" s="12"/>
      <c r="I913" s="26"/>
      <c r="J913" s="12"/>
      <c r="K913" s="26"/>
      <c r="Q913">
        <f>ROUND((Source!DN651/100)*ROUND((ROUND((Source!AF651*Source!AV651*Source!I651),2)),2), 2)</f>
        <v>313.60000000000002</v>
      </c>
      <c r="R913">
        <f>Source!X651</f>
        <v>8809.08</v>
      </c>
      <c r="S913">
        <f>ROUND((Source!DO651/100)*ROUND((ROUND((Source!AF651*Source!AV651*Source!I651),2)),2), 2)</f>
        <v>235.83</v>
      </c>
      <c r="T913">
        <f>Source!Y651</f>
        <v>3934.15</v>
      </c>
      <c r="U913">
        <f>ROUND((175/100)*ROUND((ROUND((Source!AE651*Source!AV651*Source!I651),2)),2), 2)</f>
        <v>1.75</v>
      </c>
      <c r="V913">
        <f>ROUND((160/100)*ROUND(ROUND((ROUND((Source!AE651*Source!AV651*Source!I651),2)*Source!BS651),2), 2), 2)</f>
        <v>54.54</v>
      </c>
      <c r="AI913">
        <v>0</v>
      </c>
    </row>
    <row r="914" spans="1:35" x14ac:dyDescent="0.2">
      <c r="C914" s="27" t="str">
        <f>"Объем: "&amp;Source!I651&amp;"=35/"&amp;"100"</f>
        <v>Объем: 0,35=35/100</v>
      </c>
    </row>
    <row r="915" spans="1:35" ht="14.25" x14ac:dyDescent="0.2">
      <c r="A915" s="23"/>
      <c r="B915" s="23"/>
      <c r="C915" s="23" t="s">
        <v>1659</v>
      </c>
      <c r="D915" s="24"/>
      <c r="E915" s="12"/>
      <c r="F915" s="26">
        <f>Source!AO651</f>
        <v>716.8</v>
      </c>
      <c r="G915" s="25" t="str">
        <f>Source!DG651</f>
        <v/>
      </c>
      <c r="H915" s="12">
        <f>Source!AV651</f>
        <v>1</v>
      </c>
      <c r="I915" s="26">
        <f>ROUND((ROUND((Source!AF651*Source!AV651*Source!I651),2)),2)</f>
        <v>250.88</v>
      </c>
      <c r="J915" s="12">
        <f>IF(Source!BA651&lt;&gt; 0, Source!BA651, 1)</f>
        <v>34.090000000000003</v>
      </c>
      <c r="K915" s="26">
        <f>Source!S651</f>
        <v>8552.5</v>
      </c>
      <c r="W915">
        <f>I915</f>
        <v>250.88</v>
      </c>
    </row>
    <row r="916" spans="1:35" ht="14.25" x14ac:dyDescent="0.2">
      <c r="A916" s="23"/>
      <c r="B916" s="23"/>
      <c r="C916" s="23" t="s">
        <v>1660</v>
      </c>
      <c r="D916" s="24"/>
      <c r="E916" s="12"/>
      <c r="F916" s="26">
        <f>Source!AM651</f>
        <v>20.2</v>
      </c>
      <c r="G916" s="25" t="str">
        <f>Source!DE651</f>
        <v/>
      </c>
      <c r="H916" s="12">
        <f>Source!AV651</f>
        <v>1</v>
      </c>
      <c r="I916" s="26">
        <f>(ROUND((ROUND(((Source!ET651)*Source!AV651*Source!I651),2)),2)+ROUND((ROUND(((Source!AE651-(Source!EU651))*Source!AV651*Source!I651),2)),2))</f>
        <v>7.07</v>
      </c>
      <c r="J916" s="12">
        <f>IF(Source!BB651&lt;&gt; 0, Source!BB651, 1)</f>
        <v>12.48</v>
      </c>
      <c r="K916" s="26">
        <f>Source!Q651</f>
        <v>88.23</v>
      </c>
    </row>
    <row r="917" spans="1:35" ht="14.25" x14ac:dyDescent="0.2">
      <c r="A917" s="23"/>
      <c r="B917" s="23"/>
      <c r="C917" s="23" t="s">
        <v>1661</v>
      </c>
      <c r="D917" s="24"/>
      <c r="E917" s="12"/>
      <c r="F917" s="26">
        <f>Source!AN651</f>
        <v>2.86</v>
      </c>
      <c r="G917" s="25" t="str">
        <f>Source!DF651</f>
        <v/>
      </c>
      <c r="H917" s="12">
        <f>Source!AV651</f>
        <v>1</v>
      </c>
      <c r="I917" s="28">
        <f>ROUND((ROUND((Source!AE651*Source!AV651*Source!I651),2)),2)</f>
        <v>1</v>
      </c>
      <c r="J917" s="12">
        <f>IF(Source!BS651&lt;&gt; 0, Source!BS651, 1)</f>
        <v>34.090000000000003</v>
      </c>
      <c r="K917" s="28">
        <f>Source!R651</f>
        <v>34.090000000000003</v>
      </c>
      <c r="W917">
        <f>I917</f>
        <v>1</v>
      </c>
    </row>
    <row r="918" spans="1:35" ht="14.25" x14ac:dyDescent="0.2">
      <c r="A918" s="23"/>
      <c r="B918" s="23"/>
      <c r="C918" s="23" t="s">
        <v>1673</v>
      </c>
      <c r="D918" s="24"/>
      <c r="E918" s="12"/>
      <c r="F918" s="26">
        <f>Source!AL651</f>
        <v>231.73</v>
      </c>
      <c r="G918" s="25" t="str">
        <f>Source!DD651</f>
        <v/>
      </c>
      <c r="H918" s="12">
        <f>Source!AW651</f>
        <v>1</v>
      </c>
      <c r="I918" s="26">
        <f>ROUND((ROUND((Source!AC651*Source!AW651*Source!I651),2)),2)</f>
        <v>81.11</v>
      </c>
      <c r="J918" s="12">
        <f>IF(Source!BC651&lt;&gt; 0, Source!BC651, 1)</f>
        <v>14.41</v>
      </c>
      <c r="K918" s="26">
        <f>Source!P651</f>
        <v>1168.8</v>
      </c>
    </row>
    <row r="919" spans="1:35" ht="42.75" x14ac:dyDescent="0.2">
      <c r="A919" s="23" t="s">
        <v>759</v>
      </c>
      <c r="B919" s="23" t="str">
        <f>Source!F653</f>
        <v>1.12-10-24</v>
      </c>
      <c r="C919" s="23" t="s">
        <v>744</v>
      </c>
      <c r="D919" s="24" t="str">
        <f>Source!H653</f>
        <v>1000 шт.</v>
      </c>
      <c r="E919" s="12">
        <f>Source!I653</f>
        <v>18</v>
      </c>
      <c r="F919" s="26">
        <f>Source!AK653</f>
        <v>7732.42</v>
      </c>
      <c r="G919" s="35" t="s">
        <v>3</v>
      </c>
      <c r="H919" s="12">
        <f>Source!AW653</f>
        <v>1</v>
      </c>
      <c r="I919" s="26">
        <f>ROUND((ROUND((Source!AC653*Source!AW653*Source!I653),2)),2)+(ROUND((ROUND(((Source!ET653)*Source!AV653*Source!I653),2)),2)+ROUND((ROUND(((Source!AE653-(Source!EU653))*Source!AV653*Source!I653),2)),2))+ROUND((ROUND((Source!AF653*Source!AV653*Source!I653),2)),2)</f>
        <v>139183.56</v>
      </c>
      <c r="J919" s="12">
        <f>IF(Source!BC653&lt;&gt; 0, Source!BC653, 1)</f>
        <v>5.29</v>
      </c>
      <c r="K919" s="26">
        <f>Source!O653</f>
        <v>736281.03</v>
      </c>
      <c r="Q919">
        <f>ROUND((Source!DN653/100)*ROUND((ROUND((Source!AF653*Source!AV653*Source!I653),2)),2), 2)</f>
        <v>0</v>
      </c>
      <c r="R919">
        <f>Source!X653</f>
        <v>0</v>
      </c>
      <c r="S919">
        <f>ROUND((Source!DO653/100)*ROUND((ROUND((Source!AF653*Source!AV653*Source!I653),2)),2), 2)</f>
        <v>0</v>
      </c>
      <c r="T919">
        <f>Source!Y653</f>
        <v>0</v>
      </c>
      <c r="U919">
        <f>ROUND((175/100)*ROUND((ROUND((Source!AE653*Source!AV653*Source!I653),2)),2), 2)</f>
        <v>0</v>
      </c>
      <c r="V919">
        <f>ROUND((160/100)*ROUND(ROUND((ROUND((Source!AE653*Source!AV653*Source!I653),2)*Source!BS653),2), 2), 2)</f>
        <v>0</v>
      </c>
      <c r="X919">
        <f>IF(Source!BI653&lt;=1,I919, 0)</f>
        <v>139183.56</v>
      </c>
      <c r="Y919">
        <f>IF(Source!BI653=2,I919, 0)</f>
        <v>0</v>
      </c>
      <c r="Z919">
        <f>IF(Source!BI653=3,I919, 0)</f>
        <v>0</v>
      </c>
      <c r="AA919">
        <f>IF(Source!BI653=4,I919, 0)</f>
        <v>0</v>
      </c>
      <c r="AI919">
        <v>3</v>
      </c>
    </row>
    <row r="920" spans="1:35" ht="71.25" x14ac:dyDescent="0.2">
      <c r="A920" s="23" t="s">
        <v>760</v>
      </c>
      <c r="B920" s="23" t="str">
        <f>Source!F655</f>
        <v>1.12-1-80</v>
      </c>
      <c r="C920" s="23" t="s">
        <v>762</v>
      </c>
      <c r="D920" s="24" t="str">
        <f>Source!H655</f>
        <v>м</v>
      </c>
      <c r="E920" s="12">
        <f>Source!I655</f>
        <v>34.93</v>
      </c>
      <c r="F920" s="26">
        <f>Source!AK655</f>
        <v>179.23</v>
      </c>
      <c r="G920" s="35" t="s">
        <v>3</v>
      </c>
      <c r="H920" s="12">
        <f>Source!AW655</f>
        <v>1</v>
      </c>
      <c r="I920" s="26">
        <f>ROUND((ROUND((Source!AC655*Source!AW655*Source!I655),2)),2)+(ROUND((ROUND(((Source!ET655)*Source!AV655*Source!I655),2)),2)+ROUND((ROUND(((Source!AE655-(Source!EU655))*Source!AV655*Source!I655),2)),2))+ROUND((ROUND((Source!AF655*Source!AV655*Source!I655),2)),2)</f>
        <v>6260.5</v>
      </c>
      <c r="J920" s="12">
        <f>IF(Source!BC655&lt;&gt; 0, Source!BC655, 1)</f>
        <v>1.87</v>
      </c>
      <c r="K920" s="26">
        <f>Source!O655</f>
        <v>11707.14</v>
      </c>
      <c r="Q920">
        <f>ROUND((Source!DN655/100)*ROUND((ROUND((Source!AF655*Source!AV655*Source!I655),2)),2), 2)</f>
        <v>0</v>
      </c>
      <c r="R920">
        <f>Source!X655</f>
        <v>0</v>
      </c>
      <c r="S920">
        <f>ROUND((Source!DO655/100)*ROUND((ROUND((Source!AF655*Source!AV655*Source!I655),2)),2), 2)</f>
        <v>0</v>
      </c>
      <c r="T920">
        <f>Source!Y655</f>
        <v>0</v>
      </c>
      <c r="U920">
        <f>ROUND((175/100)*ROUND((ROUND((Source!AE655*Source!AV655*Source!I655),2)),2), 2)</f>
        <v>0</v>
      </c>
      <c r="V920">
        <f>ROUND((160/100)*ROUND(ROUND((ROUND((Source!AE655*Source!AV655*Source!I655),2)*Source!BS655),2), 2), 2)</f>
        <v>0</v>
      </c>
      <c r="X920">
        <f>IF(Source!BI655&lt;=1,I920, 0)</f>
        <v>6260.5</v>
      </c>
      <c r="Y920">
        <f>IF(Source!BI655=2,I920, 0)</f>
        <v>0</v>
      </c>
      <c r="Z920">
        <f>IF(Source!BI655=3,I920, 0)</f>
        <v>0</v>
      </c>
      <c r="AA920">
        <f>IF(Source!BI655=4,I920, 0)</f>
        <v>0</v>
      </c>
      <c r="AI920">
        <v>3</v>
      </c>
    </row>
    <row r="921" spans="1:35" ht="14.25" x14ac:dyDescent="0.2">
      <c r="A921" s="23"/>
      <c r="B921" s="23"/>
      <c r="C921" s="23" t="s">
        <v>1662</v>
      </c>
      <c r="D921" s="24" t="s">
        <v>1663</v>
      </c>
      <c r="E921" s="12">
        <f>Source!DN651</f>
        <v>125</v>
      </c>
      <c r="F921" s="26"/>
      <c r="G921" s="25"/>
      <c r="H921" s="12"/>
      <c r="I921" s="26">
        <f>SUM(Q913:Q920)</f>
        <v>313.60000000000002</v>
      </c>
      <c r="J921" s="12">
        <f>Source!BZ651</f>
        <v>103</v>
      </c>
      <c r="K921" s="26">
        <f>SUM(R913:R920)</f>
        <v>8809.08</v>
      </c>
    </row>
    <row r="922" spans="1:35" ht="14.25" x14ac:dyDescent="0.2">
      <c r="A922" s="23"/>
      <c r="B922" s="23"/>
      <c r="C922" s="23" t="s">
        <v>1664</v>
      </c>
      <c r="D922" s="24" t="s">
        <v>1663</v>
      </c>
      <c r="E922" s="12">
        <f>Source!DO651</f>
        <v>94</v>
      </c>
      <c r="F922" s="26"/>
      <c r="G922" s="25"/>
      <c r="H922" s="12"/>
      <c r="I922" s="26">
        <f>SUM(S913:S921)</f>
        <v>235.83</v>
      </c>
      <c r="J922" s="12">
        <f>Source!CA651</f>
        <v>46</v>
      </c>
      <c r="K922" s="26">
        <f>SUM(T913:T921)</f>
        <v>3934.15</v>
      </c>
    </row>
    <row r="923" spans="1:35" ht="14.25" x14ac:dyDescent="0.2">
      <c r="A923" s="23"/>
      <c r="B923" s="23"/>
      <c r="C923" s="23" t="s">
        <v>1665</v>
      </c>
      <c r="D923" s="24" t="s">
        <v>1663</v>
      </c>
      <c r="E923" s="12">
        <f>175</f>
        <v>175</v>
      </c>
      <c r="F923" s="26"/>
      <c r="G923" s="25"/>
      <c r="H923" s="12"/>
      <c r="I923" s="26">
        <f>SUM(U913:U922)</f>
        <v>1.75</v>
      </c>
      <c r="J923" s="12">
        <f>160</f>
        <v>160</v>
      </c>
      <c r="K923" s="26">
        <f>SUM(V913:V922)</f>
        <v>54.54</v>
      </c>
    </row>
    <row r="924" spans="1:35" ht="14.25" x14ac:dyDescent="0.2">
      <c r="A924" s="30"/>
      <c r="B924" s="30"/>
      <c r="C924" s="30" t="s">
        <v>1666</v>
      </c>
      <c r="D924" s="31" t="s">
        <v>1667</v>
      </c>
      <c r="E924" s="32">
        <f>Source!AQ651</f>
        <v>56</v>
      </c>
      <c r="F924" s="33"/>
      <c r="G924" s="34" t="str">
        <f>Source!DI651</f>
        <v/>
      </c>
      <c r="H924" s="32">
        <f>Source!AV651</f>
        <v>1</v>
      </c>
      <c r="I924" s="33">
        <f>Source!U651</f>
        <v>19.599999999999998</v>
      </c>
      <c r="J924" s="32"/>
      <c r="K924" s="33"/>
      <c r="AB924" s="29">
        <f>I924</f>
        <v>19.599999999999998</v>
      </c>
    </row>
    <row r="925" spans="1:35" ht="15" x14ac:dyDescent="0.25">
      <c r="C925" s="19" t="s">
        <v>1668</v>
      </c>
      <c r="H925" s="53">
        <f>I915+I916+I918+I921+I922+I923+SUM(I919:I920)-SUMIF(AI919:AI920, 5, I919:I920)-SUMIF(AI919:AI920, 6, I919:I920)</f>
        <v>146334.29999999999</v>
      </c>
      <c r="I925" s="53"/>
      <c r="J925" s="53">
        <f>K915+K916+K918+K921+K922+K923+SUM(K919:K920)-SUMIF(AI919:AI920, 5, K919:K920)-SUMIF(AI919:AI920, 6, K919:K920)</f>
        <v>770595.47000000009</v>
      </c>
      <c r="K925" s="53"/>
    </row>
    <row r="926" spans="1:35" ht="15" x14ac:dyDescent="0.25">
      <c r="C926" s="19" t="s">
        <v>1669</v>
      </c>
      <c r="H926" s="54">
        <f>SUMIF(AI919:AI920, 5, I919:I920)+SUMIF(AI919:AI920, 6, I919:I920)</f>
        <v>0</v>
      </c>
      <c r="I926" s="54"/>
      <c r="J926" s="54">
        <f>SUMIF(AI919:AI920, 5, K919:K920)+SUMIF(AI919:AI920, 6, K919:K920)</f>
        <v>0</v>
      </c>
      <c r="K926" s="54"/>
    </row>
    <row r="927" spans="1:35" ht="15" x14ac:dyDescent="0.25">
      <c r="H927" s="54"/>
      <c r="I927" s="54"/>
      <c r="J927" s="54"/>
      <c r="K927" s="54"/>
      <c r="O927" s="29">
        <f>I915+I916+I918+I921+I922+I923+SUM(I919:I920)</f>
        <v>146334.29999999999</v>
      </c>
      <c r="P927" s="29">
        <f>K915+K916+K918+K921+K922+K923+SUM(K919:K920)</f>
        <v>770595.47000000009</v>
      </c>
      <c r="X927">
        <f>IF(Source!BI651&lt;=1,I915+I916+I918+I921+I922+I923-0, 0)</f>
        <v>890.24000000000012</v>
      </c>
      <c r="Y927">
        <f>IF(Source!BI651=2,I915+I916+I918+I921+I922+I923-0, 0)</f>
        <v>0</v>
      </c>
      <c r="Z927">
        <f>IF(Source!BI651=3,I915+I916+I918+I921+I922+I923-0, 0)</f>
        <v>0</v>
      </c>
      <c r="AA927">
        <f>IF(Source!BI651=4,I915+I916+I918+I921+I922+I923,0)</f>
        <v>0</v>
      </c>
    </row>
    <row r="929" spans="1:35" ht="57" x14ac:dyDescent="0.2">
      <c r="A929" s="23">
        <v>59</v>
      </c>
      <c r="B929" s="23" t="str">
        <f>Source!F657</f>
        <v>3.16-7-6</v>
      </c>
      <c r="C929" s="23" t="s">
        <v>766</v>
      </c>
      <c r="D929" s="24" t="str">
        <f>Source!H657</f>
        <v>100 м трубопровода</v>
      </c>
      <c r="E929" s="12">
        <f>Source!I657</f>
        <v>0.23899999999999999</v>
      </c>
      <c r="F929" s="26"/>
      <c r="G929" s="25"/>
      <c r="H929" s="12"/>
      <c r="I929" s="26"/>
      <c r="J929" s="12"/>
      <c r="K929" s="26"/>
      <c r="Q929">
        <f>ROUND((Source!DN657/100)*ROUND((ROUND((Source!AF657*Source!AV657*Source!I657),2)),2), 2)</f>
        <v>163.25</v>
      </c>
      <c r="R929">
        <f>Source!X657</f>
        <v>4585.71</v>
      </c>
      <c r="S929">
        <f>ROUND((Source!DO657/100)*ROUND((ROUND((Source!AF657*Source!AV657*Source!I657),2)),2), 2)</f>
        <v>122.76</v>
      </c>
      <c r="T929">
        <f>Source!Y657</f>
        <v>2047.99</v>
      </c>
      <c r="U929">
        <f>ROUND((175/100)*ROUND((ROUND((Source!AE657*Source!AV657*Source!I657),2)),2), 2)</f>
        <v>4.5999999999999996</v>
      </c>
      <c r="V929">
        <f>ROUND((160/100)*ROUND(ROUND((ROUND((Source!AE657*Source!AV657*Source!I657),2)*Source!BS657),2), 2), 2)</f>
        <v>143.46</v>
      </c>
      <c r="AI929">
        <v>0</v>
      </c>
    </row>
    <row r="930" spans="1:35" x14ac:dyDescent="0.2">
      <c r="C930" s="27" t="str">
        <f>"Объем: "&amp;Source!I657&amp;"=23,9/"&amp;"100"</f>
        <v>Объем: 0,239=23,9/100</v>
      </c>
    </row>
    <row r="931" spans="1:35" ht="14.25" x14ac:dyDescent="0.2">
      <c r="A931" s="23"/>
      <c r="B931" s="23"/>
      <c r="C931" s="23" t="s">
        <v>1659</v>
      </c>
      <c r="D931" s="24"/>
      <c r="E931" s="12"/>
      <c r="F931" s="26">
        <f>Source!AO657</f>
        <v>546.45000000000005</v>
      </c>
      <c r="G931" s="25" t="str">
        <f>Source!DG657</f>
        <v/>
      </c>
      <c r="H931" s="12">
        <f>Source!AV657</f>
        <v>1</v>
      </c>
      <c r="I931" s="26">
        <f>ROUND((ROUND((Source!AF657*Source!AV657*Source!I657),2)),2)</f>
        <v>130.6</v>
      </c>
      <c r="J931" s="12">
        <f>IF(Source!BA657&lt;&gt; 0, Source!BA657, 1)</f>
        <v>34.090000000000003</v>
      </c>
      <c r="K931" s="26">
        <f>Source!S657</f>
        <v>4452.1499999999996</v>
      </c>
      <c r="W931">
        <f>I931</f>
        <v>130.6</v>
      </c>
    </row>
    <row r="932" spans="1:35" ht="14.25" x14ac:dyDescent="0.2">
      <c r="A932" s="23"/>
      <c r="B932" s="23"/>
      <c r="C932" s="23" t="s">
        <v>1660</v>
      </c>
      <c r="D932" s="24"/>
      <c r="E932" s="12"/>
      <c r="F932" s="26">
        <f>Source!AM657</f>
        <v>81.77</v>
      </c>
      <c r="G932" s="25" t="str">
        <f>Source!DE657</f>
        <v/>
      </c>
      <c r="H932" s="12">
        <f>Source!AV657</f>
        <v>1</v>
      </c>
      <c r="I932" s="26">
        <f>(ROUND((ROUND(((Source!ET657)*Source!AV657*Source!I657),2)),2)+ROUND((ROUND(((Source!AE657-(Source!EU657))*Source!AV657*Source!I657),2)),2))</f>
        <v>19.54</v>
      </c>
      <c r="J932" s="12">
        <f>IF(Source!BB657&lt;&gt; 0, Source!BB657, 1)</f>
        <v>12.42</v>
      </c>
      <c r="K932" s="26">
        <f>Source!Q657</f>
        <v>242.69</v>
      </c>
    </row>
    <row r="933" spans="1:35" ht="14.25" x14ac:dyDescent="0.2">
      <c r="A933" s="23"/>
      <c r="B933" s="23"/>
      <c r="C933" s="23" t="s">
        <v>1661</v>
      </c>
      <c r="D933" s="24"/>
      <c r="E933" s="12"/>
      <c r="F933" s="26">
        <f>Source!AN657</f>
        <v>10.99</v>
      </c>
      <c r="G933" s="25" t="str">
        <f>Source!DF657</f>
        <v/>
      </c>
      <c r="H933" s="12">
        <f>Source!AV657</f>
        <v>1</v>
      </c>
      <c r="I933" s="28">
        <f>ROUND((ROUND((Source!AE657*Source!AV657*Source!I657),2)),2)</f>
        <v>2.63</v>
      </c>
      <c r="J933" s="12">
        <f>IF(Source!BS657&lt;&gt; 0, Source!BS657, 1)</f>
        <v>34.090000000000003</v>
      </c>
      <c r="K933" s="28">
        <f>Source!R657</f>
        <v>89.66</v>
      </c>
      <c r="W933">
        <f>I933</f>
        <v>2.63</v>
      </c>
    </row>
    <row r="934" spans="1:35" ht="14.25" x14ac:dyDescent="0.2">
      <c r="A934" s="23"/>
      <c r="B934" s="23"/>
      <c r="C934" s="23" t="s">
        <v>1673</v>
      </c>
      <c r="D934" s="24"/>
      <c r="E934" s="12"/>
      <c r="F934" s="26">
        <f>Source!AL657</f>
        <v>61.03</v>
      </c>
      <c r="G934" s="25" t="str">
        <f>Source!DD657</f>
        <v/>
      </c>
      <c r="H934" s="12">
        <f>Source!AW657</f>
        <v>1</v>
      </c>
      <c r="I934" s="26">
        <f>ROUND((ROUND((Source!AC657*Source!AW657*Source!I657),2)),2)</f>
        <v>14.59</v>
      </c>
      <c r="J934" s="12">
        <f>IF(Source!BC657&lt;&gt; 0, Source!BC657, 1)</f>
        <v>6.46</v>
      </c>
      <c r="K934" s="26">
        <f>Source!P657</f>
        <v>94.25</v>
      </c>
    </row>
    <row r="935" spans="1:35" ht="57" x14ac:dyDescent="0.2">
      <c r="A935" s="23" t="s">
        <v>768</v>
      </c>
      <c r="B935" s="23" t="str">
        <f>Source!F659</f>
        <v>1.12-1-57</v>
      </c>
      <c r="C935" s="23" t="s">
        <v>770</v>
      </c>
      <c r="D935" s="24" t="str">
        <f>Source!H659</f>
        <v>м</v>
      </c>
      <c r="E935" s="12">
        <f>Source!I659</f>
        <v>23.9</v>
      </c>
      <c r="F935" s="26">
        <f>Source!AK659</f>
        <v>76.13</v>
      </c>
      <c r="G935" s="35" t="s">
        <v>3</v>
      </c>
      <c r="H935" s="12">
        <f>Source!AW659</f>
        <v>1</v>
      </c>
      <c r="I935" s="26">
        <f>ROUND((ROUND((Source!AC659*Source!AW659*Source!I659),2)),2)+(ROUND((ROUND(((Source!ET659)*Source!AV659*Source!I659),2)),2)+ROUND((ROUND(((Source!AE659-(Source!EU659))*Source!AV659*Source!I659),2)),2))+ROUND((ROUND((Source!AF659*Source!AV659*Source!I659),2)),2)</f>
        <v>1819.51</v>
      </c>
      <c r="J935" s="12">
        <f>IF(Source!BC659&lt;&gt; 0, Source!BC659, 1)</f>
        <v>13.14</v>
      </c>
      <c r="K935" s="26">
        <f>Source!O659</f>
        <v>23908.36</v>
      </c>
      <c r="Q935">
        <f>ROUND((Source!DN659/100)*ROUND((ROUND((Source!AF659*Source!AV659*Source!I659),2)),2), 2)</f>
        <v>0</v>
      </c>
      <c r="R935">
        <f>Source!X659</f>
        <v>0</v>
      </c>
      <c r="S935">
        <f>ROUND((Source!DO659/100)*ROUND((ROUND((Source!AF659*Source!AV659*Source!I659),2)),2), 2)</f>
        <v>0</v>
      </c>
      <c r="T935">
        <f>Source!Y659</f>
        <v>0</v>
      </c>
      <c r="U935">
        <f>ROUND((175/100)*ROUND((ROUND((Source!AE659*Source!AV659*Source!I659),2)),2), 2)</f>
        <v>0</v>
      </c>
      <c r="V935">
        <f>ROUND((160/100)*ROUND(ROUND((ROUND((Source!AE659*Source!AV659*Source!I659),2)*Source!BS659),2), 2), 2)</f>
        <v>0</v>
      </c>
      <c r="X935">
        <f>IF(Source!BI659&lt;=1,I935, 0)</f>
        <v>1819.51</v>
      </c>
      <c r="Y935">
        <f>IF(Source!BI659=2,I935, 0)</f>
        <v>0</v>
      </c>
      <c r="Z935">
        <f>IF(Source!BI659=3,I935, 0)</f>
        <v>0</v>
      </c>
      <c r="AA935">
        <f>IF(Source!BI659=4,I935, 0)</f>
        <v>0</v>
      </c>
      <c r="AI935">
        <v>3</v>
      </c>
    </row>
    <row r="936" spans="1:35" ht="71.25" x14ac:dyDescent="0.2">
      <c r="A936" s="23" t="s">
        <v>772</v>
      </c>
      <c r="B936" s="23" t="str">
        <f>Source!F661</f>
        <v>1.12-2-1165</v>
      </c>
      <c r="C936" s="23" t="s">
        <v>628</v>
      </c>
      <c r="D936" s="24" t="str">
        <f>Source!H661</f>
        <v>шт.</v>
      </c>
      <c r="E936" s="12">
        <f>Source!I661</f>
        <v>20</v>
      </c>
      <c r="F936" s="26">
        <f>Source!AK661</f>
        <v>21.9</v>
      </c>
      <c r="G936" s="35" t="s">
        <v>3</v>
      </c>
      <c r="H936" s="12">
        <f>Source!AW661</f>
        <v>1</v>
      </c>
      <c r="I936" s="26">
        <f>ROUND((ROUND((Source!AC661*Source!AW661*Source!I661),2)),2)+(ROUND((ROUND(((Source!ET661)*Source!AV661*Source!I661),2)),2)+ROUND((ROUND(((Source!AE661-(Source!EU661))*Source!AV661*Source!I661),2)),2))+ROUND((ROUND((Source!AF661*Source!AV661*Source!I661),2)),2)</f>
        <v>438</v>
      </c>
      <c r="J936" s="12">
        <f>IF(Source!BC661&lt;&gt; 0, Source!BC661, 1)</f>
        <v>1.21</v>
      </c>
      <c r="K936" s="26">
        <f>Source!O661</f>
        <v>529.98</v>
      </c>
      <c r="Q936">
        <f>ROUND((Source!DN661/100)*ROUND((ROUND((Source!AF661*Source!AV661*Source!I661),2)),2), 2)</f>
        <v>0</v>
      </c>
      <c r="R936">
        <f>Source!X661</f>
        <v>0</v>
      </c>
      <c r="S936">
        <f>ROUND((Source!DO661/100)*ROUND((ROUND((Source!AF661*Source!AV661*Source!I661),2)),2), 2)</f>
        <v>0</v>
      </c>
      <c r="T936">
        <f>Source!Y661</f>
        <v>0</v>
      </c>
      <c r="U936">
        <f>ROUND((175/100)*ROUND((ROUND((Source!AE661*Source!AV661*Source!I661),2)),2), 2)</f>
        <v>0</v>
      </c>
      <c r="V936">
        <f>ROUND((160/100)*ROUND(ROUND((ROUND((Source!AE661*Source!AV661*Source!I661),2)*Source!BS661),2), 2), 2)</f>
        <v>0</v>
      </c>
      <c r="X936">
        <f>IF(Source!BI661&lt;=1,I936, 0)</f>
        <v>438</v>
      </c>
      <c r="Y936">
        <f>IF(Source!BI661=2,I936, 0)</f>
        <v>0</v>
      </c>
      <c r="Z936">
        <f>IF(Source!BI661=3,I936, 0)</f>
        <v>0</v>
      </c>
      <c r="AA936">
        <f>IF(Source!BI661=4,I936, 0)</f>
        <v>0</v>
      </c>
      <c r="AI936">
        <v>3</v>
      </c>
    </row>
    <row r="937" spans="1:35" ht="14.25" x14ac:dyDescent="0.2">
      <c r="A937" s="23"/>
      <c r="B937" s="23"/>
      <c r="C937" s="23" t="s">
        <v>1662</v>
      </c>
      <c r="D937" s="24" t="s">
        <v>1663</v>
      </c>
      <c r="E937" s="12">
        <f>Source!DN657</f>
        <v>125</v>
      </c>
      <c r="F937" s="26"/>
      <c r="G937" s="25"/>
      <c r="H937" s="12"/>
      <c r="I937" s="26">
        <f>SUM(Q929:Q936)</f>
        <v>163.25</v>
      </c>
      <c r="J937" s="12">
        <f>Source!BZ657</f>
        <v>103</v>
      </c>
      <c r="K937" s="26">
        <f>SUM(R929:R936)</f>
        <v>4585.71</v>
      </c>
    </row>
    <row r="938" spans="1:35" ht="14.25" x14ac:dyDescent="0.2">
      <c r="A938" s="23"/>
      <c r="B938" s="23"/>
      <c r="C938" s="23" t="s">
        <v>1664</v>
      </c>
      <c r="D938" s="24" t="s">
        <v>1663</v>
      </c>
      <c r="E938" s="12">
        <f>Source!DO657</f>
        <v>94</v>
      </c>
      <c r="F938" s="26"/>
      <c r="G938" s="25"/>
      <c r="H938" s="12"/>
      <c r="I938" s="26">
        <f>SUM(S929:S937)</f>
        <v>122.76</v>
      </c>
      <c r="J938" s="12">
        <f>Source!CA657</f>
        <v>46</v>
      </c>
      <c r="K938" s="26">
        <f>SUM(T929:T937)</f>
        <v>2047.99</v>
      </c>
    </row>
    <row r="939" spans="1:35" ht="14.25" x14ac:dyDescent="0.2">
      <c r="A939" s="23"/>
      <c r="B939" s="23"/>
      <c r="C939" s="23" t="s">
        <v>1665</v>
      </c>
      <c r="D939" s="24" t="s">
        <v>1663</v>
      </c>
      <c r="E939" s="12">
        <f>175</f>
        <v>175</v>
      </c>
      <c r="F939" s="26"/>
      <c r="G939" s="25"/>
      <c r="H939" s="12"/>
      <c r="I939" s="26">
        <f>SUM(U929:U938)</f>
        <v>4.5999999999999996</v>
      </c>
      <c r="J939" s="12">
        <f>160</f>
        <v>160</v>
      </c>
      <c r="K939" s="26">
        <f>SUM(V929:V938)</f>
        <v>143.46</v>
      </c>
    </row>
    <row r="940" spans="1:35" ht="14.25" x14ac:dyDescent="0.2">
      <c r="A940" s="30"/>
      <c r="B940" s="30"/>
      <c r="C940" s="30" t="s">
        <v>1666</v>
      </c>
      <c r="D940" s="31" t="s">
        <v>1667</v>
      </c>
      <c r="E940" s="32">
        <f>Source!AQ657</f>
        <v>43.3</v>
      </c>
      <c r="F940" s="33"/>
      <c r="G940" s="34" t="str">
        <f>Source!DI657</f>
        <v/>
      </c>
      <c r="H940" s="32">
        <f>Source!AV657</f>
        <v>1</v>
      </c>
      <c r="I940" s="33">
        <f>Source!U657</f>
        <v>10.348699999999999</v>
      </c>
      <c r="J940" s="32"/>
      <c r="K940" s="33"/>
      <c r="AB940" s="29">
        <f>I940</f>
        <v>10.348699999999999</v>
      </c>
    </row>
    <row r="941" spans="1:35" ht="15" x14ac:dyDescent="0.25">
      <c r="C941" s="19" t="s">
        <v>1668</v>
      </c>
      <c r="H941" s="53">
        <f>I931+I932+I934+I937+I938+I939+SUM(I935:I936)-SUMIF(AI935:AI936, 5, I935:I936)-SUMIF(AI935:AI936, 6, I935:I936)</f>
        <v>2712.8500000000004</v>
      </c>
      <c r="I941" s="53"/>
      <c r="J941" s="53">
        <f>K931+K932+K934+K937+K938+K939+SUM(K935:K936)-SUMIF(AI935:AI936, 5, K935:K936)-SUMIF(AI935:AI936, 6, K935:K936)</f>
        <v>36004.589999999997</v>
      </c>
      <c r="K941" s="53"/>
    </row>
    <row r="942" spans="1:35" ht="15" x14ac:dyDescent="0.25">
      <c r="C942" s="19" t="s">
        <v>1669</v>
      </c>
      <c r="H942" s="54">
        <f>SUMIF(AI935:AI936, 5, I935:I936)+SUMIF(AI935:AI936, 6, I935:I936)</f>
        <v>0</v>
      </c>
      <c r="I942" s="54"/>
      <c r="J942" s="54">
        <f>SUMIF(AI935:AI936, 5, K935:K936)+SUMIF(AI935:AI936, 6, K935:K936)</f>
        <v>0</v>
      </c>
      <c r="K942" s="54"/>
    </row>
    <row r="943" spans="1:35" ht="15" x14ac:dyDescent="0.25">
      <c r="H943" s="54"/>
      <c r="I943" s="54"/>
      <c r="J943" s="54"/>
      <c r="K943" s="54"/>
      <c r="O943" s="29">
        <f>I931+I932+I934+I937+I938+I939+SUM(I935:I936)</f>
        <v>2712.8500000000004</v>
      </c>
      <c r="P943" s="29">
        <f>K931+K932+K934+K937+K938+K939+SUM(K935:K936)</f>
        <v>36004.589999999997</v>
      </c>
      <c r="X943">
        <f>IF(Source!BI657&lt;=1,I931+I932+I934+I937+I938+I939-0, 0)</f>
        <v>455.34000000000003</v>
      </c>
      <c r="Y943">
        <f>IF(Source!BI657=2,I931+I932+I934+I937+I938+I939-0, 0)</f>
        <v>0</v>
      </c>
      <c r="Z943">
        <f>IF(Source!BI657=3,I931+I932+I934+I937+I938+I939-0, 0)</f>
        <v>0</v>
      </c>
      <c r="AA943">
        <f>IF(Source!BI657=4,I931+I932+I934+I937+I938+I939,0)</f>
        <v>0</v>
      </c>
    </row>
    <row r="945" spans="1:35" ht="28.5" x14ac:dyDescent="0.2">
      <c r="A945" s="23">
        <v>60</v>
      </c>
      <c r="B945" s="23" t="str">
        <f>Source!F663</f>
        <v>3.16-20-3</v>
      </c>
      <c r="C945" s="23" t="s">
        <v>775</v>
      </c>
      <c r="D945" s="24" t="str">
        <f>Source!H663</f>
        <v>1 кран</v>
      </c>
      <c r="E945" s="12">
        <f>Source!I663</f>
        <v>2</v>
      </c>
      <c r="F945" s="26"/>
      <c r="G945" s="25"/>
      <c r="H945" s="12"/>
      <c r="I945" s="26"/>
      <c r="J945" s="12"/>
      <c r="K945" s="26"/>
      <c r="Q945">
        <f>ROUND((Source!DN663/100)*ROUND((ROUND((Source!AF663*Source!AV663*Source!I663),2)),2), 2)</f>
        <v>9.3800000000000008</v>
      </c>
      <c r="R945">
        <f>Source!X663</f>
        <v>263.35000000000002</v>
      </c>
      <c r="S945">
        <f>ROUND((Source!DO663/100)*ROUND((ROUND((Source!AF663*Source!AV663*Source!I663),2)),2), 2)</f>
        <v>7.05</v>
      </c>
      <c r="T945">
        <f>Source!Y663</f>
        <v>117.61</v>
      </c>
      <c r="U945">
        <f>ROUND((175/100)*ROUND((ROUND((Source!AE663*Source!AV663*Source!I663),2)),2), 2)</f>
        <v>0.46</v>
      </c>
      <c r="V945">
        <f>ROUND((160/100)*ROUND(ROUND((ROUND((Source!AE663*Source!AV663*Source!I663),2)*Source!BS663),2), 2), 2)</f>
        <v>14.18</v>
      </c>
      <c r="AI945">
        <v>0</v>
      </c>
    </row>
    <row r="946" spans="1:35" ht="14.25" x14ac:dyDescent="0.2">
      <c r="A946" s="23"/>
      <c r="B946" s="23"/>
      <c r="C946" s="23" t="s">
        <v>1659</v>
      </c>
      <c r="D946" s="24"/>
      <c r="E946" s="12"/>
      <c r="F946" s="26">
        <f>Source!AO663</f>
        <v>3.75</v>
      </c>
      <c r="G946" s="25" t="str">
        <f>Source!DG663</f>
        <v/>
      </c>
      <c r="H946" s="12">
        <f>Source!AV663</f>
        <v>1</v>
      </c>
      <c r="I946" s="26">
        <f>ROUND((ROUND((Source!AF663*Source!AV663*Source!I663),2)),2)</f>
        <v>7.5</v>
      </c>
      <c r="J946" s="12">
        <f>IF(Source!BA663&lt;&gt; 0, Source!BA663, 1)</f>
        <v>34.090000000000003</v>
      </c>
      <c r="K946" s="26">
        <f>Source!S663</f>
        <v>255.68</v>
      </c>
      <c r="W946">
        <f>I946</f>
        <v>7.5</v>
      </c>
    </row>
    <row r="947" spans="1:35" ht="14.25" x14ac:dyDescent="0.2">
      <c r="A947" s="23"/>
      <c r="B947" s="23"/>
      <c r="C947" s="23" t="s">
        <v>1660</v>
      </c>
      <c r="D947" s="24"/>
      <c r="E947" s="12"/>
      <c r="F947" s="26">
        <f>Source!AM663</f>
        <v>0.83</v>
      </c>
      <c r="G947" s="25" t="str">
        <f>Source!DE663</f>
        <v/>
      </c>
      <c r="H947" s="12">
        <f>Source!AV663</f>
        <v>1</v>
      </c>
      <c r="I947" s="26">
        <f>(ROUND((ROUND(((Source!ET663)*Source!AV663*Source!I663),2)),2)+ROUND((ROUND(((Source!AE663-(Source!EU663))*Source!AV663*Source!I663),2)),2))</f>
        <v>1.66</v>
      </c>
      <c r="J947" s="12">
        <f>IF(Source!BB663&lt;&gt; 0, Source!BB663, 1)</f>
        <v>12.73</v>
      </c>
      <c r="K947" s="26">
        <f>Source!Q663</f>
        <v>21.13</v>
      </c>
    </row>
    <row r="948" spans="1:35" ht="14.25" x14ac:dyDescent="0.2">
      <c r="A948" s="23"/>
      <c r="B948" s="23"/>
      <c r="C948" s="23" t="s">
        <v>1661</v>
      </c>
      <c r="D948" s="24"/>
      <c r="E948" s="12"/>
      <c r="F948" s="26">
        <f>Source!AN663</f>
        <v>0.13</v>
      </c>
      <c r="G948" s="25" t="str">
        <f>Source!DF663</f>
        <v/>
      </c>
      <c r="H948" s="12">
        <f>Source!AV663</f>
        <v>1</v>
      </c>
      <c r="I948" s="28">
        <f>ROUND((ROUND((Source!AE663*Source!AV663*Source!I663),2)),2)</f>
        <v>0.26</v>
      </c>
      <c r="J948" s="12">
        <f>IF(Source!BS663&lt;&gt; 0, Source!BS663, 1)</f>
        <v>34.090000000000003</v>
      </c>
      <c r="K948" s="28">
        <f>Source!R663</f>
        <v>8.86</v>
      </c>
      <c r="W948">
        <f>I948</f>
        <v>0.26</v>
      </c>
    </row>
    <row r="949" spans="1:35" ht="14.25" x14ac:dyDescent="0.2">
      <c r="A949" s="23"/>
      <c r="B949" s="23"/>
      <c r="C949" s="23" t="s">
        <v>1673</v>
      </c>
      <c r="D949" s="24"/>
      <c r="E949" s="12"/>
      <c r="F949" s="26">
        <f>Source!AL663</f>
        <v>25.73</v>
      </c>
      <c r="G949" s="25" t="str">
        <f>Source!DD663</f>
        <v/>
      </c>
      <c r="H949" s="12">
        <f>Source!AW663</f>
        <v>1</v>
      </c>
      <c r="I949" s="26">
        <f>ROUND((ROUND((Source!AC663*Source!AW663*Source!I663),2)),2)</f>
        <v>51.46</v>
      </c>
      <c r="J949" s="12">
        <f>IF(Source!BC663&lt;&gt; 0, Source!BC663, 1)</f>
        <v>10.71</v>
      </c>
      <c r="K949" s="26">
        <f>Source!P663</f>
        <v>551.14</v>
      </c>
    </row>
    <row r="950" spans="1:35" ht="114" x14ac:dyDescent="0.2">
      <c r="A950" s="23" t="s">
        <v>778</v>
      </c>
      <c r="B950" s="23" t="str">
        <f>Source!F665</f>
        <v>1.13-4-137</v>
      </c>
      <c r="C950" s="23" t="s">
        <v>780</v>
      </c>
      <c r="D950" s="24" t="str">
        <f>Source!H665</f>
        <v>шт.</v>
      </c>
      <c r="E950" s="12">
        <f>Source!I665</f>
        <v>2</v>
      </c>
      <c r="F950" s="26">
        <f>Source!AK665</f>
        <v>24.61</v>
      </c>
      <c r="G950" s="35" t="s">
        <v>3</v>
      </c>
      <c r="H950" s="12">
        <f>Source!AW665</f>
        <v>1</v>
      </c>
      <c r="I950" s="26">
        <f>ROUND((ROUND((Source!AC665*Source!AW665*Source!I665),2)),2)+(ROUND((ROUND(((Source!ET665)*Source!AV665*Source!I665),2)),2)+ROUND((ROUND(((Source!AE665-(Source!EU665))*Source!AV665*Source!I665),2)),2))+ROUND((ROUND((Source!AF665*Source!AV665*Source!I665),2)),2)</f>
        <v>49.22</v>
      </c>
      <c r="J950" s="12">
        <f>IF(Source!BC665&lt;&gt; 0, Source!BC665, 1)</f>
        <v>37.31</v>
      </c>
      <c r="K950" s="26">
        <f>Source!O665</f>
        <v>1836.4</v>
      </c>
      <c r="Q950">
        <f>ROUND((Source!DN665/100)*ROUND((ROUND((Source!AF665*Source!AV665*Source!I665),2)),2), 2)</f>
        <v>0</v>
      </c>
      <c r="R950">
        <f>Source!X665</f>
        <v>0</v>
      </c>
      <c r="S950">
        <f>ROUND((Source!DO665/100)*ROUND((ROUND((Source!AF665*Source!AV665*Source!I665),2)),2), 2)</f>
        <v>0</v>
      </c>
      <c r="T950">
        <f>Source!Y665</f>
        <v>0</v>
      </c>
      <c r="U950">
        <f>ROUND((175/100)*ROUND((ROUND((Source!AE665*Source!AV665*Source!I665),2)),2), 2)</f>
        <v>0</v>
      </c>
      <c r="V950">
        <f>ROUND((160/100)*ROUND(ROUND((ROUND((Source!AE665*Source!AV665*Source!I665),2)*Source!BS665),2), 2), 2)</f>
        <v>0</v>
      </c>
      <c r="X950">
        <f>IF(Source!BI665&lt;=1,I950, 0)</f>
        <v>49.22</v>
      </c>
      <c r="Y950">
        <f>IF(Source!BI665=2,I950, 0)</f>
        <v>0</v>
      </c>
      <c r="Z950">
        <f>IF(Source!BI665=3,I950, 0)</f>
        <v>0</v>
      </c>
      <c r="AA950">
        <f>IF(Source!BI665=4,I950, 0)</f>
        <v>0</v>
      </c>
      <c r="AI950">
        <v>3</v>
      </c>
    </row>
    <row r="951" spans="1:35" ht="14.25" x14ac:dyDescent="0.2">
      <c r="A951" s="23"/>
      <c r="B951" s="23"/>
      <c r="C951" s="23" t="s">
        <v>1662</v>
      </c>
      <c r="D951" s="24" t="s">
        <v>1663</v>
      </c>
      <c r="E951" s="12">
        <f>Source!DN663</f>
        <v>125</v>
      </c>
      <c r="F951" s="26"/>
      <c r="G951" s="25"/>
      <c r="H951" s="12"/>
      <c r="I951" s="26">
        <f>SUM(Q945:Q950)</f>
        <v>9.3800000000000008</v>
      </c>
      <c r="J951" s="12">
        <f>Source!BZ663</f>
        <v>103</v>
      </c>
      <c r="K951" s="26">
        <f>SUM(R945:R950)</f>
        <v>263.35000000000002</v>
      </c>
    </row>
    <row r="952" spans="1:35" ht="14.25" x14ac:dyDescent="0.2">
      <c r="A952" s="23"/>
      <c r="B952" s="23"/>
      <c r="C952" s="23" t="s">
        <v>1664</v>
      </c>
      <c r="D952" s="24" t="s">
        <v>1663</v>
      </c>
      <c r="E952" s="12">
        <f>Source!DO663</f>
        <v>94</v>
      </c>
      <c r="F952" s="26"/>
      <c r="G952" s="25"/>
      <c r="H952" s="12"/>
      <c r="I952" s="26">
        <f>SUM(S945:S951)</f>
        <v>7.05</v>
      </c>
      <c r="J952" s="12">
        <f>Source!CA663</f>
        <v>46</v>
      </c>
      <c r="K952" s="26">
        <f>SUM(T945:T951)</f>
        <v>117.61</v>
      </c>
    </row>
    <row r="953" spans="1:35" ht="14.25" x14ac:dyDescent="0.2">
      <c r="A953" s="23"/>
      <c r="B953" s="23"/>
      <c r="C953" s="23" t="s">
        <v>1665</v>
      </c>
      <c r="D953" s="24" t="s">
        <v>1663</v>
      </c>
      <c r="E953" s="12">
        <f>175</f>
        <v>175</v>
      </c>
      <c r="F953" s="26"/>
      <c r="G953" s="25"/>
      <c r="H953" s="12"/>
      <c r="I953" s="26">
        <f>SUM(U945:U952)</f>
        <v>0.46</v>
      </c>
      <c r="J953" s="12">
        <f>160</f>
        <v>160</v>
      </c>
      <c r="K953" s="26">
        <f>SUM(V945:V952)</f>
        <v>14.18</v>
      </c>
    </row>
    <row r="954" spans="1:35" ht="14.25" x14ac:dyDescent="0.2">
      <c r="A954" s="30"/>
      <c r="B954" s="30"/>
      <c r="C954" s="30" t="s">
        <v>1666</v>
      </c>
      <c r="D954" s="31" t="s">
        <v>1667</v>
      </c>
      <c r="E954" s="32">
        <f>Source!AQ663</f>
        <v>0.3</v>
      </c>
      <c r="F954" s="33"/>
      <c r="G954" s="34" t="str">
        <f>Source!DI663</f>
        <v/>
      </c>
      <c r="H954" s="32">
        <f>Source!AV663</f>
        <v>1</v>
      </c>
      <c r="I954" s="33">
        <f>Source!U663</f>
        <v>0.6</v>
      </c>
      <c r="J954" s="32"/>
      <c r="K954" s="33"/>
      <c r="AB954" s="29">
        <f>I954</f>
        <v>0.6</v>
      </c>
    </row>
    <row r="955" spans="1:35" ht="15" x14ac:dyDescent="0.25">
      <c r="C955" s="19" t="s">
        <v>1668</v>
      </c>
      <c r="H955" s="53">
        <f>I946+I947+I949+I951+I952+I953+SUM(I950:I950)-SUMIF(AI950:AI950, 5, I950:I950)-SUMIF(AI950:AI950, 6, I950:I950)</f>
        <v>126.72999999999999</v>
      </c>
      <c r="I955" s="53"/>
      <c r="J955" s="53">
        <f>K946+K947+K949+K951+K952+K953+SUM(K950:K950)-SUMIF(AI950:AI950, 5, K950:K950)-SUMIF(AI950:AI950, 6, K950:K950)</f>
        <v>3059.4900000000002</v>
      </c>
      <c r="K955" s="53"/>
    </row>
    <row r="956" spans="1:35" ht="15" x14ac:dyDescent="0.25">
      <c r="C956" s="19" t="s">
        <v>1669</v>
      </c>
      <c r="H956" s="54">
        <f>SUMIF(AI950:AI950, 5, I950:I950)+SUMIF(AI950:AI950, 6, I950:I950)</f>
        <v>0</v>
      </c>
      <c r="I956" s="54"/>
      <c r="J956" s="54">
        <f>SUMIF(AI950:AI950, 5, K950:K950)+SUMIF(AI950:AI950, 6, K950:K950)</f>
        <v>0</v>
      </c>
      <c r="K956" s="54"/>
    </row>
    <row r="957" spans="1:35" ht="15" x14ac:dyDescent="0.25">
      <c r="H957" s="54"/>
      <c r="I957" s="54"/>
      <c r="J957" s="54"/>
      <c r="K957" s="54"/>
      <c r="O957" s="29">
        <f>I946+I947+I949+I951+I952+I953+SUM(I950:I950)</f>
        <v>126.72999999999999</v>
      </c>
      <c r="P957" s="29">
        <f>K946+K947+K949+K951+K952+K953+SUM(K950:K950)</f>
        <v>3059.4900000000002</v>
      </c>
      <c r="X957">
        <f>IF(Source!BI663&lt;=1,I946+I947+I949+I951+I952+I953-0, 0)</f>
        <v>77.509999999999991</v>
      </c>
      <c r="Y957">
        <f>IF(Source!BI663=2,I946+I947+I949+I951+I952+I953-0, 0)</f>
        <v>0</v>
      </c>
      <c r="Z957">
        <f>IF(Source!BI663=3,I946+I947+I949+I951+I952+I953-0, 0)</f>
        <v>0</v>
      </c>
      <c r="AA957">
        <f>IF(Source!BI663=4,I946+I947+I949+I951+I952+I953,0)</f>
        <v>0</v>
      </c>
    </row>
    <row r="959" spans="1:35" ht="28.5" x14ac:dyDescent="0.2">
      <c r="A959" s="23">
        <v>61</v>
      </c>
      <c r="B959" s="23" t="str">
        <f>Source!F667</f>
        <v>3.16-20-1</v>
      </c>
      <c r="C959" s="23" t="s">
        <v>784</v>
      </c>
      <c r="D959" s="24" t="str">
        <f>Source!H667</f>
        <v>1 кран</v>
      </c>
      <c r="E959" s="12">
        <f>Source!I667</f>
        <v>2</v>
      </c>
      <c r="F959" s="26"/>
      <c r="G959" s="25"/>
      <c r="H959" s="12"/>
      <c r="I959" s="26"/>
      <c r="J959" s="12"/>
      <c r="K959" s="26"/>
      <c r="Q959">
        <f>ROUND((Source!DN667/100)*ROUND((ROUND((Source!AF667*Source!AV667*Source!I667),2)),2), 2)</f>
        <v>28.1</v>
      </c>
      <c r="R959">
        <f>Source!X667</f>
        <v>789.33</v>
      </c>
      <c r="S959">
        <f>ROUND((Source!DO667/100)*ROUND((ROUND((Source!AF667*Source!AV667*Source!I667),2)),2), 2)</f>
        <v>21.13</v>
      </c>
      <c r="T959">
        <f>Source!Y667</f>
        <v>352.52</v>
      </c>
      <c r="U959">
        <f>ROUND((175/100)*ROUND((ROUND((Source!AE667*Source!AV667*Source!I667),2)),2), 2)</f>
        <v>0.88</v>
      </c>
      <c r="V959">
        <f>ROUND((160/100)*ROUND(ROUND((ROUND((Source!AE667*Source!AV667*Source!I667),2)*Source!BS667),2), 2), 2)</f>
        <v>27.28</v>
      </c>
      <c r="AI959">
        <v>0</v>
      </c>
    </row>
    <row r="960" spans="1:35" ht="14.25" x14ac:dyDescent="0.2">
      <c r="A960" s="23"/>
      <c r="B960" s="23"/>
      <c r="C960" s="23" t="s">
        <v>1659</v>
      </c>
      <c r="D960" s="24"/>
      <c r="E960" s="12"/>
      <c r="F960" s="26">
        <f>Source!AO667</f>
        <v>11.24</v>
      </c>
      <c r="G960" s="25" t="str">
        <f>Source!DG667</f>
        <v/>
      </c>
      <c r="H960" s="12">
        <f>Source!AV667</f>
        <v>1</v>
      </c>
      <c r="I960" s="26">
        <f>ROUND((ROUND((Source!AF667*Source!AV667*Source!I667),2)),2)</f>
        <v>22.48</v>
      </c>
      <c r="J960" s="12">
        <f>IF(Source!BA667&lt;&gt; 0, Source!BA667, 1)</f>
        <v>34.090000000000003</v>
      </c>
      <c r="K960" s="26">
        <f>Source!S667</f>
        <v>766.34</v>
      </c>
      <c r="W960">
        <f>I960</f>
        <v>22.48</v>
      </c>
    </row>
    <row r="961" spans="1:35" ht="14.25" x14ac:dyDescent="0.2">
      <c r="A961" s="23"/>
      <c r="B961" s="23"/>
      <c r="C961" s="23" t="s">
        <v>1660</v>
      </c>
      <c r="D961" s="24"/>
      <c r="E961" s="12"/>
      <c r="F961" s="26">
        <f>Source!AM667</f>
        <v>1.66</v>
      </c>
      <c r="G961" s="25" t="str">
        <f>Source!DE667</f>
        <v/>
      </c>
      <c r="H961" s="12">
        <f>Source!AV667</f>
        <v>1</v>
      </c>
      <c r="I961" s="26">
        <f>(ROUND((ROUND(((Source!ET667)*Source!AV667*Source!I667),2)),2)+ROUND((ROUND(((Source!AE667-(Source!EU667))*Source!AV667*Source!I667),2)),2))</f>
        <v>3.32</v>
      </c>
      <c r="J961" s="12">
        <f>IF(Source!BB667&lt;&gt; 0, Source!BB667, 1)</f>
        <v>12.73</v>
      </c>
      <c r="K961" s="26">
        <f>Source!Q667</f>
        <v>42.26</v>
      </c>
    </row>
    <row r="962" spans="1:35" ht="14.25" x14ac:dyDescent="0.2">
      <c r="A962" s="23"/>
      <c r="B962" s="23"/>
      <c r="C962" s="23" t="s">
        <v>1661</v>
      </c>
      <c r="D962" s="24"/>
      <c r="E962" s="12"/>
      <c r="F962" s="26">
        <f>Source!AN667</f>
        <v>0.25</v>
      </c>
      <c r="G962" s="25" t="str">
        <f>Source!DF667</f>
        <v/>
      </c>
      <c r="H962" s="12">
        <f>Source!AV667</f>
        <v>1</v>
      </c>
      <c r="I962" s="28">
        <f>ROUND((ROUND((Source!AE667*Source!AV667*Source!I667),2)),2)</f>
        <v>0.5</v>
      </c>
      <c r="J962" s="12">
        <f>IF(Source!BS667&lt;&gt; 0, Source!BS667, 1)</f>
        <v>34.090000000000003</v>
      </c>
      <c r="K962" s="28">
        <f>Source!R667</f>
        <v>17.05</v>
      </c>
      <c r="W962">
        <f>I962</f>
        <v>0.5</v>
      </c>
    </row>
    <row r="963" spans="1:35" ht="14.25" x14ac:dyDescent="0.2">
      <c r="A963" s="23"/>
      <c r="B963" s="23"/>
      <c r="C963" s="23" t="s">
        <v>1673</v>
      </c>
      <c r="D963" s="24"/>
      <c r="E963" s="12"/>
      <c r="F963" s="26">
        <f>Source!AL667</f>
        <v>203.73</v>
      </c>
      <c r="G963" s="25" t="str">
        <f>Source!DD667</f>
        <v/>
      </c>
      <c r="H963" s="12">
        <f>Source!AW667</f>
        <v>1</v>
      </c>
      <c r="I963" s="26">
        <f>ROUND((ROUND((Source!AC667*Source!AW667*Source!I667),2)),2)</f>
        <v>407.46</v>
      </c>
      <c r="J963" s="12">
        <f>IF(Source!BC667&lt;&gt; 0, Source!BC667, 1)</f>
        <v>1.88</v>
      </c>
      <c r="K963" s="26">
        <f>Source!P667</f>
        <v>766.02</v>
      </c>
    </row>
    <row r="964" spans="1:35" ht="71.25" x14ac:dyDescent="0.2">
      <c r="A964" s="23" t="s">
        <v>786</v>
      </c>
      <c r="B964" s="23" t="str">
        <f>Source!F669</f>
        <v>1.13-1-108</v>
      </c>
      <c r="C964" s="23" t="s">
        <v>788</v>
      </c>
      <c r="D964" s="24" t="str">
        <f>Source!H669</f>
        <v>шт.</v>
      </c>
      <c r="E964" s="12">
        <f>Source!I669</f>
        <v>2</v>
      </c>
      <c r="F964" s="26">
        <f>Source!AK669</f>
        <v>387.13</v>
      </c>
      <c r="G964" s="35" t="s">
        <v>3</v>
      </c>
      <c r="H964" s="12">
        <f>Source!AW669</f>
        <v>1</v>
      </c>
      <c r="I964" s="26">
        <f>ROUND((ROUND((Source!AC669*Source!AW669*Source!I669),2)),2)+(ROUND((ROUND(((Source!ET669)*Source!AV669*Source!I669),2)),2)+ROUND((ROUND(((Source!AE669-(Source!EU669))*Source!AV669*Source!I669),2)),2))+ROUND((ROUND((Source!AF669*Source!AV669*Source!I669),2)),2)</f>
        <v>774.26</v>
      </c>
      <c r="J964" s="12">
        <f>IF(Source!BC669&lt;&gt; 0, Source!BC669, 1)</f>
        <v>5.45</v>
      </c>
      <c r="K964" s="26">
        <f>Source!O669</f>
        <v>4219.72</v>
      </c>
      <c r="Q964">
        <f>ROUND((Source!DN669/100)*ROUND((ROUND((Source!AF669*Source!AV669*Source!I669),2)),2), 2)</f>
        <v>0</v>
      </c>
      <c r="R964">
        <f>Source!X669</f>
        <v>0</v>
      </c>
      <c r="S964">
        <f>ROUND((Source!DO669/100)*ROUND((ROUND((Source!AF669*Source!AV669*Source!I669),2)),2), 2)</f>
        <v>0</v>
      </c>
      <c r="T964">
        <f>Source!Y669</f>
        <v>0</v>
      </c>
      <c r="U964">
        <f>ROUND((175/100)*ROUND((ROUND((Source!AE669*Source!AV669*Source!I669),2)),2), 2)</f>
        <v>0</v>
      </c>
      <c r="V964">
        <f>ROUND((160/100)*ROUND(ROUND((ROUND((Source!AE669*Source!AV669*Source!I669),2)*Source!BS669),2), 2), 2)</f>
        <v>0</v>
      </c>
      <c r="X964">
        <f>IF(Source!BI669&lt;=1,I964, 0)</f>
        <v>774.26</v>
      </c>
      <c r="Y964">
        <f>IF(Source!BI669=2,I964, 0)</f>
        <v>0</v>
      </c>
      <c r="Z964">
        <f>IF(Source!BI669=3,I964, 0)</f>
        <v>0</v>
      </c>
      <c r="AA964">
        <f>IF(Source!BI669=4,I964, 0)</f>
        <v>0</v>
      </c>
      <c r="AI964">
        <v>3</v>
      </c>
    </row>
    <row r="965" spans="1:35" ht="57" x14ac:dyDescent="0.2">
      <c r="A965" s="23" t="s">
        <v>790</v>
      </c>
      <c r="B965" s="23" t="str">
        <f>Source!F671</f>
        <v>1.17-7-62</v>
      </c>
      <c r="C965" s="23" t="s">
        <v>792</v>
      </c>
      <c r="D965" s="24" t="str">
        <f>Source!H671</f>
        <v>м</v>
      </c>
      <c r="E965" s="12">
        <f>Source!I671</f>
        <v>40</v>
      </c>
      <c r="F965" s="26">
        <f>Source!AK671</f>
        <v>9.2799999999999994</v>
      </c>
      <c r="G965" s="35" t="s">
        <v>3</v>
      </c>
      <c r="H965" s="12">
        <f>Source!AW671</f>
        <v>1</v>
      </c>
      <c r="I965" s="26">
        <f>ROUND((ROUND((Source!AC671*Source!AW671*Source!I671),2)),2)+(ROUND((ROUND(((Source!ET671)*Source!AV671*Source!I671),2)),2)+ROUND((ROUND(((Source!AE671-(Source!EU671))*Source!AV671*Source!I671),2)),2))+ROUND((ROUND((Source!AF671*Source!AV671*Source!I671),2)),2)</f>
        <v>371.2</v>
      </c>
      <c r="J965" s="12">
        <f>IF(Source!BC671&lt;&gt; 0, Source!BC671, 1)</f>
        <v>7.76</v>
      </c>
      <c r="K965" s="26">
        <f>Source!O671</f>
        <v>2880.51</v>
      </c>
      <c r="Q965">
        <f>ROUND((Source!DN671/100)*ROUND((ROUND((Source!AF671*Source!AV671*Source!I671),2)),2), 2)</f>
        <v>0</v>
      </c>
      <c r="R965">
        <f>Source!X671</f>
        <v>0</v>
      </c>
      <c r="S965">
        <f>ROUND((Source!DO671/100)*ROUND((ROUND((Source!AF671*Source!AV671*Source!I671),2)),2), 2)</f>
        <v>0</v>
      </c>
      <c r="T965">
        <f>Source!Y671</f>
        <v>0</v>
      </c>
      <c r="U965">
        <f>ROUND((175/100)*ROUND((ROUND((Source!AE671*Source!AV671*Source!I671),2)),2), 2)</f>
        <v>0</v>
      </c>
      <c r="V965">
        <f>ROUND((160/100)*ROUND(ROUND((ROUND((Source!AE671*Source!AV671*Source!I671),2)*Source!BS671),2), 2), 2)</f>
        <v>0</v>
      </c>
      <c r="X965">
        <f>IF(Source!BI671&lt;=1,I965, 0)</f>
        <v>371.2</v>
      </c>
      <c r="Y965">
        <f>IF(Source!BI671=2,I965, 0)</f>
        <v>0</v>
      </c>
      <c r="Z965">
        <f>IF(Source!BI671=3,I965, 0)</f>
        <v>0</v>
      </c>
      <c r="AA965">
        <f>IF(Source!BI671=4,I965, 0)</f>
        <v>0</v>
      </c>
      <c r="AI965">
        <v>3</v>
      </c>
    </row>
    <row r="966" spans="1:35" ht="14.25" x14ac:dyDescent="0.2">
      <c r="A966" s="23"/>
      <c r="B966" s="23"/>
      <c r="C966" s="23" t="s">
        <v>1662</v>
      </c>
      <c r="D966" s="24" t="s">
        <v>1663</v>
      </c>
      <c r="E966" s="12">
        <f>Source!DN667</f>
        <v>125</v>
      </c>
      <c r="F966" s="26"/>
      <c r="G966" s="25"/>
      <c r="H966" s="12"/>
      <c r="I966" s="26">
        <f>SUM(Q959:Q965)</f>
        <v>28.1</v>
      </c>
      <c r="J966" s="12">
        <f>Source!BZ667</f>
        <v>103</v>
      </c>
      <c r="K966" s="26">
        <f>SUM(R959:R965)</f>
        <v>789.33</v>
      </c>
    </row>
    <row r="967" spans="1:35" ht="14.25" x14ac:dyDescent="0.2">
      <c r="A967" s="23"/>
      <c r="B967" s="23"/>
      <c r="C967" s="23" t="s">
        <v>1664</v>
      </c>
      <c r="D967" s="24" t="s">
        <v>1663</v>
      </c>
      <c r="E967" s="12">
        <f>Source!DO667</f>
        <v>94</v>
      </c>
      <c r="F967" s="26"/>
      <c r="G967" s="25"/>
      <c r="H967" s="12"/>
      <c r="I967" s="26">
        <f>SUM(S959:S966)</f>
        <v>21.13</v>
      </c>
      <c r="J967" s="12">
        <f>Source!CA667</f>
        <v>46</v>
      </c>
      <c r="K967" s="26">
        <f>SUM(T959:T966)</f>
        <v>352.52</v>
      </c>
    </row>
    <row r="968" spans="1:35" ht="14.25" x14ac:dyDescent="0.2">
      <c r="A968" s="23"/>
      <c r="B968" s="23"/>
      <c r="C968" s="23" t="s">
        <v>1665</v>
      </c>
      <c r="D968" s="24" t="s">
        <v>1663</v>
      </c>
      <c r="E968" s="12">
        <f>175</f>
        <v>175</v>
      </c>
      <c r="F968" s="26"/>
      <c r="G968" s="25"/>
      <c r="H968" s="12"/>
      <c r="I968" s="26">
        <f>SUM(U959:U967)</f>
        <v>0.88</v>
      </c>
      <c r="J968" s="12">
        <f>160</f>
        <v>160</v>
      </c>
      <c r="K968" s="26">
        <f>SUM(V959:V967)</f>
        <v>27.28</v>
      </c>
    </row>
    <row r="969" spans="1:35" ht="14.25" x14ac:dyDescent="0.2">
      <c r="A969" s="30"/>
      <c r="B969" s="30"/>
      <c r="C969" s="30" t="s">
        <v>1666</v>
      </c>
      <c r="D969" s="31" t="s">
        <v>1667</v>
      </c>
      <c r="E969" s="32">
        <f>Source!AQ667</f>
        <v>0.9</v>
      </c>
      <c r="F969" s="33"/>
      <c r="G969" s="34" t="str">
        <f>Source!DI667</f>
        <v/>
      </c>
      <c r="H969" s="32">
        <f>Source!AV667</f>
        <v>1</v>
      </c>
      <c r="I969" s="33">
        <f>Source!U667</f>
        <v>1.8</v>
      </c>
      <c r="J969" s="32"/>
      <c r="K969" s="33"/>
      <c r="AB969" s="29">
        <f>I969</f>
        <v>1.8</v>
      </c>
    </row>
    <row r="970" spans="1:35" ht="15" x14ac:dyDescent="0.25">
      <c r="C970" s="19" t="s">
        <v>1668</v>
      </c>
      <c r="H970" s="53">
        <f>I960+I961+I963+I966+I967+I968+SUM(I964:I965)-SUMIF(AI964:AI965, 5, I964:I965)-SUMIF(AI964:AI965, 6, I964:I965)</f>
        <v>1628.83</v>
      </c>
      <c r="I970" s="53"/>
      <c r="J970" s="53">
        <f>K960+K961+K963+K966+K967+K968+SUM(K964:K965)-SUMIF(AI964:AI965, 5, K964:K965)-SUMIF(AI964:AI965, 6, K964:K965)</f>
        <v>9843.98</v>
      </c>
      <c r="K970" s="53"/>
    </row>
    <row r="971" spans="1:35" ht="15" x14ac:dyDescent="0.25">
      <c r="C971" s="19" t="s">
        <v>1669</v>
      </c>
      <c r="H971" s="54">
        <f>SUMIF(AI964:AI965, 5, I964:I965)+SUMIF(AI964:AI965, 6, I964:I965)</f>
        <v>0</v>
      </c>
      <c r="I971" s="54"/>
      <c r="J971" s="54">
        <f>SUMIF(AI964:AI965, 5, K964:K965)+SUMIF(AI964:AI965, 6, K964:K965)</f>
        <v>0</v>
      </c>
      <c r="K971" s="54"/>
    </row>
    <row r="972" spans="1:35" ht="15" x14ac:dyDescent="0.25">
      <c r="H972" s="54"/>
      <c r="I972" s="54"/>
      <c r="J972" s="54"/>
      <c r="K972" s="54"/>
      <c r="O972" s="29">
        <f>I960+I961+I963+I966+I967+I968+SUM(I964:I965)</f>
        <v>1628.83</v>
      </c>
      <c r="P972" s="29">
        <f>K960+K961+K963+K966+K967+K968+SUM(K964:K965)</f>
        <v>9843.98</v>
      </c>
      <c r="X972">
        <f>IF(Source!BI667&lt;=1,I960+I961+I963+I966+I967+I968-0, 0)</f>
        <v>483.37</v>
      </c>
      <c r="Y972">
        <f>IF(Source!BI667=2,I960+I961+I963+I966+I967+I968-0, 0)</f>
        <v>0</v>
      </c>
      <c r="Z972">
        <f>IF(Source!BI667=3,I960+I961+I963+I966+I967+I968-0, 0)</f>
        <v>0</v>
      </c>
      <c r="AA972">
        <f>IF(Source!BI667=4,I960+I961+I963+I966+I967+I968,0)</f>
        <v>0</v>
      </c>
    </row>
    <row r="974" spans="1:35" ht="57" x14ac:dyDescent="0.2">
      <c r="A974" s="23">
        <v>62</v>
      </c>
      <c r="B974" s="23" t="str">
        <f>Source!F673</f>
        <v>3.16-37-2</v>
      </c>
      <c r="C974" s="23" t="s">
        <v>796</v>
      </c>
      <c r="D974" s="24" t="str">
        <f>Source!H673</f>
        <v>1  ШТ.</v>
      </c>
      <c r="E974" s="12">
        <f>Source!I673</f>
        <v>2</v>
      </c>
      <c r="F974" s="26"/>
      <c r="G974" s="25"/>
      <c r="H974" s="12"/>
      <c r="I974" s="26"/>
      <c r="J974" s="12"/>
      <c r="K974" s="26"/>
      <c r="Q974">
        <f>ROUND((Source!DN673/100)*ROUND((ROUND((Source!AF673*Source!AV673*Source!I673),2)),2), 2)</f>
        <v>53.28</v>
      </c>
      <c r="R974">
        <f>Source!X673</f>
        <v>1496.51</v>
      </c>
      <c r="S974">
        <f>ROUND((Source!DO673/100)*ROUND((ROUND((Source!AF673*Source!AV673*Source!I673),2)),2), 2)</f>
        <v>40.06</v>
      </c>
      <c r="T974">
        <f>Source!Y673</f>
        <v>668.34</v>
      </c>
      <c r="U974">
        <f>ROUND((175/100)*ROUND((ROUND((Source!AE673*Source!AV673*Source!I673),2)),2), 2)</f>
        <v>1.05</v>
      </c>
      <c r="V974">
        <f>ROUND((160/100)*ROUND(ROUND((ROUND((Source!AE673*Source!AV673*Source!I673),2)*Source!BS673),2), 2), 2)</f>
        <v>32.72</v>
      </c>
      <c r="AI974">
        <v>0</v>
      </c>
    </row>
    <row r="975" spans="1:35" ht="14.25" x14ac:dyDescent="0.2">
      <c r="A975" s="23"/>
      <c r="B975" s="23"/>
      <c r="C975" s="23" t="s">
        <v>1659</v>
      </c>
      <c r="D975" s="24"/>
      <c r="E975" s="12"/>
      <c r="F975" s="26">
        <f>Source!AO673</f>
        <v>21.31</v>
      </c>
      <c r="G975" s="25" t="str">
        <f>Source!DG673</f>
        <v/>
      </c>
      <c r="H975" s="12">
        <f>Source!AV673</f>
        <v>1</v>
      </c>
      <c r="I975" s="26">
        <f>ROUND((ROUND((Source!AF673*Source!AV673*Source!I673),2)),2)</f>
        <v>42.62</v>
      </c>
      <c r="J975" s="12">
        <f>IF(Source!BA673&lt;&gt; 0, Source!BA673, 1)</f>
        <v>34.090000000000003</v>
      </c>
      <c r="K975" s="26">
        <f>Source!S673</f>
        <v>1452.92</v>
      </c>
      <c r="W975">
        <f>I975</f>
        <v>42.62</v>
      </c>
    </row>
    <row r="976" spans="1:35" ht="14.25" x14ac:dyDescent="0.2">
      <c r="A976" s="23"/>
      <c r="B976" s="23"/>
      <c r="C976" s="23" t="s">
        <v>1660</v>
      </c>
      <c r="D976" s="24"/>
      <c r="E976" s="12"/>
      <c r="F976" s="26">
        <f>Source!AM673</f>
        <v>2.83</v>
      </c>
      <c r="G976" s="25" t="str">
        <f>Source!DE673</f>
        <v/>
      </c>
      <c r="H976" s="12">
        <f>Source!AV673</f>
        <v>1</v>
      </c>
      <c r="I976" s="26">
        <f>(ROUND((ROUND(((Source!ET673)*Source!AV673*Source!I673),2)),2)+ROUND((ROUND(((Source!AE673-(Source!EU673))*Source!AV673*Source!I673),2)),2))</f>
        <v>5.66</v>
      </c>
      <c r="J976" s="12">
        <f>IF(Source!BB673&lt;&gt; 0, Source!BB673, 1)</f>
        <v>11.54</v>
      </c>
      <c r="K976" s="26">
        <f>Source!Q673</f>
        <v>65.319999999999993</v>
      </c>
    </row>
    <row r="977" spans="1:35" ht="14.25" x14ac:dyDescent="0.2">
      <c r="A977" s="23"/>
      <c r="B977" s="23"/>
      <c r="C977" s="23" t="s">
        <v>1661</v>
      </c>
      <c r="D977" s="24"/>
      <c r="E977" s="12"/>
      <c r="F977" s="26">
        <f>Source!AN673</f>
        <v>0.3</v>
      </c>
      <c r="G977" s="25" t="str">
        <f>Source!DF673</f>
        <v/>
      </c>
      <c r="H977" s="12">
        <f>Source!AV673</f>
        <v>1</v>
      </c>
      <c r="I977" s="28">
        <f>ROUND((ROUND((Source!AE673*Source!AV673*Source!I673),2)),2)</f>
        <v>0.6</v>
      </c>
      <c r="J977" s="12">
        <f>IF(Source!BS673&lt;&gt; 0, Source!BS673, 1)</f>
        <v>34.090000000000003</v>
      </c>
      <c r="K977" s="28">
        <f>Source!R673</f>
        <v>20.45</v>
      </c>
      <c r="W977">
        <f>I977</f>
        <v>0.6</v>
      </c>
    </row>
    <row r="978" spans="1:35" ht="14.25" x14ac:dyDescent="0.2">
      <c r="A978" s="23"/>
      <c r="B978" s="23"/>
      <c r="C978" s="23" t="s">
        <v>1673</v>
      </c>
      <c r="D978" s="24"/>
      <c r="E978" s="12"/>
      <c r="F978" s="26">
        <f>Source!AL673</f>
        <v>6.52</v>
      </c>
      <c r="G978" s="25" t="str">
        <f>Source!DD673</f>
        <v/>
      </c>
      <c r="H978" s="12">
        <f>Source!AW673</f>
        <v>1</v>
      </c>
      <c r="I978" s="26">
        <f>ROUND((ROUND((Source!AC673*Source!AW673*Source!I673),2)),2)</f>
        <v>13.04</v>
      </c>
      <c r="J978" s="12">
        <f>IF(Source!BC673&lt;&gt; 0, Source!BC673, 1)</f>
        <v>3.85</v>
      </c>
      <c r="K978" s="26">
        <f>Source!P673</f>
        <v>50.2</v>
      </c>
    </row>
    <row r="979" spans="1:35" ht="99.75" x14ac:dyDescent="0.2">
      <c r="A979" s="23" t="s">
        <v>800</v>
      </c>
      <c r="B979" s="23" t="str">
        <f>Source!F675</f>
        <v>1.7-8-20</v>
      </c>
      <c r="C979" s="23" t="s">
        <v>802</v>
      </c>
      <c r="D979" s="24" t="str">
        <f>Source!H675</f>
        <v>шт.</v>
      </c>
      <c r="E979" s="12">
        <f>Source!I675</f>
        <v>2</v>
      </c>
      <c r="F979" s="26">
        <f>Source!AK675</f>
        <v>1579.99</v>
      </c>
      <c r="G979" s="35" t="s">
        <v>3</v>
      </c>
      <c r="H979" s="12">
        <f>Source!AW675</f>
        <v>1</v>
      </c>
      <c r="I979" s="26">
        <f>ROUND((ROUND((Source!AC675*Source!AW675*Source!I675),2)),2)+(ROUND((ROUND(((Source!ET675)*Source!AV675*Source!I675),2)),2)+ROUND((ROUND(((Source!AE675-(Source!EU675))*Source!AV675*Source!I675),2)),2))+ROUND((ROUND((Source!AF675*Source!AV675*Source!I675),2)),2)</f>
        <v>3159.98</v>
      </c>
      <c r="J979" s="12">
        <f>IF(Source!BC675&lt;&gt; 0, Source!BC675, 1)</f>
        <v>2.54</v>
      </c>
      <c r="K979" s="26">
        <f>Source!O675</f>
        <v>8026.35</v>
      </c>
      <c r="Q979">
        <f>ROUND((Source!DN675/100)*ROUND((ROUND((Source!AF675*Source!AV675*Source!I675),2)),2), 2)</f>
        <v>0</v>
      </c>
      <c r="R979">
        <f>Source!X675</f>
        <v>0</v>
      </c>
      <c r="S979">
        <f>ROUND((Source!DO675/100)*ROUND((ROUND((Source!AF675*Source!AV675*Source!I675),2)),2), 2)</f>
        <v>0</v>
      </c>
      <c r="T979">
        <f>Source!Y675</f>
        <v>0</v>
      </c>
      <c r="U979">
        <f>ROUND((175/100)*ROUND((ROUND((Source!AE675*Source!AV675*Source!I675),2)),2), 2)</f>
        <v>0</v>
      </c>
      <c r="V979">
        <f>ROUND((160/100)*ROUND(ROUND((ROUND((Source!AE675*Source!AV675*Source!I675),2)*Source!BS675),2), 2), 2)</f>
        <v>0</v>
      </c>
      <c r="X979">
        <f>IF(Source!BI675&lt;=1,I979, 0)</f>
        <v>3159.98</v>
      </c>
      <c r="Y979">
        <f>IF(Source!BI675=2,I979, 0)</f>
        <v>0</v>
      </c>
      <c r="Z979">
        <f>IF(Source!BI675=3,I979, 0)</f>
        <v>0</v>
      </c>
      <c r="AA979">
        <f>IF(Source!BI675=4,I979, 0)</f>
        <v>0</v>
      </c>
      <c r="AI979">
        <v>3</v>
      </c>
    </row>
    <row r="980" spans="1:35" ht="14.25" x14ac:dyDescent="0.2">
      <c r="A980" s="23"/>
      <c r="B980" s="23"/>
      <c r="C980" s="23" t="s">
        <v>1662</v>
      </c>
      <c r="D980" s="24" t="s">
        <v>1663</v>
      </c>
      <c r="E980" s="12">
        <f>Source!DN673</f>
        <v>125</v>
      </c>
      <c r="F980" s="26"/>
      <c r="G980" s="25"/>
      <c r="H980" s="12"/>
      <c r="I980" s="26">
        <f>SUM(Q974:Q979)</f>
        <v>53.28</v>
      </c>
      <c r="J980" s="12">
        <f>Source!BZ673</f>
        <v>103</v>
      </c>
      <c r="K980" s="26">
        <f>SUM(R974:R979)</f>
        <v>1496.51</v>
      </c>
    </row>
    <row r="981" spans="1:35" ht="14.25" x14ac:dyDescent="0.2">
      <c r="A981" s="23"/>
      <c r="B981" s="23"/>
      <c r="C981" s="23" t="s">
        <v>1664</v>
      </c>
      <c r="D981" s="24" t="s">
        <v>1663</v>
      </c>
      <c r="E981" s="12">
        <f>Source!DO673</f>
        <v>94</v>
      </c>
      <c r="F981" s="26"/>
      <c r="G981" s="25"/>
      <c r="H981" s="12"/>
      <c r="I981" s="26">
        <f>SUM(S974:S980)</f>
        <v>40.06</v>
      </c>
      <c r="J981" s="12">
        <f>Source!CA673</f>
        <v>46</v>
      </c>
      <c r="K981" s="26">
        <f>SUM(T974:T980)</f>
        <v>668.34</v>
      </c>
    </row>
    <row r="982" spans="1:35" ht="14.25" x14ac:dyDescent="0.2">
      <c r="A982" s="23"/>
      <c r="B982" s="23"/>
      <c r="C982" s="23" t="s">
        <v>1665</v>
      </c>
      <c r="D982" s="24" t="s">
        <v>1663</v>
      </c>
      <c r="E982" s="12">
        <f>175</f>
        <v>175</v>
      </c>
      <c r="F982" s="26"/>
      <c r="G982" s="25"/>
      <c r="H982" s="12"/>
      <c r="I982" s="26">
        <f>SUM(U974:U981)</f>
        <v>1.05</v>
      </c>
      <c r="J982" s="12">
        <f>160</f>
        <v>160</v>
      </c>
      <c r="K982" s="26">
        <f>SUM(V974:V981)</f>
        <v>32.72</v>
      </c>
    </row>
    <row r="983" spans="1:35" ht="14.25" x14ac:dyDescent="0.2">
      <c r="A983" s="30"/>
      <c r="B983" s="30"/>
      <c r="C983" s="30" t="s">
        <v>1666</v>
      </c>
      <c r="D983" s="31" t="s">
        <v>1667</v>
      </c>
      <c r="E983" s="32">
        <f>Source!AQ673</f>
        <v>2.0099999999999998</v>
      </c>
      <c r="F983" s="33"/>
      <c r="G983" s="34" t="str">
        <f>Source!DI673</f>
        <v/>
      </c>
      <c r="H983" s="32">
        <f>Source!AV673</f>
        <v>1</v>
      </c>
      <c r="I983" s="33">
        <f>Source!U673</f>
        <v>4.0199999999999996</v>
      </c>
      <c r="J983" s="32"/>
      <c r="K983" s="33"/>
      <c r="AB983" s="29">
        <f>I983</f>
        <v>4.0199999999999996</v>
      </c>
    </row>
    <row r="984" spans="1:35" ht="15" x14ac:dyDescent="0.25">
      <c r="C984" s="19" t="s">
        <v>1668</v>
      </c>
      <c r="H984" s="53">
        <f>I975+I976+I978+I980+I981+I982+SUM(I979:I979)-SUMIF(AI979:AI979, 5, I979:I979)-SUMIF(AI979:AI979, 6, I979:I979)</f>
        <v>3315.69</v>
      </c>
      <c r="I984" s="53"/>
      <c r="J984" s="53">
        <f>K975+K976+K978+K980+K981+K982+SUM(K979:K979)-SUMIF(AI979:AI979, 5, K979:K979)-SUMIF(AI979:AI979, 6, K979:K979)</f>
        <v>11792.36</v>
      </c>
      <c r="K984" s="53"/>
    </row>
    <row r="985" spans="1:35" ht="15" x14ac:dyDescent="0.25">
      <c r="C985" s="19" t="s">
        <v>1669</v>
      </c>
      <c r="H985" s="54">
        <f>SUMIF(AI979:AI979, 5, I979:I979)+SUMIF(AI979:AI979, 6, I979:I979)</f>
        <v>0</v>
      </c>
      <c r="I985" s="54"/>
      <c r="J985" s="54">
        <f>SUMIF(AI979:AI979, 5, K979:K979)+SUMIF(AI979:AI979, 6, K979:K979)</f>
        <v>0</v>
      </c>
      <c r="K985" s="54"/>
    </row>
    <row r="986" spans="1:35" ht="15" x14ac:dyDescent="0.25">
      <c r="H986" s="54"/>
      <c r="I986" s="54"/>
      <c r="J986" s="54"/>
      <c r="K986" s="54"/>
      <c r="O986" s="29">
        <f>I975+I976+I978+I980+I981+I982+SUM(I979:I979)</f>
        <v>3315.69</v>
      </c>
      <c r="P986" s="29">
        <f>K975+K976+K978+K980+K981+K982+SUM(K979:K979)</f>
        <v>11792.36</v>
      </c>
      <c r="X986">
        <f>IF(Source!BI673&lt;=1,I975+I976+I978+I980+I981+I982-0, 0)</f>
        <v>155.71</v>
      </c>
      <c r="Y986">
        <f>IF(Source!BI673=2,I975+I976+I978+I980+I981+I982-0, 0)</f>
        <v>0</v>
      </c>
      <c r="Z986">
        <f>IF(Source!BI673=3,I975+I976+I978+I980+I981+I982-0, 0)</f>
        <v>0</v>
      </c>
      <c r="AA986">
        <f>IF(Source!BI673=4,I975+I976+I978+I980+I981+I982,0)</f>
        <v>0</v>
      </c>
    </row>
    <row r="988" spans="1:35" ht="57" x14ac:dyDescent="0.2">
      <c r="A988" s="30">
        <v>63</v>
      </c>
      <c r="B988" s="30" t="str">
        <f>Source!F677</f>
        <v>13.3-9-49</v>
      </c>
      <c r="C988" s="30" t="s">
        <v>806</v>
      </c>
      <c r="D988" s="31" t="str">
        <f>Source!H677</f>
        <v>шт.</v>
      </c>
      <c r="E988" s="32">
        <f>Source!I677</f>
        <v>2</v>
      </c>
      <c r="F988" s="33">
        <f>Source!AL677</f>
        <v>74.13</v>
      </c>
      <c r="G988" s="34" t="str">
        <f>Source!DD677</f>
        <v/>
      </c>
      <c r="H988" s="32">
        <f>Source!AW677</f>
        <v>1</v>
      </c>
      <c r="I988" s="33">
        <f>ROUND((ROUND((Source!AC677*Source!I677),2)),2)</f>
        <v>148.26</v>
      </c>
      <c r="J988" s="32">
        <f>IF(Source!BC677&lt;&gt; 0, Source!BC677, 1)</f>
        <v>3.48</v>
      </c>
      <c r="K988" s="33">
        <f>Source!P677</f>
        <v>515.94000000000005</v>
      </c>
      <c r="Q988">
        <f>ROUND((Source!DN677/100)*ROUND((ROUND((Source!AF677*Source!AV677*Source!I677),2)),2), 2)</f>
        <v>0</v>
      </c>
      <c r="R988">
        <f>Source!X677</f>
        <v>0</v>
      </c>
      <c r="S988">
        <f>ROUND((Source!DO677/100)*ROUND((ROUND((Source!AF677*Source!AV677*Source!I677),2)),2), 2)</f>
        <v>0</v>
      </c>
      <c r="T988">
        <f>Source!Y677</f>
        <v>0</v>
      </c>
      <c r="U988">
        <f>ROUND((175/100)*ROUND((ROUND((Source!AE677*Source!AV677*Source!I677),2)),2), 2)</f>
        <v>0</v>
      </c>
      <c r="V988">
        <f>ROUND((160/100)*ROUND(ROUND((ROUND((Source!AE677*Source!AV677*Source!I677),2)*Source!BS677),2), 2), 2)</f>
        <v>0</v>
      </c>
      <c r="AI988">
        <v>5</v>
      </c>
    </row>
    <row r="989" spans="1:35" ht="15" x14ac:dyDescent="0.25">
      <c r="C989" s="19" t="s">
        <v>1670</v>
      </c>
      <c r="H989" s="53">
        <f>I988+0</f>
        <v>148.26</v>
      </c>
      <c r="I989" s="53"/>
      <c r="J989" s="53">
        <f>K988+0</f>
        <v>515.94000000000005</v>
      </c>
      <c r="K989" s="53"/>
      <c r="O989" s="29">
        <f>I988+0</f>
        <v>148.26</v>
      </c>
      <c r="P989" s="29">
        <f>K988+0</f>
        <v>515.94000000000005</v>
      </c>
      <c r="X989">
        <f>IF(Source!BI677&lt;=1,I988-0, 0)</f>
        <v>0</v>
      </c>
      <c r="Y989">
        <f>IF(Source!BI677=2,I988-0, 0)</f>
        <v>0</v>
      </c>
      <c r="Z989">
        <f>IF(Source!BI677=3,I988-0, 0)</f>
        <v>148.26</v>
      </c>
      <c r="AA989">
        <f>IF(Source!BI677=4,I988,0)</f>
        <v>0</v>
      </c>
    </row>
    <row r="991" spans="1:35" ht="57" x14ac:dyDescent="0.2">
      <c r="A991" s="23">
        <v>64</v>
      </c>
      <c r="B991" s="23" t="str">
        <f>Source!F679</f>
        <v>3.16-29-1</v>
      </c>
      <c r="C991" s="23" t="s">
        <v>683</v>
      </c>
      <c r="D991" s="24" t="str">
        <f>Source!H679</f>
        <v>100 м трубопровода</v>
      </c>
      <c r="E991" s="12">
        <f>Source!I679</f>
        <v>1.119</v>
      </c>
      <c r="F991" s="26"/>
      <c r="G991" s="25"/>
      <c r="H991" s="12"/>
      <c r="I991" s="26"/>
      <c r="J991" s="12"/>
      <c r="K991" s="26"/>
      <c r="Q991">
        <f>ROUND((Source!DN679/100)*ROUND((ROUND((Source!AF679*Source!AV679*Source!I679),2)),2), 2)</f>
        <v>106.94</v>
      </c>
      <c r="R991">
        <f>Source!X679</f>
        <v>3003.89</v>
      </c>
      <c r="S991">
        <f>ROUND((Source!DO679/100)*ROUND((ROUND((Source!AF679*Source!AV679*Source!I679),2)),2), 2)</f>
        <v>80.42</v>
      </c>
      <c r="T991">
        <f>Source!Y679</f>
        <v>1341.54</v>
      </c>
      <c r="U991">
        <f>ROUND((175/100)*ROUND((ROUND((Source!AE679*Source!AV679*Source!I679),2)),2), 2)</f>
        <v>0</v>
      </c>
      <c r="V991">
        <f>ROUND((160/100)*ROUND(ROUND((ROUND((Source!AE679*Source!AV679*Source!I679),2)*Source!BS679),2), 2), 2)</f>
        <v>0</v>
      </c>
      <c r="AI991">
        <v>0</v>
      </c>
    </row>
    <row r="992" spans="1:35" x14ac:dyDescent="0.2">
      <c r="C992" s="27" t="str">
        <f>"Объем: "&amp;Source!I679&amp;"=111,9/"&amp;"100"</f>
        <v>Объем: 1,119=111,9/100</v>
      </c>
    </row>
    <row r="993" spans="1:35" ht="14.25" x14ac:dyDescent="0.2">
      <c r="A993" s="23"/>
      <c r="B993" s="23"/>
      <c r="C993" s="23" t="s">
        <v>1659</v>
      </c>
      <c r="D993" s="24"/>
      <c r="E993" s="12"/>
      <c r="F993" s="26">
        <f>Source!AO679</f>
        <v>76.45</v>
      </c>
      <c r="G993" s="25" t="str">
        <f>Source!DG679</f>
        <v/>
      </c>
      <c r="H993" s="12">
        <f>Source!AV679</f>
        <v>1</v>
      </c>
      <c r="I993" s="26">
        <f>ROUND((ROUND((Source!AF679*Source!AV679*Source!I679),2)),2)</f>
        <v>85.55</v>
      </c>
      <c r="J993" s="12">
        <f>IF(Source!BA679&lt;&gt; 0, Source!BA679, 1)</f>
        <v>34.090000000000003</v>
      </c>
      <c r="K993" s="26">
        <f>Source!S679</f>
        <v>2916.4</v>
      </c>
      <c r="W993">
        <f>I993</f>
        <v>85.55</v>
      </c>
    </row>
    <row r="994" spans="1:35" ht="14.25" x14ac:dyDescent="0.2">
      <c r="A994" s="23"/>
      <c r="B994" s="23"/>
      <c r="C994" s="23" t="s">
        <v>1673</v>
      </c>
      <c r="D994" s="24"/>
      <c r="E994" s="12"/>
      <c r="F994" s="26">
        <f>Source!AL679</f>
        <v>9.0399999999999991</v>
      </c>
      <c r="G994" s="25" t="str">
        <f>Source!DD679</f>
        <v/>
      </c>
      <c r="H994" s="12">
        <f>Source!AW679</f>
        <v>1</v>
      </c>
      <c r="I994" s="26">
        <f>ROUND((ROUND((Source!AC679*Source!AW679*Source!I679),2)),2)</f>
        <v>10.119999999999999</v>
      </c>
      <c r="J994" s="12">
        <f>IF(Source!BC679&lt;&gt; 0, Source!BC679, 1)</f>
        <v>5.6</v>
      </c>
      <c r="K994" s="26">
        <f>Source!P679</f>
        <v>56.67</v>
      </c>
    </row>
    <row r="995" spans="1:35" ht="14.25" x14ac:dyDescent="0.2">
      <c r="A995" s="23"/>
      <c r="B995" s="23"/>
      <c r="C995" s="23" t="s">
        <v>1662</v>
      </c>
      <c r="D995" s="24" t="s">
        <v>1663</v>
      </c>
      <c r="E995" s="12">
        <f>Source!DN679</f>
        <v>125</v>
      </c>
      <c r="F995" s="26"/>
      <c r="G995" s="25"/>
      <c r="H995" s="12"/>
      <c r="I995" s="26">
        <f>SUM(Q991:Q994)</f>
        <v>106.94</v>
      </c>
      <c r="J995" s="12">
        <f>Source!BZ679</f>
        <v>103</v>
      </c>
      <c r="K995" s="26">
        <f>SUM(R991:R994)</f>
        <v>3003.89</v>
      </c>
    </row>
    <row r="996" spans="1:35" ht="14.25" x14ac:dyDescent="0.2">
      <c r="A996" s="23"/>
      <c r="B996" s="23"/>
      <c r="C996" s="23" t="s">
        <v>1664</v>
      </c>
      <c r="D996" s="24" t="s">
        <v>1663</v>
      </c>
      <c r="E996" s="12">
        <f>Source!DO679</f>
        <v>94</v>
      </c>
      <c r="F996" s="26"/>
      <c r="G996" s="25"/>
      <c r="H996" s="12"/>
      <c r="I996" s="26">
        <f>SUM(S991:S995)</f>
        <v>80.42</v>
      </c>
      <c r="J996" s="12">
        <f>Source!CA679</f>
        <v>46</v>
      </c>
      <c r="K996" s="26">
        <f>SUM(T991:T995)</f>
        <v>1341.54</v>
      </c>
    </row>
    <row r="997" spans="1:35" ht="14.25" x14ac:dyDescent="0.2">
      <c r="A997" s="30"/>
      <c r="B997" s="30"/>
      <c r="C997" s="30" t="s">
        <v>1666</v>
      </c>
      <c r="D997" s="31" t="s">
        <v>1667</v>
      </c>
      <c r="E997" s="32">
        <f>Source!AQ679</f>
        <v>5.01</v>
      </c>
      <c r="F997" s="33"/>
      <c r="G997" s="34" t="str">
        <f>Source!DI679</f>
        <v/>
      </c>
      <c r="H997" s="32">
        <f>Source!AV679</f>
        <v>1</v>
      </c>
      <c r="I997" s="33">
        <f>Source!U679</f>
        <v>5.6061899999999998</v>
      </c>
      <c r="J997" s="32"/>
      <c r="K997" s="33"/>
      <c r="AB997" s="29">
        <f>I997</f>
        <v>5.6061899999999998</v>
      </c>
    </row>
    <row r="998" spans="1:35" ht="15" x14ac:dyDescent="0.25">
      <c r="C998" s="19" t="s">
        <v>1668</v>
      </c>
      <c r="H998" s="53">
        <f>I993+I994+I995+I996+0-0-0</f>
        <v>283.03000000000003</v>
      </c>
      <c r="I998" s="53"/>
      <c r="J998" s="53">
        <f>K993+K994+K995+K996+0-0-0</f>
        <v>7318.5</v>
      </c>
      <c r="K998" s="53"/>
    </row>
    <row r="999" spans="1:35" ht="15" x14ac:dyDescent="0.25">
      <c r="C999" s="19" t="s">
        <v>1669</v>
      </c>
      <c r="H999" s="54">
        <f>0+0</f>
        <v>0</v>
      </c>
      <c r="I999" s="54"/>
      <c r="J999" s="54">
        <f>0+0</f>
        <v>0</v>
      </c>
      <c r="K999" s="54"/>
    </row>
    <row r="1000" spans="1:35" ht="15" x14ac:dyDescent="0.25">
      <c r="H1000" s="54"/>
      <c r="I1000" s="54"/>
      <c r="J1000" s="54"/>
      <c r="K1000" s="54"/>
      <c r="O1000" s="29">
        <f>I993+I994+I995+I996+0</f>
        <v>283.03000000000003</v>
      </c>
      <c r="P1000" s="29">
        <f>K993+K994+K995+K996+0</f>
        <v>7318.5</v>
      </c>
      <c r="X1000">
        <f>IF(Source!BI679&lt;=1,I993+I994+I995+I996-0, 0)</f>
        <v>283.03000000000003</v>
      </c>
      <c r="Y1000">
        <f>IF(Source!BI679=2,I993+I994+I995+I996-0, 0)</f>
        <v>0</v>
      </c>
      <c r="Z1000">
        <f>IF(Source!BI679=3,I993+I994+I995+I996-0, 0)</f>
        <v>0</v>
      </c>
      <c r="AA1000">
        <f>IF(Source!BI679=4,I993+I994+I995+I996,0)</f>
        <v>0</v>
      </c>
    </row>
    <row r="1003" spans="1:35" ht="15" x14ac:dyDescent="0.25">
      <c r="A1003" s="56" t="str">
        <f>CONCATENATE("Итого по разделу: ",IF(Source!G681&lt;&gt;"Новый раздел", Source!G681, ""))</f>
        <v>Итого по разделу: Водоснабжение, водоотведение</v>
      </c>
      <c r="B1003" s="56"/>
      <c r="C1003" s="56"/>
      <c r="D1003" s="56"/>
      <c r="E1003" s="56"/>
      <c r="F1003" s="56"/>
      <c r="G1003" s="56"/>
      <c r="H1003" s="54">
        <f>SUM(O838:O1002)</f>
        <v>251104.77</v>
      </c>
      <c r="I1003" s="57"/>
      <c r="J1003" s="54">
        <f>SUM(P838:P1002)</f>
        <v>1430566.7000000004</v>
      </c>
      <c r="K1003" s="57"/>
    </row>
    <row r="1004" spans="1:35" hidden="1" x14ac:dyDescent="0.2">
      <c r="A1004" t="s">
        <v>1671</v>
      </c>
      <c r="H1004">
        <f>SUM(AC838:AC1003)</f>
        <v>0</v>
      </c>
      <c r="J1004">
        <f>SUM(AD838:AD1003)</f>
        <v>0</v>
      </c>
    </row>
    <row r="1005" spans="1:35" hidden="1" x14ac:dyDescent="0.2">
      <c r="A1005" t="s">
        <v>1672</v>
      </c>
      <c r="H1005">
        <f>SUM(AE838:AE1004)</f>
        <v>0</v>
      </c>
      <c r="J1005">
        <f>SUM(AF838:AF1004)</f>
        <v>0</v>
      </c>
    </row>
    <row r="1007" spans="1:35" ht="16.5" x14ac:dyDescent="0.25">
      <c r="A1007" s="52" t="str">
        <f>CONCATENATE("Раздел: ",IF(Source!G711&lt;&gt;"Новый раздел", Source!G711, ""))</f>
        <v>Раздел: Кондиционирование</v>
      </c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</row>
    <row r="1008" spans="1:35" ht="28.5" x14ac:dyDescent="0.2">
      <c r="A1008" s="23">
        <v>65</v>
      </c>
      <c r="B1008" s="23" t="str">
        <f>Source!F716</f>
        <v>3.20-56-3</v>
      </c>
      <c r="C1008" s="23" t="s">
        <v>815</v>
      </c>
      <c r="D1008" s="24" t="str">
        <f>Source!H716</f>
        <v>1  ШТ.</v>
      </c>
      <c r="E1008" s="12">
        <f>Source!I716</f>
        <v>1</v>
      </c>
      <c r="F1008" s="26"/>
      <c r="G1008" s="25"/>
      <c r="H1008" s="12"/>
      <c r="I1008" s="26"/>
      <c r="J1008" s="12"/>
      <c r="K1008" s="26"/>
      <c r="Q1008">
        <f>ROUND((Source!DN716/100)*ROUND((ROUND((Source!AF716*Source!AV716*Source!I716),2)),2), 2)</f>
        <v>306.33999999999997</v>
      </c>
      <c r="R1008">
        <f>Source!X716</f>
        <v>8605.07</v>
      </c>
      <c r="S1008">
        <f>ROUND((Source!DO716/100)*ROUND((ROUND((Source!AF716*Source!AV716*Source!I716),2)),2), 2)</f>
        <v>230.37</v>
      </c>
      <c r="T1008">
        <f>Source!Y716</f>
        <v>3843.04</v>
      </c>
      <c r="U1008">
        <f>ROUND((175/100)*ROUND((ROUND((Source!AE716*Source!AV716*Source!I716),2)),2), 2)</f>
        <v>0.35</v>
      </c>
      <c r="V1008">
        <f>ROUND((160/100)*ROUND(ROUND((ROUND((Source!AE716*Source!AV716*Source!I716),2)*Source!BS716),2), 2), 2)</f>
        <v>10.91</v>
      </c>
      <c r="AI1008">
        <v>0</v>
      </c>
    </row>
    <row r="1009" spans="1:35" ht="14.25" x14ac:dyDescent="0.2">
      <c r="A1009" s="23"/>
      <c r="B1009" s="23"/>
      <c r="C1009" s="23" t="s">
        <v>1659</v>
      </c>
      <c r="D1009" s="24"/>
      <c r="E1009" s="12"/>
      <c r="F1009" s="26">
        <f>Source!AO716</f>
        <v>245.07</v>
      </c>
      <c r="G1009" s="25" t="str">
        <f>Source!DG716</f>
        <v/>
      </c>
      <c r="H1009" s="12">
        <f>Source!AV716</f>
        <v>1</v>
      </c>
      <c r="I1009" s="26">
        <f>ROUND((ROUND((Source!AF716*Source!AV716*Source!I716),2)),2)</f>
        <v>245.07</v>
      </c>
      <c r="J1009" s="12">
        <f>IF(Source!BA716&lt;&gt; 0, Source!BA716, 1)</f>
        <v>34.090000000000003</v>
      </c>
      <c r="K1009" s="26">
        <f>Source!S716</f>
        <v>8354.44</v>
      </c>
      <c r="W1009">
        <f>I1009</f>
        <v>245.07</v>
      </c>
    </row>
    <row r="1010" spans="1:35" ht="14.25" x14ac:dyDescent="0.2">
      <c r="A1010" s="23"/>
      <c r="B1010" s="23"/>
      <c r="C1010" s="23" t="s">
        <v>1660</v>
      </c>
      <c r="D1010" s="24"/>
      <c r="E1010" s="12"/>
      <c r="F1010" s="26">
        <f>Source!AM716</f>
        <v>2.2400000000000002</v>
      </c>
      <c r="G1010" s="25" t="str">
        <f>Source!DE716</f>
        <v/>
      </c>
      <c r="H1010" s="12">
        <f>Source!AV716</f>
        <v>1</v>
      </c>
      <c r="I1010" s="26">
        <f>(ROUND((ROUND(((Source!ET716)*Source!AV716*Source!I716),2)),2)+ROUND((ROUND(((Source!AE716-(Source!EU716))*Source!AV716*Source!I716),2)),2))</f>
        <v>2.2400000000000002</v>
      </c>
      <c r="J1010" s="12">
        <f>IF(Source!BB716&lt;&gt; 0, Source!BB716, 1)</f>
        <v>11.15</v>
      </c>
      <c r="K1010" s="26">
        <f>Source!Q716</f>
        <v>24.98</v>
      </c>
    </row>
    <row r="1011" spans="1:35" ht="14.25" x14ac:dyDescent="0.2">
      <c r="A1011" s="23"/>
      <c r="B1011" s="23"/>
      <c r="C1011" s="23" t="s">
        <v>1661</v>
      </c>
      <c r="D1011" s="24"/>
      <c r="E1011" s="12"/>
      <c r="F1011" s="26">
        <f>Source!AN716</f>
        <v>0.2</v>
      </c>
      <c r="G1011" s="25" t="str">
        <f>Source!DF716</f>
        <v/>
      </c>
      <c r="H1011" s="12">
        <f>Source!AV716</f>
        <v>1</v>
      </c>
      <c r="I1011" s="28">
        <f>ROUND((ROUND((Source!AE716*Source!AV716*Source!I716),2)),2)</f>
        <v>0.2</v>
      </c>
      <c r="J1011" s="12">
        <f>IF(Source!BS716&lt;&gt; 0, Source!BS716, 1)</f>
        <v>34.090000000000003</v>
      </c>
      <c r="K1011" s="28">
        <f>Source!R716</f>
        <v>6.82</v>
      </c>
      <c r="W1011">
        <f>I1011</f>
        <v>0.2</v>
      </c>
    </row>
    <row r="1012" spans="1:35" ht="14.25" x14ac:dyDescent="0.2">
      <c r="A1012" s="23"/>
      <c r="B1012" s="23"/>
      <c r="C1012" s="23" t="s">
        <v>1673</v>
      </c>
      <c r="D1012" s="24"/>
      <c r="E1012" s="12"/>
      <c r="F1012" s="26">
        <f>Source!AL716</f>
        <v>86.02</v>
      </c>
      <c r="G1012" s="25" t="str">
        <f>Source!DD716</f>
        <v/>
      </c>
      <c r="H1012" s="12">
        <f>Source!AW716</f>
        <v>1</v>
      </c>
      <c r="I1012" s="26">
        <f>ROUND((ROUND((Source!AC716*Source!AW716*Source!I716),2)),2)</f>
        <v>86.02</v>
      </c>
      <c r="J1012" s="12">
        <f>IF(Source!BC716&lt;&gt; 0, Source!BC716, 1)</f>
        <v>6.87</v>
      </c>
      <c r="K1012" s="26">
        <f>Source!P716</f>
        <v>590.96</v>
      </c>
    </row>
    <row r="1013" spans="1:35" ht="114" x14ac:dyDescent="0.2">
      <c r="A1013" s="23" t="s">
        <v>819</v>
      </c>
      <c r="B1013" s="23" t="str">
        <f>Source!F718</f>
        <v>13.1-5-49</v>
      </c>
      <c r="C1013" s="23" t="s">
        <v>821</v>
      </c>
      <c r="D1013" s="24" t="str">
        <f>Source!H718</f>
        <v>шт.</v>
      </c>
      <c r="E1013" s="12">
        <f>Source!I718</f>
        <v>1</v>
      </c>
      <c r="F1013" s="26">
        <f>Source!AK718</f>
        <v>119370.49</v>
      </c>
      <c r="G1013" s="35" t="s">
        <v>3</v>
      </c>
      <c r="H1013" s="12">
        <f>Source!AW718</f>
        <v>1</v>
      </c>
      <c r="I1013" s="26">
        <f>ROUND((ROUND((Source!AC718*Source!I718),2)),2)+(ROUND((ROUND(((Source!ET718)*Source!AV718*Source!I718),2)),2)+ROUND((ROUND(((Source!AE718-(Source!EU718))*Source!AV718*Source!I718),2)),2))+ROUND((ROUND((Source!AF718*Source!AV718*Source!I718),2)),2)</f>
        <v>119370.49</v>
      </c>
      <c r="J1013" s="12">
        <f>IF(Source!BC718&lt;&gt; 0, Source!BC718, 1)</f>
        <v>0.51</v>
      </c>
      <c r="K1013" s="26">
        <f>Source!O718</f>
        <v>60878.95</v>
      </c>
      <c r="Q1013">
        <f>ROUND((Source!DN718/100)*ROUND((ROUND((Source!AF718*Source!AV718*Source!I718),2)),2), 2)</f>
        <v>0</v>
      </c>
      <c r="R1013">
        <f>Source!X718</f>
        <v>0</v>
      </c>
      <c r="S1013">
        <f>ROUND((Source!DO718/100)*ROUND((ROUND((Source!AF718*Source!AV718*Source!I718),2)),2), 2)</f>
        <v>0</v>
      </c>
      <c r="T1013">
        <f>Source!Y718</f>
        <v>0</v>
      </c>
      <c r="U1013">
        <f>ROUND((175/100)*ROUND((ROUND((Source!AE718*Source!AV718*Source!I718),2)),2), 2)</f>
        <v>0</v>
      </c>
      <c r="V1013">
        <f>ROUND((160/100)*ROUND(ROUND((ROUND((Source!AE718*Source!AV718*Source!I718),2)*Source!BS718),2), 2), 2)</f>
        <v>0</v>
      </c>
      <c r="X1013">
        <f>IF(Source!BI718&lt;=1,I1013, 0)</f>
        <v>0</v>
      </c>
      <c r="Y1013">
        <f>IF(Source!BI718=2,I1013, 0)</f>
        <v>0</v>
      </c>
      <c r="Z1013">
        <f>IF(Source!BI718=3,I1013, 0)</f>
        <v>119370.49</v>
      </c>
      <c r="AA1013">
        <f>IF(Source!BI718=4,I1013, 0)</f>
        <v>0</v>
      </c>
      <c r="AI1013">
        <v>5</v>
      </c>
    </row>
    <row r="1014" spans="1:35" ht="14.25" x14ac:dyDescent="0.2">
      <c r="A1014" s="23"/>
      <c r="B1014" s="23"/>
      <c r="C1014" s="23" t="s">
        <v>1662</v>
      </c>
      <c r="D1014" s="24" t="s">
        <v>1663</v>
      </c>
      <c r="E1014" s="12">
        <f>Source!DN716</f>
        <v>125</v>
      </c>
      <c r="F1014" s="26"/>
      <c r="G1014" s="25"/>
      <c r="H1014" s="12"/>
      <c r="I1014" s="26">
        <f>SUM(Q1008:Q1013)</f>
        <v>306.33999999999997</v>
      </c>
      <c r="J1014" s="12">
        <f>Source!BZ716</f>
        <v>103</v>
      </c>
      <c r="K1014" s="26">
        <f>SUM(R1008:R1013)</f>
        <v>8605.07</v>
      </c>
    </row>
    <row r="1015" spans="1:35" ht="14.25" x14ac:dyDescent="0.2">
      <c r="A1015" s="23"/>
      <c r="B1015" s="23"/>
      <c r="C1015" s="23" t="s">
        <v>1664</v>
      </c>
      <c r="D1015" s="24" t="s">
        <v>1663</v>
      </c>
      <c r="E1015" s="12">
        <f>Source!DO716</f>
        <v>94</v>
      </c>
      <c r="F1015" s="26"/>
      <c r="G1015" s="25"/>
      <c r="H1015" s="12"/>
      <c r="I1015" s="26">
        <f>SUM(S1008:S1014)</f>
        <v>230.37</v>
      </c>
      <c r="J1015" s="12">
        <f>Source!CA716</f>
        <v>46</v>
      </c>
      <c r="K1015" s="26">
        <f>SUM(T1008:T1014)</f>
        <v>3843.04</v>
      </c>
    </row>
    <row r="1016" spans="1:35" ht="14.25" x14ac:dyDescent="0.2">
      <c r="A1016" s="23"/>
      <c r="B1016" s="23"/>
      <c r="C1016" s="23" t="s">
        <v>1665</v>
      </c>
      <c r="D1016" s="24" t="s">
        <v>1663</v>
      </c>
      <c r="E1016" s="12">
        <f>175</f>
        <v>175</v>
      </c>
      <c r="F1016" s="26"/>
      <c r="G1016" s="25"/>
      <c r="H1016" s="12"/>
      <c r="I1016" s="26">
        <f>SUM(U1008:U1015)</f>
        <v>0.35</v>
      </c>
      <c r="J1016" s="12">
        <f>160</f>
        <v>160</v>
      </c>
      <c r="K1016" s="26">
        <f>SUM(V1008:V1015)</f>
        <v>10.91</v>
      </c>
    </row>
    <row r="1017" spans="1:35" ht="14.25" x14ac:dyDescent="0.2">
      <c r="A1017" s="30"/>
      <c r="B1017" s="30"/>
      <c r="C1017" s="30" t="s">
        <v>1666</v>
      </c>
      <c r="D1017" s="31" t="s">
        <v>1667</v>
      </c>
      <c r="E1017" s="32">
        <f>Source!AQ716</f>
        <v>19.14</v>
      </c>
      <c r="F1017" s="33"/>
      <c r="G1017" s="34" t="str">
        <f>Source!DI716</f>
        <v/>
      </c>
      <c r="H1017" s="32">
        <f>Source!AV716</f>
        <v>1</v>
      </c>
      <c r="I1017" s="33">
        <f>Source!U716</f>
        <v>19.14</v>
      </c>
      <c r="J1017" s="32"/>
      <c r="K1017" s="33"/>
      <c r="AB1017" s="29">
        <f>I1017</f>
        <v>19.14</v>
      </c>
    </row>
    <row r="1018" spans="1:35" ht="15" x14ac:dyDescent="0.25">
      <c r="C1018" s="19" t="s">
        <v>1668</v>
      </c>
      <c r="H1018" s="53">
        <f>I1009+I1010+I1012+I1014+I1015+I1016+SUM(I1013:I1013)-SUMIF(AI1013:AI1013, 5, I1013:I1013)-SUMIF(AI1013:AI1013, 6, I1013:I1013)</f>
        <v>870.38999999999942</v>
      </c>
      <c r="I1018" s="53"/>
      <c r="J1018" s="53">
        <f>K1009+K1010+K1012+K1014+K1015+K1016+SUM(K1013:K1013)-SUMIF(AI1013:AI1013, 5, K1013:K1013)-SUMIF(AI1013:AI1013, 6, K1013:K1013)</f>
        <v>21429.400000000009</v>
      </c>
      <c r="K1018" s="53"/>
    </row>
    <row r="1019" spans="1:35" ht="15" x14ac:dyDescent="0.25">
      <c r="C1019" s="19" t="s">
        <v>1669</v>
      </c>
      <c r="H1019" s="54">
        <f>SUMIF(AI1013:AI1013, 5, I1013:I1013)+SUMIF(AI1013:AI1013, 6, I1013:I1013)</f>
        <v>119370.49</v>
      </c>
      <c r="I1019" s="54"/>
      <c r="J1019" s="54">
        <f>SUMIF(AI1013:AI1013, 5, K1013:K1013)+SUMIF(AI1013:AI1013, 6, K1013:K1013)</f>
        <v>60878.95</v>
      </c>
      <c r="K1019" s="54"/>
    </row>
    <row r="1020" spans="1:35" ht="15" x14ac:dyDescent="0.25">
      <c r="H1020" s="54"/>
      <c r="I1020" s="54"/>
      <c r="J1020" s="54"/>
      <c r="K1020" s="54"/>
      <c r="O1020" s="29">
        <f>I1009+I1010+I1012+I1014+I1015+I1016+SUM(I1013:I1013)</f>
        <v>120240.88</v>
      </c>
      <c r="P1020" s="29">
        <f>K1009+K1010+K1012+K1014+K1015+K1016+SUM(K1013:K1013)</f>
        <v>82308.350000000006</v>
      </c>
      <c r="X1020">
        <f>IF(Source!BI716&lt;=1,I1009+I1010+I1012+I1014+I1015+I1016-0, 0)</f>
        <v>870.39</v>
      </c>
      <c r="Y1020">
        <f>IF(Source!BI716=2,I1009+I1010+I1012+I1014+I1015+I1016-0, 0)</f>
        <v>0</v>
      </c>
      <c r="Z1020">
        <f>IF(Source!BI716=3,I1009+I1010+I1012+I1014+I1015+I1016-0, 0)</f>
        <v>0</v>
      </c>
      <c r="AA1020">
        <f>IF(Source!BI716=4,I1009+I1010+I1012+I1014+I1015+I1016,0)</f>
        <v>0</v>
      </c>
    </row>
    <row r="1022" spans="1:35" ht="28.5" x14ac:dyDescent="0.2">
      <c r="A1022" s="23">
        <v>66</v>
      </c>
      <c r="B1022" s="23" t="str">
        <f>Source!F720</f>
        <v>3.20-57-3</v>
      </c>
      <c r="C1022" s="23" t="s">
        <v>825</v>
      </c>
      <c r="D1022" s="24" t="str">
        <f>Source!H720</f>
        <v>1  ШТ.</v>
      </c>
      <c r="E1022" s="12">
        <f>Source!I720</f>
        <v>1</v>
      </c>
      <c r="F1022" s="26"/>
      <c r="G1022" s="25"/>
      <c r="H1022" s="12"/>
      <c r="I1022" s="26"/>
      <c r="J1022" s="12"/>
      <c r="K1022" s="26"/>
      <c r="Q1022">
        <f>ROUND((Source!DN720/100)*ROUND((ROUND((Source!AF720*Source!AV720*Source!I720),2)),2), 2)</f>
        <v>227.04</v>
      </c>
      <c r="R1022">
        <f>Source!X720</f>
        <v>6377.52</v>
      </c>
      <c r="S1022">
        <f>ROUND((Source!DO720/100)*ROUND((ROUND((Source!AF720*Source!AV720*Source!I720),2)),2), 2)</f>
        <v>170.73</v>
      </c>
      <c r="T1022">
        <f>Source!Y720</f>
        <v>2848.21</v>
      </c>
      <c r="U1022">
        <f>ROUND((175/100)*ROUND((ROUND((Source!AE720*Source!AV720*Source!I720),2)),2), 2)</f>
        <v>0.12</v>
      </c>
      <c r="V1022">
        <f>ROUND((160/100)*ROUND(ROUND((ROUND((Source!AE720*Source!AV720*Source!I720),2)*Source!BS720),2), 2), 2)</f>
        <v>3.82</v>
      </c>
      <c r="AI1022">
        <v>0</v>
      </c>
    </row>
    <row r="1023" spans="1:35" ht="14.25" x14ac:dyDescent="0.2">
      <c r="A1023" s="23"/>
      <c r="B1023" s="23"/>
      <c r="C1023" s="23" t="s">
        <v>1659</v>
      </c>
      <c r="D1023" s="24"/>
      <c r="E1023" s="12"/>
      <c r="F1023" s="26">
        <f>Source!AO720</f>
        <v>181.63</v>
      </c>
      <c r="G1023" s="25" t="str">
        <f>Source!DG720</f>
        <v/>
      </c>
      <c r="H1023" s="12">
        <f>Source!AV720</f>
        <v>1</v>
      </c>
      <c r="I1023" s="26">
        <f>ROUND((ROUND((Source!AF720*Source!AV720*Source!I720),2)),2)</f>
        <v>181.63</v>
      </c>
      <c r="J1023" s="12">
        <f>IF(Source!BA720&lt;&gt; 0, Source!BA720, 1)</f>
        <v>34.090000000000003</v>
      </c>
      <c r="K1023" s="26">
        <f>Source!S720</f>
        <v>6191.77</v>
      </c>
      <c r="W1023">
        <f>I1023</f>
        <v>181.63</v>
      </c>
    </row>
    <row r="1024" spans="1:35" ht="14.25" x14ac:dyDescent="0.2">
      <c r="A1024" s="23"/>
      <c r="B1024" s="23"/>
      <c r="C1024" s="23" t="s">
        <v>1660</v>
      </c>
      <c r="D1024" s="24"/>
      <c r="E1024" s="12"/>
      <c r="F1024" s="26">
        <f>Source!AM720</f>
        <v>0.85</v>
      </c>
      <c r="G1024" s="25" t="str">
        <f>Source!DE720</f>
        <v/>
      </c>
      <c r="H1024" s="12">
        <f>Source!AV720</f>
        <v>1</v>
      </c>
      <c r="I1024" s="26">
        <f>(ROUND((ROUND(((Source!ET720)*Source!AV720*Source!I720),2)),2)+ROUND((ROUND(((Source!AE720-(Source!EU720))*Source!AV720*Source!I720),2)),2))</f>
        <v>0.85</v>
      </c>
      <c r="J1024" s="12">
        <f>IF(Source!BB720&lt;&gt; 0, Source!BB720, 1)</f>
        <v>10.73</v>
      </c>
      <c r="K1024" s="26">
        <f>Source!Q720</f>
        <v>9.1199999999999992</v>
      </c>
    </row>
    <row r="1025" spans="1:35" ht="14.25" x14ac:dyDescent="0.2">
      <c r="A1025" s="23"/>
      <c r="B1025" s="23"/>
      <c r="C1025" s="23" t="s">
        <v>1661</v>
      </c>
      <c r="D1025" s="24"/>
      <c r="E1025" s="12"/>
      <c r="F1025" s="26">
        <f>Source!AN720</f>
        <v>7.0000000000000007E-2</v>
      </c>
      <c r="G1025" s="25" t="str">
        <f>Source!DF720</f>
        <v/>
      </c>
      <c r="H1025" s="12">
        <f>Source!AV720</f>
        <v>1</v>
      </c>
      <c r="I1025" s="28">
        <f>ROUND((ROUND((Source!AE720*Source!AV720*Source!I720),2)),2)</f>
        <v>7.0000000000000007E-2</v>
      </c>
      <c r="J1025" s="12">
        <f>IF(Source!BS720&lt;&gt; 0, Source!BS720, 1)</f>
        <v>34.090000000000003</v>
      </c>
      <c r="K1025" s="28">
        <f>Source!R720</f>
        <v>2.39</v>
      </c>
      <c r="W1025">
        <f>I1025</f>
        <v>7.0000000000000007E-2</v>
      </c>
    </row>
    <row r="1026" spans="1:35" ht="14.25" x14ac:dyDescent="0.2">
      <c r="A1026" s="23"/>
      <c r="B1026" s="23"/>
      <c r="C1026" s="23" t="s">
        <v>1673</v>
      </c>
      <c r="D1026" s="24"/>
      <c r="E1026" s="12"/>
      <c r="F1026" s="26">
        <f>Source!AL720</f>
        <v>6.78</v>
      </c>
      <c r="G1026" s="25" t="str">
        <f>Source!DD720</f>
        <v/>
      </c>
      <c r="H1026" s="12">
        <f>Source!AW720</f>
        <v>1</v>
      </c>
      <c r="I1026" s="26">
        <f>ROUND((ROUND((Source!AC720*Source!AW720*Source!I720),2)),2)</f>
        <v>6.78</v>
      </c>
      <c r="J1026" s="12">
        <f>IF(Source!BC720&lt;&gt; 0, Source!BC720, 1)</f>
        <v>4.13</v>
      </c>
      <c r="K1026" s="26">
        <f>Source!P720</f>
        <v>28</v>
      </c>
    </row>
    <row r="1027" spans="1:35" ht="128.25" x14ac:dyDescent="0.2">
      <c r="A1027" s="23" t="s">
        <v>827</v>
      </c>
      <c r="B1027" s="23" t="str">
        <f>Source!F722</f>
        <v>13.1-5-34</v>
      </c>
      <c r="C1027" s="23" t="s">
        <v>829</v>
      </c>
      <c r="D1027" s="24" t="str">
        <f>Source!H722</f>
        <v>шт.</v>
      </c>
      <c r="E1027" s="12">
        <f>Source!I722</f>
        <v>1</v>
      </c>
      <c r="F1027" s="26">
        <f>Source!AK722</f>
        <v>96411.79</v>
      </c>
      <c r="G1027" s="35" t="s">
        <v>3</v>
      </c>
      <c r="H1027" s="12">
        <f>Source!AW722</f>
        <v>1</v>
      </c>
      <c r="I1027" s="26">
        <f>ROUND((ROUND((Source!AC722*Source!I722),2)),2)+(ROUND((ROUND(((Source!ET722)*Source!AV722*Source!I722),2)),2)+ROUND((ROUND(((Source!AE722-(Source!EU722))*Source!AV722*Source!I722),2)),2))+ROUND((ROUND((Source!AF722*Source!AV722*Source!I722),2)),2)</f>
        <v>96411.79</v>
      </c>
      <c r="J1027" s="12">
        <f>IF(Source!BC722&lt;&gt; 0, Source!BC722, 1)</f>
        <v>1.07</v>
      </c>
      <c r="K1027" s="26">
        <f>Source!O722</f>
        <v>103160.62</v>
      </c>
      <c r="Q1027">
        <f>ROUND((Source!DN722/100)*ROUND((ROUND((Source!AF722*Source!AV722*Source!I722),2)),2), 2)</f>
        <v>0</v>
      </c>
      <c r="R1027">
        <f>Source!X722</f>
        <v>0</v>
      </c>
      <c r="S1027">
        <f>ROUND((Source!DO722/100)*ROUND((ROUND((Source!AF722*Source!AV722*Source!I722),2)),2), 2)</f>
        <v>0</v>
      </c>
      <c r="T1027">
        <f>Source!Y722</f>
        <v>0</v>
      </c>
      <c r="U1027">
        <f>ROUND((175/100)*ROUND((ROUND((Source!AE722*Source!AV722*Source!I722),2)),2), 2)</f>
        <v>0</v>
      </c>
      <c r="V1027">
        <f>ROUND((160/100)*ROUND(ROUND((ROUND((Source!AE722*Source!AV722*Source!I722),2)*Source!BS722),2), 2), 2)</f>
        <v>0</v>
      </c>
      <c r="X1027">
        <f>IF(Source!BI722&lt;=1,I1027, 0)</f>
        <v>0</v>
      </c>
      <c r="Y1027">
        <f>IF(Source!BI722=2,I1027, 0)</f>
        <v>0</v>
      </c>
      <c r="Z1027">
        <f>IF(Source!BI722=3,I1027, 0)</f>
        <v>96411.79</v>
      </c>
      <c r="AA1027">
        <f>IF(Source!BI722=4,I1027, 0)</f>
        <v>0</v>
      </c>
      <c r="AI1027">
        <v>5</v>
      </c>
    </row>
    <row r="1028" spans="1:35" ht="14.25" x14ac:dyDescent="0.2">
      <c r="A1028" s="23"/>
      <c r="B1028" s="23"/>
      <c r="C1028" s="23" t="s">
        <v>1662</v>
      </c>
      <c r="D1028" s="24" t="s">
        <v>1663</v>
      </c>
      <c r="E1028" s="12">
        <f>Source!DN720</f>
        <v>125</v>
      </c>
      <c r="F1028" s="26"/>
      <c r="G1028" s="25"/>
      <c r="H1028" s="12"/>
      <c r="I1028" s="26">
        <f>SUM(Q1022:Q1027)</f>
        <v>227.04</v>
      </c>
      <c r="J1028" s="12">
        <f>Source!BZ720</f>
        <v>103</v>
      </c>
      <c r="K1028" s="26">
        <f>SUM(R1022:R1027)</f>
        <v>6377.52</v>
      </c>
    </row>
    <row r="1029" spans="1:35" ht="14.25" x14ac:dyDescent="0.2">
      <c r="A1029" s="23"/>
      <c r="B1029" s="23"/>
      <c r="C1029" s="23" t="s">
        <v>1664</v>
      </c>
      <c r="D1029" s="24" t="s">
        <v>1663</v>
      </c>
      <c r="E1029" s="12">
        <f>Source!DO720</f>
        <v>94</v>
      </c>
      <c r="F1029" s="26"/>
      <c r="G1029" s="25"/>
      <c r="H1029" s="12"/>
      <c r="I1029" s="26">
        <f>SUM(S1022:S1028)</f>
        <v>170.73</v>
      </c>
      <c r="J1029" s="12">
        <f>Source!CA720</f>
        <v>46</v>
      </c>
      <c r="K1029" s="26">
        <f>SUM(T1022:T1028)</f>
        <v>2848.21</v>
      </c>
    </row>
    <row r="1030" spans="1:35" ht="14.25" x14ac:dyDescent="0.2">
      <c r="A1030" s="23"/>
      <c r="B1030" s="23"/>
      <c r="C1030" s="23" t="s">
        <v>1665</v>
      </c>
      <c r="D1030" s="24" t="s">
        <v>1663</v>
      </c>
      <c r="E1030" s="12">
        <f>175</f>
        <v>175</v>
      </c>
      <c r="F1030" s="26"/>
      <c r="G1030" s="25"/>
      <c r="H1030" s="12"/>
      <c r="I1030" s="26">
        <f>SUM(U1022:U1029)</f>
        <v>0.12</v>
      </c>
      <c r="J1030" s="12">
        <f>160</f>
        <v>160</v>
      </c>
      <c r="K1030" s="26">
        <f>SUM(V1022:V1029)</f>
        <v>3.82</v>
      </c>
    </row>
    <row r="1031" spans="1:35" ht="14.25" x14ac:dyDescent="0.2">
      <c r="A1031" s="30"/>
      <c r="B1031" s="30"/>
      <c r="C1031" s="30" t="s">
        <v>1666</v>
      </c>
      <c r="D1031" s="31" t="s">
        <v>1667</v>
      </c>
      <c r="E1031" s="32">
        <f>Source!AQ720</f>
        <v>14.24</v>
      </c>
      <c r="F1031" s="33"/>
      <c r="G1031" s="34" t="str">
        <f>Source!DI720</f>
        <v/>
      </c>
      <c r="H1031" s="32">
        <f>Source!AV720</f>
        <v>1</v>
      </c>
      <c r="I1031" s="33">
        <f>Source!U720</f>
        <v>14.24</v>
      </c>
      <c r="J1031" s="32"/>
      <c r="K1031" s="33"/>
      <c r="AB1031" s="29">
        <f>I1031</f>
        <v>14.24</v>
      </c>
    </row>
    <row r="1032" spans="1:35" ht="15" x14ac:dyDescent="0.25">
      <c r="C1032" s="19" t="s">
        <v>1668</v>
      </c>
      <c r="H1032" s="53">
        <f>I1023+I1024+I1026+I1028+I1029+I1030+SUM(I1027:I1027)-SUMIF(AI1027:AI1027, 5, I1027:I1027)-SUMIF(AI1027:AI1027, 6, I1027:I1027)</f>
        <v>587.14999999999418</v>
      </c>
      <c r="I1032" s="53"/>
      <c r="J1032" s="53">
        <f>K1023+K1024+K1026+K1028+K1029+K1030+SUM(K1027:K1027)-SUMIF(AI1027:AI1027, 5, K1027:K1027)-SUMIF(AI1027:AI1027, 6, K1027:K1027)</f>
        <v>15458.440000000002</v>
      </c>
      <c r="K1032" s="53"/>
    </row>
    <row r="1033" spans="1:35" ht="15" x14ac:dyDescent="0.25">
      <c r="C1033" s="19" t="s">
        <v>1669</v>
      </c>
      <c r="H1033" s="54">
        <f>SUMIF(AI1027:AI1027, 5, I1027:I1027)+SUMIF(AI1027:AI1027, 6, I1027:I1027)</f>
        <v>96411.79</v>
      </c>
      <c r="I1033" s="54"/>
      <c r="J1033" s="54">
        <f>SUMIF(AI1027:AI1027, 5, K1027:K1027)+SUMIF(AI1027:AI1027, 6, K1027:K1027)</f>
        <v>103160.62</v>
      </c>
      <c r="K1033" s="54"/>
    </row>
    <row r="1034" spans="1:35" ht="15" x14ac:dyDescent="0.25">
      <c r="H1034" s="54"/>
      <c r="I1034" s="54"/>
      <c r="J1034" s="54"/>
      <c r="K1034" s="54"/>
      <c r="O1034" s="29">
        <f>I1023+I1024+I1026+I1028+I1029+I1030+SUM(I1027:I1027)</f>
        <v>96998.939999999988</v>
      </c>
      <c r="P1034" s="29">
        <f>K1023+K1024+K1026+K1028+K1029+K1030+SUM(K1027:K1027)</f>
        <v>118619.06</v>
      </c>
      <c r="X1034">
        <f>IF(Source!BI720&lt;=1,I1023+I1024+I1026+I1028+I1029+I1030-0, 0)</f>
        <v>587.15</v>
      </c>
      <c r="Y1034">
        <f>IF(Source!BI720=2,I1023+I1024+I1026+I1028+I1029+I1030-0, 0)</f>
        <v>0</v>
      </c>
      <c r="Z1034">
        <f>IF(Source!BI720=3,I1023+I1024+I1026+I1028+I1029+I1030-0, 0)</f>
        <v>0</v>
      </c>
      <c r="AA1034">
        <f>IF(Source!BI720=4,I1023+I1024+I1026+I1028+I1029+I1030,0)</f>
        <v>0</v>
      </c>
    </row>
    <row r="1036" spans="1:35" ht="42.75" x14ac:dyDescent="0.2">
      <c r="A1036" s="23">
        <v>67</v>
      </c>
      <c r="B1036" s="23" t="str">
        <f>Source!F724</f>
        <v>4.12-60-1</v>
      </c>
      <c r="C1036" s="23" t="s">
        <v>833</v>
      </c>
      <c r="D1036" s="24" t="str">
        <f>Source!H724</f>
        <v>100 м</v>
      </c>
      <c r="E1036" s="12">
        <f>Source!I724</f>
        <v>0.32</v>
      </c>
      <c r="F1036" s="26"/>
      <c r="G1036" s="25"/>
      <c r="H1036" s="12"/>
      <c r="I1036" s="26"/>
      <c r="J1036" s="12"/>
      <c r="K1036" s="26"/>
      <c r="Q1036">
        <f>ROUND((Source!DN724/100)*ROUND((ROUND((Source!AF724*Source!AV724*Source!I724),2)),2), 2)</f>
        <v>255.23</v>
      </c>
      <c r="R1036">
        <f>Source!X724</f>
        <v>7709.42</v>
      </c>
      <c r="S1036">
        <f>ROUND((Source!DO724/100)*ROUND((ROUND((Source!AF724*Source!AV724*Source!I724),2)),2), 2)</f>
        <v>226.15</v>
      </c>
      <c r="T1036">
        <f>Source!Y724</f>
        <v>4735.79</v>
      </c>
      <c r="U1036">
        <f>ROUND((175/100)*ROUND((ROUND((Source!AE724*Source!AV724*Source!I724),2)),2), 2)</f>
        <v>3.82</v>
      </c>
      <c r="V1036">
        <f>ROUND((160/100)*ROUND(ROUND((ROUND((Source!AE724*Source!AV724*Source!I724),2)*Source!BS724),2), 2), 2)</f>
        <v>118.91</v>
      </c>
      <c r="AI1036">
        <v>0</v>
      </c>
    </row>
    <row r="1037" spans="1:35" x14ac:dyDescent="0.2">
      <c r="C1037" s="27" t="str">
        <f>"Объем: "&amp;Source!I724&amp;"=32/"&amp;"100"</f>
        <v>Объем: 0,32=32/100</v>
      </c>
    </row>
    <row r="1038" spans="1:35" ht="14.25" x14ac:dyDescent="0.2">
      <c r="A1038" s="23"/>
      <c r="B1038" s="23"/>
      <c r="C1038" s="23" t="s">
        <v>1659</v>
      </c>
      <c r="D1038" s="24"/>
      <c r="E1038" s="12"/>
      <c r="F1038" s="26">
        <f>Source!AO724</f>
        <v>1009.6</v>
      </c>
      <c r="G1038" s="25" t="str">
        <f>Source!DG724</f>
        <v/>
      </c>
      <c r="H1038" s="12">
        <f>Source!AV724</f>
        <v>1</v>
      </c>
      <c r="I1038" s="26">
        <f>ROUND((ROUND((Source!AF724*Source!AV724*Source!I724),2)),2)</f>
        <v>323.07</v>
      </c>
      <c r="J1038" s="12">
        <f>IF(Source!BA724&lt;&gt; 0, Source!BA724, 1)</f>
        <v>34.090000000000003</v>
      </c>
      <c r="K1038" s="26">
        <f>Source!S724</f>
        <v>11013.46</v>
      </c>
      <c r="W1038">
        <f>I1038</f>
        <v>323.07</v>
      </c>
    </row>
    <row r="1039" spans="1:35" ht="14.25" x14ac:dyDescent="0.2">
      <c r="A1039" s="23"/>
      <c r="B1039" s="23"/>
      <c r="C1039" s="23" t="s">
        <v>1660</v>
      </c>
      <c r="D1039" s="24"/>
      <c r="E1039" s="12"/>
      <c r="F1039" s="26">
        <f>Source!AM724</f>
        <v>155.75</v>
      </c>
      <c r="G1039" s="25" t="str">
        <f>Source!DE724</f>
        <v/>
      </c>
      <c r="H1039" s="12">
        <f>Source!AV724</f>
        <v>1</v>
      </c>
      <c r="I1039" s="26">
        <f>(ROUND((ROUND(((Source!ET724)*Source!AV724*Source!I724),2)),2)+ROUND((ROUND(((Source!AE724-(Source!EU724))*Source!AV724*Source!I724),2)),2))</f>
        <v>49.84</v>
      </c>
      <c r="J1039" s="12">
        <f>IF(Source!BB724&lt;&gt; 0, Source!BB724, 1)</f>
        <v>9.59</v>
      </c>
      <c r="K1039" s="26">
        <f>Source!Q724</f>
        <v>477.97</v>
      </c>
    </row>
    <row r="1040" spans="1:35" ht="14.25" x14ac:dyDescent="0.2">
      <c r="A1040" s="23"/>
      <c r="B1040" s="23"/>
      <c r="C1040" s="23" t="s">
        <v>1661</v>
      </c>
      <c r="D1040" s="24"/>
      <c r="E1040" s="12"/>
      <c r="F1040" s="26">
        <f>Source!AN724</f>
        <v>6.81</v>
      </c>
      <c r="G1040" s="25" t="str">
        <f>Source!DF724</f>
        <v/>
      </c>
      <c r="H1040" s="12">
        <f>Source!AV724</f>
        <v>1</v>
      </c>
      <c r="I1040" s="28">
        <f>ROUND((ROUND((Source!AE724*Source!AV724*Source!I724),2)),2)</f>
        <v>2.1800000000000002</v>
      </c>
      <c r="J1040" s="12">
        <f>IF(Source!BS724&lt;&gt; 0, Source!BS724, 1)</f>
        <v>34.090000000000003</v>
      </c>
      <c r="K1040" s="28">
        <f>Source!R724</f>
        <v>74.319999999999993</v>
      </c>
      <c r="W1040">
        <f>I1040</f>
        <v>2.1800000000000002</v>
      </c>
    </row>
    <row r="1041" spans="1:35" ht="14.25" x14ac:dyDescent="0.2">
      <c r="A1041" s="23"/>
      <c r="B1041" s="23"/>
      <c r="C1041" s="23" t="s">
        <v>1673</v>
      </c>
      <c r="D1041" s="24"/>
      <c r="E1041" s="12"/>
      <c r="F1041" s="26">
        <f>Source!AL724</f>
        <v>86.26</v>
      </c>
      <c r="G1041" s="25" t="str">
        <f>Source!DD724</f>
        <v/>
      </c>
      <c r="H1041" s="12">
        <f>Source!AW724</f>
        <v>1</v>
      </c>
      <c r="I1041" s="26">
        <f>ROUND((ROUND((Source!AC724*Source!AW724*Source!I724),2)),2)</f>
        <v>27.6</v>
      </c>
      <c r="J1041" s="12">
        <f>IF(Source!BC724&lt;&gt; 0, Source!BC724, 1)</f>
        <v>15.05</v>
      </c>
      <c r="K1041" s="26">
        <f>Source!P724</f>
        <v>415.38</v>
      </c>
    </row>
    <row r="1042" spans="1:35" ht="42.75" x14ac:dyDescent="0.2">
      <c r="A1042" s="23" t="s">
        <v>838</v>
      </c>
      <c r="B1042" s="23" t="str">
        <f>Source!F726</f>
        <v>1.12-7-187</v>
      </c>
      <c r="C1042" s="23" t="s">
        <v>840</v>
      </c>
      <c r="D1042" s="24" t="str">
        <f>Source!H726</f>
        <v>м</v>
      </c>
      <c r="E1042" s="12">
        <f>Source!I726</f>
        <v>33.28</v>
      </c>
      <c r="F1042" s="26">
        <f>Source!AK726</f>
        <v>7.73</v>
      </c>
      <c r="G1042" s="35" t="s">
        <v>3</v>
      </c>
      <c r="H1042" s="12">
        <f>Source!AW726</f>
        <v>1</v>
      </c>
      <c r="I1042" s="26">
        <f>ROUND((ROUND((Source!AC726*Source!AW726*Source!I726),2)),2)+(ROUND((ROUND(((Source!ET726)*Source!AV726*Source!I726),2)),2)+ROUND((ROUND(((Source!AE726-(Source!EU726))*Source!AV726*Source!I726),2)),2))+ROUND((ROUND((Source!AF726*Source!AV726*Source!I726),2)),2)</f>
        <v>257.25</v>
      </c>
      <c r="J1042" s="12">
        <f>IF(Source!BC726&lt;&gt; 0, Source!BC726, 1)</f>
        <v>33.36</v>
      </c>
      <c r="K1042" s="26">
        <f>Source!O726</f>
        <v>8581.86</v>
      </c>
      <c r="Q1042">
        <f>ROUND((Source!DN726/100)*ROUND((ROUND((Source!AF726*Source!AV726*Source!I726),2)),2), 2)</f>
        <v>0</v>
      </c>
      <c r="R1042">
        <f>Source!X726</f>
        <v>0</v>
      </c>
      <c r="S1042">
        <f>ROUND((Source!DO726/100)*ROUND((ROUND((Source!AF726*Source!AV726*Source!I726),2)),2), 2)</f>
        <v>0</v>
      </c>
      <c r="T1042">
        <f>Source!Y726</f>
        <v>0</v>
      </c>
      <c r="U1042">
        <f>ROUND((175/100)*ROUND((ROUND((Source!AE726*Source!AV726*Source!I726),2)),2), 2)</f>
        <v>0</v>
      </c>
      <c r="V1042">
        <f>ROUND((160/100)*ROUND(ROUND((ROUND((Source!AE726*Source!AV726*Source!I726),2)*Source!BS726),2), 2), 2)</f>
        <v>0</v>
      </c>
      <c r="X1042">
        <f>IF(Source!BI726&lt;=1,I1042, 0)</f>
        <v>0</v>
      </c>
      <c r="Y1042">
        <f>IF(Source!BI726=2,I1042, 0)</f>
        <v>257.25</v>
      </c>
      <c r="Z1042">
        <f>IF(Source!BI726=3,I1042, 0)</f>
        <v>0</v>
      </c>
      <c r="AA1042">
        <f>IF(Source!BI726=4,I1042, 0)</f>
        <v>0</v>
      </c>
      <c r="AI1042">
        <v>3</v>
      </c>
    </row>
    <row r="1043" spans="1:35" ht="14.25" x14ac:dyDescent="0.2">
      <c r="A1043" s="23"/>
      <c r="B1043" s="23"/>
      <c r="C1043" s="23" t="s">
        <v>1662</v>
      </c>
      <c r="D1043" s="24" t="s">
        <v>1663</v>
      </c>
      <c r="E1043" s="12">
        <f>Source!DN724</f>
        <v>79</v>
      </c>
      <c r="F1043" s="26"/>
      <c r="G1043" s="25"/>
      <c r="H1043" s="12"/>
      <c r="I1043" s="26">
        <f>SUM(Q1036:Q1042)</f>
        <v>255.23</v>
      </c>
      <c r="J1043" s="12">
        <f>Source!BZ724</f>
        <v>70</v>
      </c>
      <c r="K1043" s="26">
        <f>SUM(R1036:R1042)</f>
        <v>7709.42</v>
      </c>
    </row>
    <row r="1044" spans="1:35" ht="14.25" x14ac:dyDescent="0.2">
      <c r="A1044" s="23"/>
      <c r="B1044" s="23"/>
      <c r="C1044" s="23" t="s">
        <v>1664</v>
      </c>
      <c r="D1044" s="24" t="s">
        <v>1663</v>
      </c>
      <c r="E1044" s="12">
        <f>Source!DO724</f>
        <v>70</v>
      </c>
      <c r="F1044" s="26"/>
      <c r="G1044" s="25"/>
      <c r="H1044" s="12"/>
      <c r="I1044" s="26">
        <f>SUM(S1036:S1043)</f>
        <v>226.15</v>
      </c>
      <c r="J1044" s="12">
        <f>Source!CA724</f>
        <v>43</v>
      </c>
      <c r="K1044" s="26">
        <f>SUM(T1036:T1043)</f>
        <v>4735.79</v>
      </c>
    </row>
    <row r="1045" spans="1:35" ht="14.25" x14ac:dyDescent="0.2">
      <c r="A1045" s="23"/>
      <c r="B1045" s="23"/>
      <c r="C1045" s="23" t="s">
        <v>1665</v>
      </c>
      <c r="D1045" s="24" t="s">
        <v>1663</v>
      </c>
      <c r="E1045" s="12">
        <f>175</f>
        <v>175</v>
      </c>
      <c r="F1045" s="26"/>
      <c r="G1045" s="25"/>
      <c r="H1045" s="12"/>
      <c r="I1045" s="26">
        <f>SUM(U1036:U1044)</f>
        <v>3.82</v>
      </c>
      <c r="J1045" s="12">
        <f>160</f>
        <v>160</v>
      </c>
      <c r="K1045" s="26">
        <f>SUM(V1036:V1044)</f>
        <v>118.91</v>
      </c>
    </row>
    <row r="1046" spans="1:35" ht="14.25" x14ac:dyDescent="0.2">
      <c r="A1046" s="30"/>
      <c r="B1046" s="30"/>
      <c r="C1046" s="30" t="s">
        <v>1666</v>
      </c>
      <c r="D1046" s="31" t="s">
        <v>1667</v>
      </c>
      <c r="E1046" s="32">
        <f>Source!AQ724</f>
        <v>80</v>
      </c>
      <c r="F1046" s="33"/>
      <c r="G1046" s="34" t="str">
        <f>Source!DI724</f>
        <v/>
      </c>
      <c r="H1046" s="32">
        <f>Source!AV724</f>
        <v>1</v>
      </c>
      <c r="I1046" s="33">
        <f>Source!U724</f>
        <v>25.6</v>
      </c>
      <c r="J1046" s="32"/>
      <c r="K1046" s="33"/>
      <c r="AB1046" s="29">
        <f>I1046</f>
        <v>25.6</v>
      </c>
    </row>
    <row r="1047" spans="1:35" ht="15" x14ac:dyDescent="0.25">
      <c r="C1047" s="19" t="s">
        <v>1668</v>
      </c>
      <c r="H1047" s="53">
        <f>I1038+I1039+I1041+I1043+I1044+I1045+SUM(I1042:I1042)-SUMIF(AI1042:AI1042, 5, I1042:I1042)-SUMIF(AI1042:AI1042, 6, I1042:I1042)</f>
        <v>1142.96</v>
      </c>
      <c r="I1047" s="53"/>
      <c r="J1047" s="53">
        <f>K1038+K1039+K1041+K1043+K1044+K1045+SUM(K1042:K1042)-SUMIF(AI1042:AI1042, 5, K1042:K1042)-SUMIF(AI1042:AI1042, 6, K1042:K1042)</f>
        <v>33052.789999999994</v>
      </c>
      <c r="K1047" s="53"/>
    </row>
    <row r="1048" spans="1:35" ht="15" x14ac:dyDescent="0.25">
      <c r="C1048" s="19" t="s">
        <v>1669</v>
      </c>
      <c r="H1048" s="54">
        <f>SUMIF(AI1042:AI1042, 5, I1042:I1042)+SUMIF(AI1042:AI1042, 6, I1042:I1042)</f>
        <v>0</v>
      </c>
      <c r="I1048" s="54"/>
      <c r="J1048" s="54">
        <f>SUMIF(AI1042:AI1042, 5, K1042:K1042)+SUMIF(AI1042:AI1042, 6, K1042:K1042)</f>
        <v>0</v>
      </c>
      <c r="K1048" s="54"/>
    </row>
    <row r="1049" spans="1:35" ht="15" x14ac:dyDescent="0.25">
      <c r="H1049" s="54"/>
      <c r="I1049" s="54"/>
      <c r="J1049" s="54"/>
      <c r="K1049" s="54"/>
      <c r="O1049" s="29">
        <f>I1038+I1039+I1041+I1043+I1044+I1045+SUM(I1042:I1042)</f>
        <v>1142.96</v>
      </c>
      <c r="P1049" s="29">
        <f>K1038+K1039+K1041+K1043+K1044+K1045+SUM(K1042:K1042)</f>
        <v>33052.789999999994</v>
      </c>
      <c r="X1049">
        <f>IF(Source!BI724&lt;=1,I1038+I1039+I1041+I1043+I1044+I1045-0, 0)</f>
        <v>0</v>
      </c>
      <c r="Y1049">
        <f>IF(Source!BI724=2,I1038+I1039+I1041+I1043+I1044+I1045-0, 0)</f>
        <v>885.71</v>
      </c>
      <c r="Z1049">
        <f>IF(Source!BI724=3,I1038+I1039+I1041+I1043+I1044+I1045-0, 0)</f>
        <v>0</v>
      </c>
      <c r="AA1049">
        <f>IF(Source!BI724=4,I1038+I1039+I1041+I1043+I1044+I1045,0)</f>
        <v>0</v>
      </c>
    </row>
    <row r="1051" spans="1:35" ht="42.75" x14ac:dyDescent="0.2">
      <c r="A1051" s="23">
        <v>68</v>
      </c>
      <c r="B1051" s="23" t="str">
        <f>Source!F728</f>
        <v>3.26-16-1</v>
      </c>
      <c r="C1051" s="23" t="s">
        <v>844</v>
      </c>
      <c r="D1051" s="24" t="str">
        <f>Source!H728</f>
        <v>10 м изоляции</v>
      </c>
      <c r="E1051" s="12">
        <f>Source!I728</f>
        <v>3.2</v>
      </c>
      <c r="F1051" s="26"/>
      <c r="G1051" s="25"/>
      <c r="H1051" s="12"/>
      <c r="I1051" s="26"/>
      <c r="J1051" s="12"/>
      <c r="K1051" s="26"/>
      <c r="Q1051">
        <f>ROUND((Source!DN728/100)*ROUND((ROUND((Source!AF728*Source!AV728*Source!I728),2)),2), 2)</f>
        <v>89.69</v>
      </c>
      <c r="R1051">
        <f>Source!X728</f>
        <v>2527.14</v>
      </c>
      <c r="S1051">
        <f>ROUND((Source!DO728/100)*ROUND((ROUND((Source!AF728*Source!AV728*Source!I728),2)),2), 2)</f>
        <v>66.81</v>
      </c>
      <c r="T1051">
        <f>Source!Y728</f>
        <v>1279.17</v>
      </c>
      <c r="U1051">
        <f>ROUND((175/100)*ROUND((ROUND((Source!AE728*Source!AV728*Source!I728),2)),2), 2)</f>
        <v>14.79</v>
      </c>
      <c r="V1051">
        <f>ROUND((160/100)*ROUND(ROUND((ROUND((Source!AE728*Source!AV728*Source!I728),2)*Source!BS728),2), 2), 2)</f>
        <v>460.9</v>
      </c>
      <c r="AI1051">
        <v>0</v>
      </c>
    </row>
    <row r="1052" spans="1:35" x14ac:dyDescent="0.2">
      <c r="C1052" s="27" t="str">
        <f>"Объем: "&amp;Source!I728&amp;"=32/"&amp;"10"</f>
        <v>Объем: 3,2=32/10</v>
      </c>
    </row>
    <row r="1053" spans="1:35" ht="14.25" x14ac:dyDescent="0.2">
      <c r="A1053" s="23"/>
      <c r="B1053" s="23"/>
      <c r="C1053" s="23" t="s">
        <v>1659</v>
      </c>
      <c r="D1053" s="24"/>
      <c r="E1053" s="12"/>
      <c r="F1053" s="26">
        <f>Source!AO728</f>
        <v>28.6</v>
      </c>
      <c r="G1053" s="25" t="str">
        <f>Source!DG728</f>
        <v/>
      </c>
      <c r="H1053" s="12">
        <f>Source!AV728</f>
        <v>1</v>
      </c>
      <c r="I1053" s="26">
        <f>ROUND((ROUND((Source!AF728*Source!AV728*Source!I728),2)),2)</f>
        <v>91.52</v>
      </c>
      <c r="J1053" s="12">
        <f>IF(Source!BA728&lt;&gt; 0, Source!BA728, 1)</f>
        <v>34.090000000000003</v>
      </c>
      <c r="K1053" s="26">
        <f>Source!S728</f>
        <v>3119.92</v>
      </c>
      <c r="W1053">
        <f>I1053</f>
        <v>91.52</v>
      </c>
    </row>
    <row r="1054" spans="1:35" ht="14.25" x14ac:dyDescent="0.2">
      <c r="A1054" s="23"/>
      <c r="B1054" s="23"/>
      <c r="C1054" s="23" t="s">
        <v>1660</v>
      </c>
      <c r="D1054" s="24"/>
      <c r="E1054" s="12"/>
      <c r="F1054" s="26">
        <f>Source!AM728</f>
        <v>13.2</v>
      </c>
      <c r="G1054" s="25" t="str">
        <f>Source!DE728</f>
        <v/>
      </c>
      <c r="H1054" s="12">
        <f>Source!AV728</f>
        <v>1</v>
      </c>
      <c r="I1054" s="26">
        <f>(ROUND((ROUND(((Source!ET728)*Source!AV728*Source!I728),2)),2)+ROUND((ROUND(((Source!AE728-(Source!EU728))*Source!AV728*Source!I728),2)),2))</f>
        <v>42.24</v>
      </c>
      <c r="J1054" s="12">
        <f>IF(Source!BB728&lt;&gt; 0, Source!BB728, 1)</f>
        <v>14.27</v>
      </c>
      <c r="K1054" s="26">
        <f>Source!Q728</f>
        <v>602.76</v>
      </c>
    </row>
    <row r="1055" spans="1:35" ht="14.25" x14ac:dyDescent="0.2">
      <c r="A1055" s="23"/>
      <c r="B1055" s="23"/>
      <c r="C1055" s="23" t="s">
        <v>1661</v>
      </c>
      <c r="D1055" s="24"/>
      <c r="E1055" s="12"/>
      <c r="F1055" s="26">
        <f>Source!AN728</f>
        <v>2.64</v>
      </c>
      <c r="G1055" s="25" t="str">
        <f>Source!DF728</f>
        <v/>
      </c>
      <c r="H1055" s="12">
        <f>Source!AV728</f>
        <v>1</v>
      </c>
      <c r="I1055" s="28">
        <f>ROUND((ROUND((Source!AE728*Source!AV728*Source!I728),2)),2)</f>
        <v>8.4499999999999993</v>
      </c>
      <c r="J1055" s="12">
        <f>IF(Source!BS728&lt;&gt; 0, Source!BS728, 1)</f>
        <v>34.090000000000003</v>
      </c>
      <c r="K1055" s="28">
        <f>Source!R728</f>
        <v>288.06</v>
      </c>
      <c r="W1055">
        <f>I1055</f>
        <v>8.4499999999999993</v>
      </c>
    </row>
    <row r="1056" spans="1:35" ht="14.25" x14ac:dyDescent="0.2">
      <c r="A1056" s="23"/>
      <c r="B1056" s="23"/>
      <c r="C1056" s="23" t="s">
        <v>1673</v>
      </c>
      <c r="D1056" s="24"/>
      <c r="E1056" s="12"/>
      <c r="F1056" s="26">
        <f>Source!AL728</f>
        <v>59.82</v>
      </c>
      <c r="G1056" s="25" t="str">
        <f>Source!DD728</f>
        <v/>
      </c>
      <c r="H1056" s="12">
        <f>Source!AW728</f>
        <v>1</v>
      </c>
      <c r="I1056" s="26">
        <f>ROUND((ROUND((Source!AC728*Source!AW728*Source!I728),2)),2)</f>
        <v>191.42</v>
      </c>
      <c r="J1056" s="12">
        <f>IF(Source!BC728&lt;&gt; 0, Source!BC728, 1)</f>
        <v>18.41</v>
      </c>
      <c r="K1056" s="26">
        <f>Source!P728</f>
        <v>3524.04</v>
      </c>
    </row>
    <row r="1057" spans="1:35" ht="99.75" x14ac:dyDescent="0.2">
      <c r="A1057" s="23" t="s">
        <v>847</v>
      </c>
      <c r="B1057" s="23" t="str">
        <f>Source!F730</f>
        <v>1.1-1-2541</v>
      </c>
      <c r="C1057" s="23" t="s">
        <v>849</v>
      </c>
      <c r="D1057" s="24" t="str">
        <f>Source!H730</f>
        <v>м</v>
      </c>
      <c r="E1057" s="12">
        <f>Source!I730</f>
        <v>48</v>
      </c>
      <c r="F1057" s="26">
        <f>Source!AK730</f>
        <v>11.88</v>
      </c>
      <c r="G1057" s="35" t="s">
        <v>3</v>
      </c>
      <c r="H1057" s="12">
        <f>Source!AW730</f>
        <v>1</v>
      </c>
      <c r="I1057" s="26">
        <f>ROUND((ROUND((Source!AC730*Source!AW730*Source!I730),2)),2)+(ROUND((ROUND(((Source!ET730)*Source!AV730*Source!I730),2)),2)+ROUND((ROUND(((Source!AE730-(Source!EU730))*Source!AV730*Source!I730),2)),2))+ROUND((ROUND((Source!AF730*Source!AV730*Source!I730),2)),2)</f>
        <v>570.24</v>
      </c>
      <c r="J1057" s="12">
        <f>IF(Source!BC730&lt;&gt; 0, Source!BC730, 1)</f>
        <v>5.33</v>
      </c>
      <c r="K1057" s="26">
        <f>Source!O730</f>
        <v>3039.38</v>
      </c>
      <c r="Q1057">
        <f>ROUND((Source!DN730/100)*ROUND((ROUND((Source!AF730*Source!AV730*Source!I730),2)),2), 2)</f>
        <v>0</v>
      </c>
      <c r="R1057">
        <f>Source!X730</f>
        <v>0</v>
      </c>
      <c r="S1057">
        <f>ROUND((Source!DO730/100)*ROUND((ROUND((Source!AF730*Source!AV730*Source!I730),2)),2), 2)</f>
        <v>0</v>
      </c>
      <c r="T1057">
        <f>Source!Y730</f>
        <v>0</v>
      </c>
      <c r="U1057">
        <f>ROUND((175/100)*ROUND((ROUND((Source!AE730*Source!AV730*Source!I730),2)),2), 2)</f>
        <v>0</v>
      </c>
      <c r="V1057">
        <f>ROUND((160/100)*ROUND(ROUND((ROUND((Source!AE730*Source!AV730*Source!I730),2)*Source!BS730),2), 2), 2)</f>
        <v>0</v>
      </c>
      <c r="X1057">
        <f>IF(Source!BI730&lt;=1,I1057, 0)</f>
        <v>570.24</v>
      </c>
      <c r="Y1057">
        <f>IF(Source!BI730=2,I1057, 0)</f>
        <v>0</v>
      </c>
      <c r="Z1057">
        <f>IF(Source!BI730=3,I1057, 0)</f>
        <v>0</v>
      </c>
      <c r="AA1057">
        <f>IF(Source!BI730=4,I1057, 0)</f>
        <v>0</v>
      </c>
      <c r="AI1057">
        <v>3</v>
      </c>
    </row>
    <row r="1058" spans="1:35" ht="114" x14ac:dyDescent="0.2">
      <c r="A1058" s="23" t="s">
        <v>851</v>
      </c>
      <c r="B1058" s="23" t="str">
        <f>Source!F732</f>
        <v>1.1-1-2539</v>
      </c>
      <c r="C1058" s="23" t="s">
        <v>853</v>
      </c>
      <c r="D1058" s="24" t="str">
        <f>Source!H732</f>
        <v>м2</v>
      </c>
      <c r="E1058" s="12">
        <f>Source!I732</f>
        <v>0.8</v>
      </c>
      <c r="F1058" s="26">
        <f>Source!AK732</f>
        <v>101.75</v>
      </c>
      <c r="G1058" s="35" t="s">
        <v>3</v>
      </c>
      <c r="H1058" s="12">
        <f>Source!AW732</f>
        <v>1</v>
      </c>
      <c r="I1058" s="26">
        <f>ROUND((ROUND((Source!AC732*Source!AW732*Source!I732),2)),2)+(ROUND((ROUND(((Source!ET732)*Source!AV732*Source!I732),2)),2)+ROUND((ROUND(((Source!AE732-(Source!EU732))*Source!AV732*Source!I732),2)),2))+ROUND((ROUND((Source!AF732*Source!AV732*Source!I732),2)),2)</f>
        <v>81.400000000000006</v>
      </c>
      <c r="J1058" s="12">
        <f>IF(Source!BC732&lt;&gt; 0, Source!BC732, 1)</f>
        <v>8.42</v>
      </c>
      <c r="K1058" s="26">
        <f>Source!O732</f>
        <v>685.39</v>
      </c>
      <c r="Q1058">
        <f>ROUND((Source!DN732/100)*ROUND((ROUND((Source!AF732*Source!AV732*Source!I732),2)),2), 2)</f>
        <v>0</v>
      </c>
      <c r="R1058">
        <f>Source!X732</f>
        <v>0</v>
      </c>
      <c r="S1058">
        <f>ROUND((Source!DO732/100)*ROUND((ROUND((Source!AF732*Source!AV732*Source!I732),2)),2), 2)</f>
        <v>0</v>
      </c>
      <c r="T1058">
        <f>Source!Y732</f>
        <v>0</v>
      </c>
      <c r="U1058">
        <f>ROUND((175/100)*ROUND((ROUND((Source!AE732*Source!AV732*Source!I732),2)),2), 2)</f>
        <v>0</v>
      </c>
      <c r="V1058">
        <f>ROUND((160/100)*ROUND(ROUND((ROUND((Source!AE732*Source!AV732*Source!I732),2)*Source!BS732),2), 2), 2)</f>
        <v>0</v>
      </c>
      <c r="X1058">
        <f>IF(Source!BI732&lt;=1,I1058, 0)</f>
        <v>81.400000000000006</v>
      </c>
      <c r="Y1058">
        <f>IF(Source!BI732=2,I1058, 0)</f>
        <v>0</v>
      </c>
      <c r="Z1058">
        <f>IF(Source!BI732=3,I1058, 0)</f>
        <v>0</v>
      </c>
      <c r="AA1058">
        <f>IF(Source!BI732=4,I1058, 0)</f>
        <v>0</v>
      </c>
      <c r="AI1058">
        <v>3</v>
      </c>
    </row>
    <row r="1059" spans="1:35" ht="114" x14ac:dyDescent="0.2">
      <c r="A1059" s="23" t="s">
        <v>855</v>
      </c>
      <c r="B1059" s="23" t="str">
        <f>Source!F734</f>
        <v>1.1-1-3639</v>
      </c>
      <c r="C1059" s="23" t="s">
        <v>857</v>
      </c>
      <c r="D1059" s="24" t="str">
        <f>Source!H734</f>
        <v>м</v>
      </c>
      <c r="E1059" s="12">
        <f>Source!I734</f>
        <v>33.6</v>
      </c>
      <c r="F1059" s="26">
        <f>Source!AK734</f>
        <v>11.96</v>
      </c>
      <c r="G1059" s="35" t="s">
        <v>3</v>
      </c>
      <c r="H1059" s="12">
        <f>Source!AW734</f>
        <v>1</v>
      </c>
      <c r="I1059" s="26">
        <f>ROUND((ROUND((Source!AC734*Source!AW734*Source!I734),2)),2)+(ROUND((ROUND(((Source!ET734)*Source!AV734*Source!I734),2)),2)+ROUND((ROUND(((Source!AE734-(Source!EU734))*Source!AV734*Source!I734),2)),2))+ROUND((ROUND((Source!AF734*Source!AV734*Source!I734),2)),2)</f>
        <v>401.86</v>
      </c>
      <c r="J1059" s="12">
        <f>IF(Source!BC734&lt;&gt; 0, Source!BC734, 1)</f>
        <v>3.28</v>
      </c>
      <c r="K1059" s="26">
        <f>Source!O734</f>
        <v>1318.1</v>
      </c>
      <c r="Q1059">
        <f>ROUND((Source!DN734/100)*ROUND((ROUND((Source!AF734*Source!AV734*Source!I734),2)),2), 2)</f>
        <v>0</v>
      </c>
      <c r="R1059">
        <f>Source!X734</f>
        <v>0</v>
      </c>
      <c r="S1059">
        <f>ROUND((Source!DO734/100)*ROUND((ROUND((Source!AF734*Source!AV734*Source!I734),2)),2), 2)</f>
        <v>0</v>
      </c>
      <c r="T1059">
        <f>Source!Y734</f>
        <v>0</v>
      </c>
      <c r="U1059">
        <f>ROUND((175/100)*ROUND((ROUND((Source!AE734*Source!AV734*Source!I734),2)),2), 2)</f>
        <v>0</v>
      </c>
      <c r="V1059">
        <f>ROUND((160/100)*ROUND(ROUND((ROUND((Source!AE734*Source!AV734*Source!I734),2)*Source!BS734),2), 2), 2)</f>
        <v>0</v>
      </c>
      <c r="X1059">
        <f>IF(Source!BI734&lt;=1,I1059, 0)</f>
        <v>401.86</v>
      </c>
      <c r="Y1059">
        <f>IF(Source!BI734=2,I1059, 0)</f>
        <v>0</v>
      </c>
      <c r="Z1059">
        <f>IF(Source!BI734=3,I1059, 0)</f>
        <v>0</v>
      </c>
      <c r="AA1059">
        <f>IF(Source!BI734=4,I1059, 0)</f>
        <v>0</v>
      </c>
      <c r="AI1059">
        <v>3</v>
      </c>
    </row>
    <row r="1060" spans="1:35" ht="85.5" x14ac:dyDescent="0.2">
      <c r="A1060" s="23" t="s">
        <v>859</v>
      </c>
      <c r="B1060" s="23" t="str">
        <f>Source!F736</f>
        <v>1.1-1-2544</v>
      </c>
      <c r="C1060" s="23" t="s">
        <v>861</v>
      </c>
      <c r="D1060" s="24" t="str">
        <f>Source!H736</f>
        <v>л</v>
      </c>
      <c r="E1060" s="12">
        <f>Source!I736</f>
        <v>1.6</v>
      </c>
      <c r="F1060" s="26">
        <f>Source!AK736</f>
        <v>231.64</v>
      </c>
      <c r="G1060" s="35" t="s">
        <v>3</v>
      </c>
      <c r="H1060" s="12">
        <f>Source!AW736</f>
        <v>1</v>
      </c>
      <c r="I1060" s="26">
        <f>ROUND((ROUND((Source!AC736*Source!AW736*Source!I736),2)),2)+(ROUND((ROUND(((Source!ET736)*Source!AV736*Source!I736),2)),2)+ROUND((ROUND(((Source!AE736-(Source!EU736))*Source!AV736*Source!I736),2)),2))+ROUND((ROUND((Source!AF736*Source!AV736*Source!I736),2)),2)</f>
        <v>370.62</v>
      </c>
      <c r="J1060" s="12">
        <f>IF(Source!BC736&lt;&gt; 0, Source!BC736, 1)</f>
        <v>3.9</v>
      </c>
      <c r="K1060" s="26">
        <f>Source!O736</f>
        <v>1445.42</v>
      </c>
      <c r="Q1060">
        <f>ROUND((Source!DN736/100)*ROUND((ROUND((Source!AF736*Source!AV736*Source!I736),2)),2), 2)</f>
        <v>0</v>
      </c>
      <c r="R1060">
        <f>Source!X736</f>
        <v>0</v>
      </c>
      <c r="S1060">
        <f>ROUND((Source!DO736/100)*ROUND((ROUND((Source!AF736*Source!AV736*Source!I736),2)),2), 2)</f>
        <v>0</v>
      </c>
      <c r="T1060">
        <f>Source!Y736</f>
        <v>0</v>
      </c>
      <c r="U1060">
        <f>ROUND((175/100)*ROUND((ROUND((Source!AE736*Source!AV736*Source!I736),2)),2), 2)</f>
        <v>0</v>
      </c>
      <c r="V1060">
        <f>ROUND((160/100)*ROUND(ROUND((ROUND((Source!AE736*Source!AV736*Source!I736),2)*Source!BS736),2), 2), 2)</f>
        <v>0</v>
      </c>
      <c r="X1060">
        <f>IF(Source!BI736&lt;=1,I1060, 0)</f>
        <v>370.62</v>
      </c>
      <c r="Y1060">
        <f>IF(Source!BI736=2,I1060, 0)</f>
        <v>0</v>
      </c>
      <c r="Z1060">
        <f>IF(Source!BI736=3,I1060, 0)</f>
        <v>0</v>
      </c>
      <c r="AA1060">
        <f>IF(Source!BI736=4,I1060, 0)</f>
        <v>0</v>
      </c>
      <c r="AI1060">
        <v>3</v>
      </c>
    </row>
    <row r="1061" spans="1:35" ht="14.25" x14ac:dyDescent="0.2">
      <c r="A1061" s="23"/>
      <c r="B1061" s="23"/>
      <c r="C1061" s="23" t="s">
        <v>1662</v>
      </c>
      <c r="D1061" s="24" t="s">
        <v>1663</v>
      </c>
      <c r="E1061" s="12">
        <f>Source!DN728</f>
        <v>98</v>
      </c>
      <c r="F1061" s="26"/>
      <c r="G1061" s="25"/>
      <c r="H1061" s="12"/>
      <c r="I1061" s="26">
        <f>SUM(Q1051:Q1060)</f>
        <v>89.69</v>
      </c>
      <c r="J1061" s="12">
        <f>Source!BZ728</f>
        <v>81</v>
      </c>
      <c r="K1061" s="26">
        <f>SUM(R1051:R1060)</f>
        <v>2527.14</v>
      </c>
    </row>
    <row r="1062" spans="1:35" ht="14.25" x14ac:dyDescent="0.2">
      <c r="A1062" s="23"/>
      <c r="B1062" s="23"/>
      <c r="C1062" s="23" t="s">
        <v>1664</v>
      </c>
      <c r="D1062" s="24" t="s">
        <v>1663</v>
      </c>
      <c r="E1062" s="12">
        <f>Source!DO728</f>
        <v>73</v>
      </c>
      <c r="F1062" s="26"/>
      <c r="G1062" s="25"/>
      <c r="H1062" s="12"/>
      <c r="I1062" s="26">
        <f>SUM(S1051:S1061)</f>
        <v>66.81</v>
      </c>
      <c r="J1062" s="12">
        <f>Source!CA728</f>
        <v>41</v>
      </c>
      <c r="K1062" s="26">
        <f>SUM(T1051:T1061)</f>
        <v>1279.17</v>
      </c>
    </row>
    <row r="1063" spans="1:35" ht="14.25" x14ac:dyDescent="0.2">
      <c r="A1063" s="23"/>
      <c r="B1063" s="23"/>
      <c r="C1063" s="23" t="s">
        <v>1665</v>
      </c>
      <c r="D1063" s="24" t="s">
        <v>1663</v>
      </c>
      <c r="E1063" s="12">
        <f>175</f>
        <v>175</v>
      </c>
      <c r="F1063" s="26"/>
      <c r="G1063" s="25"/>
      <c r="H1063" s="12"/>
      <c r="I1063" s="26">
        <f>SUM(U1051:U1062)</f>
        <v>14.79</v>
      </c>
      <c r="J1063" s="12">
        <f>160</f>
        <v>160</v>
      </c>
      <c r="K1063" s="26">
        <f>SUM(V1051:V1062)</f>
        <v>460.9</v>
      </c>
    </row>
    <row r="1064" spans="1:35" ht="14.25" x14ac:dyDescent="0.2">
      <c r="A1064" s="30"/>
      <c r="B1064" s="30"/>
      <c r="C1064" s="30" t="s">
        <v>1666</v>
      </c>
      <c r="D1064" s="31" t="s">
        <v>1667</v>
      </c>
      <c r="E1064" s="32">
        <f>Source!AQ728</f>
        <v>2.2000000000000002</v>
      </c>
      <c r="F1064" s="33"/>
      <c r="G1064" s="34" t="str">
        <f>Source!DI728</f>
        <v/>
      </c>
      <c r="H1064" s="32">
        <f>Source!AV728</f>
        <v>1</v>
      </c>
      <c r="I1064" s="33">
        <f>Source!U728</f>
        <v>7.0400000000000009</v>
      </c>
      <c r="J1064" s="32"/>
      <c r="K1064" s="33"/>
      <c r="AB1064" s="29">
        <f>I1064</f>
        <v>7.0400000000000009</v>
      </c>
    </row>
    <row r="1065" spans="1:35" ht="15" x14ac:dyDescent="0.25">
      <c r="C1065" s="19" t="s">
        <v>1668</v>
      </c>
      <c r="H1065" s="53">
        <f>I1053+I1054+I1056+I1061+I1062+I1063+SUM(I1057:I1060)-SUMIF(AI1057:AI1060, 5, I1057:I1060)-SUMIF(AI1057:AI1060, 6, I1057:I1060)</f>
        <v>1920.59</v>
      </c>
      <c r="I1065" s="53"/>
      <c r="J1065" s="53">
        <f>K1053+K1054+K1056+K1061+K1062+K1063+SUM(K1057:K1060)-SUMIF(AI1057:AI1060, 5, K1057:K1060)-SUMIF(AI1057:AI1060, 6, K1057:K1060)</f>
        <v>18002.22</v>
      </c>
      <c r="K1065" s="53"/>
    </row>
    <row r="1066" spans="1:35" ht="15" x14ac:dyDescent="0.25">
      <c r="C1066" s="19" t="s">
        <v>1669</v>
      </c>
      <c r="H1066" s="54">
        <f>SUMIF(AI1057:AI1060, 5, I1057:I1060)+SUMIF(AI1057:AI1060, 6, I1057:I1060)</f>
        <v>0</v>
      </c>
      <c r="I1066" s="54"/>
      <c r="J1066" s="54">
        <f>SUMIF(AI1057:AI1060, 5, K1057:K1060)+SUMIF(AI1057:AI1060, 6, K1057:K1060)</f>
        <v>0</v>
      </c>
      <c r="K1066" s="54"/>
    </row>
    <row r="1067" spans="1:35" ht="15" x14ac:dyDescent="0.25">
      <c r="H1067" s="54"/>
      <c r="I1067" s="54"/>
      <c r="J1067" s="54"/>
      <c r="K1067" s="54"/>
      <c r="O1067" s="29">
        <f>I1053+I1054+I1056+I1061+I1062+I1063+SUM(I1057:I1060)</f>
        <v>1920.59</v>
      </c>
      <c r="P1067" s="29">
        <f>K1053+K1054+K1056+K1061+K1062+K1063+SUM(K1057:K1060)</f>
        <v>18002.22</v>
      </c>
      <c r="X1067">
        <f>IF(Source!BI728&lt;=1,I1053+I1054+I1056+I1061+I1062+I1063-0, 0)</f>
        <v>496.46999999999997</v>
      </c>
      <c r="Y1067">
        <f>IF(Source!BI728=2,I1053+I1054+I1056+I1061+I1062+I1063-0, 0)</f>
        <v>0</v>
      </c>
      <c r="Z1067">
        <f>IF(Source!BI728=3,I1053+I1054+I1056+I1061+I1062+I1063-0, 0)</f>
        <v>0</v>
      </c>
      <c r="AA1067">
        <f>IF(Source!BI728=4,I1053+I1054+I1056+I1061+I1062+I1063,0)</f>
        <v>0</v>
      </c>
    </row>
    <row r="1070" spans="1:35" ht="15" x14ac:dyDescent="0.25">
      <c r="A1070" s="56" t="str">
        <f>CONCATENATE("Итого по разделу: ",IF(Source!G738&lt;&gt;"Новый раздел", Source!G738, ""))</f>
        <v>Итого по разделу: Кондиционирование</v>
      </c>
      <c r="B1070" s="56"/>
      <c r="C1070" s="56"/>
      <c r="D1070" s="56"/>
      <c r="E1070" s="56"/>
      <c r="F1070" s="56"/>
      <c r="G1070" s="56"/>
      <c r="H1070" s="54">
        <f>SUM(O1007:O1069)</f>
        <v>220303.37</v>
      </c>
      <c r="I1070" s="57"/>
      <c r="J1070" s="54">
        <f>SUM(P1007:P1069)</f>
        <v>251982.42</v>
      </c>
      <c r="K1070" s="57"/>
    </row>
    <row r="1071" spans="1:35" hidden="1" x14ac:dyDescent="0.2">
      <c r="A1071" t="s">
        <v>1671</v>
      </c>
      <c r="H1071">
        <f>SUM(AC1007:AC1070)</f>
        <v>0</v>
      </c>
      <c r="J1071">
        <f>SUM(AD1007:AD1070)</f>
        <v>0</v>
      </c>
    </row>
    <row r="1072" spans="1:35" hidden="1" x14ac:dyDescent="0.2">
      <c r="A1072" t="s">
        <v>1672</v>
      </c>
      <c r="H1072">
        <f>SUM(AE1007:AE1071)</f>
        <v>0</v>
      </c>
      <c r="J1072">
        <f>SUM(AF1007:AF1071)</f>
        <v>0</v>
      </c>
    </row>
    <row r="1074" spans="1:35" ht="16.5" x14ac:dyDescent="0.25">
      <c r="A1074" s="52" t="str">
        <f>CONCATENATE("Раздел: ",IF(Source!G768&lt;&gt;"Новый раздел", Source!G768, ""))</f>
        <v>Раздел: Электроснабжение</v>
      </c>
      <c r="B1074" s="52"/>
      <c r="C1074" s="52"/>
      <c r="D1074" s="52"/>
      <c r="E1074" s="52"/>
      <c r="F1074" s="52"/>
      <c r="G1074" s="52"/>
      <c r="H1074" s="52"/>
      <c r="I1074" s="52"/>
      <c r="J1074" s="52"/>
      <c r="K1074" s="52"/>
    </row>
    <row r="1075" spans="1:35" ht="28.5" x14ac:dyDescent="0.2">
      <c r="A1075" s="23">
        <v>69</v>
      </c>
      <c r="B1075" s="23" t="str">
        <f>Source!F773</f>
        <v>4.8-280-1</v>
      </c>
      <c r="C1075" s="23" t="s">
        <v>866</v>
      </c>
      <c r="D1075" s="24" t="str">
        <f>Source!H773</f>
        <v>100 м</v>
      </c>
      <c r="E1075" s="12">
        <f>Source!I773</f>
        <v>3.5</v>
      </c>
      <c r="F1075" s="26"/>
      <c r="G1075" s="25"/>
      <c r="H1075" s="12"/>
      <c r="I1075" s="26"/>
      <c r="J1075" s="12"/>
      <c r="K1075" s="26"/>
      <c r="Q1075">
        <f>ROUND((Source!DN773/100)*ROUND((ROUND((Source!AF773*Source!AV773*Source!I773),2)),2), 2)</f>
        <v>1589.56</v>
      </c>
      <c r="R1075">
        <f>Source!X773</f>
        <v>44511.65</v>
      </c>
      <c r="S1075">
        <f>ROUND((Source!DO773/100)*ROUND((ROUND((Source!AF773*Source!AV773*Source!I773),2)),2), 2)</f>
        <v>993.48</v>
      </c>
      <c r="T1075">
        <f>Source!Y773</f>
        <v>20804.36</v>
      </c>
      <c r="U1075">
        <f>ROUND((175/100)*ROUND((ROUND((Source!AE773*Source!AV773*Source!I773),2)),2), 2)</f>
        <v>22.42</v>
      </c>
      <c r="V1075">
        <f>ROUND((160/100)*ROUND(ROUND((ROUND((Source!AE773*Source!AV773*Source!I773),2)*Source!BS773),2), 2), 2)</f>
        <v>698.7</v>
      </c>
      <c r="AI1075">
        <v>0</v>
      </c>
    </row>
    <row r="1076" spans="1:35" x14ac:dyDescent="0.2">
      <c r="C1076" s="27" t="str">
        <f>"Объем: "&amp;Source!I773&amp;"=350/"&amp;"100"</f>
        <v>Объем: 3,5=350/100</v>
      </c>
    </row>
    <row r="1077" spans="1:35" ht="14.25" x14ac:dyDescent="0.2">
      <c r="A1077" s="23"/>
      <c r="B1077" s="23"/>
      <c r="C1077" s="23" t="s">
        <v>1659</v>
      </c>
      <c r="D1077" s="24"/>
      <c r="E1077" s="12"/>
      <c r="F1077" s="26">
        <f>Source!AO773</f>
        <v>405.5</v>
      </c>
      <c r="G1077" s="25" t="str">
        <f>Source!DG773</f>
        <v/>
      </c>
      <c r="H1077" s="12">
        <f>Source!AV773</f>
        <v>1</v>
      </c>
      <c r="I1077" s="26">
        <f>ROUND((ROUND((Source!AF773*Source!AV773*Source!I773),2)),2)</f>
        <v>1419.25</v>
      </c>
      <c r="J1077" s="12">
        <f>IF(Source!BA773&lt;&gt; 0, Source!BA773, 1)</f>
        <v>34.090000000000003</v>
      </c>
      <c r="K1077" s="26">
        <f>Source!S773</f>
        <v>48382.23</v>
      </c>
      <c r="W1077">
        <f>I1077</f>
        <v>1419.25</v>
      </c>
    </row>
    <row r="1078" spans="1:35" ht="14.25" x14ac:dyDescent="0.2">
      <c r="A1078" s="23"/>
      <c r="B1078" s="23"/>
      <c r="C1078" s="23" t="s">
        <v>1660</v>
      </c>
      <c r="D1078" s="24"/>
      <c r="E1078" s="12"/>
      <c r="F1078" s="26">
        <f>Source!AM773</f>
        <v>24.51</v>
      </c>
      <c r="G1078" s="25" t="str">
        <f>Source!DE773</f>
        <v/>
      </c>
      <c r="H1078" s="12">
        <f>Source!AV773</f>
        <v>1</v>
      </c>
      <c r="I1078" s="26">
        <f>(ROUND((ROUND(((Source!ET773)*Source!AV773*Source!I773),2)),2)+ROUND((ROUND(((Source!AE773-(Source!EU773))*Source!AV773*Source!I773),2)),2))</f>
        <v>85.79</v>
      </c>
      <c r="J1078" s="12">
        <f>IF(Source!BB773&lt;&gt; 0, Source!BB773, 1)</f>
        <v>13.01</v>
      </c>
      <c r="K1078" s="26">
        <f>Source!Q773</f>
        <v>1116.1300000000001</v>
      </c>
    </row>
    <row r="1079" spans="1:35" ht="14.25" x14ac:dyDescent="0.2">
      <c r="A1079" s="23"/>
      <c r="B1079" s="23"/>
      <c r="C1079" s="23" t="s">
        <v>1661</v>
      </c>
      <c r="D1079" s="24"/>
      <c r="E1079" s="12"/>
      <c r="F1079" s="26">
        <f>Source!AN773</f>
        <v>3.66</v>
      </c>
      <c r="G1079" s="25" t="str">
        <f>Source!DF773</f>
        <v/>
      </c>
      <c r="H1079" s="12">
        <f>Source!AV773</f>
        <v>1</v>
      </c>
      <c r="I1079" s="28">
        <f>ROUND((ROUND((Source!AE773*Source!AV773*Source!I773),2)),2)</f>
        <v>12.81</v>
      </c>
      <c r="J1079" s="12">
        <f>IF(Source!BS773&lt;&gt; 0, Source!BS773, 1)</f>
        <v>34.090000000000003</v>
      </c>
      <c r="K1079" s="28">
        <f>Source!R773</f>
        <v>436.69</v>
      </c>
      <c r="W1079">
        <f>I1079</f>
        <v>12.81</v>
      </c>
    </row>
    <row r="1080" spans="1:35" ht="14.25" x14ac:dyDescent="0.2">
      <c r="A1080" s="23"/>
      <c r="B1080" s="23"/>
      <c r="C1080" s="23" t="s">
        <v>1673</v>
      </c>
      <c r="D1080" s="24"/>
      <c r="E1080" s="12"/>
      <c r="F1080" s="26">
        <f>Source!AL773</f>
        <v>1018.27</v>
      </c>
      <c r="G1080" s="25" t="str">
        <f>Source!DD773</f>
        <v/>
      </c>
      <c r="H1080" s="12">
        <f>Source!AW773</f>
        <v>1</v>
      </c>
      <c r="I1080" s="26">
        <f>ROUND((ROUND((Source!AC773*Source!AW773*Source!I773),2)),2)</f>
        <v>3563.95</v>
      </c>
      <c r="J1080" s="12">
        <f>IF(Source!BC773&lt;&gt; 0, Source!BC773, 1)</f>
        <v>9.6199999999999992</v>
      </c>
      <c r="K1080" s="26">
        <f>Source!P773</f>
        <v>34285.199999999997</v>
      </c>
    </row>
    <row r="1081" spans="1:35" ht="14.25" x14ac:dyDescent="0.2">
      <c r="A1081" s="23" t="s">
        <v>870</v>
      </c>
      <c r="B1081" s="23" t="str">
        <f>Source!F775</f>
        <v>1.1-1-3169</v>
      </c>
      <c r="C1081" s="23" t="s">
        <v>872</v>
      </c>
      <c r="D1081" s="24" t="str">
        <f>Source!H775</f>
        <v>м</v>
      </c>
      <c r="E1081" s="12">
        <f>Source!I775</f>
        <v>350</v>
      </c>
      <c r="F1081" s="26">
        <f>Source!AK775</f>
        <v>9.74</v>
      </c>
      <c r="G1081" s="35" t="s">
        <v>3</v>
      </c>
      <c r="H1081" s="12">
        <f>Source!AW775</f>
        <v>1</v>
      </c>
      <c r="I1081" s="26">
        <f>ROUND((ROUND((Source!AC775*Source!AW775*Source!I775),2)),2)+(ROUND((ROUND(((Source!ET775)*Source!AV775*Source!I775),2)),2)+ROUND((ROUND(((Source!AE775-(Source!EU775))*Source!AV775*Source!I775),2)),2))+ROUND((ROUND((Source!AF775*Source!AV775*Source!I775),2)),2)</f>
        <v>3409</v>
      </c>
      <c r="J1081" s="12">
        <f>IF(Source!BC775&lt;&gt; 0, Source!BC775, 1)</f>
        <v>7.32</v>
      </c>
      <c r="K1081" s="26">
        <f>Source!O775</f>
        <v>24953.88</v>
      </c>
      <c r="Q1081">
        <f>ROUND((Source!DN775/100)*ROUND((ROUND((Source!AF775*Source!AV775*Source!I775),2)),2), 2)</f>
        <v>0</v>
      </c>
      <c r="R1081">
        <f>Source!X775</f>
        <v>0</v>
      </c>
      <c r="S1081">
        <f>ROUND((Source!DO775/100)*ROUND((ROUND((Source!AF775*Source!AV775*Source!I775),2)),2), 2)</f>
        <v>0</v>
      </c>
      <c r="T1081">
        <f>Source!Y775</f>
        <v>0</v>
      </c>
      <c r="U1081">
        <f>ROUND((175/100)*ROUND((ROUND((Source!AE775*Source!AV775*Source!I775),2)),2), 2)</f>
        <v>0</v>
      </c>
      <c r="V1081">
        <f>ROUND((160/100)*ROUND(ROUND((ROUND((Source!AE775*Source!AV775*Source!I775),2)*Source!BS775),2), 2), 2)</f>
        <v>0</v>
      </c>
      <c r="X1081">
        <f>IF(Source!BI775&lt;=1,I1081, 0)</f>
        <v>0</v>
      </c>
      <c r="Y1081">
        <f>IF(Source!BI775=2,I1081, 0)</f>
        <v>3409</v>
      </c>
      <c r="Z1081">
        <f>IF(Source!BI775=3,I1081, 0)</f>
        <v>0</v>
      </c>
      <c r="AA1081">
        <f>IF(Source!BI775=4,I1081, 0)</f>
        <v>0</v>
      </c>
      <c r="AI1081">
        <v>3</v>
      </c>
    </row>
    <row r="1082" spans="1:35" ht="14.25" x14ac:dyDescent="0.2">
      <c r="A1082" s="23"/>
      <c r="B1082" s="23"/>
      <c r="C1082" s="23" t="s">
        <v>1662</v>
      </c>
      <c r="D1082" s="24" t="s">
        <v>1663</v>
      </c>
      <c r="E1082" s="12">
        <f>Source!DN773</f>
        <v>112</v>
      </c>
      <c r="F1082" s="26"/>
      <c r="G1082" s="25"/>
      <c r="H1082" s="12"/>
      <c r="I1082" s="26">
        <f>SUM(Q1075:Q1081)</f>
        <v>1589.56</v>
      </c>
      <c r="J1082" s="12">
        <f>Source!BZ773</f>
        <v>92</v>
      </c>
      <c r="K1082" s="26">
        <f>SUM(R1075:R1081)</f>
        <v>44511.65</v>
      </c>
    </row>
    <row r="1083" spans="1:35" ht="14.25" x14ac:dyDescent="0.2">
      <c r="A1083" s="23"/>
      <c r="B1083" s="23"/>
      <c r="C1083" s="23" t="s">
        <v>1664</v>
      </c>
      <c r="D1083" s="24" t="s">
        <v>1663</v>
      </c>
      <c r="E1083" s="12">
        <f>Source!DO773</f>
        <v>70</v>
      </c>
      <c r="F1083" s="26"/>
      <c r="G1083" s="25"/>
      <c r="H1083" s="12"/>
      <c r="I1083" s="26">
        <f>SUM(S1075:S1082)</f>
        <v>993.48</v>
      </c>
      <c r="J1083" s="12">
        <f>Source!CA773</f>
        <v>43</v>
      </c>
      <c r="K1083" s="26">
        <f>SUM(T1075:T1082)</f>
        <v>20804.36</v>
      </c>
    </row>
    <row r="1084" spans="1:35" ht="14.25" x14ac:dyDescent="0.2">
      <c r="A1084" s="23"/>
      <c r="B1084" s="23"/>
      <c r="C1084" s="23" t="s">
        <v>1665</v>
      </c>
      <c r="D1084" s="24" t="s">
        <v>1663</v>
      </c>
      <c r="E1084" s="12">
        <f>175</f>
        <v>175</v>
      </c>
      <c r="F1084" s="26"/>
      <c r="G1084" s="25"/>
      <c r="H1084" s="12"/>
      <c r="I1084" s="26">
        <f>SUM(U1075:U1083)</f>
        <v>22.42</v>
      </c>
      <c r="J1084" s="12">
        <f>160</f>
        <v>160</v>
      </c>
      <c r="K1084" s="26">
        <f>SUM(V1075:V1083)</f>
        <v>698.7</v>
      </c>
    </row>
    <row r="1085" spans="1:35" ht="14.25" x14ac:dyDescent="0.2">
      <c r="A1085" s="30"/>
      <c r="B1085" s="30"/>
      <c r="C1085" s="30" t="s">
        <v>1666</v>
      </c>
      <c r="D1085" s="31" t="s">
        <v>1667</v>
      </c>
      <c r="E1085" s="32">
        <f>Source!AQ773</f>
        <v>33.79</v>
      </c>
      <c r="F1085" s="33"/>
      <c r="G1085" s="34" t="str">
        <f>Source!DI773</f>
        <v/>
      </c>
      <c r="H1085" s="32">
        <f>Source!AV773</f>
        <v>1</v>
      </c>
      <c r="I1085" s="33">
        <f>Source!U773</f>
        <v>118.265</v>
      </c>
      <c r="J1085" s="32"/>
      <c r="K1085" s="33"/>
      <c r="AB1085" s="29">
        <f>I1085</f>
        <v>118.265</v>
      </c>
    </row>
    <row r="1086" spans="1:35" ht="15" x14ac:dyDescent="0.25">
      <c r="C1086" s="19" t="s">
        <v>1668</v>
      </c>
      <c r="H1086" s="53">
        <f>I1077+I1078+I1080+I1082+I1083+I1084+SUM(I1081:I1081)-SUMIF(AI1081:AI1081, 5, I1081:I1081)-SUMIF(AI1081:AI1081, 6, I1081:I1081)</f>
        <v>11083.449999999999</v>
      </c>
      <c r="I1086" s="53"/>
      <c r="J1086" s="53">
        <f>K1077+K1078+K1080+K1082+K1083+K1084+SUM(K1081:K1081)-SUMIF(AI1081:AI1081, 5, K1081:K1081)-SUMIF(AI1081:AI1081, 6, K1081:K1081)</f>
        <v>174752.15000000002</v>
      </c>
      <c r="K1086" s="53"/>
    </row>
    <row r="1087" spans="1:35" ht="15" x14ac:dyDescent="0.25">
      <c r="C1087" s="19" t="s">
        <v>1669</v>
      </c>
      <c r="H1087" s="54">
        <f>SUMIF(AI1081:AI1081, 5, I1081:I1081)+SUMIF(AI1081:AI1081, 6, I1081:I1081)</f>
        <v>0</v>
      </c>
      <c r="I1087" s="54"/>
      <c r="J1087" s="54">
        <f>SUMIF(AI1081:AI1081, 5, K1081:K1081)+SUMIF(AI1081:AI1081, 6, K1081:K1081)</f>
        <v>0</v>
      </c>
      <c r="K1087" s="54"/>
    </row>
    <row r="1088" spans="1:35" ht="15" x14ac:dyDescent="0.25">
      <c r="H1088" s="54"/>
      <c r="I1088" s="54"/>
      <c r="J1088" s="54"/>
      <c r="K1088" s="54"/>
      <c r="O1088" s="29">
        <f>I1077+I1078+I1080+I1082+I1083+I1084+SUM(I1081:I1081)</f>
        <v>11083.449999999999</v>
      </c>
      <c r="P1088" s="29">
        <f>K1077+K1078+K1080+K1082+K1083+K1084+SUM(K1081:K1081)</f>
        <v>174752.15000000002</v>
      </c>
      <c r="X1088">
        <f>IF(Source!BI773&lt;=1,I1077+I1078+I1080+I1082+I1083+I1084-0, 0)</f>
        <v>0</v>
      </c>
      <c r="Y1088">
        <f>IF(Source!BI773=2,I1077+I1078+I1080+I1082+I1083+I1084-0, 0)</f>
        <v>7674.4499999999989</v>
      </c>
      <c r="Z1088">
        <f>IF(Source!BI773=3,I1077+I1078+I1080+I1082+I1083+I1084-0, 0)</f>
        <v>0</v>
      </c>
      <c r="AA1088">
        <f>IF(Source!BI773=4,I1077+I1078+I1080+I1082+I1083+I1084,0)</f>
        <v>0</v>
      </c>
    </row>
    <row r="1090" spans="1:35" ht="28.5" x14ac:dyDescent="0.2">
      <c r="A1090" s="23">
        <v>70</v>
      </c>
      <c r="B1090" s="23" t="str">
        <f>Source!F777</f>
        <v>4.8-280-1</v>
      </c>
      <c r="C1090" s="23" t="s">
        <v>866</v>
      </c>
      <c r="D1090" s="24" t="str">
        <f>Source!H777</f>
        <v>100 м</v>
      </c>
      <c r="E1090" s="12">
        <f>Source!I777</f>
        <v>1.25</v>
      </c>
      <c r="F1090" s="26"/>
      <c r="G1090" s="25"/>
      <c r="H1090" s="12"/>
      <c r="I1090" s="26"/>
      <c r="J1090" s="12"/>
      <c r="K1090" s="26"/>
      <c r="Q1090">
        <f>ROUND((Source!DN777/100)*ROUND((ROUND((Source!AF777*Source!AV777*Source!I777),2)),2), 2)</f>
        <v>567.71</v>
      </c>
      <c r="R1090">
        <f>Source!X777</f>
        <v>15897.18</v>
      </c>
      <c r="S1090">
        <f>ROUND((Source!DO777/100)*ROUND((ROUND((Source!AF777*Source!AV777*Source!I777),2)),2), 2)</f>
        <v>354.82</v>
      </c>
      <c r="T1090">
        <f>Source!Y777</f>
        <v>7430.2</v>
      </c>
      <c r="U1090">
        <f>ROUND((175/100)*ROUND((ROUND((Source!AE777*Source!AV777*Source!I777),2)),2), 2)</f>
        <v>8.02</v>
      </c>
      <c r="V1090">
        <f>ROUND((160/100)*ROUND(ROUND((ROUND((Source!AE777*Source!AV777*Source!I777),2)*Source!BS777),2), 2), 2)</f>
        <v>249.81</v>
      </c>
      <c r="AI1090">
        <v>0</v>
      </c>
    </row>
    <row r="1091" spans="1:35" x14ac:dyDescent="0.2">
      <c r="C1091" s="27" t="str">
        <f>"Объем: "&amp;Source!I777&amp;"=125/"&amp;"100"</f>
        <v>Объем: 1,25=125/100</v>
      </c>
    </row>
    <row r="1092" spans="1:35" ht="14.25" x14ac:dyDescent="0.2">
      <c r="A1092" s="23"/>
      <c r="B1092" s="23"/>
      <c r="C1092" s="23" t="s">
        <v>1659</v>
      </c>
      <c r="D1092" s="24"/>
      <c r="E1092" s="12"/>
      <c r="F1092" s="26">
        <f>Source!AO777</f>
        <v>405.5</v>
      </c>
      <c r="G1092" s="25" t="str">
        <f>Source!DG777</f>
        <v/>
      </c>
      <c r="H1092" s="12">
        <f>Source!AV777</f>
        <v>1</v>
      </c>
      <c r="I1092" s="26">
        <f>ROUND((ROUND((Source!AF777*Source!AV777*Source!I777),2)),2)</f>
        <v>506.88</v>
      </c>
      <c r="J1092" s="12">
        <f>IF(Source!BA777&lt;&gt; 0, Source!BA777, 1)</f>
        <v>34.090000000000003</v>
      </c>
      <c r="K1092" s="26">
        <f>Source!S777</f>
        <v>17279.54</v>
      </c>
      <c r="W1092">
        <f>I1092</f>
        <v>506.88</v>
      </c>
    </row>
    <row r="1093" spans="1:35" ht="14.25" x14ac:dyDescent="0.2">
      <c r="A1093" s="23"/>
      <c r="B1093" s="23"/>
      <c r="C1093" s="23" t="s">
        <v>1660</v>
      </c>
      <c r="D1093" s="24"/>
      <c r="E1093" s="12"/>
      <c r="F1093" s="26">
        <f>Source!AM777</f>
        <v>24.51</v>
      </c>
      <c r="G1093" s="25" t="str">
        <f>Source!DE777</f>
        <v/>
      </c>
      <c r="H1093" s="12">
        <f>Source!AV777</f>
        <v>1</v>
      </c>
      <c r="I1093" s="26">
        <f>(ROUND((ROUND(((Source!ET777)*Source!AV777*Source!I777),2)),2)+ROUND((ROUND(((Source!AE777-(Source!EU777))*Source!AV777*Source!I777),2)),2))</f>
        <v>30.64</v>
      </c>
      <c r="J1093" s="12">
        <f>IF(Source!BB777&lt;&gt; 0, Source!BB777, 1)</f>
        <v>13.01</v>
      </c>
      <c r="K1093" s="26">
        <f>Source!Q777</f>
        <v>398.63</v>
      </c>
    </row>
    <row r="1094" spans="1:35" ht="14.25" x14ac:dyDescent="0.2">
      <c r="A1094" s="23"/>
      <c r="B1094" s="23"/>
      <c r="C1094" s="23" t="s">
        <v>1661</v>
      </c>
      <c r="D1094" s="24"/>
      <c r="E1094" s="12"/>
      <c r="F1094" s="26">
        <f>Source!AN777</f>
        <v>3.66</v>
      </c>
      <c r="G1094" s="25" t="str">
        <f>Source!DF777</f>
        <v/>
      </c>
      <c r="H1094" s="12">
        <f>Source!AV777</f>
        <v>1</v>
      </c>
      <c r="I1094" s="28">
        <f>ROUND((ROUND((Source!AE777*Source!AV777*Source!I777),2)),2)</f>
        <v>4.58</v>
      </c>
      <c r="J1094" s="12">
        <f>IF(Source!BS777&lt;&gt; 0, Source!BS777, 1)</f>
        <v>34.090000000000003</v>
      </c>
      <c r="K1094" s="28">
        <f>Source!R777</f>
        <v>156.13</v>
      </c>
      <c r="W1094">
        <f>I1094</f>
        <v>4.58</v>
      </c>
    </row>
    <row r="1095" spans="1:35" ht="14.25" x14ac:dyDescent="0.2">
      <c r="A1095" s="23"/>
      <c r="B1095" s="23"/>
      <c r="C1095" s="23" t="s">
        <v>1673</v>
      </c>
      <c r="D1095" s="24"/>
      <c r="E1095" s="12"/>
      <c r="F1095" s="26">
        <f>Source!AL777</f>
        <v>1018.27</v>
      </c>
      <c r="G1095" s="25" t="str">
        <f>Source!DD777</f>
        <v/>
      </c>
      <c r="H1095" s="12">
        <f>Source!AW777</f>
        <v>1</v>
      </c>
      <c r="I1095" s="26">
        <f>ROUND((ROUND((Source!AC777*Source!AW777*Source!I777),2)),2)</f>
        <v>1272.8399999999999</v>
      </c>
      <c r="J1095" s="12">
        <f>IF(Source!BC777&lt;&gt; 0, Source!BC777, 1)</f>
        <v>9.6199999999999992</v>
      </c>
      <c r="K1095" s="26">
        <f>Source!P777</f>
        <v>12244.72</v>
      </c>
    </row>
    <row r="1096" spans="1:35" ht="14.25" x14ac:dyDescent="0.2">
      <c r="A1096" s="23" t="s">
        <v>875</v>
      </c>
      <c r="B1096" s="23" t="str">
        <f>Source!F779</f>
        <v>1.1-1-3175</v>
      </c>
      <c r="C1096" s="23" t="s">
        <v>877</v>
      </c>
      <c r="D1096" s="24" t="str">
        <f>Source!H779</f>
        <v>м</v>
      </c>
      <c r="E1096" s="12">
        <f>Source!I779</f>
        <v>125</v>
      </c>
      <c r="F1096" s="26">
        <f>Source!AK779</f>
        <v>16.43</v>
      </c>
      <c r="G1096" s="35" t="s">
        <v>3</v>
      </c>
      <c r="H1096" s="12">
        <f>Source!AW779</f>
        <v>1</v>
      </c>
      <c r="I1096" s="26">
        <f>ROUND((ROUND((Source!AC779*Source!AW779*Source!I779),2)),2)+(ROUND((ROUND(((Source!ET779)*Source!AV779*Source!I779),2)),2)+ROUND((ROUND(((Source!AE779-(Source!EU779))*Source!AV779*Source!I779),2)),2))+ROUND((ROUND((Source!AF779*Source!AV779*Source!I779),2)),2)</f>
        <v>2053.75</v>
      </c>
      <c r="J1096" s="12">
        <f>IF(Source!BC779&lt;&gt; 0, Source!BC779, 1)</f>
        <v>6.28</v>
      </c>
      <c r="K1096" s="26">
        <f>Source!O779</f>
        <v>12897.55</v>
      </c>
      <c r="Q1096">
        <f>ROUND((Source!DN779/100)*ROUND((ROUND((Source!AF779*Source!AV779*Source!I779),2)),2), 2)</f>
        <v>0</v>
      </c>
      <c r="R1096">
        <f>Source!X779</f>
        <v>0</v>
      </c>
      <c r="S1096">
        <f>ROUND((Source!DO779/100)*ROUND((ROUND((Source!AF779*Source!AV779*Source!I779),2)),2), 2)</f>
        <v>0</v>
      </c>
      <c r="T1096">
        <f>Source!Y779</f>
        <v>0</v>
      </c>
      <c r="U1096">
        <f>ROUND((175/100)*ROUND((ROUND((Source!AE779*Source!AV779*Source!I779),2)),2), 2)</f>
        <v>0</v>
      </c>
      <c r="V1096">
        <f>ROUND((160/100)*ROUND(ROUND((ROUND((Source!AE779*Source!AV779*Source!I779),2)*Source!BS779),2), 2), 2)</f>
        <v>0</v>
      </c>
      <c r="X1096">
        <f>IF(Source!BI779&lt;=1,I1096, 0)</f>
        <v>0</v>
      </c>
      <c r="Y1096">
        <f>IF(Source!BI779=2,I1096, 0)</f>
        <v>2053.75</v>
      </c>
      <c r="Z1096">
        <f>IF(Source!BI779=3,I1096, 0)</f>
        <v>0</v>
      </c>
      <c r="AA1096">
        <f>IF(Source!BI779=4,I1096, 0)</f>
        <v>0</v>
      </c>
      <c r="AI1096">
        <v>3</v>
      </c>
    </row>
    <row r="1097" spans="1:35" ht="14.25" x14ac:dyDescent="0.2">
      <c r="A1097" s="23"/>
      <c r="B1097" s="23"/>
      <c r="C1097" s="23" t="s">
        <v>1662</v>
      </c>
      <c r="D1097" s="24" t="s">
        <v>1663</v>
      </c>
      <c r="E1097" s="12">
        <f>Source!DN777</f>
        <v>112</v>
      </c>
      <c r="F1097" s="26"/>
      <c r="G1097" s="25"/>
      <c r="H1097" s="12"/>
      <c r="I1097" s="26">
        <f>SUM(Q1090:Q1096)</f>
        <v>567.71</v>
      </c>
      <c r="J1097" s="12">
        <f>Source!BZ777</f>
        <v>92</v>
      </c>
      <c r="K1097" s="26">
        <f>SUM(R1090:R1096)</f>
        <v>15897.18</v>
      </c>
    </row>
    <row r="1098" spans="1:35" ht="14.25" x14ac:dyDescent="0.2">
      <c r="A1098" s="23"/>
      <c r="B1098" s="23"/>
      <c r="C1098" s="23" t="s">
        <v>1664</v>
      </c>
      <c r="D1098" s="24" t="s">
        <v>1663</v>
      </c>
      <c r="E1098" s="12">
        <f>Source!DO777</f>
        <v>70</v>
      </c>
      <c r="F1098" s="26"/>
      <c r="G1098" s="25"/>
      <c r="H1098" s="12"/>
      <c r="I1098" s="26">
        <f>SUM(S1090:S1097)</f>
        <v>354.82</v>
      </c>
      <c r="J1098" s="12">
        <f>Source!CA777</f>
        <v>43</v>
      </c>
      <c r="K1098" s="26">
        <f>SUM(T1090:T1097)</f>
        <v>7430.2</v>
      </c>
    </row>
    <row r="1099" spans="1:35" ht="14.25" x14ac:dyDescent="0.2">
      <c r="A1099" s="23"/>
      <c r="B1099" s="23"/>
      <c r="C1099" s="23" t="s">
        <v>1665</v>
      </c>
      <c r="D1099" s="24" t="s">
        <v>1663</v>
      </c>
      <c r="E1099" s="12">
        <f>175</f>
        <v>175</v>
      </c>
      <c r="F1099" s="26"/>
      <c r="G1099" s="25"/>
      <c r="H1099" s="12"/>
      <c r="I1099" s="26">
        <f>SUM(U1090:U1098)</f>
        <v>8.02</v>
      </c>
      <c r="J1099" s="12">
        <f>160</f>
        <v>160</v>
      </c>
      <c r="K1099" s="26">
        <f>SUM(V1090:V1098)</f>
        <v>249.81</v>
      </c>
    </row>
    <row r="1100" spans="1:35" ht="14.25" x14ac:dyDescent="0.2">
      <c r="A1100" s="30"/>
      <c r="B1100" s="30"/>
      <c r="C1100" s="30" t="s">
        <v>1666</v>
      </c>
      <c r="D1100" s="31" t="s">
        <v>1667</v>
      </c>
      <c r="E1100" s="32">
        <f>Source!AQ777</f>
        <v>33.79</v>
      </c>
      <c r="F1100" s="33"/>
      <c r="G1100" s="34" t="str">
        <f>Source!DI777</f>
        <v/>
      </c>
      <c r="H1100" s="32">
        <f>Source!AV777</f>
        <v>1</v>
      </c>
      <c r="I1100" s="33">
        <f>Source!U777</f>
        <v>42.237499999999997</v>
      </c>
      <c r="J1100" s="32"/>
      <c r="K1100" s="33"/>
      <c r="AB1100" s="29">
        <f>I1100</f>
        <v>42.237499999999997</v>
      </c>
    </row>
    <row r="1101" spans="1:35" ht="15" x14ac:dyDescent="0.25">
      <c r="C1101" s="19" t="s">
        <v>1668</v>
      </c>
      <c r="H1101" s="53">
        <f>I1092+I1093+I1095+I1097+I1098+I1099+SUM(I1096:I1096)-SUMIF(AI1096:AI1096, 5, I1096:I1096)-SUMIF(AI1096:AI1096, 6, I1096:I1096)</f>
        <v>4794.66</v>
      </c>
      <c r="I1101" s="53"/>
      <c r="J1101" s="53">
        <f>K1092+K1093+K1095+K1097+K1098+K1099+SUM(K1096:K1096)-SUMIF(AI1096:AI1096, 5, K1096:K1096)-SUMIF(AI1096:AI1096, 6, K1096:K1096)</f>
        <v>66397.62999999999</v>
      </c>
      <c r="K1101" s="53"/>
    </row>
    <row r="1102" spans="1:35" ht="15" x14ac:dyDescent="0.25">
      <c r="C1102" s="19" t="s">
        <v>1669</v>
      </c>
      <c r="H1102" s="54">
        <f>SUMIF(AI1096:AI1096, 5, I1096:I1096)+SUMIF(AI1096:AI1096, 6, I1096:I1096)</f>
        <v>0</v>
      </c>
      <c r="I1102" s="54"/>
      <c r="J1102" s="54">
        <f>SUMIF(AI1096:AI1096, 5, K1096:K1096)+SUMIF(AI1096:AI1096, 6, K1096:K1096)</f>
        <v>0</v>
      </c>
      <c r="K1102" s="54"/>
    </row>
    <row r="1103" spans="1:35" ht="15" x14ac:dyDescent="0.25">
      <c r="H1103" s="54"/>
      <c r="I1103" s="54"/>
      <c r="J1103" s="54"/>
      <c r="K1103" s="54"/>
      <c r="O1103" s="29">
        <f>I1092+I1093+I1095+I1097+I1098+I1099+SUM(I1096:I1096)</f>
        <v>4794.66</v>
      </c>
      <c r="P1103" s="29">
        <f>K1092+K1093+K1095+K1097+K1098+K1099+SUM(K1096:K1096)</f>
        <v>66397.62999999999</v>
      </c>
      <c r="X1103">
        <f>IF(Source!BI777&lt;=1,I1092+I1093+I1095+I1097+I1098+I1099-0, 0)</f>
        <v>0</v>
      </c>
      <c r="Y1103">
        <f>IF(Source!BI777=2,I1092+I1093+I1095+I1097+I1098+I1099-0, 0)</f>
        <v>2740.91</v>
      </c>
      <c r="Z1103">
        <f>IF(Source!BI777=3,I1092+I1093+I1095+I1097+I1098+I1099-0, 0)</f>
        <v>0</v>
      </c>
      <c r="AA1103">
        <f>IF(Source!BI777=4,I1092+I1093+I1095+I1097+I1098+I1099,0)</f>
        <v>0</v>
      </c>
    </row>
    <row r="1105" spans="1:35" ht="28.5" x14ac:dyDescent="0.2">
      <c r="A1105" s="23">
        <v>71</v>
      </c>
      <c r="B1105" s="23" t="str">
        <f>Source!F781</f>
        <v>4.8-280-1</v>
      </c>
      <c r="C1105" s="23" t="s">
        <v>866</v>
      </c>
      <c r="D1105" s="24" t="str">
        <f>Source!H781</f>
        <v>100 м</v>
      </c>
      <c r="E1105" s="12">
        <f>Source!I781</f>
        <v>0.8</v>
      </c>
      <c r="F1105" s="26"/>
      <c r="G1105" s="25"/>
      <c r="H1105" s="12"/>
      <c r="I1105" s="26"/>
      <c r="J1105" s="12"/>
      <c r="K1105" s="26"/>
      <c r="Q1105">
        <f>ROUND((Source!DN781/100)*ROUND((ROUND((Source!AF781*Source!AV781*Source!I781),2)),2), 2)</f>
        <v>363.33</v>
      </c>
      <c r="R1105">
        <f>Source!X781</f>
        <v>10174.1</v>
      </c>
      <c r="S1105">
        <f>ROUND((Source!DO781/100)*ROUND((ROUND((Source!AF781*Source!AV781*Source!I781),2)),2), 2)</f>
        <v>227.08</v>
      </c>
      <c r="T1105">
        <f>Source!Y781</f>
        <v>4755.28</v>
      </c>
      <c r="U1105">
        <f>ROUND((175/100)*ROUND((ROUND((Source!AE781*Source!AV781*Source!I781),2)),2), 2)</f>
        <v>5.13</v>
      </c>
      <c r="V1105">
        <f>ROUND((160/100)*ROUND(ROUND((ROUND((Source!AE781*Source!AV781*Source!I781),2)*Source!BS781),2), 2), 2)</f>
        <v>159.81</v>
      </c>
      <c r="AI1105">
        <v>0</v>
      </c>
    </row>
    <row r="1106" spans="1:35" x14ac:dyDescent="0.2">
      <c r="C1106" s="27" t="str">
        <f>"Объем: "&amp;Source!I781&amp;"=80/"&amp;"100"</f>
        <v>Объем: 0,8=80/100</v>
      </c>
    </row>
    <row r="1107" spans="1:35" ht="14.25" x14ac:dyDescent="0.2">
      <c r="A1107" s="23"/>
      <c r="B1107" s="23"/>
      <c r="C1107" s="23" t="s">
        <v>1659</v>
      </c>
      <c r="D1107" s="24"/>
      <c r="E1107" s="12"/>
      <c r="F1107" s="26">
        <f>Source!AO781</f>
        <v>405.5</v>
      </c>
      <c r="G1107" s="25" t="str">
        <f>Source!DG781</f>
        <v/>
      </c>
      <c r="H1107" s="12">
        <f>Source!AV781</f>
        <v>1</v>
      </c>
      <c r="I1107" s="26">
        <f>ROUND((ROUND((Source!AF781*Source!AV781*Source!I781),2)),2)</f>
        <v>324.39999999999998</v>
      </c>
      <c r="J1107" s="12">
        <f>IF(Source!BA781&lt;&gt; 0, Source!BA781, 1)</f>
        <v>34.090000000000003</v>
      </c>
      <c r="K1107" s="26">
        <f>Source!S781</f>
        <v>11058.8</v>
      </c>
      <c r="W1107">
        <f>I1107</f>
        <v>324.39999999999998</v>
      </c>
    </row>
    <row r="1108" spans="1:35" ht="14.25" x14ac:dyDescent="0.2">
      <c r="A1108" s="23"/>
      <c r="B1108" s="23"/>
      <c r="C1108" s="23" t="s">
        <v>1660</v>
      </c>
      <c r="D1108" s="24"/>
      <c r="E1108" s="12"/>
      <c r="F1108" s="26">
        <f>Source!AM781</f>
        <v>24.51</v>
      </c>
      <c r="G1108" s="25" t="str">
        <f>Source!DE781</f>
        <v/>
      </c>
      <c r="H1108" s="12">
        <f>Source!AV781</f>
        <v>1</v>
      </c>
      <c r="I1108" s="26">
        <f>(ROUND((ROUND(((Source!ET781)*Source!AV781*Source!I781),2)),2)+ROUND((ROUND(((Source!AE781-(Source!EU781))*Source!AV781*Source!I781),2)),2))</f>
        <v>19.61</v>
      </c>
      <c r="J1108" s="12">
        <f>IF(Source!BB781&lt;&gt; 0, Source!BB781, 1)</f>
        <v>13.01</v>
      </c>
      <c r="K1108" s="26">
        <f>Source!Q781</f>
        <v>255.13</v>
      </c>
    </row>
    <row r="1109" spans="1:35" ht="14.25" x14ac:dyDescent="0.2">
      <c r="A1109" s="23"/>
      <c r="B1109" s="23"/>
      <c r="C1109" s="23" t="s">
        <v>1661</v>
      </c>
      <c r="D1109" s="24"/>
      <c r="E1109" s="12"/>
      <c r="F1109" s="26">
        <f>Source!AN781</f>
        <v>3.66</v>
      </c>
      <c r="G1109" s="25" t="str">
        <f>Source!DF781</f>
        <v/>
      </c>
      <c r="H1109" s="12">
        <f>Source!AV781</f>
        <v>1</v>
      </c>
      <c r="I1109" s="28">
        <f>ROUND((ROUND((Source!AE781*Source!AV781*Source!I781),2)),2)</f>
        <v>2.93</v>
      </c>
      <c r="J1109" s="12">
        <f>IF(Source!BS781&lt;&gt; 0, Source!BS781, 1)</f>
        <v>34.090000000000003</v>
      </c>
      <c r="K1109" s="28">
        <f>Source!R781</f>
        <v>99.88</v>
      </c>
      <c r="W1109">
        <f>I1109</f>
        <v>2.93</v>
      </c>
    </row>
    <row r="1110" spans="1:35" ht="14.25" x14ac:dyDescent="0.2">
      <c r="A1110" s="23"/>
      <c r="B1110" s="23"/>
      <c r="C1110" s="23" t="s">
        <v>1673</v>
      </c>
      <c r="D1110" s="24"/>
      <c r="E1110" s="12"/>
      <c r="F1110" s="26">
        <f>Source!AL781</f>
        <v>1018.27</v>
      </c>
      <c r="G1110" s="25" t="str">
        <f>Source!DD781</f>
        <v/>
      </c>
      <c r="H1110" s="12">
        <f>Source!AW781</f>
        <v>1</v>
      </c>
      <c r="I1110" s="26">
        <f>ROUND((ROUND((Source!AC781*Source!AW781*Source!I781),2)),2)</f>
        <v>814.62</v>
      </c>
      <c r="J1110" s="12">
        <f>IF(Source!BC781&lt;&gt; 0, Source!BC781, 1)</f>
        <v>9.6199999999999992</v>
      </c>
      <c r="K1110" s="26">
        <f>Source!P781</f>
        <v>7836.64</v>
      </c>
    </row>
    <row r="1111" spans="1:35" ht="14.25" x14ac:dyDescent="0.2">
      <c r="A1111" s="23" t="s">
        <v>880</v>
      </c>
      <c r="B1111" s="23" t="str">
        <f>Source!F783</f>
        <v>1.1-1-1967</v>
      </c>
      <c r="C1111" s="23" t="s">
        <v>882</v>
      </c>
      <c r="D1111" s="24" t="str">
        <f>Source!H783</f>
        <v>м</v>
      </c>
      <c r="E1111" s="12">
        <f>Source!I783</f>
        <v>80</v>
      </c>
      <c r="F1111" s="26">
        <f>Source!AK783</f>
        <v>61.04</v>
      </c>
      <c r="G1111" s="35" t="s">
        <v>3</v>
      </c>
      <c r="H1111" s="12">
        <f>Source!AW783</f>
        <v>1</v>
      </c>
      <c r="I1111" s="26">
        <f>ROUND((ROUND((Source!AC783*Source!AW783*Source!I783),2)),2)+(ROUND((ROUND(((Source!ET783)*Source!AV783*Source!I783),2)),2)+ROUND((ROUND(((Source!AE783-(Source!EU783))*Source!AV783*Source!I783),2)),2))+ROUND((ROUND((Source!AF783*Source!AV783*Source!I783),2)),2)</f>
        <v>4883.2</v>
      </c>
      <c r="J1111" s="12">
        <f>IF(Source!BC783&lt;&gt; 0, Source!BC783, 1)</f>
        <v>5.31</v>
      </c>
      <c r="K1111" s="26">
        <f>Source!O783</f>
        <v>25929.79</v>
      </c>
      <c r="Q1111">
        <f>ROUND((Source!DN783/100)*ROUND((ROUND((Source!AF783*Source!AV783*Source!I783),2)),2), 2)</f>
        <v>0</v>
      </c>
      <c r="R1111">
        <f>Source!X783</f>
        <v>0</v>
      </c>
      <c r="S1111">
        <f>ROUND((Source!DO783/100)*ROUND((ROUND((Source!AF783*Source!AV783*Source!I783),2)),2), 2)</f>
        <v>0</v>
      </c>
      <c r="T1111">
        <f>Source!Y783</f>
        <v>0</v>
      </c>
      <c r="U1111">
        <f>ROUND((175/100)*ROUND((ROUND((Source!AE783*Source!AV783*Source!I783),2)),2), 2)</f>
        <v>0</v>
      </c>
      <c r="V1111">
        <f>ROUND((160/100)*ROUND(ROUND((ROUND((Source!AE783*Source!AV783*Source!I783),2)*Source!BS783),2), 2), 2)</f>
        <v>0</v>
      </c>
      <c r="X1111">
        <f>IF(Source!BI783&lt;=1,I1111, 0)</f>
        <v>0</v>
      </c>
      <c r="Y1111">
        <f>IF(Source!BI783=2,I1111, 0)</f>
        <v>4883.2</v>
      </c>
      <c r="Z1111">
        <f>IF(Source!BI783=3,I1111, 0)</f>
        <v>0</v>
      </c>
      <c r="AA1111">
        <f>IF(Source!BI783=4,I1111, 0)</f>
        <v>0</v>
      </c>
      <c r="AI1111">
        <v>3</v>
      </c>
    </row>
    <row r="1112" spans="1:35" ht="14.25" x14ac:dyDescent="0.2">
      <c r="A1112" s="23"/>
      <c r="B1112" s="23"/>
      <c r="C1112" s="23" t="s">
        <v>1662</v>
      </c>
      <c r="D1112" s="24" t="s">
        <v>1663</v>
      </c>
      <c r="E1112" s="12">
        <f>Source!DN781</f>
        <v>112</v>
      </c>
      <c r="F1112" s="26"/>
      <c r="G1112" s="25"/>
      <c r="H1112" s="12"/>
      <c r="I1112" s="26">
        <f>SUM(Q1105:Q1111)</f>
        <v>363.33</v>
      </c>
      <c r="J1112" s="12">
        <f>Source!BZ781</f>
        <v>92</v>
      </c>
      <c r="K1112" s="26">
        <f>SUM(R1105:R1111)</f>
        <v>10174.1</v>
      </c>
    </row>
    <row r="1113" spans="1:35" ht="14.25" x14ac:dyDescent="0.2">
      <c r="A1113" s="23"/>
      <c r="B1113" s="23"/>
      <c r="C1113" s="23" t="s">
        <v>1664</v>
      </c>
      <c r="D1113" s="24" t="s">
        <v>1663</v>
      </c>
      <c r="E1113" s="12">
        <f>Source!DO781</f>
        <v>70</v>
      </c>
      <c r="F1113" s="26"/>
      <c r="G1113" s="25"/>
      <c r="H1113" s="12"/>
      <c r="I1113" s="26">
        <f>SUM(S1105:S1112)</f>
        <v>227.08</v>
      </c>
      <c r="J1113" s="12">
        <f>Source!CA781</f>
        <v>43</v>
      </c>
      <c r="K1113" s="26">
        <f>SUM(T1105:T1112)</f>
        <v>4755.28</v>
      </c>
    </row>
    <row r="1114" spans="1:35" ht="14.25" x14ac:dyDescent="0.2">
      <c r="A1114" s="23"/>
      <c r="B1114" s="23"/>
      <c r="C1114" s="23" t="s">
        <v>1665</v>
      </c>
      <c r="D1114" s="24" t="s">
        <v>1663</v>
      </c>
      <c r="E1114" s="12">
        <f>175</f>
        <v>175</v>
      </c>
      <c r="F1114" s="26"/>
      <c r="G1114" s="25"/>
      <c r="H1114" s="12"/>
      <c r="I1114" s="26">
        <f>SUM(U1105:U1113)</f>
        <v>5.13</v>
      </c>
      <c r="J1114" s="12">
        <f>160</f>
        <v>160</v>
      </c>
      <c r="K1114" s="26">
        <f>SUM(V1105:V1113)</f>
        <v>159.81</v>
      </c>
    </row>
    <row r="1115" spans="1:35" ht="14.25" x14ac:dyDescent="0.2">
      <c r="A1115" s="30"/>
      <c r="B1115" s="30"/>
      <c r="C1115" s="30" t="s">
        <v>1666</v>
      </c>
      <c r="D1115" s="31" t="s">
        <v>1667</v>
      </c>
      <c r="E1115" s="32">
        <f>Source!AQ781</f>
        <v>33.79</v>
      </c>
      <c r="F1115" s="33"/>
      <c r="G1115" s="34" t="str">
        <f>Source!DI781</f>
        <v/>
      </c>
      <c r="H1115" s="32">
        <f>Source!AV781</f>
        <v>1</v>
      </c>
      <c r="I1115" s="33">
        <f>Source!U781</f>
        <v>27.032</v>
      </c>
      <c r="J1115" s="32"/>
      <c r="K1115" s="33"/>
      <c r="AB1115" s="29">
        <f>I1115</f>
        <v>27.032</v>
      </c>
    </row>
    <row r="1116" spans="1:35" ht="15" x14ac:dyDescent="0.25">
      <c r="C1116" s="19" t="s">
        <v>1668</v>
      </c>
      <c r="H1116" s="53">
        <f>I1107+I1108+I1110+I1112+I1113+I1114+SUM(I1111:I1111)-SUMIF(AI1111:AI1111, 5, I1111:I1111)-SUMIF(AI1111:AI1111, 6, I1111:I1111)</f>
        <v>6637.37</v>
      </c>
      <c r="I1116" s="53"/>
      <c r="J1116" s="53">
        <f>K1107+K1108+K1110+K1112+K1113+K1114+SUM(K1111:K1111)-SUMIF(AI1111:AI1111, 5, K1111:K1111)-SUMIF(AI1111:AI1111, 6, K1111:K1111)</f>
        <v>60169.549999999996</v>
      </c>
      <c r="K1116" s="53"/>
    </row>
    <row r="1117" spans="1:35" ht="15" x14ac:dyDescent="0.25">
      <c r="C1117" s="19" t="s">
        <v>1669</v>
      </c>
      <c r="H1117" s="54">
        <f>SUMIF(AI1111:AI1111, 5, I1111:I1111)+SUMIF(AI1111:AI1111, 6, I1111:I1111)</f>
        <v>0</v>
      </c>
      <c r="I1117" s="54"/>
      <c r="J1117" s="54">
        <f>SUMIF(AI1111:AI1111, 5, K1111:K1111)+SUMIF(AI1111:AI1111, 6, K1111:K1111)</f>
        <v>0</v>
      </c>
      <c r="K1117" s="54"/>
    </row>
    <row r="1118" spans="1:35" ht="15" x14ac:dyDescent="0.25">
      <c r="H1118" s="54"/>
      <c r="I1118" s="54"/>
      <c r="J1118" s="54"/>
      <c r="K1118" s="54"/>
      <c r="O1118" s="29">
        <f>I1107+I1108+I1110+I1112+I1113+I1114+SUM(I1111:I1111)</f>
        <v>6637.37</v>
      </c>
      <c r="P1118" s="29">
        <f>K1107+K1108+K1110+K1112+K1113+K1114+SUM(K1111:K1111)</f>
        <v>60169.549999999996</v>
      </c>
      <c r="X1118">
        <f>IF(Source!BI781&lt;=1,I1107+I1108+I1110+I1112+I1113+I1114-0, 0)</f>
        <v>0</v>
      </c>
      <c r="Y1118">
        <f>IF(Source!BI781=2,I1107+I1108+I1110+I1112+I1113+I1114-0, 0)</f>
        <v>1754.17</v>
      </c>
      <c r="Z1118">
        <f>IF(Source!BI781=3,I1107+I1108+I1110+I1112+I1113+I1114-0, 0)</f>
        <v>0</v>
      </c>
      <c r="AA1118">
        <f>IF(Source!BI781=4,I1107+I1108+I1110+I1112+I1113+I1114,0)</f>
        <v>0</v>
      </c>
    </row>
    <row r="1120" spans="1:35" ht="28.5" x14ac:dyDescent="0.2">
      <c r="A1120" s="23">
        <v>72</v>
      </c>
      <c r="B1120" s="23" t="str">
        <f>Source!F785</f>
        <v>4.8-162-1</v>
      </c>
      <c r="C1120" s="23" t="s">
        <v>886</v>
      </c>
      <c r="D1120" s="24" t="str">
        <f>Source!H785</f>
        <v>100 м</v>
      </c>
      <c r="E1120" s="12">
        <f>Source!I785</f>
        <v>8.8000000000000007</v>
      </c>
      <c r="F1120" s="26"/>
      <c r="G1120" s="25"/>
      <c r="H1120" s="12"/>
      <c r="I1120" s="26"/>
      <c r="J1120" s="12"/>
      <c r="K1120" s="26"/>
      <c r="Q1120">
        <f>ROUND((Source!DN785/100)*ROUND((ROUND((Source!AF785*Source!AV785*Source!I785),2)),2), 2)</f>
        <v>375.22</v>
      </c>
      <c r="R1120">
        <f>Source!X785</f>
        <v>10507.16</v>
      </c>
      <c r="S1120">
        <f>ROUND((Source!DO785/100)*ROUND((ROUND((Source!AF785*Source!AV785*Source!I785),2)),2), 2)</f>
        <v>234.51</v>
      </c>
      <c r="T1120">
        <f>Source!Y785</f>
        <v>4910.96</v>
      </c>
      <c r="U1120">
        <f>ROUND((175/100)*ROUND((ROUND((Source!AE785*Source!AV785*Source!I785),2)),2), 2)</f>
        <v>2</v>
      </c>
      <c r="V1120">
        <f>ROUND((160/100)*ROUND(ROUND((ROUND((Source!AE785*Source!AV785*Source!I785),2)*Source!BS785),2), 2), 2)</f>
        <v>62.18</v>
      </c>
      <c r="AI1120">
        <v>0</v>
      </c>
    </row>
    <row r="1121" spans="1:35" x14ac:dyDescent="0.2">
      <c r="C1121" s="27" t="str">
        <f>"Объем: "&amp;Source!I785&amp;"=880/"&amp;"100"</f>
        <v>Объем: 8,8=880/100</v>
      </c>
    </row>
    <row r="1122" spans="1:35" ht="14.25" x14ac:dyDescent="0.2">
      <c r="A1122" s="23"/>
      <c r="B1122" s="23"/>
      <c r="C1122" s="23" t="s">
        <v>1659</v>
      </c>
      <c r="D1122" s="24"/>
      <c r="E1122" s="12"/>
      <c r="F1122" s="26">
        <f>Source!AO785</f>
        <v>38.07</v>
      </c>
      <c r="G1122" s="25" t="str">
        <f>Source!DG785</f>
        <v/>
      </c>
      <c r="H1122" s="12">
        <f>Source!AV785</f>
        <v>1</v>
      </c>
      <c r="I1122" s="26">
        <f>ROUND((ROUND((Source!AF785*Source!AV785*Source!I785),2)),2)</f>
        <v>335.02</v>
      </c>
      <c r="J1122" s="12">
        <f>IF(Source!BA785&lt;&gt; 0, Source!BA785, 1)</f>
        <v>34.090000000000003</v>
      </c>
      <c r="K1122" s="26">
        <f>Source!S785</f>
        <v>11420.83</v>
      </c>
      <c r="W1122">
        <f>I1122</f>
        <v>335.02</v>
      </c>
    </row>
    <row r="1123" spans="1:35" ht="14.25" x14ac:dyDescent="0.2">
      <c r="A1123" s="23"/>
      <c r="B1123" s="23"/>
      <c r="C1123" s="23" t="s">
        <v>1660</v>
      </c>
      <c r="D1123" s="24"/>
      <c r="E1123" s="12"/>
      <c r="F1123" s="26">
        <f>Source!AM785</f>
        <v>0.83</v>
      </c>
      <c r="G1123" s="25" t="str">
        <f>Source!DE785</f>
        <v/>
      </c>
      <c r="H1123" s="12">
        <f>Source!AV785</f>
        <v>1</v>
      </c>
      <c r="I1123" s="26">
        <f>(ROUND((ROUND(((Source!ET785)*Source!AV785*Source!I785),2)),2)+ROUND((ROUND(((Source!AE785-(Source!EU785))*Source!AV785*Source!I785),2)),2))</f>
        <v>7.3</v>
      </c>
      <c r="J1123" s="12">
        <f>IF(Source!BB785&lt;&gt; 0, Source!BB785, 1)</f>
        <v>12.73</v>
      </c>
      <c r="K1123" s="26">
        <f>Source!Q785</f>
        <v>92.93</v>
      </c>
    </row>
    <row r="1124" spans="1:35" ht="14.25" x14ac:dyDescent="0.2">
      <c r="A1124" s="23"/>
      <c r="B1124" s="23"/>
      <c r="C1124" s="23" t="s">
        <v>1661</v>
      </c>
      <c r="D1124" s="24"/>
      <c r="E1124" s="12"/>
      <c r="F1124" s="26">
        <f>Source!AN785</f>
        <v>0.13</v>
      </c>
      <c r="G1124" s="25" t="str">
        <f>Source!DF785</f>
        <v/>
      </c>
      <c r="H1124" s="12">
        <f>Source!AV785</f>
        <v>1</v>
      </c>
      <c r="I1124" s="28">
        <f>ROUND((ROUND((Source!AE785*Source!AV785*Source!I785),2)),2)</f>
        <v>1.1399999999999999</v>
      </c>
      <c r="J1124" s="12">
        <f>IF(Source!BS785&lt;&gt; 0, Source!BS785, 1)</f>
        <v>34.090000000000003</v>
      </c>
      <c r="K1124" s="28">
        <f>Source!R785</f>
        <v>38.86</v>
      </c>
      <c r="W1124">
        <f>I1124</f>
        <v>1.1399999999999999</v>
      </c>
    </row>
    <row r="1125" spans="1:35" ht="14.25" x14ac:dyDescent="0.2">
      <c r="A1125" s="23"/>
      <c r="B1125" s="23"/>
      <c r="C1125" s="23" t="s">
        <v>1673</v>
      </c>
      <c r="D1125" s="24"/>
      <c r="E1125" s="12"/>
      <c r="F1125" s="26">
        <f>Source!AL785</f>
        <v>88.94</v>
      </c>
      <c r="G1125" s="25" t="str">
        <f>Source!DD785</f>
        <v/>
      </c>
      <c r="H1125" s="12">
        <f>Source!AW785</f>
        <v>1</v>
      </c>
      <c r="I1125" s="26">
        <f>ROUND((ROUND((Source!AC785*Source!AW785*Source!I785),2)),2)</f>
        <v>782.67</v>
      </c>
      <c r="J1125" s="12">
        <f>IF(Source!BC785&lt;&gt; 0, Source!BC785, 1)</f>
        <v>7.23</v>
      </c>
      <c r="K1125" s="26">
        <f>Source!P785</f>
        <v>5658.7</v>
      </c>
    </row>
    <row r="1126" spans="1:35" ht="99.75" x14ac:dyDescent="0.2">
      <c r="A1126" s="23" t="s">
        <v>890</v>
      </c>
      <c r="B1126" s="23" t="str">
        <f>Source!F787</f>
        <v>1.23-8-389</v>
      </c>
      <c r="C1126" s="23" t="s">
        <v>892</v>
      </c>
      <c r="D1126" s="24" t="str">
        <f>Source!H787</f>
        <v>км</v>
      </c>
      <c r="E1126" s="12">
        <f>Source!I787</f>
        <v>0.64114199999999999</v>
      </c>
      <c r="F1126" s="26">
        <f>Source!AK787</f>
        <v>6747.27</v>
      </c>
      <c r="G1126" s="35" t="s">
        <v>3</v>
      </c>
      <c r="H1126" s="12">
        <f>Source!AW787</f>
        <v>1</v>
      </c>
      <c r="I1126" s="26">
        <f>ROUND((ROUND((Source!AC787*Source!AW787*Source!I787),2)),2)+(ROUND((ROUND(((Source!ET787)*Source!AV787*Source!I787),2)),2)+ROUND((ROUND(((Source!AE787-(Source!EU787))*Source!AV787*Source!I787),2)),2))+ROUND((ROUND((Source!AF787*Source!AV787*Source!I787),2)),2)</f>
        <v>4325.96</v>
      </c>
      <c r="J1126" s="12">
        <f>IF(Source!BC787&lt;&gt; 0, Source!BC787, 1)</f>
        <v>7.27</v>
      </c>
      <c r="K1126" s="26">
        <f>Source!O787</f>
        <v>31449.73</v>
      </c>
      <c r="Q1126">
        <f>ROUND((Source!DN787/100)*ROUND((ROUND((Source!AF787*Source!AV787*Source!I787),2)),2), 2)</f>
        <v>0</v>
      </c>
      <c r="R1126">
        <f>Source!X787</f>
        <v>0</v>
      </c>
      <c r="S1126">
        <f>ROUND((Source!DO787/100)*ROUND((ROUND((Source!AF787*Source!AV787*Source!I787),2)),2), 2)</f>
        <v>0</v>
      </c>
      <c r="T1126">
        <f>Source!Y787</f>
        <v>0</v>
      </c>
      <c r="U1126">
        <f>ROUND((175/100)*ROUND((ROUND((Source!AE787*Source!AV787*Source!I787),2)),2), 2)</f>
        <v>0</v>
      </c>
      <c r="V1126">
        <f>ROUND((160/100)*ROUND(ROUND((ROUND((Source!AE787*Source!AV787*Source!I787),2)*Source!BS787),2), 2), 2)</f>
        <v>0</v>
      </c>
      <c r="X1126">
        <f>IF(Source!BI787&lt;=1,I1126, 0)</f>
        <v>0</v>
      </c>
      <c r="Y1126">
        <f>IF(Source!BI787=2,I1126, 0)</f>
        <v>4325.96</v>
      </c>
      <c r="Z1126">
        <f>IF(Source!BI787=3,I1126, 0)</f>
        <v>0</v>
      </c>
      <c r="AA1126">
        <f>IF(Source!BI787=4,I1126, 0)</f>
        <v>0</v>
      </c>
      <c r="AI1126">
        <v>3</v>
      </c>
    </row>
    <row r="1127" spans="1:35" ht="99.75" x14ac:dyDescent="0.2">
      <c r="A1127" s="23" t="s">
        <v>895</v>
      </c>
      <c r="B1127" s="23" t="str">
        <f>Source!F789</f>
        <v>1.23-8-390</v>
      </c>
      <c r="C1127" s="23" t="s">
        <v>897</v>
      </c>
      <c r="D1127" s="24" t="str">
        <f>Source!H789</f>
        <v>км</v>
      </c>
      <c r="E1127" s="12">
        <f>Source!I789</f>
        <v>0.25645800000000002</v>
      </c>
      <c r="F1127" s="26">
        <f>Source!AK789</f>
        <v>11394.78</v>
      </c>
      <c r="G1127" s="35" t="s">
        <v>3</v>
      </c>
      <c r="H1127" s="12">
        <f>Source!AW789</f>
        <v>1</v>
      </c>
      <c r="I1127" s="26">
        <f>ROUND((ROUND((Source!AC789*Source!AW789*Source!I789),2)),2)+(ROUND((ROUND(((Source!ET789)*Source!AV789*Source!I789),2)),2)+ROUND((ROUND(((Source!AE789-(Source!EU789))*Source!AV789*Source!I789),2)),2))+ROUND((ROUND((Source!AF789*Source!AV789*Source!I789),2)),2)</f>
        <v>2922.28</v>
      </c>
      <c r="J1127" s="12">
        <f>IF(Source!BC789&lt;&gt; 0, Source!BC789, 1)</f>
        <v>6.45</v>
      </c>
      <c r="K1127" s="26">
        <f>Source!O789</f>
        <v>18848.71</v>
      </c>
      <c r="Q1127">
        <f>ROUND((Source!DN789/100)*ROUND((ROUND((Source!AF789*Source!AV789*Source!I789),2)),2), 2)</f>
        <v>0</v>
      </c>
      <c r="R1127">
        <f>Source!X789</f>
        <v>0</v>
      </c>
      <c r="S1127">
        <f>ROUND((Source!DO789/100)*ROUND((ROUND((Source!AF789*Source!AV789*Source!I789),2)),2), 2)</f>
        <v>0</v>
      </c>
      <c r="T1127">
        <f>Source!Y789</f>
        <v>0</v>
      </c>
      <c r="U1127">
        <f>ROUND((175/100)*ROUND((ROUND((Source!AE789*Source!AV789*Source!I789),2)),2), 2)</f>
        <v>0</v>
      </c>
      <c r="V1127">
        <f>ROUND((160/100)*ROUND(ROUND((ROUND((Source!AE789*Source!AV789*Source!I789),2)*Source!BS789),2), 2), 2)</f>
        <v>0</v>
      </c>
      <c r="X1127">
        <f>IF(Source!BI789&lt;=1,I1127, 0)</f>
        <v>0</v>
      </c>
      <c r="Y1127">
        <f>IF(Source!BI789=2,I1127, 0)</f>
        <v>2922.28</v>
      </c>
      <c r="Z1127">
        <f>IF(Source!BI789=3,I1127, 0)</f>
        <v>0</v>
      </c>
      <c r="AA1127">
        <f>IF(Source!BI789=4,I1127, 0)</f>
        <v>0</v>
      </c>
      <c r="AI1127">
        <v>3</v>
      </c>
    </row>
    <row r="1128" spans="1:35" ht="14.25" x14ac:dyDescent="0.2">
      <c r="A1128" s="23"/>
      <c r="B1128" s="23"/>
      <c r="C1128" s="23" t="s">
        <v>1662</v>
      </c>
      <c r="D1128" s="24" t="s">
        <v>1663</v>
      </c>
      <c r="E1128" s="12">
        <f>Source!DN785</f>
        <v>112</v>
      </c>
      <c r="F1128" s="26"/>
      <c r="G1128" s="25"/>
      <c r="H1128" s="12"/>
      <c r="I1128" s="26">
        <f>SUM(Q1120:Q1127)</f>
        <v>375.22</v>
      </c>
      <c r="J1128" s="12">
        <f>Source!BZ785</f>
        <v>92</v>
      </c>
      <c r="K1128" s="26">
        <f>SUM(R1120:R1127)</f>
        <v>10507.16</v>
      </c>
    </row>
    <row r="1129" spans="1:35" ht="14.25" x14ac:dyDescent="0.2">
      <c r="A1129" s="23"/>
      <c r="B1129" s="23"/>
      <c r="C1129" s="23" t="s">
        <v>1664</v>
      </c>
      <c r="D1129" s="24" t="s">
        <v>1663</v>
      </c>
      <c r="E1129" s="12">
        <f>Source!DO785</f>
        <v>70</v>
      </c>
      <c r="F1129" s="26"/>
      <c r="G1129" s="25"/>
      <c r="H1129" s="12"/>
      <c r="I1129" s="26">
        <f>SUM(S1120:S1128)</f>
        <v>234.51</v>
      </c>
      <c r="J1129" s="12">
        <f>Source!CA785</f>
        <v>43</v>
      </c>
      <c r="K1129" s="26">
        <f>SUM(T1120:T1128)</f>
        <v>4910.96</v>
      </c>
    </row>
    <row r="1130" spans="1:35" ht="14.25" x14ac:dyDescent="0.2">
      <c r="A1130" s="23"/>
      <c r="B1130" s="23"/>
      <c r="C1130" s="23" t="s">
        <v>1665</v>
      </c>
      <c r="D1130" s="24" t="s">
        <v>1663</v>
      </c>
      <c r="E1130" s="12">
        <f>175</f>
        <v>175</v>
      </c>
      <c r="F1130" s="26"/>
      <c r="G1130" s="25"/>
      <c r="H1130" s="12"/>
      <c r="I1130" s="26">
        <f>SUM(U1120:U1129)</f>
        <v>2</v>
      </c>
      <c r="J1130" s="12">
        <f>160</f>
        <v>160</v>
      </c>
      <c r="K1130" s="26">
        <f>SUM(V1120:V1129)</f>
        <v>62.18</v>
      </c>
    </row>
    <row r="1131" spans="1:35" ht="14.25" x14ac:dyDescent="0.2">
      <c r="A1131" s="30"/>
      <c r="B1131" s="30"/>
      <c r="C1131" s="30" t="s">
        <v>1666</v>
      </c>
      <c r="D1131" s="31" t="s">
        <v>1667</v>
      </c>
      <c r="E1131" s="32">
        <f>Source!AQ785</f>
        <v>3.09</v>
      </c>
      <c r="F1131" s="33"/>
      <c r="G1131" s="34" t="str">
        <f>Source!DI785</f>
        <v/>
      </c>
      <c r="H1131" s="32">
        <f>Source!AV785</f>
        <v>1</v>
      </c>
      <c r="I1131" s="33">
        <f>Source!U785</f>
        <v>27.192</v>
      </c>
      <c r="J1131" s="32"/>
      <c r="K1131" s="33"/>
      <c r="AB1131" s="29">
        <f>I1131</f>
        <v>27.192</v>
      </c>
    </row>
    <row r="1132" spans="1:35" ht="15" x14ac:dyDescent="0.25">
      <c r="C1132" s="19" t="s">
        <v>1668</v>
      </c>
      <c r="H1132" s="53">
        <f>I1122+I1123+I1125+I1128+I1129+I1130+SUM(I1126:I1127)-SUMIF(AI1126:AI1127, 5, I1126:I1127)-SUMIF(AI1126:AI1127, 6, I1126:I1127)</f>
        <v>8984.9599999999991</v>
      </c>
      <c r="I1132" s="53"/>
      <c r="J1132" s="53">
        <f>K1122+K1123+K1125+K1128+K1129+K1130+SUM(K1126:K1127)-SUMIF(AI1126:AI1127, 5, K1126:K1127)-SUMIF(AI1126:AI1127, 6, K1126:K1127)</f>
        <v>82951.199999999997</v>
      </c>
      <c r="K1132" s="53"/>
    </row>
    <row r="1133" spans="1:35" ht="15" x14ac:dyDescent="0.25">
      <c r="C1133" s="19" t="s">
        <v>1669</v>
      </c>
      <c r="H1133" s="54">
        <f>SUMIF(AI1126:AI1127, 5, I1126:I1127)+SUMIF(AI1126:AI1127, 6, I1126:I1127)</f>
        <v>0</v>
      </c>
      <c r="I1133" s="54"/>
      <c r="J1133" s="54">
        <f>SUMIF(AI1126:AI1127, 5, K1126:K1127)+SUMIF(AI1126:AI1127, 6, K1126:K1127)</f>
        <v>0</v>
      </c>
      <c r="K1133" s="54"/>
    </row>
    <row r="1134" spans="1:35" ht="15" x14ac:dyDescent="0.25">
      <c r="H1134" s="54"/>
      <c r="I1134" s="54"/>
      <c r="J1134" s="54"/>
      <c r="K1134" s="54"/>
      <c r="O1134" s="29">
        <f>I1122+I1123+I1125+I1128+I1129+I1130+SUM(I1126:I1127)</f>
        <v>8984.9599999999991</v>
      </c>
      <c r="P1134" s="29">
        <f>K1122+K1123+K1125+K1128+K1129+K1130+SUM(K1126:K1127)</f>
        <v>82951.199999999997</v>
      </c>
      <c r="X1134">
        <f>IF(Source!BI785&lt;=1,I1122+I1123+I1125+I1128+I1129+I1130-0, 0)</f>
        <v>0</v>
      </c>
      <c r="Y1134">
        <f>IF(Source!BI785=2,I1122+I1123+I1125+I1128+I1129+I1130-0, 0)</f>
        <v>1736.72</v>
      </c>
      <c r="Z1134">
        <f>IF(Source!BI785=3,I1122+I1123+I1125+I1128+I1129+I1130-0, 0)</f>
        <v>0</v>
      </c>
      <c r="AA1134">
        <f>IF(Source!BI785=4,I1122+I1123+I1125+I1128+I1129+I1130,0)</f>
        <v>0</v>
      </c>
    </row>
    <row r="1136" spans="1:35" ht="28.5" x14ac:dyDescent="0.2">
      <c r="A1136" s="23">
        <v>73</v>
      </c>
      <c r="B1136" s="23" t="str">
        <f>Source!F791</f>
        <v>4.8-162-2</v>
      </c>
      <c r="C1136" s="23" t="s">
        <v>901</v>
      </c>
      <c r="D1136" s="24" t="str">
        <f>Source!H791</f>
        <v>100 м</v>
      </c>
      <c r="E1136" s="12">
        <f>Source!I791</f>
        <v>2</v>
      </c>
      <c r="F1136" s="26"/>
      <c r="G1136" s="25"/>
      <c r="H1136" s="12"/>
      <c r="I1136" s="26"/>
      <c r="J1136" s="12"/>
      <c r="K1136" s="26"/>
      <c r="Q1136">
        <f>ROUND((Source!DN791/100)*ROUND((ROUND((Source!AF791*Source!AV791*Source!I791),2)),2), 2)</f>
        <v>113.7</v>
      </c>
      <c r="R1136">
        <f>Source!X791</f>
        <v>3183.95</v>
      </c>
      <c r="S1136">
        <f>ROUND((Source!DO791/100)*ROUND((ROUND((Source!AF791*Source!AV791*Source!I791),2)),2), 2)</f>
        <v>71.06</v>
      </c>
      <c r="T1136">
        <f>Source!Y791</f>
        <v>1488.15</v>
      </c>
      <c r="U1136">
        <f>ROUND((175/100)*ROUND((ROUND((Source!AE791*Source!AV791*Source!I791),2)),2), 2)</f>
        <v>1.33</v>
      </c>
      <c r="V1136">
        <f>ROUND((160/100)*ROUND(ROUND((ROUND((Source!AE791*Source!AV791*Source!I791),2)*Source!BS791),2), 2), 2)</f>
        <v>41.46</v>
      </c>
      <c r="AI1136">
        <v>0</v>
      </c>
    </row>
    <row r="1137" spans="1:35" x14ac:dyDescent="0.2">
      <c r="C1137" s="27" t="str">
        <f>"Объем: "&amp;Source!I791&amp;"=200/"&amp;"100"</f>
        <v>Объем: 2=200/100</v>
      </c>
    </row>
    <row r="1138" spans="1:35" ht="14.25" x14ac:dyDescent="0.2">
      <c r="A1138" s="23"/>
      <c r="B1138" s="23"/>
      <c r="C1138" s="23" t="s">
        <v>1659</v>
      </c>
      <c r="D1138" s="24"/>
      <c r="E1138" s="12"/>
      <c r="F1138" s="26">
        <f>Source!AO791</f>
        <v>50.76</v>
      </c>
      <c r="G1138" s="25" t="str">
        <f>Source!DG791</f>
        <v/>
      </c>
      <c r="H1138" s="12">
        <f>Source!AV791</f>
        <v>1</v>
      </c>
      <c r="I1138" s="26">
        <f>ROUND((ROUND((Source!AF791*Source!AV791*Source!I791),2)),2)</f>
        <v>101.52</v>
      </c>
      <c r="J1138" s="12">
        <f>IF(Source!BA791&lt;&gt; 0, Source!BA791, 1)</f>
        <v>34.090000000000003</v>
      </c>
      <c r="K1138" s="26">
        <f>Source!S791</f>
        <v>3460.82</v>
      </c>
      <c r="W1138">
        <f>I1138</f>
        <v>101.52</v>
      </c>
    </row>
    <row r="1139" spans="1:35" ht="14.25" x14ac:dyDescent="0.2">
      <c r="A1139" s="23"/>
      <c r="B1139" s="23"/>
      <c r="C1139" s="23" t="s">
        <v>1660</v>
      </c>
      <c r="D1139" s="24"/>
      <c r="E1139" s="12"/>
      <c r="F1139" s="26">
        <f>Source!AM791</f>
        <v>2.4900000000000002</v>
      </c>
      <c r="G1139" s="25" t="str">
        <f>Source!DE791</f>
        <v/>
      </c>
      <c r="H1139" s="12">
        <f>Source!AV791</f>
        <v>1</v>
      </c>
      <c r="I1139" s="26">
        <f>(ROUND((ROUND(((Source!ET791)*Source!AV791*Source!I791),2)),2)+ROUND((ROUND(((Source!AE791-(Source!EU791))*Source!AV791*Source!I791),2)),2))</f>
        <v>4.9800000000000004</v>
      </c>
      <c r="J1139" s="12">
        <f>IF(Source!BB791&lt;&gt; 0, Source!BB791, 1)</f>
        <v>12.73</v>
      </c>
      <c r="K1139" s="26">
        <f>Source!Q791</f>
        <v>63.4</v>
      </c>
    </row>
    <row r="1140" spans="1:35" ht="14.25" x14ac:dyDescent="0.2">
      <c r="A1140" s="23"/>
      <c r="B1140" s="23"/>
      <c r="C1140" s="23" t="s">
        <v>1661</v>
      </c>
      <c r="D1140" s="24"/>
      <c r="E1140" s="12"/>
      <c r="F1140" s="26">
        <f>Source!AN791</f>
        <v>0.38</v>
      </c>
      <c r="G1140" s="25" t="str">
        <f>Source!DF791</f>
        <v/>
      </c>
      <c r="H1140" s="12">
        <f>Source!AV791</f>
        <v>1</v>
      </c>
      <c r="I1140" s="28">
        <f>ROUND((ROUND((Source!AE791*Source!AV791*Source!I791),2)),2)</f>
        <v>0.76</v>
      </c>
      <c r="J1140" s="12">
        <f>IF(Source!BS791&lt;&gt; 0, Source!BS791, 1)</f>
        <v>34.090000000000003</v>
      </c>
      <c r="K1140" s="28">
        <f>Source!R791</f>
        <v>25.91</v>
      </c>
      <c r="W1140">
        <f>I1140</f>
        <v>0.76</v>
      </c>
    </row>
    <row r="1141" spans="1:35" ht="14.25" x14ac:dyDescent="0.2">
      <c r="A1141" s="23"/>
      <c r="B1141" s="23"/>
      <c r="C1141" s="23" t="s">
        <v>1673</v>
      </c>
      <c r="D1141" s="24"/>
      <c r="E1141" s="12"/>
      <c r="F1141" s="26">
        <f>Source!AL791</f>
        <v>102.24</v>
      </c>
      <c r="G1141" s="25" t="str">
        <f>Source!DD791</f>
        <v/>
      </c>
      <c r="H1141" s="12">
        <f>Source!AW791</f>
        <v>1</v>
      </c>
      <c r="I1141" s="26">
        <f>ROUND((ROUND((Source!AC791*Source!AW791*Source!I791),2)),2)</f>
        <v>204.48</v>
      </c>
      <c r="J1141" s="12">
        <f>IF(Source!BC791&lt;&gt; 0, Source!BC791, 1)</f>
        <v>7.23</v>
      </c>
      <c r="K1141" s="26">
        <f>Source!P791</f>
        <v>1478.39</v>
      </c>
    </row>
    <row r="1142" spans="1:35" ht="114" x14ac:dyDescent="0.2">
      <c r="A1142" s="23" t="s">
        <v>903</v>
      </c>
      <c r="B1142" s="23" t="str">
        <f>Source!F793</f>
        <v>1.23-8-659</v>
      </c>
      <c r="C1142" s="23" t="s">
        <v>1633</v>
      </c>
      <c r="D1142" s="24" t="str">
        <f>Source!H793</f>
        <v>км</v>
      </c>
      <c r="E1142" s="12">
        <f>Source!I793</f>
        <v>0.20399999999999999</v>
      </c>
      <c r="F1142" s="26">
        <f>Source!AK793</f>
        <v>104903.13</v>
      </c>
      <c r="G1142" s="35" t="s">
        <v>3</v>
      </c>
      <c r="H1142" s="12">
        <f>Source!AW793</f>
        <v>1</v>
      </c>
      <c r="I1142" s="26">
        <f>ROUND((ROUND((Source!AC793*Source!AW793*Source!I793),2)),2)+(ROUND((ROUND(((Source!ET793)*Source!AV793*Source!I793),2)),2)+ROUND((ROUND(((Source!AE793-(Source!EU793))*Source!AV793*Source!I793),2)),2))+ROUND((ROUND((Source!AF793*Source!AV793*Source!I793),2)),2)</f>
        <v>21400.240000000002</v>
      </c>
      <c r="J1142" s="12">
        <f>IF(Source!BC793&lt;&gt; 0, Source!BC793, 1)</f>
        <v>4.71</v>
      </c>
      <c r="K1142" s="26">
        <f>Source!O793</f>
        <v>100795.13</v>
      </c>
      <c r="Q1142">
        <f>ROUND((Source!DN793/100)*ROUND((ROUND((Source!AF793*Source!AV793*Source!I793),2)),2), 2)</f>
        <v>0</v>
      </c>
      <c r="R1142">
        <f>Source!X793</f>
        <v>0</v>
      </c>
      <c r="S1142">
        <f>ROUND((Source!DO793/100)*ROUND((ROUND((Source!AF793*Source!AV793*Source!I793),2)),2), 2)</f>
        <v>0</v>
      </c>
      <c r="T1142">
        <f>Source!Y793</f>
        <v>0</v>
      </c>
      <c r="U1142">
        <f>ROUND((175/100)*ROUND((ROUND((Source!AE793*Source!AV793*Source!I793),2)),2), 2)</f>
        <v>0</v>
      </c>
      <c r="V1142">
        <f>ROUND((160/100)*ROUND(ROUND((ROUND((Source!AE793*Source!AV793*Source!I793),2)*Source!BS793),2), 2), 2)</f>
        <v>0</v>
      </c>
      <c r="X1142">
        <f>IF(Source!BI793&lt;=1,I1142, 0)</f>
        <v>0</v>
      </c>
      <c r="Y1142">
        <f>IF(Source!BI793=2,I1142, 0)</f>
        <v>21400.240000000002</v>
      </c>
      <c r="Z1142">
        <f>IF(Source!BI793=3,I1142, 0)</f>
        <v>0</v>
      </c>
      <c r="AA1142">
        <f>IF(Source!BI793=4,I1142, 0)</f>
        <v>0</v>
      </c>
      <c r="AI1142">
        <v>3</v>
      </c>
    </row>
    <row r="1143" spans="1:35" ht="14.25" x14ac:dyDescent="0.2">
      <c r="A1143" s="23"/>
      <c r="B1143" s="23"/>
      <c r="C1143" s="23" t="s">
        <v>1662</v>
      </c>
      <c r="D1143" s="24" t="s">
        <v>1663</v>
      </c>
      <c r="E1143" s="12">
        <f>Source!DN791</f>
        <v>112</v>
      </c>
      <c r="F1143" s="26"/>
      <c r="G1143" s="25"/>
      <c r="H1143" s="12"/>
      <c r="I1143" s="26">
        <f>SUM(Q1136:Q1142)</f>
        <v>113.7</v>
      </c>
      <c r="J1143" s="12">
        <f>Source!BZ791</f>
        <v>92</v>
      </c>
      <c r="K1143" s="26">
        <f>SUM(R1136:R1142)</f>
        <v>3183.95</v>
      </c>
    </row>
    <row r="1144" spans="1:35" ht="14.25" x14ac:dyDescent="0.2">
      <c r="A1144" s="23"/>
      <c r="B1144" s="23"/>
      <c r="C1144" s="23" t="s">
        <v>1664</v>
      </c>
      <c r="D1144" s="24" t="s">
        <v>1663</v>
      </c>
      <c r="E1144" s="12">
        <f>Source!DO791</f>
        <v>70</v>
      </c>
      <c r="F1144" s="26"/>
      <c r="G1144" s="25"/>
      <c r="H1144" s="12"/>
      <c r="I1144" s="26">
        <f>SUM(S1136:S1143)</f>
        <v>71.06</v>
      </c>
      <c r="J1144" s="12">
        <f>Source!CA791</f>
        <v>43</v>
      </c>
      <c r="K1144" s="26">
        <f>SUM(T1136:T1143)</f>
        <v>1488.15</v>
      </c>
    </row>
    <row r="1145" spans="1:35" ht="14.25" x14ac:dyDescent="0.2">
      <c r="A1145" s="23"/>
      <c r="B1145" s="23"/>
      <c r="C1145" s="23" t="s">
        <v>1665</v>
      </c>
      <c r="D1145" s="24" t="s">
        <v>1663</v>
      </c>
      <c r="E1145" s="12">
        <f>175</f>
        <v>175</v>
      </c>
      <c r="F1145" s="26"/>
      <c r="G1145" s="25"/>
      <c r="H1145" s="12"/>
      <c r="I1145" s="26">
        <f>SUM(U1136:U1144)</f>
        <v>1.33</v>
      </c>
      <c r="J1145" s="12">
        <f>160</f>
        <v>160</v>
      </c>
      <c r="K1145" s="26">
        <f>SUM(V1136:V1144)</f>
        <v>41.46</v>
      </c>
    </row>
    <row r="1146" spans="1:35" ht="14.25" x14ac:dyDescent="0.2">
      <c r="A1146" s="30"/>
      <c r="B1146" s="30"/>
      <c r="C1146" s="30" t="s">
        <v>1666</v>
      </c>
      <c r="D1146" s="31" t="s">
        <v>1667</v>
      </c>
      <c r="E1146" s="32">
        <f>Source!AQ791</f>
        <v>4.12</v>
      </c>
      <c r="F1146" s="33"/>
      <c r="G1146" s="34" t="str">
        <f>Source!DI791</f>
        <v/>
      </c>
      <c r="H1146" s="32">
        <f>Source!AV791</f>
        <v>1</v>
      </c>
      <c r="I1146" s="33">
        <f>Source!U791</f>
        <v>8.24</v>
      </c>
      <c r="J1146" s="32"/>
      <c r="K1146" s="33"/>
      <c r="AB1146" s="29">
        <f>I1146</f>
        <v>8.24</v>
      </c>
    </row>
    <row r="1147" spans="1:35" ht="15" x14ac:dyDescent="0.25">
      <c r="C1147" s="19" t="s">
        <v>1668</v>
      </c>
      <c r="H1147" s="53">
        <f>I1138+I1139+I1141+I1143+I1144+I1145+SUM(I1142:I1142)-SUMIF(AI1142:AI1142, 5, I1142:I1142)-SUMIF(AI1142:AI1142, 6, I1142:I1142)</f>
        <v>21897.31</v>
      </c>
      <c r="I1147" s="53"/>
      <c r="J1147" s="53">
        <f>K1138+K1139+K1141+K1143+K1144+K1145+SUM(K1142:K1142)-SUMIF(AI1142:AI1142, 5, K1142:K1142)-SUMIF(AI1142:AI1142, 6, K1142:K1142)</f>
        <v>110511.3</v>
      </c>
      <c r="K1147" s="53"/>
    </row>
    <row r="1148" spans="1:35" ht="15" x14ac:dyDescent="0.25">
      <c r="C1148" s="19" t="s">
        <v>1669</v>
      </c>
      <c r="H1148" s="54">
        <f>SUMIF(AI1142:AI1142, 5, I1142:I1142)+SUMIF(AI1142:AI1142, 6, I1142:I1142)</f>
        <v>0</v>
      </c>
      <c r="I1148" s="54"/>
      <c r="J1148" s="54">
        <f>SUMIF(AI1142:AI1142, 5, K1142:K1142)+SUMIF(AI1142:AI1142, 6, K1142:K1142)</f>
        <v>0</v>
      </c>
      <c r="K1148" s="54"/>
    </row>
    <row r="1149" spans="1:35" ht="15" x14ac:dyDescent="0.25">
      <c r="H1149" s="54"/>
      <c r="I1149" s="54"/>
      <c r="J1149" s="54"/>
      <c r="K1149" s="54"/>
      <c r="O1149" s="29">
        <f>I1138+I1139+I1141+I1143+I1144+I1145+SUM(I1142:I1142)</f>
        <v>21897.31</v>
      </c>
      <c r="P1149" s="29">
        <f>K1138+K1139+K1141+K1143+K1144+K1145+SUM(K1142:K1142)</f>
        <v>110511.3</v>
      </c>
      <c r="X1149">
        <f>IF(Source!BI791&lt;=1,I1138+I1139+I1141+I1143+I1144+I1145-0, 0)</f>
        <v>0</v>
      </c>
      <c r="Y1149">
        <f>IF(Source!BI791=2,I1138+I1139+I1141+I1143+I1144+I1145-0, 0)</f>
        <v>497.07</v>
      </c>
      <c r="Z1149">
        <f>IF(Source!BI791=3,I1138+I1139+I1141+I1143+I1144+I1145-0, 0)</f>
        <v>0</v>
      </c>
      <c r="AA1149">
        <f>IF(Source!BI791=4,I1138+I1139+I1141+I1143+I1144+I1145,0)</f>
        <v>0</v>
      </c>
    </row>
    <row r="1151" spans="1:35" ht="42.75" x14ac:dyDescent="0.2">
      <c r="A1151" s="23">
        <v>74</v>
      </c>
      <c r="B1151" s="23" t="str">
        <f>Source!F795</f>
        <v>4.8-251-1</v>
      </c>
      <c r="C1151" s="23" t="s">
        <v>908</v>
      </c>
      <c r="D1151" s="24" t="str">
        <f>Source!H795</f>
        <v>1  ШТ.</v>
      </c>
      <c r="E1151" s="12">
        <f>Source!I795</f>
        <v>1</v>
      </c>
      <c r="F1151" s="26"/>
      <c r="G1151" s="25"/>
      <c r="H1151" s="12"/>
      <c r="I1151" s="26"/>
      <c r="J1151" s="12"/>
      <c r="K1151" s="26"/>
      <c r="Q1151">
        <f>ROUND((Source!DN795/100)*ROUND((ROUND((Source!AF795*Source!AV795*Source!I795),2)),2), 2)</f>
        <v>29.1</v>
      </c>
      <c r="R1151">
        <f>Source!X795</f>
        <v>814.81</v>
      </c>
      <c r="S1151">
        <f>ROUND((Source!DO795/100)*ROUND((ROUND((Source!AF795*Source!AV795*Source!I795),2)),2), 2)</f>
        <v>18.190000000000001</v>
      </c>
      <c r="T1151">
        <f>Source!Y795</f>
        <v>380.83</v>
      </c>
      <c r="U1151">
        <f>ROUND((175/100)*ROUND((ROUND((Source!AE795*Source!AV795*Source!I795),2)),2), 2)</f>
        <v>0.23</v>
      </c>
      <c r="V1151">
        <f>ROUND((160/100)*ROUND(ROUND((ROUND((Source!AE795*Source!AV795*Source!I795),2)*Source!BS795),2), 2), 2)</f>
        <v>7.09</v>
      </c>
      <c r="AI1151">
        <v>0</v>
      </c>
    </row>
    <row r="1152" spans="1:35" ht="14.25" x14ac:dyDescent="0.2">
      <c r="A1152" s="23"/>
      <c r="B1152" s="23"/>
      <c r="C1152" s="23" t="s">
        <v>1659</v>
      </c>
      <c r="D1152" s="24"/>
      <c r="E1152" s="12"/>
      <c r="F1152" s="26">
        <f>Source!AO795</f>
        <v>25.98</v>
      </c>
      <c r="G1152" s="25" t="str">
        <f>Source!DG795</f>
        <v/>
      </c>
      <c r="H1152" s="12">
        <f>Source!AV795</f>
        <v>1</v>
      </c>
      <c r="I1152" s="26">
        <f>ROUND((ROUND((Source!AF795*Source!AV795*Source!I795),2)),2)</f>
        <v>25.98</v>
      </c>
      <c r="J1152" s="12">
        <f>IF(Source!BA795&lt;&gt; 0, Source!BA795, 1)</f>
        <v>34.090000000000003</v>
      </c>
      <c r="K1152" s="26">
        <f>Source!S795</f>
        <v>885.66</v>
      </c>
      <c r="W1152">
        <f>I1152</f>
        <v>25.98</v>
      </c>
    </row>
    <row r="1153" spans="1:35" ht="14.25" x14ac:dyDescent="0.2">
      <c r="A1153" s="23"/>
      <c r="B1153" s="23"/>
      <c r="C1153" s="23" t="s">
        <v>1660</v>
      </c>
      <c r="D1153" s="24"/>
      <c r="E1153" s="12"/>
      <c r="F1153" s="26">
        <f>Source!AM795</f>
        <v>1.06</v>
      </c>
      <c r="G1153" s="25" t="str">
        <f>Source!DE795</f>
        <v/>
      </c>
      <c r="H1153" s="12">
        <f>Source!AV795</f>
        <v>1</v>
      </c>
      <c r="I1153" s="26">
        <f>(ROUND((ROUND(((Source!ET795)*Source!AV795*Source!I795),2)),2)+ROUND((ROUND(((Source!AE795-(Source!EU795))*Source!AV795*Source!I795),2)),2))</f>
        <v>1.06</v>
      </c>
      <c r="J1153" s="12">
        <f>IF(Source!BB795&lt;&gt; 0, Source!BB795, 1)</f>
        <v>11.83</v>
      </c>
      <c r="K1153" s="26">
        <f>Source!Q795</f>
        <v>12.54</v>
      </c>
    </row>
    <row r="1154" spans="1:35" ht="14.25" x14ac:dyDescent="0.2">
      <c r="A1154" s="23"/>
      <c r="B1154" s="23"/>
      <c r="C1154" s="23" t="s">
        <v>1661</v>
      </c>
      <c r="D1154" s="24"/>
      <c r="E1154" s="12"/>
      <c r="F1154" s="26">
        <f>Source!AN795</f>
        <v>0.13</v>
      </c>
      <c r="G1154" s="25" t="str">
        <f>Source!DF795</f>
        <v/>
      </c>
      <c r="H1154" s="12">
        <f>Source!AV795</f>
        <v>1</v>
      </c>
      <c r="I1154" s="28">
        <f>ROUND((ROUND((Source!AE795*Source!AV795*Source!I795),2)),2)</f>
        <v>0.13</v>
      </c>
      <c r="J1154" s="12">
        <f>IF(Source!BS795&lt;&gt; 0, Source!BS795, 1)</f>
        <v>34.090000000000003</v>
      </c>
      <c r="K1154" s="28">
        <f>Source!R795</f>
        <v>4.43</v>
      </c>
      <c r="W1154">
        <f>I1154</f>
        <v>0.13</v>
      </c>
    </row>
    <row r="1155" spans="1:35" ht="14.25" x14ac:dyDescent="0.2">
      <c r="A1155" s="23"/>
      <c r="B1155" s="23"/>
      <c r="C1155" s="23" t="s">
        <v>1673</v>
      </c>
      <c r="D1155" s="24"/>
      <c r="E1155" s="12"/>
      <c r="F1155" s="26">
        <f>Source!AL795</f>
        <v>30.21</v>
      </c>
      <c r="G1155" s="25" t="str">
        <f>Source!DD795</f>
        <v/>
      </c>
      <c r="H1155" s="12">
        <f>Source!AW795</f>
        <v>1</v>
      </c>
      <c r="I1155" s="26">
        <f>ROUND((ROUND((Source!AC795*Source!AW795*Source!I795),2)),2)</f>
        <v>30.21</v>
      </c>
      <c r="J1155" s="12">
        <f>IF(Source!BC795&lt;&gt; 0, Source!BC795, 1)</f>
        <v>5.89</v>
      </c>
      <c r="K1155" s="26">
        <f>Source!P795</f>
        <v>177.94</v>
      </c>
    </row>
    <row r="1156" spans="1:35" ht="99.75" x14ac:dyDescent="0.2">
      <c r="A1156" s="23" t="s">
        <v>912</v>
      </c>
      <c r="B1156" s="23" t="str">
        <f>Source!F797</f>
        <v>1.21-1-69</v>
      </c>
      <c r="C1156" s="23" t="s">
        <v>914</v>
      </c>
      <c r="D1156" s="24" t="str">
        <f>Source!H797</f>
        <v>шт.</v>
      </c>
      <c r="E1156" s="12">
        <f>Source!I797</f>
        <v>1</v>
      </c>
      <c r="F1156" s="26">
        <f>Source!AK797</f>
        <v>323.26</v>
      </c>
      <c r="G1156" s="35" t="s">
        <v>3</v>
      </c>
      <c r="H1156" s="12">
        <f>Source!AW797</f>
        <v>1</v>
      </c>
      <c r="I1156" s="26">
        <f>ROUND((ROUND((Source!AC797*Source!AW797*Source!I797),2)),2)+(ROUND((ROUND(((Source!ET797)*Source!AV797*Source!I797),2)),2)+ROUND((ROUND(((Source!AE797-(Source!EU797))*Source!AV797*Source!I797),2)),2))+ROUND((ROUND((Source!AF797*Source!AV797*Source!I797),2)),2)</f>
        <v>323.26</v>
      </c>
      <c r="J1156" s="12">
        <f>IF(Source!BC797&lt;&gt; 0, Source!BC797, 1)</f>
        <v>7.74</v>
      </c>
      <c r="K1156" s="26">
        <f>Source!O797</f>
        <v>2502.0300000000002</v>
      </c>
      <c r="Q1156">
        <f>ROUND((Source!DN797/100)*ROUND((ROUND((Source!AF797*Source!AV797*Source!I797),2)),2), 2)</f>
        <v>0</v>
      </c>
      <c r="R1156">
        <f>Source!X797</f>
        <v>0</v>
      </c>
      <c r="S1156">
        <f>ROUND((Source!DO797/100)*ROUND((ROUND((Source!AF797*Source!AV797*Source!I797),2)),2), 2)</f>
        <v>0</v>
      </c>
      <c r="T1156">
        <f>Source!Y797</f>
        <v>0</v>
      </c>
      <c r="U1156">
        <f>ROUND((175/100)*ROUND((ROUND((Source!AE797*Source!AV797*Source!I797),2)),2), 2)</f>
        <v>0</v>
      </c>
      <c r="V1156">
        <f>ROUND((160/100)*ROUND(ROUND((ROUND((Source!AE797*Source!AV797*Source!I797),2)*Source!BS797),2), 2), 2)</f>
        <v>0</v>
      </c>
      <c r="X1156">
        <f>IF(Source!BI797&lt;=1,I1156, 0)</f>
        <v>0</v>
      </c>
      <c r="Y1156">
        <f>IF(Source!BI797=2,I1156, 0)</f>
        <v>323.26</v>
      </c>
      <c r="Z1156">
        <f>IF(Source!BI797=3,I1156, 0)</f>
        <v>0</v>
      </c>
      <c r="AA1156">
        <f>IF(Source!BI797=4,I1156, 0)</f>
        <v>0</v>
      </c>
      <c r="AI1156">
        <v>3</v>
      </c>
    </row>
    <row r="1157" spans="1:35" ht="14.25" x14ac:dyDescent="0.2">
      <c r="A1157" s="23"/>
      <c r="B1157" s="23"/>
      <c r="C1157" s="23" t="s">
        <v>1662</v>
      </c>
      <c r="D1157" s="24" t="s">
        <v>1663</v>
      </c>
      <c r="E1157" s="12">
        <f>Source!DN795</f>
        <v>112</v>
      </c>
      <c r="F1157" s="26"/>
      <c r="G1157" s="25"/>
      <c r="H1157" s="12"/>
      <c r="I1157" s="26">
        <f>SUM(Q1151:Q1156)</f>
        <v>29.1</v>
      </c>
      <c r="J1157" s="12">
        <f>Source!BZ795</f>
        <v>92</v>
      </c>
      <c r="K1157" s="26">
        <f>SUM(R1151:R1156)</f>
        <v>814.81</v>
      </c>
    </row>
    <row r="1158" spans="1:35" ht="14.25" x14ac:dyDescent="0.2">
      <c r="A1158" s="23"/>
      <c r="B1158" s="23"/>
      <c r="C1158" s="23" t="s">
        <v>1664</v>
      </c>
      <c r="D1158" s="24" t="s">
        <v>1663</v>
      </c>
      <c r="E1158" s="12">
        <f>Source!DO795</f>
        <v>70</v>
      </c>
      <c r="F1158" s="26"/>
      <c r="G1158" s="25"/>
      <c r="H1158" s="12"/>
      <c r="I1158" s="26">
        <f>SUM(S1151:S1157)</f>
        <v>18.190000000000001</v>
      </c>
      <c r="J1158" s="12">
        <f>Source!CA795</f>
        <v>43</v>
      </c>
      <c r="K1158" s="26">
        <f>SUM(T1151:T1157)</f>
        <v>380.83</v>
      </c>
    </row>
    <row r="1159" spans="1:35" ht="14.25" x14ac:dyDescent="0.2">
      <c r="A1159" s="23"/>
      <c r="B1159" s="23"/>
      <c r="C1159" s="23" t="s">
        <v>1665</v>
      </c>
      <c r="D1159" s="24" t="s">
        <v>1663</v>
      </c>
      <c r="E1159" s="12">
        <f>175</f>
        <v>175</v>
      </c>
      <c r="F1159" s="26"/>
      <c r="G1159" s="25"/>
      <c r="H1159" s="12"/>
      <c r="I1159" s="26">
        <f>SUM(U1151:U1158)</f>
        <v>0.23</v>
      </c>
      <c r="J1159" s="12">
        <f>160</f>
        <v>160</v>
      </c>
      <c r="K1159" s="26">
        <f>SUM(V1151:V1158)</f>
        <v>7.09</v>
      </c>
    </row>
    <row r="1160" spans="1:35" ht="14.25" x14ac:dyDescent="0.2">
      <c r="A1160" s="30"/>
      <c r="B1160" s="30"/>
      <c r="C1160" s="30" t="s">
        <v>1666</v>
      </c>
      <c r="D1160" s="31" t="s">
        <v>1667</v>
      </c>
      <c r="E1160" s="32">
        <f>Source!AQ795</f>
        <v>2</v>
      </c>
      <c r="F1160" s="33"/>
      <c r="G1160" s="34" t="str">
        <f>Source!DI795</f>
        <v/>
      </c>
      <c r="H1160" s="32">
        <f>Source!AV795</f>
        <v>1</v>
      </c>
      <c r="I1160" s="33">
        <f>Source!U795</f>
        <v>2</v>
      </c>
      <c r="J1160" s="32"/>
      <c r="K1160" s="33"/>
      <c r="AB1160" s="29">
        <f>I1160</f>
        <v>2</v>
      </c>
    </row>
    <row r="1161" spans="1:35" ht="15" x14ac:dyDescent="0.25">
      <c r="C1161" s="19" t="s">
        <v>1668</v>
      </c>
      <c r="H1161" s="53">
        <f>I1152+I1153+I1155+I1157+I1158+I1159+SUM(I1156:I1156)-SUMIF(AI1156:AI1156, 5, I1156:I1156)-SUMIF(AI1156:AI1156, 6, I1156:I1156)</f>
        <v>428.03</v>
      </c>
      <c r="I1161" s="53"/>
      <c r="J1161" s="53">
        <f>K1152+K1153+K1155+K1157+K1158+K1159+SUM(K1156:K1156)-SUMIF(AI1156:AI1156, 5, K1156:K1156)-SUMIF(AI1156:AI1156, 6, K1156:K1156)</f>
        <v>4780.8999999999996</v>
      </c>
      <c r="K1161" s="53"/>
    </row>
    <row r="1162" spans="1:35" ht="15" x14ac:dyDescent="0.25">
      <c r="C1162" s="19" t="s">
        <v>1669</v>
      </c>
      <c r="H1162" s="54">
        <f>SUMIF(AI1156:AI1156, 5, I1156:I1156)+SUMIF(AI1156:AI1156, 6, I1156:I1156)</f>
        <v>0</v>
      </c>
      <c r="I1162" s="54"/>
      <c r="J1162" s="54">
        <f>SUMIF(AI1156:AI1156, 5, K1156:K1156)+SUMIF(AI1156:AI1156, 6, K1156:K1156)</f>
        <v>0</v>
      </c>
      <c r="K1162" s="54"/>
    </row>
    <row r="1163" spans="1:35" ht="15" x14ac:dyDescent="0.25">
      <c r="H1163" s="54"/>
      <c r="I1163" s="54"/>
      <c r="J1163" s="54"/>
      <c r="K1163" s="54"/>
      <c r="O1163" s="29">
        <f>I1152+I1153+I1155+I1157+I1158+I1159+SUM(I1156:I1156)</f>
        <v>428.03</v>
      </c>
      <c r="P1163" s="29">
        <f>K1152+K1153+K1155+K1157+K1158+K1159+SUM(K1156:K1156)</f>
        <v>4780.8999999999996</v>
      </c>
      <c r="X1163">
        <f>IF(Source!BI795&lt;=1,I1152+I1153+I1155+I1157+I1158+I1159-0, 0)</f>
        <v>0</v>
      </c>
      <c r="Y1163">
        <f>IF(Source!BI795=2,I1152+I1153+I1155+I1157+I1158+I1159-0, 0)</f>
        <v>104.77</v>
      </c>
      <c r="Z1163">
        <f>IF(Source!BI795=3,I1152+I1153+I1155+I1157+I1158+I1159-0, 0)</f>
        <v>0</v>
      </c>
      <c r="AA1163">
        <f>IF(Source!BI795=4,I1152+I1153+I1155+I1157+I1158+I1159,0)</f>
        <v>0</v>
      </c>
    </row>
    <row r="1165" spans="1:35" ht="85.5" x14ac:dyDescent="0.2">
      <c r="A1165" s="23">
        <v>75</v>
      </c>
      <c r="B1165" s="23" t="str">
        <f>Source!F799</f>
        <v>4.8-218-2</v>
      </c>
      <c r="C1165" s="23" t="s">
        <v>918</v>
      </c>
      <c r="D1165" s="24" t="str">
        <f>Source!H799</f>
        <v>1  ШТ.</v>
      </c>
      <c r="E1165" s="12">
        <f>Source!I799</f>
        <v>2</v>
      </c>
      <c r="F1165" s="26"/>
      <c r="G1165" s="25"/>
      <c r="H1165" s="12"/>
      <c r="I1165" s="26"/>
      <c r="J1165" s="12"/>
      <c r="K1165" s="26"/>
      <c r="Q1165">
        <f>ROUND((Source!DN799/100)*ROUND((ROUND((Source!AF799*Source!AV799*Source!I799),2)),2), 2)</f>
        <v>55.82</v>
      </c>
      <c r="R1165">
        <f>Source!X799</f>
        <v>1563.13</v>
      </c>
      <c r="S1165">
        <f>ROUND((Source!DO799/100)*ROUND((ROUND((Source!AF799*Source!AV799*Source!I799),2)),2), 2)</f>
        <v>34.89</v>
      </c>
      <c r="T1165">
        <f>Source!Y799</f>
        <v>730.59</v>
      </c>
      <c r="U1165">
        <f>ROUND((175/100)*ROUND((ROUND((Source!AE799*Source!AV799*Source!I799),2)),2), 2)</f>
        <v>0.46</v>
      </c>
      <c r="V1165">
        <f>ROUND((160/100)*ROUND(ROUND((ROUND((Source!AE799*Source!AV799*Source!I799),2)*Source!BS799),2), 2), 2)</f>
        <v>14.18</v>
      </c>
      <c r="AI1165">
        <v>0</v>
      </c>
    </row>
    <row r="1166" spans="1:35" ht="14.25" x14ac:dyDescent="0.2">
      <c r="A1166" s="23"/>
      <c r="B1166" s="23"/>
      <c r="C1166" s="23" t="s">
        <v>1659</v>
      </c>
      <c r="D1166" s="24"/>
      <c r="E1166" s="12"/>
      <c r="F1166" s="26">
        <f>Source!AO799</f>
        <v>24.92</v>
      </c>
      <c r="G1166" s="25" t="str">
        <f>Source!DG799</f>
        <v/>
      </c>
      <c r="H1166" s="12">
        <f>Source!AV799</f>
        <v>1</v>
      </c>
      <c r="I1166" s="26">
        <f>ROUND((ROUND((Source!AF799*Source!AV799*Source!I799),2)),2)</f>
        <v>49.84</v>
      </c>
      <c r="J1166" s="12">
        <f>IF(Source!BA799&lt;&gt; 0, Source!BA799, 1)</f>
        <v>34.090000000000003</v>
      </c>
      <c r="K1166" s="26">
        <f>Source!S799</f>
        <v>1699.05</v>
      </c>
      <c r="W1166">
        <f>I1166</f>
        <v>49.84</v>
      </c>
    </row>
    <row r="1167" spans="1:35" ht="14.25" x14ac:dyDescent="0.2">
      <c r="A1167" s="23"/>
      <c r="B1167" s="23"/>
      <c r="C1167" s="23" t="s">
        <v>1660</v>
      </c>
      <c r="D1167" s="24"/>
      <c r="E1167" s="12"/>
      <c r="F1167" s="26">
        <f>Source!AM799</f>
        <v>1.87</v>
      </c>
      <c r="G1167" s="25" t="str">
        <f>Source!DE799</f>
        <v/>
      </c>
      <c r="H1167" s="12">
        <f>Source!AV799</f>
        <v>1</v>
      </c>
      <c r="I1167" s="26">
        <f>(ROUND((ROUND(((Source!ET799)*Source!AV799*Source!I799),2)),2)+ROUND((ROUND(((Source!AE799-(Source!EU799))*Source!AV799*Source!I799),2)),2))</f>
        <v>3.74</v>
      </c>
      <c r="J1167" s="12">
        <f>IF(Source!BB799&lt;&gt; 0, Source!BB799, 1)</f>
        <v>11.35</v>
      </c>
      <c r="K1167" s="26">
        <f>Source!Q799</f>
        <v>42.45</v>
      </c>
    </row>
    <row r="1168" spans="1:35" ht="14.25" x14ac:dyDescent="0.2">
      <c r="A1168" s="23"/>
      <c r="B1168" s="23"/>
      <c r="C1168" s="23" t="s">
        <v>1661</v>
      </c>
      <c r="D1168" s="24"/>
      <c r="E1168" s="12"/>
      <c r="F1168" s="26">
        <f>Source!AN799</f>
        <v>0.13</v>
      </c>
      <c r="G1168" s="25" t="str">
        <f>Source!DF799</f>
        <v/>
      </c>
      <c r="H1168" s="12">
        <f>Source!AV799</f>
        <v>1</v>
      </c>
      <c r="I1168" s="28">
        <f>ROUND((ROUND((Source!AE799*Source!AV799*Source!I799),2)),2)</f>
        <v>0.26</v>
      </c>
      <c r="J1168" s="12">
        <f>IF(Source!BS799&lt;&gt; 0, Source!BS799, 1)</f>
        <v>34.090000000000003</v>
      </c>
      <c r="K1168" s="28">
        <f>Source!R799</f>
        <v>8.86</v>
      </c>
      <c r="W1168">
        <f>I1168</f>
        <v>0.26</v>
      </c>
    </row>
    <row r="1169" spans="1:35" ht="14.25" x14ac:dyDescent="0.2">
      <c r="A1169" s="23"/>
      <c r="B1169" s="23"/>
      <c r="C1169" s="23" t="s">
        <v>1673</v>
      </c>
      <c r="D1169" s="24"/>
      <c r="E1169" s="12"/>
      <c r="F1169" s="26">
        <f>Source!AL799</f>
        <v>29.73</v>
      </c>
      <c r="G1169" s="25" t="str">
        <f>Source!DD799</f>
        <v/>
      </c>
      <c r="H1169" s="12">
        <f>Source!AW799</f>
        <v>1</v>
      </c>
      <c r="I1169" s="26">
        <f>ROUND((ROUND((Source!AC799*Source!AW799*Source!I799),2)),2)</f>
        <v>59.46</v>
      </c>
      <c r="J1169" s="12">
        <f>IF(Source!BC799&lt;&gt; 0, Source!BC799, 1)</f>
        <v>5.58</v>
      </c>
      <c r="K1169" s="26">
        <f>Source!P799</f>
        <v>331.79</v>
      </c>
    </row>
    <row r="1170" spans="1:35" ht="85.5" x14ac:dyDescent="0.2">
      <c r="A1170" s="23" t="s">
        <v>920</v>
      </c>
      <c r="B1170" s="23" t="str">
        <f>Source!F801</f>
        <v>1.21-5-1051</v>
      </c>
      <c r="C1170" s="23" t="s">
        <v>922</v>
      </c>
      <c r="D1170" s="24" t="str">
        <f>Source!H801</f>
        <v>шт.</v>
      </c>
      <c r="E1170" s="12">
        <f>Source!I801</f>
        <v>1</v>
      </c>
      <c r="F1170" s="26">
        <f>Source!AK801</f>
        <v>312.16000000000003</v>
      </c>
      <c r="G1170" s="35" t="s">
        <v>3</v>
      </c>
      <c r="H1170" s="12">
        <f>Source!AW801</f>
        <v>1</v>
      </c>
      <c r="I1170" s="26">
        <f>ROUND((ROUND((Source!AC801*Source!AW801*Source!I801),2)),2)+(ROUND((ROUND(((Source!ET801)*Source!AV801*Source!I801),2)),2)+ROUND((ROUND(((Source!AE801-(Source!EU801))*Source!AV801*Source!I801),2)),2))+ROUND((ROUND((Source!AF801*Source!AV801*Source!I801),2)),2)</f>
        <v>312.16000000000003</v>
      </c>
      <c r="J1170" s="12">
        <f>IF(Source!BC801&lt;&gt; 0, Source!BC801, 1)</f>
        <v>10.07</v>
      </c>
      <c r="K1170" s="26">
        <f>Source!O801</f>
        <v>3143.45</v>
      </c>
      <c r="Q1170">
        <f>ROUND((Source!DN801/100)*ROUND((ROUND((Source!AF801*Source!AV801*Source!I801),2)),2), 2)</f>
        <v>0</v>
      </c>
      <c r="R1170">
        <f>Source!X801</f>
        <v>0</v>
      </c>
      <c r="S1170">
        <f>ROUND((Source!DO801/100)*ROUND((ROUND((Source!AF801*Source!AV801*Source!I801),2)),2), 2)</f>
        <v>0</v>
      </c>
      <c r="T1170">
        <f>Source!Y801</f>
        <v>0</v>
      </c>
      <c r="U1170">
        <f>ROUND((175/100)*ROUND((ROUND((Source!AE801*Source!AV801*Source!I801),2)),2), 2)</f>
        <v>0</v>
      </c>
      <c r="V1170">
        <f>ROUND((160/100)*ROUND(ROUND((ROUND((Source!AE801*Source!AV801*Source!I801),2)*Source!BS801),2), 2), 2)</f>
        <v>0</v>
      </c>
      <c r="X1170">
        <f>IF(Source!BI801&lt;=1,I1170, 0)</f>
        <v>0</v>
      </c>
      <c r="Y1170">
        <f>IF(Source!BI801=2,I1170, 0)</f>
        <v>312.16000000000003</v>
      </c>
      <c r="Z1170">
        <f>IF(Source!BI801=3,I1170, 0)</f>
        <v>0</v>
      </c>
      <c r="AA1170">
        <f>IF(Source!BI801=4,I1170, 0)</f>
        <v>0</v>
      </c>
      <c r="AI1170">
        <v>3</v>
      </c>
    </row>
    <row r="1171" spans="1:35" ht="42.75" x14ac:dyDescent="0.2">
      <c r="A1171" s="23" t="s">
        <v>924</v>
      </c>
      <c r="B1171" s="23" t="str">
        <f>Source!F803</f>
        <v>1.21-5-1075</v>
      </c>
      <c r="C1171" s="23" t="s">
        <v>926</v>
      </c>
      <c r="D1171" s="24" t="str">
        <f>Source!H803</f>
        <v>шт.</v>
      </c>
      <c r="E1171" s="12">
        <f>Source!I803</f>
        <v>1</v>
      </c>
      <c r="F1171" s="26">
        <f>Source!AK803</f>
        <v>398.82</v>
      </c>
      <c r="G1171" s="35" t="s">
        <v>3</v>
      </c>
      <c r="H1171" s="12">
        <f>Source!AW803</f>
        <v>1</v>
      </c>
      <c r="I1171" s="26">
        <f>ROUND((ROUND((Source!AC803*Source!AW803*Source!I803),2)),2)+(ROUND((ROUND(((Source!ET803)*Source!AV803*Source!I803),2)),2)+ROUND((ROUND(((Source!AE803-(Source!EU803))*Source!AV803*Source!I803),2)),2))+ROUND((ROUND((Source!AF803*Source!AV803*Source!I803),2)),2)</f>
        <v>398.82</v>
      </c>
      <c r="J1171" s="12">
        <f>IF(Source!BC803&lt;&gt; 0, Source!BC803, 1)</f>
        <v>4.95</v>
      </c>
      <c r="K1171" s="26">
        <f>Source!O803</f>
        <v>1974.16</v>
      </c>
      <c r="Q1171">
        <f>ROUND((Source!DN803/100)*ROUND((ROUND((Source!AF803*Source!AV803*Source!I803),2)),2), 2)</f>
        <v>0</v>
      </c>
      <c r="R1171">
        <f>Source!X803</f>
        <v>0</v>
      </c>
      <c r="S1171">
        <f>ROUND((Source!DO803/100)*ROUND((ROUND((Source!AF803*Source!AV803*Source!I803),2)),2), 2)</f>
        <v>0</v>
      </c>
      <c r="T1171">
        <f>Source!Y803</f>
        <v>0</v>
      </c>
      <c r="U1171">
        <f>ROUND((175/100)*ROUND((ROUND((Source!AE803*Source!AV803*Source!I803),2)),2), 2)</f>
        <v>0</v>
      </c>
      <c r="V1171">
        <f>ROUND((160/100)*ROUND(ROUND((ROUND((Source!AE803*Source!AV803*Source!I803),2)*Source!BS803),2), 2), 2)</f>
        <v>0</v>
      </c>
      <c r="X1171">
        <f>IF(Source!BI803&lt;=1,I1171, 0)</f>
        <v>0</v>
      </c>
      <c r="Y1171">
        <f>IF(Source!BI803=2,I1171, 0)</f>
        <v>398.82</v>
      </c>
      <c r="Z1171">
        <f>IF(Source!BI803=3,I1171, 0)</f>
        <v>0</v>
      </c>
      <c r="AA1171">
        <f>IF(Source!BI803=4,I1171, 0)</f>
        <v>0</v>
      </c>
      <c r="AI1171">
        <v>3</v>
      </c>
    </row>
    <row r="1172" spans="1:35" ht="14.25" x14ac:dyDescent="0.2">
      <c r="A1172" s="23"/>
      <c r="B1172" s="23"/>
      <c r="C1172" s="23" t="s">
        <v>1662</v>
      </c>
      <c r="D1172" s="24" t="s">
        <v>1663</v>
      </c>
      <c r="E1172" s="12">
        <f>Source!DN799</f>
        <v>112</v>
      </c>
      <c r="F1172" s="26"/>
      <c r="G1172" s="25"/>
      <c r="H1172" s="12"/>
      <c r="I1172" s="26">
        <f>SUM(Q1165:Q1171)</f>
        <v>55.82</v>
      </c>
      <c r="J1172" s="12">
        <f>Source!BZ799</f>
        <v>92</v>
      </c>
      <c r="K1172" s="26">
        <f>SUM(R1165:R1171)</f>
        <v>1563.13</v>
      </c>
    </row>
    <row r="1173" spans="1:35" ht="14.25" x14ac:dyDescent="0.2">
      <c r="A1173" s="23"/>
      <c r="B1173" s="23"/>
      <c r="C1173" s="23" t="s">
        <v>1664</v>
      </c>
      <c r="D1173" s="24" t="s">
        <v>1663</v>
      </c>
      <c r="E1173" s="12">
        <f>Source!DO799</f>
        <v>70</v>
      </c>
      <c r="F1173" s="26"/>
      <c r="G1173" s="25"/>
      <c r="H1173" s="12"/>
      <c r="I1173" s="26">
        <f>SUM(S1165:S1172)</f>
        <v>34.89</v>
      </c>
      <c r="J1173" s="12">
        <f>Source!CA799</f>
        <v>43</v>
      </c>
      <c r="K1173" s="26">
        <f>SUM(T1165:T1172)</f>
        <v>730.59</v>
      </c>
    </row>
    <row r="1174" spans="1:35" ht="14.25" x14ac:dyDescent="0.2">
      <c r="A1174" s="23"/>
      <c r="B1174" s="23"/>
      <c r="C1174" s="23" t="s">
        <v>1665</v>
      </c>
      <c r="D1174" s="24" t="s">
        <v>1663</v>
      </c>
      <c r="E1174" s="12">
        <f>175</f>
        <v>175</v>
      </c>
      <c r="F1174" s="26"/>
      <c r="G1174" s="25"/>
      <c r="H1174" s="12"/>
      <c r="I1174" s="26">
        <f>SUM(U1165:U1173)</f>
        <v>0.46</v>
      </c>
      <c r="J1174" s="12">
        <f>160</f>
        <v>160</v>
      </c>
      <c r="K1174" s="26">
        <f>SUM(V1165:V1173)</f>
        <v>14.18</v>
      </c>
    </row>
    <row r="1175" spans="1:35" ht="14.25" x14ac:dyDescent="0.2">
      <c r="A1175" s="30"/>
      <c r="B1175" s="30"/>
      <c r="C1175" s="30" t="s">
        <v>1666</v>
      </c>
      <c r="D1175" s="31" t="s">
        <v>1667</v>
      </c>
      <c r="E1175" s="32">
        <f>Source!AQ799</f>
        <v>2</v>
      </c>
      <c r="F1175" s="33"/>
      <c r="G1175" s="34" t="str">
        <f>Source!DI799</f>
        <v/>
      </c>
      <c r="H1175" s="32">
        <f>Source!AV799</f>
        <v>1</v>
      </c>
      <c r="I1175" s="33">
        <f>Source!U799</f>
        <v>4</v>
      </c>
      <c r="J1175" s="32"/>
      <c r="K1175" s="33"/>
      <c r="AB1175" s="29">
        <f>I1175</f>
        <v>4</v>
      </c>
    </row>
    <row r="1176" spans="1:35" ht="15" x14ac:dyDescent="0.25">
      <c r="C1176" s="19" t="s">
        <v>1668</v>
      </c>
      <c r="H1176" s="53">
        <f>I1166+I1167+I1169+I1172+I1173+I1174+SUM(I1170:I1171)-SUMIF(AI1170:AI1171, 5, I1170:I1171)-SUMIF(AI1170:AI1171, 6, I1170:I1171)</f>
        <v>915.19</v>
      </c>
      <c r="I1176" s="53"/>
      <c r="J1176" s="53">
        <f>K1166+K1167+K1169+K1172+K1173+K1174+SUM(K1170:K1171)-SUMIF(AI1170:AI1171, 5, K1170:K1171)-SUMIF(AI1170:AI1171, 6, K1170:K1171)</f>
        <v>9498.7999999999993</v>
      </c>
      <c r="K1176" s="53"/>
    </row>
    <row r="1177" spans="1:35" ht="15" x14ac:dyDescent="0.25">
      <c r="C1177" s="19" t="s">
        <v>1669</v>
      </c>
      <c r="H1177" s="54">
        <f>SUMIF(AI1170:AI1171, 5, I1170:I1171)+SUMIF(AI1170:AI1171, 6, I1170:I1171)</f>
        <v>0</v>
      </c>
      <c r="I1177" s="54"/>
      <c r="J1177" s="54">
        <f>SUMIF(AI1170:AI1171, 5, K1170:K1171)+SUMIF(AI1170:AI1171, 6, K1170:K1171)</f>
        <v>0</v>
      </c>
      <c r="K1177" s="54"/>
    </row>
    <row r="1178" spans="1:35" ht="15" x14ac:dyDescent="0.25">
      <c r="H1178" s="54"/>
      <c r="I1178" s="54"/>
      <c r="J1178" s="54"/>
      <c r="K1178" s="54"/>
      <c r="O1178" s="29">
        <f>I1166+I1167+I1169+I1172+I1173+I1174+SUM(I1170:I1171)</f>
        <v>915.19</v>
      </c>
      <c r="P1178" s="29">
        <f>K1166+K1167+K1169+K1172+K1173+K1174+SUM(K1170:K1171)</f>
        <v>9498.7999999999993</v>
      </c>
      <c r="X1178">
        <f>IF(Source!BI799&lt;=1,I1166+I1167+I1169+I1172+I1173+I1174-0, 0)</f>
        <v>0</v>
      </c>
      <c r="Y1178">
        <f>IF(Source!BI799=2,I1166+I1167+I1169+I1172+I1173+I1174-0, 0)</f>
        <v>204.21</v>
      </c>
      <c r="Z1178">
        <f>IF(Source!BI799=3,I1166+I1167+I1169+I1172+I1173+I1174-0, 0)</f>
        <v>0</v>
      </c>
      <c r="AA1178">
        <f>IF(Source!BI799=4,I1166+I1167+I1169+I1172+I1173+I1174,0)</f>
        <v>0</v>
      </c>
    </row>
    <row r="1180" spans="1:35" ht="85.5" x14ac:dyDescent="0.2">
      <c r="A1180" s="23">
        <v>76</v>
      </c>
      <c r="B1180" s="23" t="str">
        <f>Source!F805</f>
        <v>4.8-218-1</v>
      </c>
      <c r="C1180" s="23" t="s">
        <v>930</v>
      </c>
      <c r="D1180" s="24" t="str">
        <f>Source!H805</f>
        <v>1  ШТ.</v>
      </c>
      <c r="E1180" s="12">
        <f>Source!I805</f>
        <v>5</v>
      </c>
      <c r="F1180" s="26"/>
      <c r="G1180" s="25"/>
      <c r="H1180" s="12"/>
      <c r="I1180" s="26"/>
      <c r="J1180" s="12"/>
      <c r="K1180" s="26"/>
      <c r="Q1180">
        <f>ROUND((Source!DN805/100)*ROUND((ROUND((Source!AF805*Source!AV805*Source!I805),2)),2), 2)</f>
        <v>93.52</v>
      </c>
      <c r="R1180">
        <f>Source!X805</f>
        <v>2618.8000000000002</v>
      </c>
      <c r="S1180">
        <f>ROUND((Source!DO805/100)*ROUND((ROUND((Source!AF805*Source!AV805*Source!I805),2)),2), 2)</f>
        <v>58.45</v>
      </c>
      <c r="T1180">
        <f>Source!Y805</f>
        <v>1224</v>
      </c>
      <c r="U1180">
        <f>ROUND((175/100)*ROUND((ROUND((Source!AE805*Source!AV805*Source!I805),2)),2), 2)</f>
        <v>0</v>
      </c>
      <c r="V1180">
        <f>ROUND((160/100)*ROUND(ROUND((ROUND((Source!AE805*Source!AV805*Source!I805),2)*Source!BS805),2), 2), 2)</f>
        <v>0</v>
      </c>
      <c r="AI1180">
        <v>0</v>
      </c>
    </row>
    <row r="1181" spans="1:35" ht="14.25" x14ac:dyDescent="0.2">
      <c r="A1181" s="23"/>
      <c r="B1181" s="23"/>
      <c r="C1181" s="23" t="s">
        <v>1659</v>
      </c>
      <c r="D1181" s="24"/>
      <c r="E1181" s="12"/>
      <c r="F1181" s="26">
        <f>Source!AO805</f>
        <v>16.7</v>
      </c>
      <c r="G1181" s="25" t="str">
        <f>Source!DG805</f>
        <v/>
      </c>
      <c r="H1181" s="12">
        <f>Source!AV805</f>
        <v>1</v>
      </c>
      <c r="I1181" s="26">
        <f>ROUND((ROUND((Source!AF805*Source!AV805*Source!I805),2)),2)</f>
        <v>83.5</v>
      </c>
      <c r="J1181" s="12">
        <f>IF(Source!BA805&lt;&gt; 0, Source!BA805, 1)</f>
        <v>34.090000000000003</v>
      </c>
      <c r="K1181" s="26">
        <f>Source!S805</f>
        <v>2846.52</v>
      </c>
      <c r="W1181">
        <f>I1181</f>
        <v>83.5</v>
      </c>
    </row>
    <row r="1182" spans="1:35" ht="14.25" x14ac:dyDescent="0.2">
      <c r="A1182" s="23"/>
      <c r="B1182" s="23"/>
      <c r="C1182" s="23" t="s">
        <v>1660</v>
      </c>
      <c r="D1182" s="24"/>
      <c r="E1182" s="12"/>
      <c r="F1182" s="26">
        <f>Source!AM805</f>
        <v>0.79</v>
      </c>
      <c r="G1182" s="25" t="str">
        <f>Source!DE805</f>
        <v/>
      </c>
      <c r="H1182" s="12">
        <f>Source!AV805</f>
        <v>1</v>
      </c>
      <c r="I1182" s="26">
        <f>(ROUND((ROUND(((Source!ET805)*Source!AV805*Source!I805),2)),2)+ROUND((ROUND(((Source!AE805-(Source!EU805))*Source!AV805*Source!I805),2)),2))</f>
        <v>3.95</v>
      </c>
      <c r="J1182" s="12">
        <f>IF(Source!BB805&lt;&gt; 0, Source!BB805, 1)</f>
        <v>10.8</v>
      </c>
      <c r="K1182" s="26">
        <f>Source!Q805</f>
        <v>42.66</v>
      </c>
    </row>
    <row r="1183" spans="1:35" ht="14.25" x14ac:dyDescent="0.2">
      <c r="A1183" s="23"/>
      <c r="B1183" s="23"/>
      <c r="C1183" s="23" t="s">
        <v>1673</v>
      </c>
      <c r="D1183" s="24"/>
      <c r="E1183" s="12"/>
      <c r="F1183" s="26">
        <f>Source!AL805</f>
        <v>25.27</v>
      </c>
      <c r="G1183" s="25" t="str">
        <f>Source!DD805</f>
        <v/>
      </c>
      <c r="H1183" s="12">
        <f>Source!AW805</f>
        <v>1</v>
      </c>
      <c r="I1183" s="26">
        <f>ROUND((ROUND((Source!AC805*Source!AW805*Source!I805),2)),2)</f>
        <v>126.35</v>
      </c>
      <c r="J1183" s="12">
        <f>IF(Source!BC805&lt;&gt; 0, Source!BC805, 1)</f>
        <v>6.14</v>
      </c>
      <c r="K1183" s="26">
        <f>Source!P805</f>
        <v>775.79</v>
      </c>
    </row>
    <row r="1184" spans="1:35" ht="42.75" x14ac:dyDescent="0.2">
      <c r="A1184" s="23" t="s">
        <v>932</v>
      </c>
      <c r="B1184" s="23" t="str">
        <f>Source!F807</f>
        <v>1.21-5-1037</v>
      </c>
      <c r="C1184" s="23" t="s">
        <v>934</v>
      </c>
      <c r="D1184" s="24" t="str">
        <f>Source!H807</f>
        <v>шт.</v>
      </c>
      <c r="E1184" s="12">
        <f>Source!I807</f>
        <v>5</v>
      </c>
      <c r="F1184" s="26">
        <f>Source!AK807</f>
        <v>77.010000000000005</v>
      </c>
      <c r="G1184" s="35" t="s">
        <v>3</v>
      </c>
      <c r="H1184" s="12">
        <f>Source!AW807</f>
        <v>1</v>
      </c>
      <c r="I1184" s="26">
        <f>ROUND((ROUND((Source!AC807*Source!AW807*Source!I807),2)),2)+(ROUND((ROUND(((Source!ET807)*Source!AV807*Source!I807),2)),2)+ROUND((ROUND(((Source!AE807-(Source!EU807))*Source!AV807*Source!I807),2)),2))+ROUND((ROUND((Source!AF807*Source!AV807*Source!I807),2)),2)</f>
        <v>385.05</v>
      </c>
      <c r="J1184" s="12">
        <f>IF(Source!BC807&lt;&gt; 0, Source!BC807, 1)</f>
        <v>7.25</v>
      </c>
      <c r="K1184" s="26">
        <f>Source!O807</f>
        <v>2791.61</v>
      </c>
      <c r="Q1184">
        <f>ROUND((Source!DN807/100)*ROUND((ROUND((Source!AF807*Source!AV807*Source!I807),2)),2), 2)</f>
        <v>0</v>
      </c>
      <c r="R1184">
        <f>Source!X807</f>
        <v>0</v>
      </c>
      <c r="S1184">
        <f>ROUND((Source!DO807/100)*ROUND((ROUND((Source!AF807*Source!AV807*Source!I807),2)),2), 2)</f>
        <v>0</v>
      </c>
      <c r="T1184">
        <f>Source!Y807</f>
        <v>0</v>
      </c>
      <c r="U1184">
        <f>ROUND((175/100)*ROUND((ROUND((Source!AE807*Source!AV807*Source!I807),2)),2), 2)</f>
        <v>0</v>
      </c>
      <c r="V1184">
        <f>ROUND((160/100)*ROUND(ROUND((ROUND((Source!AE807*Source!AV807*Source!I807),2)*Source!BS807),2), 2), 2)</f>
        <v>0</v>
      </c>
      <c r="X1184">
        <f>IF(Source!BI807&lt;=1,I1184, 0)</f>
        <v>0</v>
      </c>
      <c r="Y1184">
        <f>IF(Source!BI807=2,I1184, 0)</f>
        <v>385.05</v>
      </c>
      <c r="Z1184">
        <f>IF(Source!BI807=3,I1184, 0)</f>
        <v>0</v>
      </c>
      <c r="AA1184">
        <f>IF(Source!BI807=4,I1184, 0)</f>
        <v>0</v>
      </c>
      <c r="AI1184">
        <v>3</v>
      </c>
    </row>
    <row r="1185" spans="1:35" ht="14.25" x14ac:dyDescent="0.2">
      <c r="A1185" s="23"/>
      <c r="B1185" s="23"/>
      <c r="C1185" s="23" t="s">
        <v>1662</v>
      </c>
      <c r="D1185" s="24" t="s">
        <v>1663</v>
      </c>
      <c r="E1185" s="12">
        <f>Source!DN805</f>
        <v>112</v>
      </c>
      <c r="F1185" s="26"/>
      <c r="G1185" s="25"/>
      <c r="H1185" s="12"/>
      <c r="I1185" s="26">
        <f>SUM(Q1180:Q1184)</f>
        <v>93.52</v>
      </c>
      <c r="J1185" s="12">
        <f>Source!BZ805</f>
        <v>92</v>
      </c>
      <c r="K1185" s="26">
        <f>SUM(R1180:R1184)</f>
        <v>2618.8000000000002</v>
      </c>
    </row>
    <row r="1186" spans="1:35" ht="14.25" x14ac:dyDescent="0.2">
      <c r="A1186" s="23"/>
      <c r="B1186" s="23"/>
      <c r="C1186" s="23" t="s">
        <v>1664</v>
      </c>
      <c r="D1186" s="24" t="s">
        <v>1663</v>
      </c>
      <c r="E1186" s="12">
        <f>Source!DO805</f>
        <v>70</v>
      </c>
      <c r="F1186" s="26"/>
      <c r="G1186" s="25"/>
      <c r="H1186" s="12"/>
      <c r="I1186" s="26">
        <f>SUM(S1180:S1185)</f>
        <v>58.45</v>
      </c>
      <c r="J1186" s="12">
        <f>Source!CA805</f>
        <v>43</v>
      </c>
      <c r="K1186" s="26">
        <f>SUM(T1180:T1185)</f>
        <v>1224</v>
      </c>
    </row>
    <row r="1187" spans="1:35" ht="14.25" x14ac:dyDescent="0.2">
      <c r="A1187" s="30"/>
      <c r="B1187" s="30"/>
      <c r="C1187" s="30" t="s">
        <v>1666</v>
      </c>
      <c r="D1187" s="31" t="s">
        <v>1667</v>
      </c>
      <c r="E1187" s="32">
        <f>Source!AQ805</f>
        <v>1.34</v>
      </c>
      <c r="F1187" s="33"/>
      <c r="G1187" s="34" t="str">
        <f>Source!DI805</f>
        <v/>
      </c>
      <c r="H1187" s="32">
        <f>Source!AV805</f>
        <v>1</v>
      </c>
      <c r="I1187" s="33">
        <f>Source!U805</f>
        <v>6.7</v>
      </c>
      <c r="J1187" s="32"/>
      <c r="K1187" s="33"/>
      <c r="AB1187" s="29">
        <f>I1187</f>
        <v>6.7</v>
      </c>
    </row>
    <row r="1188" spans="1:35" ht="15" x14ac:dyDescent="0.25">
      <c r="C1188" s="19" t="s">
        <v>1668</v>
      </c>
      <c r="H1188" s="53">
        <f>I1181+I1182+I1183+I1185+I1186+SUM(I1184:I1184)-SUMIF(AI1184:AI1184, 5, I1184:I1184)-SUMIF(AI1184:AI1184, 6, I1184:I1184)</f>
        <v>750.81999999999994</v>
      </c>
      <c r="I1188" s="53"/>
      <c r="J1188" s="53">
        <f>K1181+K1182+K1183+K1185+K1186+SUM(K1184:K1184)-SUMIF(AI1184:AI1184, 5, K1184:K1184)-SUMIF(AI1184:AI1184, 6, K1184:K1184)</f>
        <v>10299.380000000001</v>
      </c>
      <c r="K1188" s="53"/>
    </row>
    <row r="1189" spans="1:35" ht="15" x14ac:dyDescent="0.25">
      <c r="C1189" s="19" t="s">
        <v>1669</v>
      </c>
      <c r="H1189" s="54">
        <f>SUMIF(AI1184:AI1184, 5, I1184:I1184)+SUMIF(AI1184:AI1184, 6, I1184:I1184)</f>
        <v>0</v>
      </c>
      <c r="I1189" s="54"/>
      <c r="J1189" s="54">
        <f>SUMIF(AI1184:AI1184, 5, K1184:K1184)+SUMIF(AI1184:AI1184, 6, K1184:K1184)</f>
        <v>0</v>
      </c>
      <c r="K1189" s="54"/>
    </row>
    <row r="1190" spans="1:35" ht="15" x14ac:dyDescent="0.25">
      <c r="H1190" s="54"/>
      <c r="I1190" s="54"/>
      <c r="J1190" s="54"/>
      <c r="K1190" s="54"/>
      <c r="O1190" s="29">
        <f>I1181+I1182+I1183+I1185+I1186+SUM(I1184:I1184)</f>
        <v>750.81999999999994</v>
      </c>
      <c r="P1190" s="29">
        <f>K1181+K1182+K1183+K1185+K1186+SUM(K1184:K1184)</f>
        <v>10299.380000000001</v>
      </c>
      <c r="X1190">
        <f>IF(Source!BI805&lt;=1,I1181+I1182+I1183+I1185+I1186-0, 0)</f>
        <v>0</v>
      </c>
      <c r="Y1190">
        <f>IF(Source!BI805=2,I1181+I1182+I1183+I1185+I1186-0, 0)</f>
        <v>365.77</v>
      </c>
      <c r="Z1190">
        <f>IF(Source!BI805=3,I1181+I1182+I1183+I1185+I1186-0, 0)</f>
        <v>0</v>
      </c>
      <c r="AA1190">
        <f>IF(Source!BI805=4,I1181+I1182+I1183+I1185+I1186,0)</f>
        <v>0</v>
      </c>
    </row>
    <row r="1192" spans="1:35" ht="42.75" x14ac:dyDescent="0.2">
      <c r="A1192" s="23">
        <v>77</v>
      </c>
      <c r="B1192" s="23" t="str">
        <f>Source!F809</f>
        <v>4.8-243-1</v>
      </c>
      <c r="C1192" s="23" t="s">
        <v>938</v>
      </c>
      <c r="D1192" s="24" t="str">
        <f>Source!H809</f>
        <v>100 шт.</v>
      </c>
      <c r="E1192" s="12">
        <f>Source!I809</f>
        <v>0.44</v>
      </c>
      <c r="F1192" s="26"/>
      <c r="G1192" s="25"/>
      <c r="H1192" s="12"/>
      <c r="I1192" s="26"/>
      <c r="J1192" s="12"/>
      <c r="K1192" s="26"/>
      <c r="Q1192">
        <f>ROUND((Source!DN809/100)*ROUND((ROUND((Source!AF809*Source!AV809*Source!I809),2)),2), 2)</f>
        <v>218.29</v>
      </c>
      <c r="R1192">
        <f>Source!X809</f>
        <v>6112.61</v>
      </c>
      <c r="S1192">
        <f>ROUND((Source!DO809/100)*ROUND((ROUND((Source!AF809*Source!AV809*Source!I809),2)),2), 2)</f>
        <v>136.43</v>
      </c>
      <c r="T1192">
        <f>Source!Y809</f>
        <v>2856.98</v>
      </c>
      <c r="U1192">
        <f>ROUND((175/100)*ROUND((ROUND((Source!AE809*Source!AV809*Source!I809),2)),2), 2)</f>
        <v>0.3</v>
      </c>
      <c r="V1192">
        <f>ROUND((160/100)*ROUND(ROUND((ROUND((Source!AE809*Source!AV809*Source!I809),2)*Source!BS809),2), 2), 2)</f>
        <v>9.2799999999999994</v>
      </c>
      <c r="AI1192">
        <v>0</v>
      </c>
    </row>
    <row r="1193" spans="1:35" x14ac:dyDescent="0.2">
      <c r="C1193" s="27" t="str">
        <f>"Объем: "&amp;Source!I809&amp;"=44/"&amp;"100"</f>
        <v>Объем: 0,44=44/100</v>
      </c>
    </row>
    <row r="1194" spans="1:35" ht="14.25" x14ac:dyDescent="0.2">
      <c r="A1194" s="23"/>
      <c r="B1194" s="23"/>
      <c r="C1194" s="23" t="s">
        <v>1659</v>
      </c>
      <c r="D1194" s="24"/>
      <c r="E1194" s="12"/>
      <c r="F1194" s="26">
        <f>Source!AO809</f>
        <v>442.96</v>
      </c>
      <c r="G1194" s="25" t="str">
        <f>Source!DG809</f>
        <v/>
      </c>
      <c r="H1194" s="12">
        <f>Source!AV809</f>
        <v>1</v>
      </c>
      <c r="I1194" s="26">
        <f>ROUND((ROUND((Source!AF809*Source!AV809*Source!I809),2)),2)</f>
        <v>194.9</v>
      </c>
      <c r="J1194" s="12">
        <f>IF(Source!BA809&lt;&gt; 0, Source!BA809, 1)</f>
        <v>34.090000000000003</v>
      </c>
      <c r="K1194" s="26">
        <f>Source!S809</f>
        <v>6644.14</v>
      </c>
      <c r="W1194">
        <f>I1194</f>
        <v>194.9</v>
      </c>
    </row>
    <row r="1195" spans="1:35" ht="14.25" x14ac:dyDescent="0.2">
      <c r="A1195" s="23"/>
      <c r="B1195" s="23"/>
      <c r="C1195" s="23" t="s">
        <v>1660</v>
      </c>
      <c r="D1195" s="24"/>
      <c r="E1195" s="12"/>
      <c r="F1195" s="26">
        <f>Source!AM809</f>
        <v>3.92</v>
      </c>
      <c r="G1195" s="25" t="str">
        <f>Source!DE809</f>
        <v/>
      </c>
      <c r="H1195" s="12">
        <f>Source!AV809</f>
        <v>1</v>
      </c>
      <c r="I1195" s="26">
        <f>(ROUND((ROUND(((Source!ET809)*Source!AV809*Source!I809),2)),2)+ROUND((ROUND(((Source!AE809-(Source!EU809))*Source!AV809*Source!I809),2)),2))</f>
        <v>1.72</v>
      </c>
      <c r="J1195" s="12">
        <f>IF(Source!BB809&lt;&gt; 0, Source!BB809, 1)</f>
        <v>11.08</v>
      </c>
      <c r="K1195" s="26">
        <f>Source!Q809</f>
        <v>19.059999999999999</v>
      </c>
    </row>
    <row r="1196" spans="1:35" ht="14.25" x14ac:dyDescent="0.2">
      <c r="A1196" s="23"/>
      <c r="B1196" s="23"/>
      <c r="C1196" s="23" t="s">
        <v>1661</v>
      </c>
      <c r="D1196" s="24"/>
      <c r="E1196" s="12"/>
      <c r="F1196" s="26">
        <f>Source!AN809</f>
        <v>0.38</v>
      </c>
      <c r="G1196" s="25" t="str">
        <f>Source!DF809</f>
        <v/>
      </c>
      <c r="H1196" s="12">
        <f>Source!AV809</f>
        <v>1</v>
      </c>
      <c r="I1196" s="28">
        <f>ROUND((ROUND((Source!AE809*Source!AV809*Source!I809),2)),2)</f>
        <v>0.17</v>
      </c>
      <c r="J1196" s="12">
        <f>IF(Source!BS809&lt;&gt; 0, Source!BS809, 1)</f>
        <v>34.090000000000003</v>
      </c>
      <c r="K1196" s="28">
        <f>Source!R809</f>
        <v>5.8</v>
      </c>
      <c r="W1196">
        <f>I1196</f>
        <v>0.17</v>
      </c>
    </row>
    <row r="1197" spans="1:35" ht="14.25" x14ac:dyDescent="0.2">
      <c r="A1197" s="23"/>
      <c r="B1197" s="23"/>
      <c r="C1197" s="23" t="s">
        <v>1673</v>
      </c>
      <c r="D1197" s="24"/>
      <c r="E1197" s="12"/>
      <c r="F1197" s="26">
        <f>Source!AL809</f>
        <v>21.61</v>
      </c>
      <c r="G1197" s="25" t="str">
        <f>Source!DD809</f>
        <v/>
      </c>
      <c r="H1197" s="12">
        <f>Source!AW809</f>
        <v>1</v>
      </c>
      <c r="I1197" s="26">
        <f>ROUND((ROUND((Source!AC809*Source!AW809*Source!I809),2)),2)</f>
        <v>9.51</v>
      </c>
      <c r="J1197" s="12">
        <f>IF(Source!BC809&lt;&gt; 0, Source!BC809, 1)</f>
        <v>3.38</v>
      </c>
      <c r="K1197" s="26">
        <f>Source!P809</f>
        <v>32.14</v>
      </c>
    </row>
    <row r="1198" spans="1:35" ht="42.75" x14ac:dyDescent="0.2">
      <c r="A1198" s="23" t="s">
        <v>940</v>
      </c>
      <c r="B1198" s="23" t="str">
        <f>Source!F811</f>
        <v>1.21-5-1060</v>
      </c>
      <c r="C1198" s="23" t="s">
        <v>942</v>
      </c>
      <c r="D1198" s="24" t="str">
        <f>Source!H811</f>
        <v>шт.</v>
      </c>
      <c r="E1198" s="12">
        <f>Source!I811</f>
        <v>44</v>
      </c>
      <c r="F1198" s="26">
        <f>Source!AK811</f>
        <v>31.42</v>
      </c>
      <c r="G1198" s="35" t="s">
        <v>3</v>
      </c>
      <c r="H1198" s="12">
        <f>Source!AW811</f>
        <v>1</v>
      </c>
      <c r="I1198" s="26">
        <f>ROUND((ROUND((Source!AC811*Source!AW811*Source!I811),2)),2)+(ROUND((ROUND(((Source!ET811)*Source!AV811*Source!I811),2)),2)+ROUND((ROUND(((Source!AE811-(Source!EU811))*Source!AV811*Source!I811),2)),2))+ROUND((ROUND((Source!AF811*Source!AV811*Source!I811),2)),2)</f>
        <v>1382.48</v>
      </c>
      <c r="J1198" s="12">
        <f>IF(Source!BC811&lt;&gt; 0, Source!BC811, 1)</f>
        <v>6.28</v>
      </c>
      <c r="K1198" s="26">
        <f>Source!O811</f>
        <v>8681.9699999999993</v>
      </c>
      <c r="Q1198">
        <f>ROUND((Source!DN811/100)*ROUND((ROUND((Source!AF811*Source!AV811*Source!I811),2)),2), 2)</f>
        <v>0</v>
      </c>
      <c r="R1198">
        <f>Source!X811</f>
        <v>0</v>
      </c>
      <c r="S1198">
        <f>ROUND((Source!DO811/100)*ROUND((ROUND((Source!AF811*Source!AV811*Source!I811),2)),2), 2)</f>
        <v>0</v>
      </c>
      <c r="T1198">
        <f>Source!Y811</f>
        <v>0</v>
      </c>
      <c r="U1198">
        <f>ROUND((175/100)*ROUND((ROUND((Source!AE811*Source!AV811*Source!I811),2)),2), 2)</f>
        <v>0</v>
      </c>
      <c r="V1198">
        <f>ROUND((160/100)*ROUND(ROUND((ROUND((Source!AE811*Source!AV811*Source!I811),2)*Source!BS811),2), 2), 2)</f>
        <v>0</v>
      </c>
      <c r="X1198">
        <f>IF(Source!BI811&lt;=1,I1198, 0)</f>
        <v>0</v>
      </c>
      <c r="Y1198">
        <f>IF(Source!BI811=2,I1198, 0)</f>
        <v>1382.48</v>
      </c>
      <c r="Z1198">
        <f>IF(Source!BI811=3,I1198, 0)</f>
        <v>0</v>
      </c>
      <c r="AA1198">
        <f>IF(Source!BI811=4,I1198, 0)</f>
        <v>0</v>
      </c>
      <c r="AI1198">
        <v>3</v>
      </c>
    </row>
    <row r="1199" spans="1:35" ht="14.25" x14ac:dyDescent="0.2">
      <c r="A1199" s="23"/>
      <c r="B1199" s="23"/>
      <c r="C1199" s="23" t="s">
        <v>1662</v>
      </c>
      <c r="D1199" s="24" t="s">
        <v>1663</v>
      </c>
      <c r="E1199" s="12">
        <f>Source!DN809</f>
        <v>112</v>
      </c>
      <c r="F1199" s="26"/>
      <c r="G1199" s="25"/>
      <c r="H1199" s="12"/>
      <c r="I1199" s="26">
        <f>SUM(Q1192:Q1198)</f>
        <v>218.29</v>
      </c>
      <c r="J1199" s="12">
        <f>Source!BZ809</f>
        <v>92</v>
      </c>
      <c r="K1199" s="26">
        <f>SUM(R1192:R1198)</f>
        <v>6112.61</v>
      </c>
    </row>
    <row r="1200" spans="1:35" ht="14.25" x14ac:dyDescent="0.2">
      <c r="A1200" s="23"/>
      <c r="B1200" s="23"/>
      <c r="C1200" s="23" t="s">
        <v>1664</v>
      </c>
      <c r="D1200" s="24" t="s">
        <v>1663</v>
      </c>
      <c r="E1200" s="12">
        <f>Source!DO809</f>
        <v>70</v>
      </c>
      <c r="F1200" s="26"/>
      <c r="G1200" s="25"/>
      <c r="H1200" s="12"/>
      <c r="I1200" s="26">
        <f>SUM(S1192:S1199)</f>
        <v>136.43</v>
      </c>
      <c r="J1200" s="12">
        <f>Source!CA809</f>
        <v>43</v>
      </c>
      <c r="K1200" s="26">
        <f>SUM(T1192:T1199)</f>
        <v>2856.98</v>
      </c>
    </row>
    <row r="1201" spans="1:35" ht="14.25" x14ac:dyDescent="0.2">
      <c r="A1201" s="23"/>
      <c r="B1201" s="23"/>
      <c r="C1201" s="23" t="s">
        <v>1665</v>
      </c>
      <c r="D1201" s="24" t="s">
        <v>1663</v>
      </c>
      <c r="E1201" s="12">
        <f>175</f>
        <v>175</v>
      </c>
      <c r="F1201" s="26"/>
      <c r="G1201" s="25"/>
      <c r="H1201" s="12"/>
      <c r="I1201" s="26">
        <f>SUM(U1192:U1200)</f>
        <v>0.3</v>
      </c>
      <c r="J1201" s="12">
        <f>160</f>
        <v>160</v>
      </c>
      <c r="K1201" s="26">
        <f>SUM(V1192:V1200)</f>
        <v>9.2799999999999994</v>
      </c>
    </row>
    <row r="1202" spans="1:35" ht="14.25" x14ac:dyDescent="0.2">
      <c r="A1202" s="30"/>
      <c r="B1202" s="30"/>
      <c r="C1202" s="30" t="s">
        <v>1666</v>
      </c>
      <c r="D1202" s="31" t="s">
        <v>1667</v>
      </c>
      <c r="E1202" s="32">
        <f>Source!AQ809</f>
        <v>34.1</v>
      </c>
      <c r="F1202" s="33"/>
      <c r="G1202" s="34" t="str">
        <f>Source!DI809</f>
        <v/>
      </c>
      <c r="H1202" s="32">
        <f>Source!AV809</f>
        <v>1</v>
      </c>
      <c r="I1202" s="33">
        <f>Source!U809</f>
        <v>15.004000000000001</v>
      </c>
      <c r="J1202" s="32"/>
      <c r="K1202" s="33"/>
      <c r="AB1202" s="29">
        <f>I1202</f>
        <v>15.004000000000001</v>
      </c>
    </row>
    <row r="1203" spans="1:35" ht="15" x14ac:dyDescent="0.25">
      <c r="C1203" s="19" t="s">
        <v>1668</v>
      </c>
      <c r="H1203" s="53">
        <f>I1194+I1195+I1197+I1199+I1200+I1201+SUM(I1198:I1198)-SUMIF(AI1198:AI1198, 5, I1198:I1198)-SUMIF(AI1198:AI1198, 6, I1198:I1198)</f>
        <v>1943.6299999999999</v>
      </c>
      <c r="I1203" s="53"/>
      <c r="J1203" s="53">
        <f>K1194+K1195+K1197+K1199+K1200+K1201+SUM(K1198:K1198)-SUMIF(AI1198:AI1198, 5, K1198:K1198)-SUMIF(AI1198:AI1198, 6, K1198:K1198)</f>
        <v>24356.18</v>
      </c>
      <c r="K1203" s="53"/>
    </row>
    <row r="1204" spans="1:35" ht="15" x14ac:dyDescent="0.25">
      <c r="C1204" s="19" t="s">
        <v>1669</v>
      </c>
      <c r="H1204" s="54">
        <f>SUMIF(AI1198:AI1198, 5, I1198:I1198)+SUMIF(AI1198:AI1198, 6, I1198:I1198)</f>
        <v>0</v>
      </c>
      <c r="I1204" s="54"/>
      <c r="J1204" s="54">
        <f>SUMIF(AI1198:AI1198, 5, K1198:K1198)+SUMIF(AI1198:AI1198, 6, K1198:K1198)</f>
        <v>0</v>
      </c>
      <c r="K1204" s="54"/>
    </row>
    <row r="1205" spans="1:35" ht="15" x14ac:dyDescent="0.25">
      <c r="H1205" s="54"/>
      <c r="I1205" s="54"/>
      <c r="J1205" s="54"/>
      <c r="K1205" s="54"/>
      <c r="O1205" s="29">
        <f>I1194+I1195+I1197+I1199+I1200+I1201+SUM(I1198:I1198)</f>
        <v>1943.6299999999999</v>
      </c>
      <c r="P1205" s="29">
        <f>K1194+K1195+K1197+K1199+K1200+K1201+SUM(K1198:K1198)</f>
        <v>24356.18</v>
      </c>
      <c r="X1205">
        <f>IF(Source!BI809&lt;=1,I1194+I1195+I1197+I1199+I1200+I1201-0, 0)</f>
        <v>0</v>
      </c>
      <c r="Y1205">
        <f>IF(Source!BI809=2,I1194+I1195+I1197+I1199+I1200+I1201-0, 0)</f>
        <v>561.14999999999986</v>
      </c>
      <c r="Z1205">
        <f>IF(Source!BI809=3,I1194+I1195+I1197+I1199+I1200+I1201-0, 0)</f>
        <v>0</v>
      </c>
      <c r="AA1205">
        <f>IF(Source!BI809=4,I1194+I1195+I1197+I1199+I1200+I1201,0)</f>
        <v>0</v>
      </c>
    </row>
    <row r="1207" spans="1:35" ht="42.75" x14ac:dyDescent="0.2">
      <c r="A1207" s="23">
        <v>78</v>
      </c>
      <c r="B1207" s="23" t="str">
        <f>Source!F813</f>
        <v>4.8-243-9</v>
      </c>
      <c r="C1207" s="23" t="s">
        <v>946</v>
      </c>
      <c r="D1207" s="24" t="str">
        <f>Source!H813</f>
        <v>100 шт.</v>
      </c>
      <c r="E1207" s="12">
        <f>Source!I813</f>
        <v>0.98</v>
      </c>
      <c r="F1207" s="26"/>
      <c r="G1207" s="25"/>
      <c r="H1207" s="12"/>
      <c r="I1207" s="26"/>
      <c r="J1207" s="12"/>
      <c r="K1207" s="26"/>
      <c r="Q1207">
        <f>ROUND((Source!DN813/100)*ROUND((ROUND((Source!AF813*Source!AV813*Source!I813),2)),2), 2)</f>
        <v>499.03</v>
      </c>
      <c r="R1207">
        <f>Source!X813</f>
        <v>13974.01</v>
      </c>
      <c r="S1207">
        <f>ROUND((Source!DO813/100)*ROUND((ROUND((Source!AF813*Source!AV813*Source!I813),2)),2), 2)</f>
        <v>311.89</v>
      </c>
      <c r="T1207">
        <f>Source!Y813</f>
        <v>6531.33</v>
      </c>
      <c r="U1207">
        <f>ROUND((175/100)*ROUND((ROUND((Source!AE813*Source!AV813*Source!I813),2)),2), 2)</f>
        <v>0.65</v>
      </c>
      <c r="V1207">
        <f>ROUND((160/100)*ROUND(ROUND((ROUND((Source!AE813*Source!AV813*Source!I813),2)*Source!BS813),2), 2), 2)</f>
        <v>20.18</v>
      </c>
      <c r="AI1207">
        <v>0</v>
      </c>
    </row>
    <row r="1208" spans="1:35" x14ac:dyDescent="0.2">
      <c r="C1208" s="27" t="str">
        <f>"Объем: "&amp;Source!I813&amp;"=98/"&amp;"100"</f>
        <v>Объем: 0,98=98/100</v>
      </c>
    </row>
    <row r="1209" spans="1:35" ht="14.25" x14ac:dyDescent="0.2">
      <c r="A1209" s="23"/>
      <c r="B1209" s="23"/>
      <c r="C1209" s="23" t="s">
        <v>1659</v>
      </c>
      <c r="D1209" s="24"/>
      <c r="E1209" s="12"/>
      <c r="F1209" s="26">
        <f>Source!AO813</f>
        <v>454.65</v>
      </c>
      <c r="G1209" s="25" t="str">
        <f>Source!DG813</f>
        <v/>
      </c>
      <c r="H1209" s="12">
        <f>Source!AV813</f>
        <v>1</v>
      </c>
      <c r="I1209" s="26">
        <f>ROUND((ROUND((Source!AF813*Source!AV813*Source!I813),2)),2)</f>
        <v>445.56</v>
      </c>
      <c r="J1209" s="12">
        <f>IF(Source!BA813&lt;&gt; 0, Source!BA813, 1)</f>
        <v>34.090000000000003</v>
      </c>
      <c r="K1209" s="26">
        <f>Source!S813</f>
        <v>15189.14</v>
      </c>
      <c r="W1209">
        <f>I1209</f>
        <v>445.56</v>
      </c>
    </row>
    <row r="1210" spans="1:35" ht="14.25" x14ac:dyDescent="0.2">
      <c r="A1210" s="23"/>
      <c r="B1210" s="23"/>
      <c r="C1210" s="23" t="s">
        <v>1660</v>
      </c>
      <c r="D1210" s="24"/>
      <c r="E1210" s="12"/>
      <c r="F1210" s="26">
        <f>Source!AM813</f>
        <v>2.4900000000000002</v>
      </c>
      <c r="G1210" s="25" t="str">
        <f>Source!DE813</f>
        <v/>
      </c>
      <c r="H1210" s="12">
        <f>Source!AV813</f>
        <v>1</v>
      </c>
      <c r="I1210" s="26">
        <f>(ROUND((ROUND(((Source!ET813)*Source!AV813*Source!I813),2)),2)+ROUND((ROUND(((Source!AE813-(Source!EU813))*Source!AV813*Source!I813),2)),2))</f>
        <v>2.44</v>
      </c>
      <c r="J1210" s="12">
        <f>IF(Source!BB813&lt;&gt; 0, Source!BB813, 1)</f>
        <v>12.73</v>
      </c>
      <c r="K1210" s="26">
        <f>Source!Q813</f>
        <v>31.06</v>
      </c>
    </row>
    <row r="1211" spans="1:35" ht="14.25" x14ac:dyDescent="0.2">
      <c r="A1211" s="23"/>
      <c r="B1211" s="23"/>
      <c r="C1211" s="23" t="s">
        <v>1661</v>
      </c>
      <c r="D1211" s="24"/>
      <c r="E1211" s="12"/>
      <c r="F1211" s="26">
        <f>Source!AN813</f>
        <v>0.38</v>
      </c>
      <c r="G1211" s="25" t="str">
        <f>Source!DF813</f>
        <v/>
      </c>
      <c r="H1211" s="12">
        <f>Source!AV813</f>
        <v>1</v>
      </c>
      <c r="I1211" s="28">
        <f>ROUND((ROUND((Source!AE813*Source!AV813*Source!I813),2)),2)</f>
        <v>0.37</v>
      </c>
      <c r="J1211" s="12">
        <f>IF(Source!BS813&lt;&gt; 0, Source!BS813, 1)</f>
        <v>34.090000000000003</v>
      </c>
      <c r="K1211" s="28">
        <f>Source!R813</f>
        <v>12.61</v>
      </c>
      <c r="W1211">
        <f>I1211</f>
        <v>0.37</v>
      </c>
    </row>
    <row r="1212" spans="1:35" ht="14.25" x14ac:dyDescent="0.2">
      <c r="A1212" s="23"/>
      <c r="B1212" s="23"/>
      <c r="C1212" s="23" t="s">
        <v>1673</v>
      </c>
      <c r="D1212" s="24"/>
      <c r="E1212" s="12"/>
      <c r="F1212" s="26">
        <f>Source!AL813</f>
        <v>70.680000000000007</v>
      </c>
      <c r="G1212" s="25" t="str">
        <f>Source!DD813</f>
        <v/>
      </c>
      <c r="H1212" s="12">
        <f>Source!AW813</f>
        <v>1</v>
      </c>
      <c r="I1212" s="26">
        <f>ROUND((ROUND((Source!AC813*Source!AW813*Source!I813),2)),2)</f>
        <v>69.27</v>
      </c>
      <c r="J1212" s="12">
        <f>IF(Source!BC813&lt;&gt; 0, Source!BC813, 1)</f>
        <v>1.91</v>
      </c>
      <c r="K1212" s="26">
        <f>Source!P813</f>
        <v>132.31</v>
      </c>
    </row>
    <row r="1213" spans="1:35" ht="71.25" x14ac:dyDescent="0.2">
      <c r="A1213" s="23" t="s">
        <v>948</v>
      </c>
      <c r="B1213" s="23" t="str">
        <f>Source!F815</f>
        <v>1.21-5-828</v>
      </c>
      <c r="C1213" s="23" t="s">
        <v>950</v>
      </c>
      <c r="D1213" s="24" t="str">
        <f>Source!H815</f>
        <v>шт.</v>
      </c>
      <c r="E1213" s="12">
        <f>Source!I815</f>
        <v>98</v>
      </c>
      <c r="F1213" s="26">
        <f>Source!AK815</f>
        <v>18.920000000000002</v>
      </c>
      <c r="G1213" s="35" t="s">
        <v>3</v>
      </c>
      <c r="H1213" s="12">
        <f>Source!AW815</f>
        <v>1</v>
      </c>
      <c r="I1213" s="26">
        <f>ROUND((ROUND((Source!AC815*Source!AW815*Source!I815),2)),2)+(ROUND((ROUND(((Source!ET815)*Source!AV815*Source!I815),2)),2)+ROUND((ROUND(((Source!AE815-(Source!EU815))*Source!AV815*Source!I815),2)),2))+ROUND((ROUND((Source!AF815*Source!AV815*Source!I815),2)),2)</f>
        <v>1854.16</v>
      </c>
      <c r="J1213" s="12">
        <f>IF(Source!BC815&lt;&gt; 0, Source!BC815, 1)</f>
        <v>12.9</v>
      </c>
      <c r="K1213" s="26">
        <f>Source!O815</f>
        <v>23918.66</v>
      </c>
      <c r="Q1213">
        <f>ROUND((Source!DN815/100)*ROUND((ROUND((Source!AF815*Source!AV815*Source!I815),2)),2), 2)</f>
        <v>0</v>
      </c>
      <c r="R1213">
        <f>Source!X815</f>
        <v>0</v>
      </c>
      <c r="S1213">
        <f>ROUND((Source!DO815/100)*ROUND((ROUND((Source!AF815*Source!AV815*Source!I815),2)),2), 2)</f>
        <v>0</v>
      </c>
      <c r="T1213">
        <f>Source!Y815</f>
        <v>0</v>
      </c>
      <c r="U1213">
        <f>ROUND((175/100)*ROUND((ROUND((Source!AE815*Source!AV815*Source!I815),2)),2), 2)</f>
        <v>0</v>
      </c>
      <c r="V1213">
        <f>ROUND((160/100)*ROUND(ROUND((ROUND((Source!AE815*Source!AV815*Source!I815),2)*Source!BS815),2), 2), 2)</f>
        <v>0</v>
      </c>
      <c r="X1213">
        <f>IF(Source!BI815&lt;=1,I1213, 0)</f>
        <v>0</v>
      </c>
      <c r="Y1213">
        <f>IF(Source!BI815=2,I1213, 0)</f>
        <v>1854.16</v>
      </c>
      <c r="Z1213">
        <f>IF(Source!BI815=3,I1213, 0)</f>
        <v>0</v>
      </c>
      <c r="AA1213">
        <f>IF(Source!BI815=4,I1213, 0)</f>
        <v>0</v>
      </c>
      <c r="AI1213">
        <v>3</v>
      </c>
    </row>
    <row r="1214" spans="1:35" ht="14.25" x14ac:dyDescent="0.2">
      <c r="A1214" s="23"/>
      <c r="B1214" s="23"/>
      <c r="C1214" s="23" t="s">
        <v>1662</v>
      </c>
      <c r="D1214" s="24" t="s">
        <v>1663</v>
      </c>
      <c r="E1214" s="12">
        <f>Source!DN813</f>
        <v>112</v>
      </c>
      <c r="F1214" s="26"/>
      <c r="G1214" s="25"/>
      <c r="H1214" s="12"/>
      <c r="I1214" s="26">
        <f>SUM(Q1207:Q1213)</f>
        <v>499.03</v>
      </c>
      <c r="J1214" s="12">
        <f>Source!BZ813</f>
        <v>92</v>
      </c>
      <c r="K1214" s="26">
        <f>SUM(R1207:R1213)</f>
        <v>13974.01</v>
      </c>
    </row>
    <row r="1215" spans="1:35" ht="14.25" x14ac:dyDescent="0.2">
      <c r="A1215" s="23"/>
      <c r="B1215" s="23"/>
      <c r="C1215" s="23" t="s">
        <v>1664</v>
      </c>
      <c r="D1215" s="24" t="s">
        <v>1663</v>
      </c>
      <c r="E1215" s="12">
        <f>Source!DO813</f>
        <v>70</v>
      </c>
      <c r="F1215" s="26"/>
      <c r="G1215" s="25"/>
      <c r="H1215" s="12"/>
      <c r="I1215" s="26">
        <f>SUM(S1207:S1214)</f>
        <v>311.89</v>
      </c>
      <c r="J1215" s="12">
        <f>Source!CA813</f>
        <v>43</v>
      </c>
      <c r="K1215" s="26">
        <f>SUM(T1207:T1214)</f>
        <v>6531.33</v>
      </c>
    </row>
    <row r="1216" spans="1:35" ht="14.25" x14ac:dyDescent="0.2">
      <c r="A1216" s="23"/>
      <c r="B1216" s="23"/>
      <c r="C1216" s="23" t="s">
        <v>1665</v>
      </c>
      <c r="D1216" s="24" t="s">
        <v>1663</v>
      </c>
      <c r="E1216" s="12">
        <f>175</f>
        <v>175</v>
      </c>
      <c r="F1216" s="26"/>
      <c r="G1216" s="25"/>
      <c r="H1216" s="12"/>
      <c r="I1216" s="26">
        <f>SUM(U1207:U1215)</f>
        <v>0.65</v>
      </c>
      <c r="J1216" s="12">
        <f>160</f>
        <v>160</v>
      </c>
      <c r="K1216" s="26">
        <f>SUM(V1207:V1215)</f>
        <v>20.18</v>
      </c>
    </row>
    <row r="1217" spans="1:35" ht="14.25" x14ac:dyDescent="0.2">
      <c r="A1217" s="30"/>
      <c r="B1217" s="30"/>
      <c r="C1217" s="30" t="s">
        <v>1666</v>
      </c>
      <c r="D1217" s="31" t="s">
        <v>1667</v>
      </c>
      <c r="E1217" s="32">
        <f>Source!AQ813</f>
        <v>35</v>
      </c>
      <c r="F1217" s="33"/>
      <c r="G1217" s="34" t="str">
        <f>Source!DI813</f>
        <v/>
      </c>
      <c r="H1217" s="32">
        <f>Source!AV813</f>
        <v>1</v>
      </c>
      <c r="I1217" s="33">
        <f>Source!U813</f>
        <v>34.299999999999997</v>
      </c>
      <c r="J1217" s="32"/>
      <c r="K1217" s="33"/>
      <c r="AB1217" s="29">
        <f>I1217</f>
        <v>34.299999999999997</v>
      </c>
    </row>
    <row r="1218" spans="1:35" ht="15" x14ac:dyDescent="0.25">
      <c r="C1218" s="19" t="s">
        <v>1668</v>
      </c>
      <c r="H1218" s="53">
        <f>I1209+I1210+I1212+I1214+I1215+I1216+SUM(I1213:I1213)-SUMIF(AI1213:AI1213, 5, I1213:I1213)-SUMIF(AI1213:AI1213, 6, I1213:I1213)</f>
        <v>3183</v>
      </c>
      <c r="I1218" s="53"/>
      <c r="J1218" s="53">
        <f>K1209+K1210+K1212+K1214+K1215+K1216+SUM(K1213:K1213)-SUMIF(AI1213:AI1213, 5, K1213:K1213)-SUMIF(AI1213:AI1213, 6, K1213:K1213)</f>
        <v>59796.69</v>
      </c>
      <c r="K1218" s="53"/>
    </row>
    <row r="1219" spans="1:35" ht="15" x14ac:dyDescent="0.25">
      <c r="C1219" s="19" t="s">
        <v>1669</v>
      </c>
      <c r="H1219" s="54">
        <f>SUMIF(AI1213:AI1213, 5, I1213:I1213)+SUMIF(AI1213:AI1213, 6, I1213:I1213)</f>
        <v>0</v>
      </c>
      <c r="I1219" s="54"/>
      <c r="J1219" s="54">
        <f>SUMIF(AI1213:AI1213, 5, K1213:K1213)+SUMIF(AI1213:AI1213, 6, K1213:K1213)</f>
        <v>0</v>
      </c>
      <c r="K1219" s="54"/>
    </row>
    <row r="1220" spans="1:35" ht="15" x14ac:dyDescent="0.25">
      <c r="H1220" s="54"/>
      <c r="I1220" s="54"/>
      <c r="J1220" s="54"/>
      <c r="K1220" s="54"/>
      <c r="O1220" s="29">
        <f>I1209+I1210+I1212+I1214+I1215+I1216+SUM(I1213:I1213)</f>
        <v>3183</v>
      </c>
      <c r="P1220" s="29">
        <f>K1209+K1210+K1212+K1214+K1215+K1216+SUM(K1213:K1213)</f>
        <v>59796.69</v>
      </c>
      <c r="X1220">
        <f>IF(Source!BI813&lt;=1,I1209+I1210+I1212+I1214+I1215+I1216-0, 0)</f>
        <v>0</v>
      </c>
      <c r="Y1220">
        <f>IF(Source!BI813=2,I1209+I1210+I1212+I1214+I1215+I1216-0, 0)</f>
        <v>1328.8400000000001</v>
      </c>
      <c r="Z1220">
        <f>IF(Source!BI813=3,I1209+I1210+I1212+I1214+I1215+I1216-0, 0)</f>
        <v>0</v>
      </c>
      <c r="AA1220">
        <f>IF(Source!BI813=4,I1209+I1210+I1212+I1214+I1215+I1216,0)</f>
        <v>0</v>
      </c>
    </row>
    <row r="1222" spans="1:35" ht="71.25" x14ac:dyDescent="0.2">
      <c r="A1222" s="23">
        <v>79</v>
      </c>
      <c r="B1222" s="23" t="str">
        <f>Source!F817</f>
        <v>4.8-246-2</v>
      </c>
      <c r="C1222" s="23" t="s">
        <v>954</v>
      </c>
      <c r="D1222" s="24" t="str">
        <f>Source!H817</f>
        <v>100 шт.</v>
      </c>
      <c r="E1222" s="12">
        <f>Source!I817</f>
        <v>0.68</v>
      </c>
      <c r="F1222" s="26"/>
      <c r="G1222" s="25"/>
      <c r="H1222" s="12"/>
      <c r="I1222" s="26"/>
      <c r="J1222" s="12"/>
      <c r="K1222" s="26"/>
      <c r="Q1222">
        <f>ROUND((Source!DN817/100)*ROUND((ROUND((Source!AF817*Source!AV817*Source!I817),2)),2), 2)</f>
        <v>1305.9000000000001</v>
      </c>
      <c r="R1222">
        <f>Source!X817</f>
        <v>36568.400000000001</v>
      </c>
      <c r="S1222">
        <f>ROUND((Source!DO817/100)*ROUND((ROUND((Source!AF817*Source!AV817*Source!I817),2)),2), 2)</f>
        <v>816.19</v>
      </c>
      <c r="T1222">
        <f>Source!Y817</f>
        <v>17091.75</v>
      </c>
      <c r="U1222">
        <f>ROUND((175/100)*ROUND((ROUND((Source!AE817*Source!AV817*Source!I817),2)),2), 2)</f>
        <v>36.94</v>
      </c>
      <c r="V1222">
        <f>ROUND((160/100)*ROUND(ROUND((ROUND((Source!AE817*Source!AV817*Source!I817),2)*Source!BS817),2), 2), 2)</f>
        <v>1151.42</v>
      </c>
      <c r="AI1222">
        <v>0</v>
      </c>
    </row>
    <row r="1223" spans="1:35" x14ac:dyDescent="0.2">
      <c r="C1223" s="27" t="str">
        <f>"Объем: "&amp;Source!I817&amp;"=68/"&amp;"100"</f>
        <v>Объем: 0,68=68/100</v>
      </c>
    </row>
    <row r="1224" spans="1:35" ht="14.25" x14ac:dyDescent="0.2">
      <c r="A1224" s="23"/>
      <c r="B1224" s="23"/>
      <c r="C1224" s="23" t="s">
        <v>1659</v>
      </c>
      <c r="D1224" s="24"/>
      <c r="E1224" s="12"/>
      <c r="F1224" s="26">
        <f>Source!AO817</f>
        <v>1714.68</v>
      </c>
      <c r="G1224" s="25" t="str">
        <f>Source!DG817</f>
        <v/>
      </c>
      <c r="H1224" s="12">
        <f>Source!AV817</f>
        <v>1</v>
      </c>
      <c r="I1224" s="26">
        <f>ROUND((ROUND((Source!AF817*Source!AV817*Source!I817),2)),2)</f>
        <v>1165.98</v>
      </c>
      <c r="J1224" s="12">
        <f>IF(Source!BA817&lt;&gt; 0, Source!BA817, 1)</f>
        <v>34.090000000000003</v>
      </c>
      <c r="K1224" s="26">
        <f>Source!S817</f>
        <v>39748.26</v>
      </c>
      <c r="W1224">
        <f>I1224</f>
        <v>1165.98</v>
      </c>
    </row>
    <row r="1225" spans="1:35" ht="14.25" x14ac:dyDescent="0.2">
      <c r="A1225" s="23"/>
      <c r="B1225" s="23"/>
      <c r="C1225" s="23" t="s">
        <v>1660</v>
      </c>
      <c r="D1225" s="24"/>
      <c r="E1225" s="12"/>
      <c r="F1225" s="26">
        <f>Source!AM817</f>
        <v>204.43</v>
      </c>
      <c r="G1225" s="25" t="str">
        <f>Source!DE817</f>
        <v/>
      </c>
      <c r="H1225" s="12">
        <f>Source!AV817</f>
        <v>1</v>
      </c>
      <c r="I1225" s="26">
        <f>(ROUND((ROUND(((Source!ET817)*Source!AV817*Source!I817),2)),2)+ROUND((ROUND(((Source!AE817-(Source!EU817))*Source!AV817*Source!I817),2)),2))</f>
        <v>139.01</v>
      </c>
      <c r="J1225" s="12">
        <f>IF(Source!BB817&lt;&gt; 0, Source!BB817, 1)</f>
        <v>12.72</v>
      </c>
      <c r="K1225" s="26">
        <f>Source!Q817</f>
        <v>1768.21</v>
      </c>
    </row>
    <row r="1226" spans="1:35" ht="14.25" x14ac:dyDescent="0.2">
      <c r="A1226" s="23"/>
      <c r="B1226" s="23"/>
      <c r="C1226" s="23" t="s">
        <v>1661</v>
      </c>
      <c r="D1226" s="24"/>
      <c r="E1226" s="12"/>
      <c r="F1226" s="26">
        <f>Source!AN817</f>
        <v>31.05</v>
      </c>
      <c r="G1226" s="25" t="str">
        <f>Source!DF817</f>
        <v/>
      </c>
      <c r="H1226" s="12">
        <f>Source!AV817</f>
        <v>1</v>
      </c>
      <c r="I1226" s="28">
        <f>ROUND((ROUND((Source!AE817*Source!AV817*Source!I817),2)),2)</f>
        <v>21.11</v>
      </c>
      <c r="J1226" s="12">
        <f>IF(Source!BS817&lt;&gt; 0, Source!BS817, 1)</f>
        <v>34.090000000000003</v>
      </c>
      <c r="K1226" s="28">
        <f>Source!R817</f>
        <v>719.64</v>
      </c>
      <c r="W1226">
        <f>I1226</f>
        <v>21.11</v>
      </c>
    </row>
    <row r="1227" spans="1:35" ht="14.25" x14ac:dyDescent="0.2">
      <c r="A1227" s="23"/>
      <c r="B1227" s="23"/>
      <c r="C1227" s="23" t="s">
        <v>1673</v>
      </c>
      <c r="D1227" s="24"/>
      <c r="E1227" s="12"/>
      <c r="F1227" s="26">
        <f>Source!AL817</f>
        <v>146.56</v>
      </c>
      <c r="G1227" s="25" t="str">
        <f>Source!DD817</f>
        <v/>
      </c>
      <c r="H1227" s="12">
        <f>Source!AW817</f>
        <v>1</v>
      </c>
      <c r="I1227" s="26">
        <f>ROUND((ROUND((Source!AC817*Source!AW817*Source!I817),2)),2)</f>
        <v>99.66</v>
      </c>
      <c r="J1227" s="12">
        <f>IF(Source!BC817&lt;&gt; 0, Source!BC817, 1)</f>
        <v>6.54</v>
      </c>
      <c r="K1227" s="26">
        <f>Source!P817</f>
        <v>651.78</v>
      </c>
    </row>
    <row r="1228" spans="1:35" ht="99.75" x14ac:dyDescent="0.2">
      <c r="A1228" s="23" t="s">
        <v>956</v>
      </c>
      <c r="B1228" s="23" t="str">
        <f>Source!F819</f>
        <v>1.22-2-122</v>
      </c>
      <c r="C1228" s="23" t="s">
        <v>958</v>
      </c>
      <c r="D1228" s="24" t="str">
        <f>Source!H819</f>
        <v>шт.</v>
      </c>
      <c r="E1228" s="12">
        <f>Source!I819</f>
        <v>68</v>
      </c>
      <c r="F1228" s="26">
        <f>Source!AK819</f>
        <v>556.13</v>
      </c>
      <c r="G1228" s="35" t="s">
        <v>3</v>
      </c>
      <c r="H1228" s="12">
        <f>Source!AW819</f>
        <v>1</v>
      </c>
      <c r="I1228" s="26">
        <f>ROUND((ROUND((Source!AC819*Source!AW819*Source!I819),2)),2)+(ROUND((ROUND(((Source!ET819)*Source!AV819*Source!I819),2)),2)+ROUND((ROUND(((Source!AE819-(Source!EU819))*Source!AV819*Source!I819),2)),2))+ROUND((ROUND((Source!AF819*Source!AV819*Source!I819),2)),2)</f>
        <v>37816.839999999997</v>
      </c>
      <c r="J1228" s="12">
        <f>IF(Source!BC819&lt;&gt; 0, Source!BC819, 1)</f>
        <v>10.3</v>
      </c>
      <c r="K1228" s="26">
        <f>Source!O819</f>
        <v>389513.45</v>
      </c>
      <c r="Q1228">
        <f>ROUND((Source!DN819/100)*ROUND((ROUND((Source!AF819*Source!AV819*Source!I819),2)),2), 2)</f>
        <v>0</v>
      </c>
      <c r="R1228">
        <f>Source!X819</f>
        <v>0</v>
      </c>
      <c r="S1228">
        <f>ROUND((Source!DO819/100)*ROUND((ROUND((Source!AF819*Source!AV819*Source!I819),2)),2), 2)</f>
        <v>0</v>
      </c>
      <c r="T1228">
        <f>Source!Y819</f>
        <v>0</v>
      </c>
      <c r="U1228">
        <f>ROUND((175/100)*ROUND((ROUND((Source!AE819*Source!AV819*Source!I819),2)),2), 2)</f>
        <v>0</v>
      </c>
      <c r="V1228">
        <f>ROUND((160/100)*ROUND(ROUND((ROUND((Source!AE819*Source!AV819*Source!I819),2)*Source!BS819),2), 2), 2)</f>
        <v>0</v>
      </c>
      <c r="X1228">
        <f>IF(Source!BI819&lt;=1,I1228, 0)</f>
        <v>0</v>
      </c>
      <c r="Y1228">
        <f>IF(Source!BI819=2,I1228, 0)</f>
        <v>37816.839999999997</v>
      </c>
      <c r="Z1228">
        <f>IF(Source!BI819=3,I1228, 0)</f>
        <v>0</v>
      </c>
      <c r="AA1228">
        <f>IF(Source!BI819=4,I1228, 0)</f>
        <v>0</v>
      </c>
      <c r="AI1228">
        <v>3</v>
      </c>
    </row>
    <row r="1229" spans="1:35" ht="14.25" x14ac:dyDescent="0.2">
      <c r="A1229" s="23"/>
      <c r="B1229" s="23"/>
      <c r="C1229" s="23" t="s">
        <v>1662</v>
      </c>
      <c r="D1229" s="24" t="s">
        <v>1663</v>
      </c>
      <c r="E1229" s="12">
        <f>Source!DN817</f>
        <v>112</v>
      </c>
      <c r="F1229" s="26"/>
      <c r="G1229" s="25"/>
      <c r="H1229" s="12"/>
      <c r="I1229" s="26">
        <f>SUM(Q1222:Q1228)</f>
        <v>1305.9000000000001</v>
      </c>
      <c r="J1229" s="12">
        <f>Source!BZ817</f>
        <v>92</v>
      </c>
      <c r="K1229" s="26">
        <f>SUM(R1222:R1228)</f>
        <v>36568.400000000001</v>
      </c>
    </row>
    <row r="1230" spans="1:35" ht="14.25" x14ac:dyDescent="0.2">
      <c r="A1230" s="23"/>
      <c r="B1230" s="23"/>
      <c r="C1230" s="23" t="s">
        <v>1664</v>
      </c>
      <c r="D1230" s="24" t="s">
        <v>1663</v>
      </c>
      <c r="E1230" s="12">
        <f>Source!DO817</f>
        <v>70</v>
      </c>
      <c r="F1230" s="26"/>
      <c r="G1230" s="25"/>
      <c r="H1230" s="12"/>
      <c r="I1230" s="26">
        <f>SUM(S1222:S1229)</f>
        <v>816.19</v>
      </c>
      <c r="J1230" s="12">
        <f>Source!CA817</f>
        <v>43</v>
      </c>
      <c r="K1230" s="26">
        <f>SUM(T1222:T1229)</f>
        <v>17091.75</v>
      </c>
    </row>
    <row r="1231" spans="1:35" ht="14.25" x14ac:dyDescent="0.2">
      <c r="A1231" s="23"/>
      <c r="B1231" s="23"/>
      <c r="C1231" s="23" t="s">
        <v>1665</v>
      </c>
      <c r="D1231" s="24" t="s">
        <v>1663</v>
      </c>
      <c r="E1231" s="12">
        <f>175</f>
        <v>175</v>
      </c>
      <c r="F1231" s="26"/>
      <c r="G1231" s="25"/>
      <c r="H1231" s="12"/>
      <c r="I1231" s="26">
        <f>SUM(U1222:U1230)</f>
        <v>36.94</v>
      </c>
      <c r="J1231" s="12">
        <f>160</f>
        <v>160</v>
      </c>
      <c r="K1231" s="26">
        <f>SUM(V1222:V1230)</f>
        <v>1151.42</v>
      </c>
    </row>
    <row r="1232" spans="1:35" ht="14.25" x14ac:dyDescent="0.2">
      <c r="A1232" s="30"/>
      <c r="B1232" s="30"/>
      <c r="C1232" s="30" t="s">
        <v>1666</v>
      </c>
      <c r="D1232" s="31" t="s">
        <v>1667</v>
      </c>
      <c r="E1232" s="32">
        <f>Source!AQ817</f>
        <v>132</v>
      </c>
      <c r="F1232" s="33"/>
      <c r="G1232" s="34" t="str">
        <f>Source!DI817</f>
        <v/>
      </c>
      <c r="H1232" s="32">
        <f>Source!AV817</f>
        <v>1</v>
      </c>
      <c r="I1232" s="33">
        <f>Source!U817</f>
        <v>89.76</v>
      </c>
      <c r="J1232" s="32"/>
      <c r="K1232" s="33"/>
      <c r="AB1232" s="29">
        <f>I1232</f>
        <v>89.76</v>
      </c>
    </row>
    <row r="1233" spans="1:35" ht="15" x14ac:dyDescent="0.25">
      <c r="C1233" s="19" t="s">
        <v>1668</v>
      </c>
      <c r="H1233" s="53">
        <f>I1224+I1225+I1227+I1229+I1230+I1231+SUM(I1228:I1228)-SUMIF(AI1228:AI1228, 5, I1228:I1228)-SUMIF(AI1228:AI1228, 6, I1228:I1228)</f>
        <v>41380.519999999997</v>
      </c>
      <c r="I1233" s="53"/>
      <c r="J1233" s="53">
        <f>K1224+K1225+K1227+K1229+K1230+K1231+SUM(K1228:K1228)-SUMIF(AI1228:AI1228, 5, K1228:K1228)-SUMIF(AI1228:AI1228, 6, K1228:K1228)</f>
        <v>486493.27</v>
      </c>
      <c r="K1233" s="53"/>
    </row>
    <row r="1234" spans="1:35" ht="15" x14ac:dyDescent="0.25">
      <c r="C1234" s="19" t="s">
        <v>1669</v>
      </c>
      <c r="H1234" s="54">
        <f>SUMIF(AI1228:AI1228, 5, I1228:I1228)+SUMIF(AI1228:AI1228, 6, I1228:I1228)</f>
        <v>0</v>
      </c>
      <c r="I1234" s="54"/>
      <c r="J1234" s="54">
        <f>SUMIF(AI1228:AI1228, 5, K1228:K1228)+SUMIF(AI1228:AI1228, 6, K1228:K1228)</f>
        <v>0</v>
      </c>
      <c r="K1234" s="54"/>
    </row>
    <row r="1235" spans="1:35" ht="15" x14ac:dyDescent="0.25">
      <c r="H1235" s="54"/>
      <c r="I1235" s="54"/>
      <c r="J1235" s="54"/>
      <c r="K1235" s="54"/>
      <c r="O1235" s="29">
        <f>I1224+I1225+I1227+I1229+I1230+I1231+SUM(I1228:I1228)</f>
        <v>41380.519999999997</v>
      </c>
      <c r="P1235" s="29">
        <f>K1224+K1225+K1227+K1229+K1230+K1231+SUM(K1228:K1228)</f>
        <v>486493.27</v>
      </c>
      <c r="X1235">
        <f>IF(Source!BI817&lt;=1,I1224+I1225+I1227+I1229+I1230+I1231-0, 0)</f>
        <v>0</v>
      </c>
      <c r="Y1235">
        <f>IF(Source!BI817=2,I1224+I1225+I1227+I1229+I1230+I1231-0, 0)</f>
        <v>3563.6800000000003</v>
      </c>
      <c r="Z1235">
        <f>IF(Source!BI817=3,I1224+I1225+I1227+I1229+I1230+I1231-0, 0)</f>
        <v>0</v>
      </c>
      <c r="AA1235">
        <f>IF(Source!BI817=4,I1224+I1225+I1227+I1229+I1230+I1231,0)</f>
        <v>0</v>
      </c>
    </row>
    <row r="1237" spans="1:35" ht="28.5" x14ac:dyDescent="0.2">
      <c r="A1237" s="23">
        <v>80</v>
      </c>
      <c r="B1237" s="23" t="str">
        <f>Source!F821</f>
        <v>4.8-149-1</v>
      </c>
      <c r="C1237" s="23" t="s">
        <v>962</v>
      </c>
      <c r="D1237" s="24" t="str">
        <f>Source!H821</f>
        <v>1  ШТ.</v>
      </c>
      <c r="E1237" s="12">
        <f>Source!I821</f>
        <v>4</v>
      </c>
      <c r="F1237" s="26"/>
      <c r="G1237" s="25"/>
      <c r="H1237" s="12"/>
      <c r="I1237" s="26"/>
      <c r="J1237" s="12"/>
      <c r="K1237" s="26"/>
      <c r="Q1237">
        <f>ROUND((Source!DN821/100)*ROUND((ROUND((Source!AF821*Source!AV821*Source!I821),2)),2), 2)</f>
        <v>61.06</v>
      </c>
      <c r="R1237">
        <f>Source!X821</f>
        <v>1709.9</v>
      </c>
      <c r="S1237">
        <f>ROUND((Source!DO821/100)*ROUND((ROUND((Source!AF821*Source!AV821*Source!I821),2)),2), 2)</f>
        <v>38.159999999999997</v>
      </c>
      <c r="T1237">
        <f>Source!Y821</f>
        <v>799.19</v>
      </c>
      <c r="U1237">
        <f>ROUND((175/100)*ROUND((ROUND((Source!AE821*Source!AV821*Source!I821),2)),2), 2)</f>
        <v>47.6</v>
      </c>
      <c r="V1237">
        <f>ROUND((160/100)*ROUND(ROUND((ROUND((Source!AE821*Source!AV821*Source!I821),2)*Source!BS821),2), 2), 2)</f>
        <v>1483.6</v>
      </c>
      <c r="AI1237">
        <v>0</v>
      </c>
    </row>
    <row r="1238" spans="1:35" ht="14.25" x14ac:dyDescent="0.2">
      <c r="A1238" s="23"/>
      <c r="B1238" s="23"/>
      <c r="C1238" s="23" t="s">
        <v>1659</v>
      </c>
      <c r="D1238" s="24"/>
      <c r="E1238" s="12"/>
      <c r="F1238" s="26">
        <f>Source!AO821</f>
        <v>13.63</v>
      </c>
      <c r="G1238" s="25" t="str">
        <f>Source!DG821</f>
        <v/>
      </c>
      <c r="H1238" s="12">
        <f>Source!AV821</f>
        <v>1</v>
      </c>
      <c r="I1238" s="26">
        <f>ROUND((ROUND((Source!AF821*Source!AV821*Source!I821),2)),2)</f>
        <v>54.52</v>
      </c>
      <c r="J1238" s="12">
        <f>IF(Source!BA821&lt;&gt; 0, Source!BA821, 1)</f>
        <v>34.090000000000003</v>
      </c>
      <c r="K1238" s="26">
        <f>Source!S821</f>
        <v>1858.59</v>
      </c>
      <c r="W1238">
        <f>I1238</f>
        <v>54.52</v>
      </c>
    </row>
    <row r="1239" spans="1:35" ht="14.25" x14ac:dyDescent="0.2">
      <c r="A1239" s="23"/>
      <c r="B1239" s="23"/>
      <c r="C1239" s="23" t="s">
        <v>1660</v>
      </c>
      <c r="D1239" s="24"/>
      <c r="E1239" s="12"/>
      <c r="F1239" s="26">
        <f>Source!AM821</f>
        <v>34.26</v>
      </c>
      <c r="G1239" s="25" t="str">
        <f>Source!DE821</f>
        <v/>
      </c>
      <c r="H1239" s="12">
        <f>Source!AV821</f>
        <v>1</v>
      </c>
      <c r="I1239" s="26">
        <f>(ROUND((ROUND(((Source!ET821)*Source!AV821*Source!I821),2)),2)+ROUND((ROUND(((Source!AE821-(Source!EU821))*Source!AV821*Source!I821),2)),2))</f>
        <v>137.04</v>
      </c>
      <c r="J1239" s="12">
        <f>IF(Source!BB821&lt;&gt; 0, Source!BB821, 1)</f>
        <v>14.23</v>
      </c>
      <c r="K1239" s="26">
        <f>Source!Q821</f>
        <v>1950.08</v>
      </c>
    </row>
    <row r="1240" spans="1:35" ht="14.25" x14ac:dyDescent="0.2">
      <c r="A1240" s="23"/>
      <c r="B1240" s="23"/>
      <c r="C1240" s="23" t="s">
        <v>1661</v>
      </c>
      <c r="D1240" s="24"/>
      <c r="E1240" s="12"/>
      <c r="F1240" s="26">
        <f>Source!AN821</f>
        <v>6.8</v>
      </c>
      <c r="G1240" s="25" t="str">
        <f>Source!DF821</f>
        <v/>
      </c>
      <c r="H1240" s="12">
        <f>Source!AV821</f>
        <v>1</v>
      </c>
      <c r="I1240" s="28">
        <f>ROUND((ROUND((Source!AE821*Source!AV821*Source!I821),2)),2)</f>
        <v>27.2</v>
      </c>
      <c r="J1240" s="12">
        <f>IF(Source!BS821&lt;&gt; 0, Source!BS821, 1)</f>
        <v>34.090000000000003</v>
      </c>
      <c r="K1240" s="28">
        <f>Source!R821</f>
        <v>927.25</v>
      </c>
      <c r="W1240">
        <f>I1240</f>
        <v>27.2</v>
      </c>
    </row>
    <row r="1241" spans="1:35" ht="14.25" x14ac:dyDescent="0.2">
      <c r="A1241" s="23"/>
      <c r="B1241" s="23"/>
      <c r="C1241" s="23" t="s">
        <v>1673</v>
      </c>
      <c r="D1241" s="24"/>
      <c r="E1241" s="12"/>
      <c r="F1241" s="26">
        <f>Source!AL821</f>
        <v>0.12</v>
      </c>
      <c r="G1241" s="25" t="str">
        <f>Source!DD821</f>
        <v/>
      </c>
      <c r="H1241" s="12">
        <f>Source!AW821</f>
        <v>1</v>
      </c>
      <c r="I1241" s="26">
        <f>ROUND((ROUND((Source!AC821*Source!AW821*Source!I821),2)),2)</f>
        <v>0.48</v>
      </c>
      <c r="J1241" s="12">
        <f>IF(Source!BC821&lt;&gt; 0, Source!BC821, 1)</f>
        <v>9.58</v>
      </c>
      <c r="K1241" s="26">
        <f>Source!P821</f>
        <v>4.5999999999999996</v>
      </c>
    </row>
    <row r="1242" spans="1:35" ht="128.25" x14ac:dyDescent="0.2">
      <c r="A1242" s="23" t="s">
        <v>966</v>
      </c>
      <c r="B1242" s="23" t="str">
        <f>Source!F823</f>
        <v>1.22-8-16</v>
      </c>
      <c r="C1242" s="23" t="s">
        <v>1634</v>
      </c>
      <c r="D1242" s="24" t="str">
        <f>Source!H823</f>
        <v>шт.</v>
      </c>
      <c r="E1242" s="12">
        <f>Source!I823</f>
        <v>4</v>
      </c>
      <c r="F1242" s="26">
        <f>Source!AK823</f>
        <v>1390.44</v>
      </c>
      <c r="G1242" s="35" t="s">
        <v>3</v>
      </c>
      <c r="H1242" s="12">
        <f>Source!AW823</f>
        <v>1</v>
      </c>
      <c r="I1242" s="26">
        <f>ROUND((ROUND((Source!AC823*Source!AW823*Source!I823),2)),2)+(ROUND((ROUND(((Source!ET823)*Source!AV823*Source!I823),2)),2)+ROUND((ROUND(((Source!AE823-(Source!EU823))*Source!AV823*Source!I823),2)),2))+ROUND((ROUND((Source!AF823*Source!AV823*Source!I823),2)),2)</f>
        <v>5561.76</v>
      </c>
      <c r="J1242" s="12">
        <f>IF(Source!BC823&lt;&gt; 0, Source!BC823, 1)</f>
        <v>6.22</v>
      </c>
      <c r="K1242" s="26">
        <f>Source!O823</f>
        <v>34594.15</v>
      </c>
      <c r="Q1242">
        <f>ROUND((Source!DN823/100)*ROUND((ROUND((Source!AF823*Source!AV823*Source!I823),2)),2), 2)</f>
        <v>0</v>
      </c>
      <c r="R1242">
        <f>Source!X823</f>
        <v>0</v>
      </c>
      <c r="S1242">
        <f>ROUND((Source!DO823/100)*ROUND((ROUND((Source!AF823*Source!AV823*Source!I823),2)),2), 2)</f>
        <v>0</v>
      </c>
      <c r="T1242">
        <f>Source!Y823</f>
        <v>0</v>
      </c>
      <c r="U1242">
        <f>ROUND((175/100)*ROUND((ROUND((Source!AE823*Source!AV823*Source!I823),2)),2), 2)</f>
        <v>0</v>
      </c>
      <c r="V1242">
        <f>ROUND((160/100)*ROUND(ROUND((ROUND((Source!AE823*Source!AV823*Source!I823),2)*Source!BS823),2), 2), 2)</f>
        <v>0</v>
      </c>
      <c r="X1242">
        <f>IF(Source!BI823&lt;=1,I1242, 0)</f>
        <v>0</v>
      </c>
      <c r="Y1242">
        <f>IF(Source!BI823=2,I1242, 0)</f>
        <v>5561.76</v>
      </c>
      <c r="Z1242">
        <f>IF(Source!BI823=3,I1242, 0)</f>
        <v>0</v>
      </c>
      <c r="AA1242">
        <f>IF(Source!BI823=4,I1242, 0)</f>
        <v>0</v>
      </c>
      <c r="AI1242">
        <v>3</v>
      </c>
    </row>
    <row r="1243" spans="1:35" ht="14.25" x14ac:dyDescent="0.2">
      <c r="A1243" s="23"/>
      <c r="B1243" s="23"/>
      <c r="C1243" s="23" t="s">
        <v>1662</v>
      </c>
      <c r="D1243" s="24" t="s">
        <v>1663</v>
      </c>
      <c r="E1243" s="12">
        <f>Source!DN821</f>
        <v>112</v>
      </c>
      <c r="F1243" s="26"/>
      <c r="G1243" s="25"/>
      <c r="H1243" s="12"/>
      <c r="I1243" s="26">
        <f>SUM(Q1237:Q1242)</f>
        <v>61.06</v>
      </c>
      <c r="J1243" s="12">
        <f>Source!BZ821</f>
        <v>92</v>
      </c>
      <c r="K1243" s="26">
        <f>SUM(R1237:R1242)</f>
        <v>1709.9</v>
      </c>
    </row>
    <row r="1244" spans="1:35" ht="14.25" x14ac:dyDescent="0.2">
      <c r="A1244" s="23"/>
      <c r="B1244" s="23"/>
      <c r="C1244" s="23" t="s">
        <v>1664</v>
      </c>
      <c r="D1244" s="24" t="s">
        <v>1663</v>
      </c>
      <c r="E1244" s="12">
        <f>Source!DO821</f>
        <v>70</v>
      </c>
      <c r="F1244" s="26"/>
      <c r="G1244" s="25"/>
      <c r="H1244" s="12"/>
      <c r="I1244" s="26">
        <f>SUM(S1237:S1243)</f>
        <v>38.159999999999997</v>
      </c>
      <c r="J1244" s="12">
        <f>Source!CA821</f>
        <v>43</v>
      </c>
      <c r="K1244" s="26">
        <f>SUM(T1237:T1243)</f>
        <v>799.19</v>
      </c>
    </row>
    <row r="1245" spans="1:35" ht="14.25" x14ac:dyDescent="0.2">
      <c r="A1245" s="23"/>
      <c r="B1245" s="23"/>
      <c r="C1245" s="23" t="s">
        <v>1665</v>
      </c>
      <c r="D1245" s="24" t="s">
        <v>1663</v>
      </c>
      <c r="E1245" s="12">
        <f>175</f>
        <v>175</v>
      </c>
      <c r="F1245" s="26"/>
      <c r="G1245" s="25"/>
      <c r="H1245" s="12"/>
      <c r="I1245" s="26">
        <f>SUM(U1237:U1244)</f>
        <v>47.6</v>
      </c>
      <c r="J1245" s="12">
        <f>160</f>
        <v>160</v>
      </c>
      <c r="K1245" s="26">
        <f>SUM(V1237:V1244)</f>
        <v>1483.6</v>
      </c>
    </row>
    <row r="1246" spans="1:35" ht="14.25" x14ac:dyDescent="0.2">
      <c r="A1246" s="30"/>
      <c r="B1246" s="30"/>
      <c r="C1246" s="30" t="s">
        <v>1666</v>
      </c>
      <c r="D1246" s="31" t="s">
        <v>1667</v>
      </c>
      <c r="E1246" s="32">
        <f>Source!AQ821</f>
        <v>0.99</v>
      </c>
      <c r="F1246" s="33"/>
      <c r="G1246" s="34" t="str">
        <f>Source!DI821</f>
        <v/>
      </c>
      <c r="H1246" s="32">
        <f>Source!AV821</f>
        <v>1</v>
      </c>
      <c r="I1246" s="33">
        <f>Source!U821</f>
        <v>3.96</v>
      </c>
      <c r="J1246" s="32"/>
      <c r="K1246" s="33"/>
      <c r="AB1246" s="29">
        <f>I1246</f>
        <v>3.96</v>
      </c>
    </row>
    <row r="1247" spans="1:35" ht="15" x14ac:dyDescent="0.25">
      <c r="C1247" s="19" t="s">
        <v>1668</v>
      </c>
      <c r="H1247" s="53">
        <f>I1238+I1239+I1241+I1243+I1244+I1245+SUM(I1242:I1242)-SUMIF(AI1242:AI1242, 5, I1242:I1242)-SUMIF(AI1242:AI1242, 6, I1242:I1242)</f>
        <v>5900.62</v>
      </c>
      <c r="I1247" s="53"/>
      <c r="J1247" s="53">
        <f>K1238+K1239+K1241+K1243+K1244+K1245+SUM(K1242:K1242)-SUMIF(AI1242:AI1242, 5, K1242:K1242)-SUMIF(AI1242:AI1242, 6, K1242:K1242)</f>
        <v>42400.11</v>
      </c>
      <c r="K1247" s="53"/>
    </row>
    <row r="1248" spans="1:35" ht="15" x14ac:dyDescent="0.25">
      <c r="C1248" s="19" t="s">
        <v>1669</v>
      </c>
      <c r="H1248" s="54">
        <f>SUMIF(AI1242:AI1242, 5, I1242:I1242)+SUMIF(AI1242:AI1242, 6, I1242:I1242)</f>
        <v>0</v>
      </c>
      <c r="I1248" s="54"/>
      <c r="J1248" s="54">
        <f>SUMIF(AI1242:AI1242, 5, K1242:K1242)+SUMIF(AI1242:AI1242, 6, K1242:K1242)</f>
        <v>0</v>
      </c>
      <c r="K1248" s="54"/>
    </row>
    <row r="1249" spans="1:35" ht="15" x14ac:dyDescent="0.25">
      <c r="H1249" s="54"/>
      <c r="I1249" s="54"/>
      <c r="J1249" s="54"/>
      <c r="K1249" s="54"/>
      <c r="O1249" s="29">
        <f>I1238+I1239+I1241+I1243+I1244+I1245+SUM(I1242:I1242)</f>
        <v>5900.62</v>
      </c>
      <c r="P1249" s="29">
        <f>K1238+K1239+K1241+K1243+K1244+K1245+SUM(K1242:K1242)</f>
        <v>42400.11</v>
      </c>
      <c r="X1249">
        <f>IF(Source!BI821&lt;=1,I1238+I1239+I1241+I1243+I1244+I1245-0, 0)</f>
        <v>0</v>
      </c>
      <c r="Y1249">
        <f>IF(Source!BI821=2,I1238+I1239+I1241+I1243+I1244+I1245-0, 0)</f>
        <v>338.86</v>
      </c>
      <c r="Z1249">
        <f>IF(Source!BI821=3,I1238+I1239+I1241+I1243+I1244+I1245-0, 0)</f>
        <v>0</v>
      </c>
      <c r="AA1249">
        <f>IF(Source!BI821=4,I1238+I1239+I1241+I1243+I1244+I1245,0)</f>
        <v>0</v>
      </c>
    </row>
    <row r="1251" spans="1:35" ht="42.75" x14ac:dyDescent="0.2">
      <c r="A1251" s="23">
        <v>81</v>
      </c>
      <c r="B1251" s="23" t="str">
        <f>Source!F825</f>
        <v>4.8-187-8</v>
      </c>
      <c r="C1251" s="23" t="s">
        <v>971</v>
      </c>
      <c r="D1251" s="24" t="str">
        <f>Source!H825</f>
        <v>100 м</v>
      </c>
      <c r="E1251" s="12">
        <f>Source!I825</f>
        <v>0.4</v>
      </c>
      <c r="F1251" s="26"/>
      <c r="G1251" s="25"/>
      <c r="H1251" s="12"/>
      <c r="I1251" s="26"/>
      <c r="J1251" s="12"/>
      <c r="K1251" s="26"/>
      <c r="Q1251">
        <f>ROUND((Source!DN825/100)*ROUND((ROUND((Source!AF825*Source!AV825*Source!I825),2)),2), 2)</f>
        <v>96.59</v>
      </c>
      <c r="R1251">
        <f>Source!X825</f>
        <v>2704.73</v>
      </c>
      <c r="S1251">
        <f>ROUND((Source!DO825/100)*ROUND((ROUND((Source!AF825*Source!AV825*Source!I825),2)),2), 2)</f>
        <v>60.37</v>
      </c>
      <c r="T1251">
        <f>Source!Y825</f>
        <v>1264.17</v>
      </c>
      <c r="U1251">
        <f>ROUND((175/100)*ROUND((ROUND((Source!AE825*Source!AV825*Source!I825),2)),2), 2)</f>
        <v>0.89</v>
      </c>
      <c r="V1251">
        <f>ROUND((160/100)*ROUND(ROUND((ROUND((Source!AE825*Source!AV825*Source!I825),2)*Source!BS825),2), 2), 2)</f>
        <v>27.82</v>
      </c>
      <c r="AI1251">
        <v>0</v>
      </c>
    </row>
    <row r="1252" spans="1:35" x14ac:dyDescent="0.2">
      <c r="C1252" s="27" t="str">
        <f>"Объем: "&amp;Source!I825&amp;"=40/"&amp;"100"</f>
        <v>Объем: 0,4=40/100</v>
      </c>
    </row>
    <row r="1253" spans="1:35" ht="14.25" x14ac:dyDescent="0.2">
      <c r="A1253" s="23"/>
      <c r="B1253" s="23"/>
      <c r="C1253" s="23" t="s">
        <v>1659</v>
      </c>
      <c r="D1253" s="24"/>
      <c r="E1253" s="12"/>
      <c r="F1253" s="26">
        <f>Source!AO825</f>
        <v>215.6</v>
      </c>
      <c r="G1253" s="25" t="str">
        <f>Source!DG825</f>
        <v/>
      </c>
      <c r="H1253" s="12">
        <f>Source!AV825</f>
        <v>1</v>
      </c>
      <c r="I1253" s="26">
        <f>ROUND((ROUND((Source!AF825*Source!AV825*Source!I825),2)),2)</f>
        <v>86.24</v>
      </c>
      <c r="J1253" s="12">
        <f>IF(Source!BA825&lt;&gt; 0, Source!BA825, 1)</f>
        <v>34.090000000000003</v>
      </c>
      <c r="K1253" s="26">
        <f>Source!S825</f>
        <v>2939.92</v>
      </c>
      <c r="W1253">
        <f>I1253</f>
        <v>86.24</v>
      </c>
    </row>
    <row r="1254" spans="1:35" ht="14.25" x14ac:dyDescent="0.2">
      <c r="A1254" s="23"/>
      <c r="B1254" s="23"/>
      <c r="C1254" s="23" t="s">
        <v>1660</v>
      </c>
      <c r="D1254" s="24"/>
      <c r="E1254" s="12"/>
      <c r="F1254" s="26">
        <f>Source!AM825</f>
        <v>28.93</v>
      </c>
      <c r="G1254" s="25" t="str">
        <f>Source!DE825</f>
        <v/>
      </c>
      <c r="H1254" s="12">
        <f>Source!AV825</f>
        <v>1</v>
      </c>
      <c r="I1254" s="26">
        <f>(ROUND((ROUND(((Source!ET825)*Source!AV825*Source!I825),2)),2)+ROUND((ROUND(((Source!AE825-(Source!EU825))*Source!AV825*Source!I825),2)),2))</f>
        <v>11.57</v>
      </c>
      <c r="J1254" s="12">
        <f>IF(Source!BB825&lt;&gt; 0, Source!BB825, 1)</f>
        <v>11.35</v>
      </c>
      <c r="K1254" s="26">
        <f>Source!Q825</f>
        <v>131.32</v>
      </c>
    </row>
    <row r="1255" spans="1:35" ht="14.25" x14ac:dyDescent="0.2">
      <c r="A1255" s="23"/>
      <c r="B1255" s="23"/>
      <c r="C1255" s="23" t="s">
        <v>1661</v>
      </c>
      <c r="D1255" s="24"/>
      <c r="E1255" s="12"/>
      <c r="F1255" s="26">
        <f>Source!AN825</f>
        <v>1.27</v>
      </c>
      <c r="G1255" s="25" t="str">
        <f>Source!DF825</f>
        <v/>
      </c>
      <c r="H1255" s="12">
        <f>Source!AV825</f>
        <v>1</v>
      </c>
      <c r="I1255" s="28">
        <f>ROUND((ROUND((Source!AE825*Source!AV825*Source!I825),2)),2)</f>
        <v>0.51</v>
      </c>
      <c r="J1255" s="12">
        <f>IF(Source!BS825&lt;&gt; 0, Source!BS825, 1)</f>
        <v>34.090000000000003</v>
      </c>
      <c r="K1255" s="28">
        <f>Source!R825</f>
        <v>17.39</v>
      </c>
      <c r="W1255">
        <f>I1255</f>
        <v>0.51</v>
      </c>
    </row>
    <row r="1256" spans="1:35" ht="14.25" x14ac:dyDescent="0.2">
      <c r="A1256" s="23"/>
      <c r="B1256" s="23"/>
      <c r="C1256" s="23" t="s">
        <v>1673</v>
      </c>
      <c r="D1256" s="24"/>
      <c r="E1256" s="12"/>
      <c r="F1256" s="26">
        <f>Source!AL825</f>
        <v>383.98</v>
      </c>
      <c r="G1256" s="25" t="str">
        <f>Source!DD825</f>
        <v/>
      </c>
      <c r="H1256" s="12">
        <f>Source!AW825</f>
        <v>1</v>
      </c>
      <c r="I1256" s="26">
        <f>ROUND((ROUND((Source!AC825*Source!AW825*Source!I825),2)),2)</f>
        <v>153.59</v>
      </c>
      <c r="J1256" s="12">
        <f>IF(Source!BC825&lt;&gt; 0, Source!BC825, 1)</f>
        <v>3.1</v>
      </c>
      <c r="K1256" s="26">
        <f>Source!P825</f>
        <v>476.13</v>
      </c>
    </row>
    <row r="1257" spans="1:35" ht="42.75" x14ac:dyDescent="0.2">
      <c r="A1257" s="23" t="s">
        <v>975</v>
      </c>
      <c r="B1257" s="23" t="str">
        <f>Source!F827</f>
        <v>1.1-1-1081</v>
      </c>
      <c r="C1257" s="23" t="s">
        <v>977</v>
      </c>
      <c r="D1257" s="24" t="str">
        <f>Source!H827</f>
        <v>т</v>
      </c>
      <c r="E1257" s="12">
        <f>Source!I827</f>
        <v>1.6E-2</v>
      </c>
      <c r="F1257" s="26">
        <f>Source!AK827</f>
        <v>6446.56</v>
      </c>
      <c r="G1257" s="35" t="s">
        <v>3</v>
      </c>
      <c r="H1257" s="12">
        <f>Source!AW827</f>
        <v>1</v>
      </c>
      <c r="I1257" s="26">
        <f>ROUND((ROUND((Source!AC827*Source!AW827*Source!I827),2)),2)+(ROUND((ROUND(((Source!ET827)*Source!AV827*Source!I827),2)),2)+ROUND((ROUND(((Source!AE827-(Source!EU827))*Source!AV827*Source!I827),2)),2))+ROUND((ROUND((Source!AF827*Source!AV827*Source!I827),2)),2)</f>
        <v>103.14</v>
      </c>
      <c r="J1257" s="12">
        <f>IF(Source!BC827&lt;&gt; 0, Source!BC827, 1)</f>
        <v>3.9</v>
      </c>
      <c r="K1257" s="26">
        <f>Source!O827</f>
        <v>402.25</v>
      </c>
      <c r="Q1257">
        <f>ROUND((Source!DN827/100)*ROUND((ROUND((Source!AF827*Source!AV827*Source!I827),2)),2), 2)</f>
        <v>0</v>
      </c>
      <c r="R1257">
        <f>Source!X827</f>
        <v>0</v>
      </c>
      <c r="S1257">
        <f>ROUND((Source!DO827/100)*ROUND((ROUND((Source!AF827*Source!AV827*Source!I827),2)),2), 2)</f>
        <v>0</v>
      </c>
      <c r="T1257">
        <f>Source!Y827</f>
        <v>0</v>
      </c>
      <c r="U1257">
        <f>ROUND((175/100)*ROUND((ROUND((Source!AE827*Source!AV827*Source!I827),2)),2), 2)</f>
        <v>0</v>
      </c>
      <c r="V1257">
        <f>ROUND((160/100)*ROUND(ROUND((ROUND((Source!AE827*Source!AV827*Source!I827),2)*Source!BS827),2), 2), 2)</f>
        <v>0</v>
      </c>
      <c r="X1257">
        <f>IF(Source!BI827&lt;=1,I1257, 0)</f>
        <v>0</v>
      </c>
      <c r="Y1257">
        <f>IF(Source!BI827=2,I1257, 0)</f>
        <v>103.14</v>
      </c>
      <c r="Z1257">
        <f>IF(Source!BI827=3,I1257, 0)</f>
        <v>0</v>
      </c>
      <c r="AA1257">
        <f>IF(Source!BI827=4,I1257, 0)</f>
        <v>0</v>
      </c>
      <c r="AI1257">
        <v>3</v>
      </c>
    </row>
    <row r="1258" spans="1:35" ht="42.75" x14ac:dyDescent="0.2">
      <c r="A1258" s="23" t="s">
        <v>979</v>
      </c>
      <c r="B1258" s="23" t="str">
        <f>Source!F829</f>
        <v>1.21-5-705</v>
      </c>
      <c r="C1258" s="23" t="s">
        <v>981</v>
      </c>
      <c r="D1258" s="24" t="str">
        <f>Source!H829</f>
        <v>шт.</v>
      </c>
      <c r="E1258" s="12">
        <f>Source!I829</f>
        <v>53</v>
      </c>
      <c r="F1258" s="26">
        <f>Source!AK829</f>
        <v>6.94</v>
      </c>
      <c r="G1258" s="35" t="s">
        <v>3</v>
      </c>
      <c r="H1258" s="12">
        <f>Source!AW829</f>
        <v>1</v>
      </c>
      <c r="I1258" s="26">
        <f>ROUND((ROUND((Source!AC829*Source!AW829*Source!I829),2)),2)+(ROUND((ROUND(((Source!ET829)*Source!AV829*Source!I829),2)),2)+ROUND((ROUND(((Source!AE829-(Source!EU829))*Source!AV829*Source!I829),2)),2))+ROUND((ROUND((Source!AF829*Source!AV829*Source!I829),2)),2)</f>
        <v>367.82</v>
      </c>
      <c r="J1258" s="12">
        <f>IF(Source!BC829&lt;&gt; 0, Source!BC829, 1)</f>
        <v>3.22</v>
      </c>
      <c r="K1258" s="26">
        <f>Source!O829</f>
        <v>1184.3800000000001</v>
      </c>
      <c r="Q1258">
        <f>ROUND((Source!DN829/100)*ROUND((ROUND((Source!AF829*Source!AV829*Source!I829),2)),2), 2)</f>
        <v>0</v>
      </c>
      <c r="R1258">
        <f>Source!X829</f>
        <v>0</v>
      </c>
      <c r="S1258">
        <f>ROUND((Source!DO829/100)*ROUND((ROUND((Source!AF829*Source!AV829*Source!I829),2)),2), 2)</f>
        <v>0</v>
      </c>
      <c r="T1258">
        <f>Source!Y829</f>
        <v>0</v>
      </c>
      <c r="U1258">
        <f>ROUND((175/100)*ROUND((ROUND((Source!AE829*Source!AV829*Source!I829),2)),2), 2)</f>
        <v>0</v>
      </c>
      <c r="V1258">
        <f>ROUND((160/100)*ROUND(ROUND((ROUND((Source!AE829*Source!AV829*Source!I829),2)*Source!BS829),2), 2), 2)</f>
        <v>0</v>
      </c>
      <c r="X1258">
        <f>IF(Source!BI829&lt;=1,I1258, 0)</f>
        <v>0</v>
      </c>
      <c r="Y1258">
        <f>IF(Source!BI829=2,I1258, 0)</f>
        <v>367.82</v>
      </c>
      <c r="Z1258">
        <f>IF(Source!BI829=3,I1258, 0)</f>
        <v>0</v>
      </c>
      <c r="AA1258">
        <f>IF(Source!BI829=4,I1258, 0)</f>
        <v>0</v>
      </c>
      <c r="AI1258">
        <v>3</v>
      </c>
    </row>
    <row r="1259" spans="1:35" ht="42.75" x14ac:dyDescent="0.2">
      <c r="A1259" s="23" t="s">
        <v>983</v>
      </c>
      <c r="B1259" s="23" t="str">
        <f>Source!F831</f>
        <v>1.21-5-705</v>
      </c>
      <c r="C1259" s="23" t="s">
        <v>984</v>
      </c>
      <c r="D1259" s="24" t="str">
        <f>Source!H831</f>
        <v>шт.</v>
      </c>
      <c r="E1259" s="12">
        <f>Source!I831</f>
        <v>6</v>
      </c>
      <c r="F1259" s="26">
        <f>Source!AK831</f>
        <v>6.94</v>
      </c>
      <c r="G1259" s="35" t="s">
        <v>3</v>
      </c>
      <c r="H1259" s="12">
        <f>Source!AW831</f>
        <v>1</v>
      </c>
      <c r="I1259" s="26">
        <f>ROUND((ROUND((Source!AC831*Source!AW831*Source!I831),2)),2)+(ROUND((ROUND(((Source!ET831)*Source!AV831*Source!I831),2)),2)+ROUND((ROUND(((Source!AE831-(Source!EU831))*Source!AV831*Source!I831),2)),2))+ROUND((ROUND((Source!AF831*Source!AV831*Source!I831),2)),2)</f>
        <v>41.64</v>
      </c>
      <c r="J1259" s="12">
        <f>IF(Source!BC831&lt;&gt; 0, Source!BC831, 1)</f>
        <v>3.22</v>
      </c>
      <c r="K1259" s="26">
        <f>Source!O831</f>
        <v>134.08000000000001</v>
      </c>
      <c r="Q1259">
        <f>ROUND((Source!DN831/100)*ROUND((ROUND((Source!AF831*Source!AV831*Source!I831),2)),2), 2)</f>
        <v>0</v>
      </c>
      <c r="R1259">
        <f>Source!X831</f>
        <v>0</v>
      </c>
      <c r="S1259">
        <f>ROUND((Source!DO831/100)*ROUND((ROUND((Source!AF831*Source!AV831*Source!I831),2)),2), 2)</f>
        <v>0</v>
      </c>
      <c r="T1259">
        <f>Source!Y831</f>
        <v>0</v>
      </c>
      <c r="U1259">
        <f>ROUND((175/100)*ROUND((ROUND((Source!AE831*Source!AV831*Source!I831),2)),2), 2)</f>
        <v>0</v>
      </c>
      <c r="V1259">
        <f>ROUND((160/100)*ROUND(ROUND((ROUND((Source!AE831*Source!AV831*Source!I831),2)*Source!BS831),2), 2), 2)</f>
        <v>0</v>
      </c>
      <c r="X1259">
        <f>IF(Source!BI831&lt;=1,I1259, 0)</f>
        <v>0</v>
      </c>
      <c r="Y1259">
        <f>IF(Source!BI831=2,I1259, 0)</f>
        <v>41.64</v>
      </c>
      <c r="Z1259">
        <f>IF(Source!BI831=3,I1259, 0)</f>
        <v>0</v>
      </c>
      <c r="AA1259">
        <f>IF(Source!BI831=4,I1259, 0)</f>
        <v>0</v>
      </c>
      <c r="AI1259">
        <v>3</v>
      </c>
    </row>
    <row r="1260" spans="1:35" ht="14.25" x14ac:dyDescent="0.2">
      <c r="A1260" s="23"/>
      <c r="B1260" s="23"/>
      <c r="C1260" s="23" t="s">
        <v>1662</v>
      </c>
      <c r="D1260" s="24" t="s">
        <v>1663</v>
      </c>
      <c r="E1260" s="12">
        <f>Source!DN825</f>
        <v>112</v>
      </c>
      <c r="F1260" s="26"/>
      <c r="G1260" s="25"/>
      <c r="H1260" s="12"/>
      <c r="I1260" s="26">
        <f>SUM(Q1251:Q1259)</f>
        <v>96.59</v>
      </c>
      <c r="J1260" s="12">
        <f>Source!BZ825</f>
        <v>92</v>
      </c>
      <c r="K1260" s="26">
        <f>SUM(R1251:R1259)</f>
        <v>2704.73</v>
      </c>
    </row>
    <row r="1261" spans="1:35" ht="14.25" x14ac:dyDescent="0.2">
      <c r="A1261" s="23"/>
      <c r="B1261" s="23"/>
      <c r="C1261" s="23" t="s">
        <v>1664</v>
      </c>
      <c r="D1261" s="24" t="s">
        <v>1663</v>
      </c>
      <c r="E1261" s="12">
        <f>Source!DO825</f>
        <v>70</v>
      </c>
      <c r="F1261" s="26"/>
      <c r="G1261" s="25"/>
      <c r="H1261" s="12"/>
      <c r="I1261" s="26">
        <f>SUM(S1251:S1260)</f>
        <v>60.37</v>
      </c>
      <c r="J1261" s="12">
        <f>Source!CA825</f>
        <v>43</v>
      </c>
      <c r="K1261" s="26">
        <f>SUM(T1251:T1260)</f>
        <v>1264.17</v>
      </c>
    </row>
    <row r="1262" spans="1:35" ht="14.25" x14ac:dyDescent="0.2">
      <c r="A1262" s="23"/>
      <c r="B1262" s="23"/>
      <c r="C1262" s="23" t="s">
        <v>1665</v>
      </c>
      <c r="D1262" s="24" t="s">
        <v>1663</v>
      </c>
      <c r="E1262" s="12">
        <f>175</f>
        <v>175</v>
      </c>
      <c r="F1262" s="26"/>
      <c r="G1262" s="25"/>
      <c r="H1262" s="12"/>
      <c r="I1262" s="26">
        <f>SUM(U1251:U1261)</f>
        <v>0.89</v>
      </c>
      <c r="J1262" s="12">
        <f>160</f>
        <v>160</v>
      </c>
      <c r="K1262" s="26">
        <f>SUM(V1251:V1261)</f>
        <v>27.82</v>
      </c>
    </row>
    <row r="1263" spans="1:35" ht="14.25" x14ac:dyDescent="0.2">
      <c r="A1263" s="30"/>
      <c r="B1263" s="30"/>
      <c r="C1263" s="30" t="s">
        <v>1666</v>
      </c>
      <c r="D1263" s="31" t="s">
        <v>1667</v>
      </c>
      <c r="E1263" s="32">
        <f>Source!AQ825</f>
        <v>17.5</v>
      </c>
      <c r="F1263" s="33"/>
      <c r="G1263" s="34" t="str">
        <f>Source!DI825</f>
        <v/>
      </c>
      <c r="H1263" s="32">
        <f>Source!AV825</f>
        <v>1</v>
      </c>
      <c r="I1263" s="33">
        <f>Source!U825</f>
        <v>7</v>
      </c>
      <c r="J1263" s="32"/>
      <c r="K1263" s="33"/>
      <c r="AB1263" s="29">
        <f>I1263</f>
        <v>7</v>
      </c>
    </row>
    <row r="1264" spans="1:35" ht="15" x14ac:dyDescent="0.25">
      <c r="C1264" s="19" t="s">
        <v>1668</v>
      </c>
      <c r="H1264" s="53">
        <f>I1253+I1254+I1256+I1260+I1261+I1262+SUM(I1257:I1259)-SUMIF(AI1257:AI1259, 5, I1257:I1259)-SUMIF(AI1257:AI1259, 6, I1257:I1259)</f>
        <v>921.85</v>
      </c>
      <c r="I1264" s="53"/>
      <c r="J1264" s="53">
        <f>K1253+K1254+K1256+K1260+K1261+K1262+SUM(K1257:K1259)-SUMIF(AI1257:AI1259, 5, K1257:K1259)-SUMIF(AI1257:AI1259, 6, K1257:K1259)</f>
        <v>9264.7999999999993</v>
      </c>
      <c r="K1264" s="53"/>
    </row>
    <row r="1265" spans="1:35" ht="15" x14ac:dyDescent="0.25">
      <c r="C1265" s="19" t="s">
        <v>1669</v>
      </c>
      <c r="H1265" s="54">
        <f>SUMIF(AI1257:AI1259, 5, I1257:I1259)+SUMIF(AI1257:AI1259, 6, I1257:I1259)</f>
        <v>0</v>
      </c>
      <c r="I1265" s="54"/>
      <c r="J1265" s="54">
        <f>SUMIF(AI1257:AI1259, 5, K1257:K1259)+SUMIF(AI1257:AI1259, 6, K1257:K1259)</f>
        <v>0</v>
      </c>
      <c r="K1265" s="54"/>
    </row>
    <row r="1266" spans="1:35" ht="15" x14ac:dyDescent="0.25">
      <c r="H1266" s="54"/>
      <c r="I1266" s="54"/>
      <c r="J1266" s="54"/>
      <c r="K1266" s="54"/>
      <c r="O1266" s="29">
        <f>I1253+I1254+I1256+I1260+I1261+I1262+SUM(I1257:I1259)</f>
        <v>921.85</v>
      </c>
      <c r="P1266" s="29">
        <f>K1253+K1254+K1256+K1260+K1261+K1262+SUM(K1257:K1259)</f>
        <v>9264.7999999999993</v>
      </c>
      <c r="X1266">
        <f>IF(Source!BI825&lt;=1,I1253+I1254+I1256+I1260+I1261+I1262-0, 0)</f>
        <v>0</v>
      </c>
      <c r="Y1266">
        <f>IF(Source!BI825=2,I1253+I1254+I1256+I1260+I1261+I1262-0, 0)</f>
        <v>409.25</v>
      </c>
      <c r="Z1266">
        <f>IF(Source!BI825=3,I1253+I1254+I1256+I1260+I1261+I1262-0, 0)</f>
        <v>0</v>
      </c>
      <c r="AA1266">
        <f>IF(Source!BI825=4,I1253+I1254+I1256+I1260+I1261+I1262,0)</f>
        <v>0</v>
      </c>
    </row>
    <row r="1268" spans="1:35" ht="42.75" x14ac:dyDescent="0.2">
      <c r="A1268" s="23">
        <v>82</v>
      </c>
      <c r="B1268" s="23" t="str">
        <f>Source!F833</f>
        <v>3.34-38-1</v>
      </c>
      <c r="C1268" s="23" t="s">
        <v>988</v>
      </c>
      <c r="D1268" s="24" t="str">
        <f>Source!H833</f>
        <v>1 молниеотвод</v>
      </c>
      <c r="E1268" s="12">
        <f>Source!I833</f>
        <v>4</v>
      </c>
      <c r="F1268" s="26"/>
      <c r="G1268" s="25"/>
      <c r="H1268" s="12"/>
      <c r="I1268" s="26"/>
      <c r="J1268" s="12"/>
      <c r="K1268" s="26"/>
      <c r="Q1268">
        <f>ROUND((Source!DN833/100)*ROUND((ROUND((Source!AF833*Source!AV833*Source!I833),2)),2), 2)</f>
        <v>35.08</v>
      </c>
      <c r="R1268">
        <f>Source!X833</f>
        <v>982.28</v>
      </c>
      <c r="S1268">
        <f>ROUND((Source!DO833/100)*ROUND((ROUND((Source!AF833*Source!AV833*Source!I833),2)),2), 2)</f>
        <v>21.92</v>
      </c>
      <c r="T1268">
        <f>Source!Y833</f>
        <v>437.76</v>
      </c>
      <c r="U1268">
        <f>ROUND((175/100)*ROUND((ROUND((Source!AE833*Source!AV833*Source!I833),2)),2), 2)</f>
        <v>0</v>
      </c>
      <c r="V1268">
        <f>ROUND((160/100)*ROUND(ROUND((ROUND((Source!AE833*Source!AV833*Source!I833),2)*Source!BS833),2), 2), 2)</f>
        <v>0</v>
      </c>
      <c r="AI1268">
        <v>0</v>
      </c>
    </row>
    <row r="1269" spans="1:35" ht="14.25" x14ac:dyDescent="0.2">
      <c r="A1269" s="23"/>
      <c r="B1269" s="23"/>
      <c r="C1269" s="23" t="s">
        <v>1659</v>
      </c>
      <c r="D1269" s="24"/>
      <c r="E1269" s="12"/>
      <c r="F1269" s="26">
        <f>Source!AO833</f>
        <v>7.83</v>
      </c>
      <c r="G1269" s="25" t="str">
        <f>Source!DG833</f>
        <v/>
      </c>
      <c r="H1269" s="12">
        <f>Source!AV833</f>
        <v>1</v>
      </c>
      <c r="I1269" s="26">
        <f>ROUND((ROUND((Source!AF833*Source!AV833*Source!I833),2)),2)</f>
        <v>31.32</v>
      </c>
      <c r="J1269" s="12">
        <f>IF(Source!BA833&lt;&gt; 0, Source!BA833, 1)</f>
        <v>34.090000000000003</v>
      </c>
      <c r="K1269" s="26">
        <f>Source!S833</f>
        <v>1067.7</v>
      </c>
      <c r="W1269">
        <f>I1269</f>
        <v>31.32</v>
      </c>
    </row>
    <row r="1270" spans="1:35" ht="14.25" x14ac:dyDescent="0.2">
      <c r="A1270" s="23"/>
      <c r="B1270" s="23"/>
      <c r="C1270" s="23" t="s">
        <v>1673</v>
      </c>
      <c r="D1270" s="24"/>
      <c r="E1270" s="12"/>
      <c r="F1270" s="26">
        <f>Source!AL833</f>
        <v>12.58</v>
      </c>
      <c r="G1270" s="25" t="str">
        <f>Source!DD833</f>
        <v/>
      </c>
      <c r="H1270" s="12">
        <f>Source!AW833</f>
        <v>1</v>
      </c>
      <c r="I1270" s="26">
        <f>ROUND((ROUND((Source!AC833*Source!AW833*Source!I833),2)),2)</f>
        <v>50.32</v>
      </c>
      <c r="J1270" s="12">
        <f>IF(Source!BC833&lt;&gt; 0, Source!BC833, 1)</f>
        <v>11.31</v>
      </c>
      <c r="K1270" s="26">
        <f>Source!P833</f>
        <v>569.12</v>
      </c>
    </row>
    <row r="1271" spans="1:35" ht="14.25" x14ac:dyDescent="0.2">
      <c r="A1271" s="23"/>
      <c r="B1271" s="23"/>
      <c r="C1271" s="23" t="s">
        <v>1662</v>
      </c>
      <c r="D1271" s="24" t="s">
        <v>1663</v>
      </c>
      <c r="E1271" s="12">
        <f>Source!DN833</f>
        <v>112</v>
      </c>
      <c r="F1271" s="26"/>
      <c r="G1271" s="25"/>
      <c r="H1271" s="12"/>
      <c r="I1271" s="26">
        <f>SUM(Q1268:Q1270)</f>
        <v>35.08</v>
      </c>
      <c r="J1271" s="12">
        <f>Source!BZ833</f>
        <v>92</v>
      </c>
      <c r="K1271" s="26">
        <f>SUM(R1268:R1270)</f>
        <v>982.28</v>
      </c>
    </row>
    <row r="1272" spans="1:35" ht="14.25" x14ac:dyDescent="0.2">
      <c r="A1272" s="23"/>
      <c r="B1272" s="23"/>
      <c r="C1272" s="23" t="s">
        <v>1664</v>
      </c>
      <c r="D1272" s="24" t="s">
        <v>1663</v>
      </c>
      <c r="E1272" s="12">
        <f>Source!DO833</f>
        <v>70</v>
      </c>
      <c r="F1272" s="26"/>
      <c r="G1272" s="25"/>
      <c r="H1272" s="12"/>
      <c r="I1272" s="26">
        <f>SUM(S1268:S1271)</f>
        <v>21.92</v>
      </c>
      <c r="J1272" s="12">
        <f>Source!CA833</f>
        <v>41</v>
      </c>
      <c r="K1272" s="26">
        <f>SUM(T1268:T1271)</f>
        <v>437.76</v>
      </c>
    </row>
    <row r="1273" spans="1:35" ht="14.25" x14ac:dyDescent="0.2">
      <c r="A1273" s="30"/>
      <c r="B1273" s="30"/>
      <c r="C1273" s="30" t="s">
        <v>1666</v>
      </c>
      <c r="D1273" s="31" t="s">
        <v>1667</v>
      </c>
      <c r="E1273" s="32">
        <f>Source!AQ833</f>
        <v>0.7</v>
      </c>
      <c r="F1273" s="33"/>
      <c r="G1273" s="34" t="str">
        <f>Source!DI833</f>
        <v/>
      </c>
      <c r="H1273" s="32">
        <f>Source!AV833</f>
        <v>1</v>
      </c>
      <c r="I1273" s="33">
        <f>Source!U833</f>
        <v>2.8</v>
      </c>
      <c r="J1273" s="32"/>
      <c r="K1273" s="33"/>
      <c r="AB1273" s="29">
        <f>I1273</f>
        <v>2.8</v>
      </c>
    </row>
    <row r="1274" spans="1:35" ht="15" x14ac:dyDescent="0.25">
      <c r="C1274" s="19" t="s">
        <v>1668</v>
      </c>
      <c r="H1274" s="53">
        <f>I1269+I1270+I1271+I1272+0-0-0</f>
        <v>138.63999999999999</v>
      </c>
      <c r="I1274" s="53"/>
      <c r="J1274" s="53">
        <f>K1269+K1270+K1271+K1272+0-0-0</f>
        <v>3056.8600000000006</v>
      </c>
      <c r="K1274" s="53"/>
    </row>
    <row r="1275" spans="1:35" ht="15" x14ac:dyDescent="0.25">
      <c r="C1275" s="19" t="s">
        <v>1669</v>
      </c>
      <c r="H1275" s="54">
        <f>0+0</f>
        <v>0</v>
      </c>
      <c r="I1275" s="54"/>
      <c r="J1275" s="54">
        <f>0+0</f>
        <v>0</v>
      </c>
      <c r="K1275" s="54"/>
    </row>
    <row r="1276" spans="1:35" ht="15" x14ac:dyDescent="0.25">
      <c r="H1276" s="54"/>
      <c r="I1276" s="54"/>
      <c r="J1276" s="54"/>
      <c r="K1276" s="54"/>
      <c r="O1276" s="29">
        <f>I1269+I1270+I1271+I1272+0</f>
        <v>138.63999999999999</v>
      </c>
      <c r="P1276" s="29">
        <f>K1269+K1270+K1271+K1272+0</f>
        <v>3056.8600000000006</v>
      </c>
      <c r="X1276">
        <f>IF(Source!BI833&lt;=1,I1269+I1270+I1271+I1272-0, 0)</f>
        <v>138.63999999999999</v>
      </c>
      <c r="Y1276">
        <f>IF(Source!BI833=2,I1269+I1270+I1271+I1272-0, 0)</f>
        <v>0</v>
      </c>
      <c r="Z1276">
        <f>IF(Source!BI833=3,I1269+I1270+I1271+I1272-0, 0)</f>
        <v>0</v>
      </c>
      <c r="AA1276">
        <f>IF(Source!BI833=4,I1269+I1270+I1271+I1272,0)</f>
        <v>0</v>
      </c>
    </row>
    <row r="1278" spans="1:35" ht="28.5" x14ac:dyDescent="0.2">
      <c r="A1278" s="23">
        <v>83</v>
      </c>
      <c r="B1278" s="23" t="str">
        <f>Source!F835</f>
        <v>4.8-186-4</v>
      </c>
      <c r="C1278" s="23" t="s">
        <v>995</v>
      </c>
      <c r="D1278" s="24" t="str">
        <f>Source!H835</f>
        <v>10 шт.</v>
      </c>
      <c r="E1278" s="12">
        <f>Source!I835</f>
        <v>0.6</v>
      </c>
      <c r="F1278" s="26"/>
      <c r="G1278" s="25"/>
      <c r="H1278" s="12"/>
      <c r="I1278" s="26"/>
      <c r="J1278" s="12"/>
      <c r="K1278" s="26"/>
      <c r="Q1278">
        <f>ROUND((Source!DN835/100)*ROUND((ROUND((Source!AF835*Source!AV835*Source!I835),2)),2), 2)</f>
        <v>59.7</v>
      </c>
      <c r="R1278">
        <f>Source!X835</f>
        <v>1671.64</v>
      </c>
      <c r="S1278">
        <f>ROUND((Source!DO835/100)*ROUND((ROUND((Source!AF835*Source!AV835*Source!I835),2)),2), 2)</f>
        <v>37.31</v>
      </c>
      <c r="T1278">
        <f>Source!Y835</f>
        <v>781.31</v>
      </c>
      <c r="U1278">
        <f>ROUND((175/100)*ROUND((ROUND((Source!AE835*Source!AV835*Source!I835),2)),2), 2)</f>
        <v>1.72</v>
      </c>
      <c r="V1278">
        <f>ROUND((160/100)*ROUND(ROUND((ROUND((Source!AE835*Source!AV835*Source!I835),2)*Source!BS835),2), 2), 2)</f>
        <v>53.46</v>
      </c>
      <c r="AI1278">
        <v>0</v>
      </c>
    </row>
    <row r="1279" spans="1:35" x14ac:dyDescent="0.2">
      <c r="C1279" s="27" t="str">
        <f>"Объем: "&amp;Source!I835&amp;"=6/"&amp;"10"</f>
        <v>Объем: 0,6=6/10</v>
      </c>
    </row>
    <row r="1280" spans="1:35" ht="14.25" x14ac:dyDescent="0.2">
      <c r="A1280" s="23"/>
      <c r="B1280" s="23"/>
      <c r="C1280" s="23" t="s">
        <v>1659</v>
      </c>
      <c r="D1280" s="24"/>
      <c r="E1280" s="12"/>
      <c r="F1280" s="26">
        <f>Source!AO835</f>
        <v>88.83</v>
      </c>
      <c r="G1280" s="25" t="str">
        <f>Source!DG835</f>
        <v/>
      </c>
      <c r="H1280" s="12">
        <f>Source!AV835</f>
        <v>1</v>
      </c>
      <c r="I1280" s="26">
        <f>ROUND((ROUND((Source!AF835*Source!AV835*Source!I835),2)),2)</f>
        <v>53.3</v>
      </c>
      <c r="J1280" s="12">
        <f>IF(Source!BA835&lt;&gt; 0, Source!BA835, 1)</f>
        <v>34.090000000000003</v>
      </c>
      <c r="K1280" s="26">
        <f>Source!S835</f>
        <v>1817</v>
      </c>
      <c r="W1280">
        <f>I1280</f>
        <v>53.3</v>
      </c>
    </row>
    <row r="1281" spans="1:35" ht="14.25" x14ac:dyDescent="0.2">
      <c r="A1281" s="23"/>
      <c r="B1281" s="23"/>
      <c r="C1281" s="23" t="s">
        <v>1660</v>
      </c>
      <c r="D1281" s="24"/>
      <c r="E1281" s="12"/>
      <c r="F1281" s="26">
        <f>Source!AM835</f>
        <v>26.38</v>
      </c>
      <c r="G1281" s="25" t="str">
        <f>Source!DE835</f>
        <v/>
      </c>
      <c r="H1281" s="12">
        <f>Source!AV835</f>
        <v>1</v>
      </c>
      <c r="I1281" s="26">
        <f>(ROUND((ROUND(((Source!ET835)*Source!AV835*Source!I835),2)),2)+ROUND((ROUND(((Source!AE835-(Source!EU835))*Source!AV835*Source!I835),2)),2))</f>
        <v>15.83</v>
      </c>
      <c r="J1281" s="12">
        <f>IF(Source!BB835&lt;&gt; 0, Source!BB835, 1)</f>
        <v>11.58</v>
      </c>
      <c r="K1281" s="26">
        <f>Source!Q835</f>
        <v>183.31</v>
      </c>
    </row>
    <row r="1282" spans="1:35" ht="14.25" x14ac:dyDescent="0.2">
      <c r="A1282" s="23"/>
      <c r="B1282" s="23"/>
      <c r="C1282" s="23" t="s">
        <v>1661</v>
      </c>
      <c r="D1282" s="24"/>
      <c r="E1282" s="12"/>
      <c r="F1282" s="26">
        <f>Source!AN835</f>
        <v>1.64</v>
      </c>
      <c r="G1282" s="25" t="str">
        <f>Source!DF835</f>
        <v/>
      </c>
      <c r="H1282" s="12">
        <f>Source!AV835</f>
        <v>1</v>
      </c>
      <c r="I1282" s="28">
        <f>ROUND((ROUND((Source!AE835*Source!AV835*Source!I835),2)),2)</f>
        <v>0.98</v>
      </c>
      <c r="J1282" s="12">
        <f>IF(Source!BS835&lt;&gt; 0, Source!BS835, 1)</f>
        <v>34.090000000000003</v>
      </c>
      <c r="K1282" s="28">
        <f>Source!R835</f>
        <v>33.409999999999997</v>
      </c>
      <c r="W1282">
        <f>I1282</f>
        <v>0.98</v>
      </c>
    </row>
    <row r="1283" spans="1:35" ht="14.25" x14ac:dyDescent="0.2">
      <c r="A1283" s="23"/>
      <c r="B1283" s="23"/>
      <c r="C1283" s="23" t="s">
        <v>1673</v>
      </c>
      <c r="D1283" s="24"/>
      <c r="E1283" s="12"/>
      <c r="F1283" s="26">
        <f>Source!AL835</f>
        <v>39.090000000000003</v>
      </c>
      <c r="G1283" s="25" t="str">
        <f>Source!DD835</f>
        <v/>
      </c>
      <c r="H1283" s="12">
        <f>Source!AW835</f>
        <v>1</v>
      </c>
      <c r="I1283" s="26">
        <f>ROUND((ROUND((Source!AC835*Source!AW835*Source!I835),2)),2)</f>
        <v>23.45</v>
      </c>
      <c r="J1283" s="12">
        <f>IF(Source!BC835&lt;&gt; 0, Source!BC835, 1)</f>
        <v>5.63</v>
      </c>
      <c r="K1283" s="26">
        <f>Source!P835</f>
        <v>132.02000000000001</v>
      </c>
    </row>
    <row r="1284" spans="1:35" ht="42.75" x14ac:dyDescent="0.2">
      <c r="A1284" s="23" t="s">
        <v>997</v>
      </c>
      <c r="B1284" s="23" t="str">
        <f>Source!F837</f>
        <v>1.1-1-1081</v>
      </c>
      <c r="C1284" s="23" t="s">
        <v>977</v>
      </c>
      <c r="D1284" s="24" t="str">
        <f>Source!H837</f>
        <v>т</v>
      </c>
      <c r="E1284" s="12">
        <f>Source!I837</f>
        <v>4.8599999999999997E-2</v>
      </c>
      <c r="F1284" s="26">
        <f>Source!AK837</f>
        <v>6446.56</v>
      </c>
      <c r="G1284" s="35" t="s">
        <v>3</v>
      </c>
      <c r="H1284" s="12">
        <f>Source!AW837</f>
        <v>1</v>
      </c>
      <c r="I1284" s="26">
        <f>ROUND((ROUND((Source!AC837*Source!AW837*Source!I837),2)),2)+(ROUND((ROUND(((Source!ET837)*Source!AV837*Source!I837),2)),2)+ROUND((ROUND(((Source!AE837-(Source!EU837))*Source!AV837*Source!I837),2)),2))+ROUND((ROUND((Source!AF837*Source!AV837*Source!I837),2)),2)</f>
        <v>313.3</v>
      </c>
      <c r="J1284" s="12">
        <f>IF(Source!BC837&lt;&gt; 0, Source!BC837, 1)</f>
        <v>3.9</v>
      </c>
      <c r="K1284" s="26">
        <f>Source!O837</f>
        <v>1221.8699999999999</v>
      </c>
      <c r="Q1284">
        <f>ROUND((Source!DN837/100)*ROUND((ROUND((Source!AF837*Source!AV837*Source!I837),2)),2), 2)</f>
        <v>0</v>
      </c>
      <c r="R1284">
        <f>Source!X837</f>
        <v>0</v>
      </c>
      <c r="S1284">
        <f>ROUND((Source!DO837/100)*ROUND((ROUND((Source!AF837*Source!AV837*Source!I837),2)),2), 2)</f>
        <v>0</v>
      </c>
      <c r="T1284">
        <f>Source!Y837</f>
        <v>0</v>
      </c>
      <c r="U1284">
        <f>ROUND((175/100)*ROUND((ROUND((Source!AE837*Source!AV837*Source!I837),2)),2), 2)</f>
        <v>0</v>
      </c>
      <c r="V1284">
        <f>ROUND((160/100)*ROUND(ROUND((ROUND((Source!AE837*Source!AV837*Source!I837),2)*Source!BS837),2), 2), 2)</f>
        <v>0</v>
      </c>
      <c r="X1284">
        <f>IF(Source!BI837&lt;=1,I1284, 0)</f>
        <v>0</v>
      </c>
      <c r="Y1284">
        <f>IF(Source!BI837=2,I1284, 0)</f>
        <v>313.3</v>
      </c>
      <c r="Z1284">
        <f>IF(Source!BI837=3,I1284, 0)</f>
        <v>0</v>
      </c>
      <c r="AA1284">
        <f>IF(Source!BI837=4,I1284, 0)</f>
        <v>0</v>
      </c>
      <c r="AI1284">
        <v>3</v>
      </c>
    </row>
    <row r="1285" spans="1:35" ht="14.25" x14ac:dyDescent="0.2">
      <c r="A1285" s="23"/>
      <c r="B1285" s="23"/>
      <c r="C1285" s="23" t="s">
        <v>1662</v>
      </c>
      <c r="D1285" s="24" t="s">
        <v>1663</v>
      </c>
      <c r="E1285" s="12">
        <f>Source!DN835</f>
        <v>112</v>
      </c>
      <c r="F1285" s="26"/>
      <c r="G1285" s="25"/>
      <c r="H1285" s="12"/>
      <c r="I1285" s="26">
        <f>SUM(Q1278:Q1284)</f>
        <v>59.7</v>
      </c>
      <c r="J1285" s="12">
        <f>Source!BZ835</f>
        <v>92</v>
      </c>
      <c r="K1285" s="26">
        <f>SUM(R1278:R1284)</f>
        <v>1671.64</v>
      </c>
    </row>
    <row r="1286" spans="1:35" ht="14.25" x14ac:dyDescent="0.2">
      <c r="A1286" s="23"/>
      <c r="B1286" s="23"/>
      <c r="C1286" s="23" t="s">
        <v>1664</v>
      </c>
      <c r="D1286" s="24" t="s">
        <v>1663</v>
      </c>
      <c r="E1286" s="12">
        <f>Source!DO835</f>
        <v>70</v>
      </c>
      <c r="F1286" s="26"/>
      <c r="G1286" s="25"/>
      <c r="H1286" s="12"/>
      <c r="I1286" s="26">
        <f>SUM(S1278:S1285)</f>
        <v>37.31</v>
      </c>
      <c r="J1286" s="12">
        <f>Source!CA835</f>
        <v>43</v>
      </c>
      <c r="K1286" s="26">
        <f>SUM(T1278:T1285)</f>
        <v>781.31</v>
      </c>
    </row>
    <row r="1287" spans="1:35" ht="14.25" x14ac:dyDescent="0.2">
      <c r="A1287" s="23"/>
      <c r="B1287" s="23"/>
      <c r="C1287" s="23" t="s">
        <v>1665</v>
      </c>
      <c r="D1287" s="24" t="s">
        <v>1663</v>
      </c>
      <c r="E1287" s="12">
        <f>175</f>
        <v>175</v>
      </c>
      <c r="F1287" s="26"/>
      <c r="G1287" s="25"/>
      <c r="H1287" s="12"/>
      <c r="I1287" s="26">
        <f>SUM(U1278:U1286)</f>
        <v>1.72</v>
      </c>
      <c r="J1287" s="12">
        <f>160</f>
        <v>160</v>
      </c>
      <c r="K1287" s="26">
        <f>SUM(V1278:V1286)</f>
        <v>53.46</v>
      </c>
    </row>
    <row r="1288" spans="1:35" ht="14.25" x14ac:dyDescent="0.2">
      <c r="A1288" s="30"/>
      <c r="B1288" s="30"/>
      <c r="C1288" s="30" t="s">
        <v>1666</v>
      </c>
      <c r="D1288" s="31" t="s">
        <v>1667</v>
      </c>
      <c r="E1288" s="32">
        <f>Source!AQ835</f>
        <v>7.21</v>
      </c>
      <c r="F1288" s="33"/>
      <c r="G1288" s="34" t="str">
        <f>Source!DI835</f>
        <v/>
      </c>
      <c r="H1288" s="32">
        <f>Source!AV835</f>
        <v>1</v>
      </c>
      <c r="I1288" s="33">
        <f>Source!U835</f>
        <v>4.3259999999999996</v>
      </c>
      <c r="J1288" s="32"/>
      <c r="K1288" s="33"/>
      <c r="AB1288" s="29">
        <f>I1288</f>
        <v>4.3259999999999996</v>
      </c>
    </row>
    <row r="1289" spans="1:35" ht="15" x14ac:dyDescent="0.25">
      <c r="C1289" s="19" t="s">
        <v>1668</v>
      </c>
      <c r="H1289" s="53">
        <f>I1280+I1281+I1283+I1285+I1286+I1287+SUM(I1284:I1284)-SUMIF(AI1284:AI1284, 5, I1284:I1284)-SUMIF(AI1284:AI1284, 6, I1284:I1284)</f>
        <v>504.61</v>
      </c>
      <c r="I1289" s="53"/>
      <c r="J1289" s="53">
        <f>K1280+K1281+K1283+K1285+K1286+K1287+SUM(K1284:K1284)-SUMIF(AI1284:AI1284, 5, K1284:K1284)-SUMIF(AI1284:AI1284, 6, K1284:K1284)</f>
        <v>5860.6100000000006</v>
      </c>
      <c r="K1289" s="53"/>
    </row>
    <row r="1290" spans="1:35" ht="15" x14ac:dyDescent="0.25">
      <c r="C1290" s="19" t="s">
        <v>1669</v>
      </c>
      <c r="H1290" s="54">
        <f>SUMIF(AI1284:AI1284, 5, I1284:I1284)+SUMIF(AI1284:AI1284, 6, I1284:I1284)</f>
        <v>0</v>
      </c>
      <c r="I1290" s="54"/>
      <c r="J1290" s="54">
        <f>SUMIF(AI1284:AI1284, 5, K1284:K1284)+SUMIF(AI1284:AI1284, 6, K1284:K1284)</f>
        <v>0</v>
      </c>
      <c r="K1290" s="54"/>
    </row>
    <row r="1291" spans="1:35" ht="15" x14ac:dyDescent="0.25">
      <c r="H1291" s="54"/>
      <c r="I1291" s="54"/>
      <c r="J1291" s="54"/>
      <c r="K1291" s="54"/>
      <c r="O1291" s="29">
        <f>I1280+I1281+I1283+I1285+I1286+I1287+SUM(I1284:I1284)</f>
        <v>504.61</v>
      </c>
      <c r="P1291" s="29">
        <f>K1280+K1281+K1283+K1285+K1286+K1287+SUM(K1284:K1284)</f>
        <v>5860.6100000000006</v>
      </c>
      <c r="X1291">
        <f>IF(Source!BI835&lt;=1,I1280+I1281+I1283+I1285+I1286+I1287-0, 0)</f>
        <v>0</v>
      </c>
      <c r="Y1291">
        <f>IF(Source!BI835=2,I1280+I1281+I1283+I1285+I1286+I1287-0, 0)</f>
        <v>191.31</v>
      </c>
      <c r="Z1291">
        <f>IF(Source!BI835=3,I1280+I1281+I1283+I1285+I1286+I1287-0, 0)</f>
        <v>0</v>
      </c>
      <c r="AA1291">
        <f>IF(Source!BI835=4,I1280+I1281+I1283+I1285+I1286+I1287,0)</f>
        <v>0</v>
      </c>
    </row>
    <row r="1293" spans="1:35" ht="42.75" x14ac:dyDescent="0.2">
      <c r="A1293" s="23">
        <v>84</v>
      </c>
      <c r="B1293" s="23" t="str">
        <f>Source!F839</f>
        <v>4.8-187-7</v>
      </c>
      <c r="C1293" s="23" t="s">
        <v>1000</v>
      </c>
      <c r="D1293" s="24" t="str">
        <f>Source!H839</f>
        <v>100 м</v>
      </c>
      <c r="E1293" s="12">
        <f>Source!I839</f>
        <v>1.2</v>
      </c>
      <c r="F1293" s="26"/>
      <c r="G1293" s="25"/>
      <c r="H1293" s="12"/>
      <c r="I1293" s="26"/>
      <c r="J1293" s="12"/>
      <c r="K1293" s="26"/>
      <c r="Q1293">
        <f>ROUND((Source!DN839/100)*ROUND((ROUND((Source!AF839*Source!AV839*Source!I839),2)),2), 2)</f>
        <v>306.32</v>
      </c>
      <c r="R1293">
        <f>Source!X839</f>
        <v>8577.73</v>
      </c>
      <c r="S1293">
        <f>ROUND((Source!DO839/100)*ROUND((ROUND((Source!AF839*Source!AV839*Source!I839),2)),2), 2)</f>
        <v>191.45</v>
      </c>
      <c r="T1293">
        <f>Source!Y839</f>
        <v>4009.16</v>
      </c>
      <c r="U1293">
        <f>ROUND((175/100)*ROUND((ROUND((Source!AE839*Source!AV839*Source!I839),2)),2), 2)</f>
        <v>6.09</v>
      </c>
      <c r="V1293">
        <f>ROUND((160/100)*ROUND(ROUND((ROUND((Source!AE839*Source!AV839*Source!I839),2)*Source!BS839),2), 2), 2)</f>
        <v>189.81</v>
      </c>
      <c r="AI1293">
        <v>0</v>
      </c>
    </row>
    <row r="1294" spans="1:35" x14ac:dyDescent="0.2">
      <c r="C1294" s="27" t="str">
        <f>"Объем: "&amp;Source!I839&amp;"=120/"&amp;"100"</f>
        <v>Объем: 1,2=120/100</v>
      </c>
    </row>
    <row r="1295" spans="1:35" ht="14.25" x14ac:dyDescent="0.2">
      <c r="A1295" s="23"/>
      <c r="B1295" s="23"/>
      <c r="C1295" s="23" t="s">
        <v>1659</v>
      </c>
      <c r="D1295" s="24"/>
      <c r="E1295" s="12"/>
      <c r="F1295" s="26">
        <f>Source!AO839</f>
        <v>227.92</v>
      </c>
      <c r="G1295" s="25" t="str">
        <f>Source!DG839</f>
        <v/>
      </c>
      <c r="H1295" s="12">
        <f>Source!AV839</f>
        <v>1</v>
      </c>
      <c r="I1295" s="26">
        <f>ROUND((ROUND((Source!AF839*Source!AV839*Source!I839),2)),2)</f>
        <v>273.5</v>
      </c>
      <c r="J1295" s="12">
        <f>IF(Source!BA839&lt;&gt; 0, Source!BA839, 1)</f>
        <v>34.090000000000003</v>
      </c>
      <c r="K1295" s="26">
        <f>Source!S839</f>
        <v>9323.6200000000008</v>
      </c>
      <c r="W1295">
        <f>I1295</f>
        <v>273.5</v>
      </c>
    </row>
    <row r="1296" spans="1:35" ht="14.25" x14ac:dyDescent="0.2">
      <c r="A1296" s="23"/>
      <c r="B1296" s="23"/>
      <c r="C1296" s="23" t="s">
        <v>1660</v>
      </c>
      <c r="D1296" s="24"/>
      <c r="E1296" s="12"/>
      <c r="F1296" s="26">
        <f>Source!AM839</f>
        <v>39.74</v>
      </c>
      <c r="G1296" s="25" t="str">
        <f>Source!DE839</f>
        <v/>
      </c>
      <c r="H1296" s="12">
        <f>Source!AV839</f>
        <v>1</v>
      </c>
      <c r="I1296" s="26">
        <f>(ROUND((ROUND(((Source!ET839)*Source!AV839*Source!I839),2)),2)+ROUND((ROUND(((Source!AE839-(Source!EU839))*Source!AV839*Source!I839),2)),2))</f>
        <v>47.69</v>
      </c>
      <c r="J1296" s="12">
        <f>IF(Source!BB839&lt;&gt; 0, Source!BB839, 1)</f>
        <v>11.72</v>
      </c>
      <c r="K1296" s="26">
        <f>Source!Q839</f>
        <v>558.92999999999995</v>
      </c>
    </row>
    <row r="1297" spans="1:35" ht="14.25" x14ac:dyDescent="0.2">
      <c r="A1297" s="23"/>
      <c r="B1297" s="23"/>
      <c r="C1297" s="23" t="s">
        <v>1661</v>
      </c>
      <c r="D1297" s="24"/>
      <c r="E1297" s="12"/>
      <c r="F1297" s="26">
        <f>Source!AN839</f>
        <v>2.9</v>
      </c>
      <c r="G1297" s="25" t="str">
        <f>Source!DF839</f>
        <v/>
      </c>
      <c r="H1297" s="12">
        <f>Source!AV839</f>
        <v>1</v>
      </c>
      <c r="I1297" s="28">
        <f>ROUND((ROUND((Source!AE839*Source!AV839*Source!I839),2)),2)</f>
        <v>3.48</v>
      </c>
      <c r="J1297" s="12">
        <f>IF(Source!BS839&lt;&gt; 0, Source!BS839, 1)</f>
        <v>34.090000000000003</v>
      </c>
      <c r="K1297" s="28">
        <f>Source!R839</f>
        <v>118.63</v>
      </c>
      <c r="W1297">
        <f>I1297</f>
        <v>3.48</v>
      </c>
    </row>
    <row r="1298" spans="1:35" ht="14.25" x14ac:dyDescent="0.2">
      <c r="A1298" s="23"/>
      <c r="B1298" s="23"/>
      <c r="C1298" s="23" t="s">
        <v>1673</v>
      </c>
      <c r="D1298" s="24"/>
      <c r="E1298" s="12"/>
      <c r="F1298" s="26">
        <f>Source!AL839</f>
        <v>392.29</v>
      </c>
      <c r="G1298" s="25" t="str">
        <f>Source!DD839</f>
        <v/>
      </c>
      <c r="H1298" s="12">
        <f>Source!AW839</f>
        <v>1</v>
      </c>
      <c r="I1298" s="26">
        <f>ROUND((ROUND((Source!AC839*Source!AW839*Source!I839),2)),2)</f>
        <v>470.75</v>
      </c>
      <c r="J1298" s="12">
        <f>IF(Source!BC839&lt;&gt; 0, Source!BC839, 1)</f>
        <v>3.23</v>
      </c>
      <c r="K1298" s="26">
        <f>Source!P839</f>
        <v>1520.52</v>
      </c>
    </row>
    <row r="1299" spans="1:35" ht="42.75" x14ac:dyDescent="0.2">
      <c r="A1299" s="23" t="s">
        <v>1002</v>
      </c>
      <c r="B1299" s="23" t="str">
        <f>Source!F841</f>
        <v>1.21-5-705</v>
      </c>
      <c r="C1299" s="23" t="s">
        <v>981</v>
      </c>
      <c r="D1299" s="24" t="str">
        <f>Source!H841</f>
        <v>шт.</v>
      </c>
      <c r="E1299" s="12">
        <f>Source!I841</f>
        <v>160.80000000000004</v>
      </c>
      <c r="F1299" s="26">
        <f>Source!AK841</f>
        <v>6.94</v>
      </c>
      <c r="G1299" s="35" t="s">
        <v>3</v>
      </c>
      <c r="H1299" s="12">
        <f>Source!AW841</f>
        <v>1</v>
      </c>
      <c r="I1299" s="26">
        <f>ROUND((ROUND((Source!AC841*Source!AW841*Source!I841),2)),2)+(ROUND((ROUND(((Source!ET841)*Source!AV841*Source!I841),2)),2)+ROUND((ROUND(((Source!AE841-(Source!EU841))*Source!AV841*Source!I841),2)),2))+ROUND((ROUND((Source!AF841*Source!AV841*Source!I841),2)),2)</f>
        <v>1115.95</v>
      </c>
      <c r="J1299" s="12">
        <f>IF(Source!BC841&lt;&gt; 0, Source!BC841, 1)</f>
        <v>3.22</v>
      </c>
      <c r="K1299" s="26">
        <f>Source!O841</f>
        <v>3593.36</v>
      </c>
      <c r="Q1299">
        <f>ROUND((Source!DN841/100)*ROUND((ROUND((Source!AF841*Source!AV841*Source!I841),2)),2), 2)</f>
        <v>0</v>
      </c>
      <c r="R1299">
        <f>Source!X841</f>
        <v>0</v>
      </c>
      <c r="S1299">
        <f>ROUND((Source!DO841/100)*ROUND((ROUND((Source!AF841*Source!AV841*Source!I841),2)),2), 2)</f>
        <v>0</v>
      </c>
      <c r="T1299">
        <f>Source!Y841</f>
        <v>0</v>
      </c>
      <c r="U1299">
        <f>ROUND((175/100)*ROUND((ROUND((Source!AE841*Source!AV841*Source!I841),2)),2), 2)</f>
        <v>0</v>
      </c>
      <c r="V1299">
        <f>ROUND((160/100)*ROUND(ROUND((ROUND((Source!AE841*Source!AV841*Source!I841),2)*Source!BS841),2), 2), 2)</f>
        <v>0</v>
      </c>
      <c r="X1299">
        <f>IF(Source!BI841&lt;=1,I1299, 0)</f>
        <v>0</v>
      </c>
      <c r="Y1299">
        <f>IF(Source!BI841=2,I1299, 0)</f>
        <v>1115.95</v>
      </c>
      <c r="Z1299">
        <f>IF(Source!BI841=3,I1299, 0)</f>
        <v>0</v>
      </c>
      <c r="AA1299">
        <f>IF(Source!BI841=4,I1299, 0)</f>
        <v>0</v>
      </c>
      <c r="AI1299">
        <v>3</v>
      </c>
    </row>
    <row r="1300" spans="1:35" ht="42.75" x14ac:dyDescent="0.2">
      <c r="A1300" s="23" t="s">
        <v>1003</v>
      </c>
      <c r="B1300" s="23" t="str">
        <f>Source!F843</f>
        <v>1.21-5-707</v>
      </c>
      <c r="C1300" s="23" t="s">
        <v>1005</v>
      </c>
      <c r="D1300" s="24" t="str">
        <f>Source!H843</f>
        <v>шт.</v>
      </c>
      <c r="E1300" s="12">
        <f>Source!I843</f>
        <v>18</v>
      </c>
      <c r="F1300" s="26">
        <f>Source!AK843</f>
        <v>21.22</v>
      </c>
      <c r="G1300" s="35" t="s">
        <v>3</v>
      </c>
      <c r="H1300" s="12">
        <f>Source!AW843</f>
        <v>1</v>
      </c>
      <c r="I1300" s="26">
        <f>ROUND((ROUND((Source!AC843*Source!AW843*Source!I843),2)),2)+(ROUND((ROUND(((Source!ET843)*Source!AV843*Source!I843),2)),2)+ROUND((ROUND(((Source!AE843-(Source!EU843))*Source!AV843*Source!I843),2)),2))+ROUND((ROUND((Source!AF843*Source!AV843*Source!I843),2)),2)</f>
        <v>381.96</v>
      </c>
      <c r="J1300" s="12">
        <f>IF(Source!BC843&lt;&gt; 0, Source!BC843, 1)</f>
        <v>3.16</v>
      </c>
      <c r="K1300" s="26">
        <f>Source!O843</f>
        <v>1206.99</v>
      </c>
      <c r="Q1300">
        <f>ROUND((Source!DN843/100)*ROUND((ROUND((Source!AF843*Source!AV843*Source!I843),2)),2), 2)</f>
        <v>0</v>
      </c>
      <c r="R1300">
        <f>Source!X843</f>
        <v>0</v>
      </c>
      <c r="S1300">
        <f>ROUND((Source!DO843/100)*ROUND((ROUND((Source!AF843*Source!AV843*Source!I843),2)),2), 2)</f>
        <v>0</v>
      </c>
      <c r="T1300">
        <f>Source!Y843</f>
        <v>0</v>
      </c>
      <c r="U1300">
        <f>ROUND((175/100)*ROUND((ROUND((Source!AE843*Source!AV843*Source!I843),2)),2), 2)</f>
        <v>0</v>
      </c>
      <c r="V1300">
        <f>ROUND((160/100)*ROUND(ROUND((ROUND((Source!AE843*Source!AV843*Source!I843),2)*Source!BS843),2), 2), 2)</f>
        <v>0</v>
      </c>
      <c r="X1300">
        <f>IF(Source!BI843&lt;=1,I1300, 0)</f>
        <v>0</v>
      </c>
      <c r="Y1300">
        <f>IF(Source!BI843=2,I1300, 0)</f>
        <v>381.96</v>
      </c>
      <c r="Z1300">
        <f>IF(Source!BI843=3,I1300, 0)</f>
        <v>0</v>
      </c>
      <c r="AA1300">
        <f>IF(Source!BI843=4,I1300, 0)</f>
        <v>0</v>
      </c>
      <c r="AI1300">
        <v>3</v>
      </c>
    </row>
    <row r="1301" spans="1:35" ht="28.5" x14ac:dyDescent="0.2">
      <c r="A1301" s="23" t="s">
        <v>1007</v>
      </c>
      <c r="B1301" s="23" t="str">
        <f>Source!F845</f>
        <v>1.1-1-1090</v>
      </c>
      <c r="C1301" s="23" t="s">
        <v>1009</v>
      </c>
      <c r="D1301" s="24" t="str">
        <f>Source!H845</f>
        <v>т</v>
      </c>
      <c r="E1301" s="12">
        <f>Source!I845</f>
        <v>0.156</v>
      </c>
      <c r="F1301" s="26">
        <f>Source!AK845</f>
        <v>6500.22</v>
      </c>
      <c r="G1301" s="35" t="s">
        <v>3</v>
      </c>
      <c r="H1301" s="12">
        <f>Source!AW845</f>
        <v>1</v>
      </c>
      <c r="I1301" s="26">
        <f>ROUND((ROUND((Source!AC845*Source!AW845*Source!I845),2)),2)+(ROUND((ROUND(((Source!ET845)*Source!AV845*Source!I845),2)),2)+ROUND((ROUND(((Source!AE845-(Source!EU845))*Source!AV845*Source!I845),2)),2))+ROUND((ROUND((Source!AF845*Source!AV845*Source!I845),2)),2)</f>
        <v>1014.03</v>
      </c>
      <c r="J1301" s="12">
        <f>IF(Source!BC845&lt;&gt; 0, Source!BC845, 1)</f>
        <v>4.45</v>
      </c>
      <c r="K1301" s="26">
        <f>Source!O845</f>
        <v>4512.43</v>
      </c>
      <c r="Q1301">
        <f>ROUND((Source!DN845/100)*ROUND((ROUND((Source!AF845*Source!AV845*Source!I845),2)),2), 2)</f>
        <v>0</v>
      </c>
      <c r="R1301">
        <f>Source!X845</f>
        <v>0</v>
      </c>
      <c r="S1301">
        <f>ROUND((Source!DO845/100)*ROUND((ROUND((Source!AF845*Source!AV845*Source!I845),2)),2), 2)</f>
        <v>0</v>
      </c>
      <c r="T1301">
        <f>Source!Y845</f>
        <v>0</v>
      </c>
      <c r="U1301">
        <f>ROUND((175/100)*ROUND((ROUND((Source!AE845*Source!AV845*Source!I845),2)),2), 2)</f>
        <v>0</v>
      </c>
      <c r="V1301">
        <f>ROUND((160/100)*ROUND(ROUND((ROUND((Source!AE845*Source!AV845*Source!I845),2)*Source!BS845),2), 2), 2)</f>
        <v>0</v>
      </c>
      <c r="X1301">
        <f>IF(Source!BI845&lt;=1,I1301, 0)</f>
        <v>0</v>
      </c>
      <c r="Y1301">
        <f>IF(Source!BI845=2,I1301, 0)</f>
        <v>1014.03</v>
      </c>
      <c r="Z1301">
        <f>IF(Source!BI845=3,I1301, 0)</f>
        <v>0</v>
      </c>
      <c r="AA1301">
        <f>IF(Source!BI845=4,I1301, 0)</f>
        <v>0</v>
      </c>
      <c r="AI1301">
        <v>3</v>
      </c>
    </row>
    <row r="1302" spans="1:35" ht="14.25" x14ac:dyDescent="0.2">
      <c r="A1302" s="23"/>
      <c r="B1302" s="23"/>
      <c r="C1302" s="23" t="s">
        <v>1662</v>
      </c>
      <c r="D1302" s="24" t="s">
        <v>1663</v>
      </c>
      <c r="E1302" s="12">
        <f>Source!DN839</f>
        <v>112</v>
      </c>
      <c r="F1302" s="26"/>
      <c r="G1302" s="25"/>
      <c r="H1302" s="12"/>
      <c r="I1302" s="26">
        <f>SUM(Q1293:Q1301)</f>
        <v>306.32</v>
      </c>
      <c r="J1302" s="12">
        <f>Source!BZ839</f>
        <v>92</v>
      </c>
      <c r="K1302" s="26">
        <f>SUM(R1293:R1301)</f>
        <v>8577.73</v>
      </c>
    </row>
    <row r="1303" spans="1:35" ht="14.25" x14ac:dyDescent="0.2">
      <c r="A1303" s="23"/>
      <c r="B1303" s="23"/>
      <c r="C1303" s="23" t="s">
        <v>1664</v>
      </c>
      <c r="D1303" s="24" t="s">
        <v>1663</v>
      </c>
      <c r="E1303" s="12">
        <f>Source!DO839</f>
        <v>70</v>
      </c>
      <c r="F1303" s="26"/>
      <c r="G1303" s="25"/>
      <c r="H1303" s="12"/>
      <c r="I1303" s="26">
        <f>SUM(S1293:S1302)</f>
        <v>191.45</v>
      </c>
      <c r="J1303" s="12">
        <f>Source!CA839</f>
        <v>43</v>
      </c>
      <c r="K1303" s="26">
        <f>SUM(T1293:T1302)</f>
        <v>4009.16</v>
      </c>
    </row>
    <row r="1304" spans="1:35" ht="14.25" x14ac:dyDescent="0.2">
      <c r="A1304" s="23"/>
      <c r="B1304" s="23"/>
      <c r="C1304" s="23" t="s">
        <v>1665</v>
      </c>
      <c r="D1304" s="24" t="s">
        <v>1663</v>
      </c>
      <c r="E1304" s="12">
        <f>175</f>
        <v>175</v>
      </c>
      <c r="F1304" s="26"/>
      <c r="G1304" s="25"/>
      <c r="H1304" s="12"/>
      <c r="I1304" s="26">
        <f>SUM(U1293:U1303)</f>
        <v>6.09</v>
      </c>
      <c r="J1304" s="12">
        <f>160</f>
        <v>160</v>
      </c>
      <c r="K1304" s="26">
        <f>SUM(V1293:V1303)</f>
        <v>189.81</v>
      </c>
    </row>
    <row r="1305" spans="1:35" ht="14.25" x14ac:dyDescent="0.2">
      <c r="A1305" s="30"/>
      <c r="B1305" s="30"/>
      <c r="C1305" s="30" t="s">
        <v>1666</v>
      </c>
      <c r="D1305" s="31" t="s">
        <v>1667</v>
      </c>
      <c r="E1305" s="32">
        <f>Source!AQ839</f>
        <v>18.5</v>
      </c>
      <c r="F1305" s="33"/>
      <c r="G1305" s="34" t="str">
        <f>Source!DI839</f>
        <v/>
      </c>
      <c r="H1305" s="32">
        <f>Source!AV839</f>
        <v>1</v>
      </c>
      <c r="I1305" s="33">
        <f>Source!U839</f>
        <v>22.2</v>
      </c>
      <c r="J1305" s="32"/>
      <c r="K1305" s="33"/>
      <c r="AB1305" s="29">
        <f>I1305</f>
        <v>22.2</v>
      </c>
    </row>
    <row r="1306" spans="1:35" ht="15" x14ac:dyDescent="0.25">
      <c r="C1306" s="19" t="s">
        <v>1668</v>
      </c>
      <c r="H1306" s="53">
        <f>I1295+I1296+I1298+I1302+I1303+I1304+SUM(I1299:I1301)-SUMIF(AI1299:AI1301, 5, I1299:I1301)-SUMIF(AI1299:AI1301, 6, I1299:I1301)</f>
        <v>3807.74</v>
      </c>
      <c r="I1306" s="53"/>
      <c r="J1306" s="53">
        <f>K1295+K1296+K1298+K1302+K1303+K1304+SUM(K1299:K1301)-SUMIF(AI1299:AI1301, 5, K1299:K1301)-SUMIF(AI1299:AI1301, 6, K1299:K1301)</f>
        <v>33492.550000000003</v>
      </c>
      <c r="K1306" s="53"/>
    </row>
    <row r="1307" spans="1:35" ht="15" x14ac:dyDescent="0.25">
      <c r="C1307" s="19" t="s">
        <v>1669</v>
      </c>
      <c r="H1307" s="54">
        <f>SUMIF(AI1299:AI1301, 5, I1299:I1301)+SUMIF(AI1299:AI1301, 6, I1299:I1301)</f>
        <v>0</v>
      </c>
      <c r="I1307" s="54"/>
      <c r="J1307" s="54">
        <f>SUMIF(AI1299:AI1301, 5, K1299:K1301)+SUMIF(AI1299:AI1301, 6, K1299:K1301)</f>
        <v>0</v>
      </c>
      <c r="K1307" s="54"/>
    </row>
    <row r="1308" spans="1:35" ht="15" x14ac:dyDescent="0.25">
      <c r="H1308" s="54"/>
      <c r="I1308" s="54"/>
      <c r="J1308" s="54"/>
      <c r="K1308" s="54"/>
      <c r="O1308" s="29">
        <f>I1295+I1296+I1298+I1302+I1303+I1304+SUM(I1299:I1301)</f>
        <v>3807.74</v>
      </c>
      <c r="P1308" s="29">
        <f>K1295+K1296+K1298+K1302+K1303+K1304+SUM(K1299:K1301)</f>
        <v>33492.550000000003</v>
      </c>
      <c r="X1308">
        <f>IF(Source!BI839&lt;=1,I1295+I1296+I1298+I1302+I1303+I1304-0, 0)</f>
        <v>0</v>
      </c>
      <c r="Y1308">
        <f>IF(Source!BI839=2,I1295+I1296+I1298+I1302+I1303+I1304-0, 0)</f>
        <v>1295.8</v>
      </c>
      <c r="Z1308">
        <f>IF(Source!BI839=3,I1295+I1296+I1298+I1302+I1303+I1304-0, 0)</f>
        <v>0</v>
      </c>
      <c r="AA1308">
        <f>IF(Source!BI839=4,I1295+I1296+I1298+I1302+I1303+I1304,0)</f>
        <v>0</v>
      </c>
    </row>
    <row r="1310" spans="1:35" ht="42.75" x14ac:dyDescent="0.2">
      <c r="A1310" s="23">
        <v>85</v>
      </c>
      <c r="B1310" s="23" t="str">
        <f>Source!F847</f>
        <v>4.8-187-8</v>
      </c>
      <c r="C1310" s="23" t="s">
        <v>971</v>
      </c>
      <c r="D1310" s="24" t="str">
        <f>Source!H847</f>
        <v>100 м</v>
      </c>
      <c r="E1310" s="12">
        <f>Source!I847</f>
        <v>0.4</v>
      </c>
      <c r="F1310" s="26"/>
      <c r="G1310" s="25"/>
      <c r="H1310" s="12"/>
      <c r="I1310" s="26"/>
      <c r="J1310" s="12"/>
      <c r="K1310" s="26"/>
      <c r="Q1310">
        <f>ROUND((Source!DN847/100)*ROUND((ROUND((Source!AF847*Source!AV847*Source!I847),2)),2), 2)</f>
        <v>96.59</v>
      </c>
      <c r="R1310">
        <f>Source!X847</f>
        <v>2704.73</v>
      </c>
      <c r="S1310">
        <f>ROUND((Source!DO847/100)*ROUND((ROUND((Source!AF847*Source!AV847*Source!I847),2)),2), 2)</f>
        <v>60.37</v>
      </c>
      <c r="T1310">
        <f>Source!Y847</f>
        <v>1264.17</v>
      </c>
      <c r="U1310">
        <f>ROUND((175/100)*ROUND((ROUND((Source!AE847*Source!AV847*Source!I847),2)),2), 2)</f>
        <v>0.89</v>
      </c>
      <c r="V1310">
        <f>ROUND((160/100)*ROUND(ROUND((ROUND((Source!AE847*Source!AV847*Source!I847),2)*Source!BS847),2), 2), 2)</f>
        <v>27.82</v>
      </c>
      <c r="AI1310">
        <v>0</v>
      </c>
    </row>
    <row r="1311" spans="1:35" x14ac:dyDescent="0.2">
      <c r="C1311" s="27" t="str">
        <f>"Объем: "&amp;Source!I847&amp;"=40/"&amp;"100"</f>
        <v>Объем: 0,4=40/100</v>
      </c>
    </row>
    <row r="1312" spans="1:35" ht="14.25" x14ac:dyDescent="0.2">
      <c r="A1312" s="23"/>
      <c r="B1312" s="23"/>
      <c r="C1312" s="23" t="s">
        <v>1659</v>
      </c>
      <c r="D1312" s="24"/>
      <c r="E1312" s="12"/>
      <c r="F1312" s="26">
        <f>Source!AO847</f>
        <v>215.6</v>
      </c>
      <c r="G1312" s="25" t="str">
        <f>Source!DG847</f>
        <v/>
      </c>
      <c r="H1312" s="12">
        <f>Source!AV847</f>
        <v>1</v>
      </c>
      <c r="I1312" s="26">
        <f>ROUND((ROUND((Source!AF847*Source!AV847*Source!I847),2)),2)</f>
        <v>86.24</v>
      </c>
      <c r="J1312" s="12">
        <f>IF(Source!BA847&lt;&gt; 0, Source!BA847, 1)</f>
        <v>34.090000000000003</v>
      </c>
      <c r="K1312" s="26">
        <f>Source!S847</f>
        <v>2939.92</v>
      </c>
      <c r="W1312">
        <f>I1312</f>
        <v>86.24</v>
      </c>
    </row>
    <row r="1313" spans="1:35" ht="14.25" x14ac:dyDescent="0.2">
      <c r="A1313" s="23"/>
      <c r="B1313" s="23"/>
      <c r="C1313" s="23" t="s">
        <v>1660</v>
      </c>
      <c r="D1313" s="24"/>
      <c r="E1313" s="12"/>
      <c r="F1313" s="26">
        <f>Source!AM847</f>
        <v>28.93</v>
      </c>
      <c r="G1313" s="25" t="str">
        <f>Source!DE847</f>
        <v/>
      </c>
      <c r="H1313" s="12">
        <f>Source!AV847</f>
        <v>1</v>
      </c>
      <c r="I1313" s="26">
        <f>(ROUND((ROUND(((Source!ET847)*Source!AV847*Source!I847),2)),2)+ROUND((ROUND(((Source!AE847-(Source!EU847))*Source!AV847*Source!I847),2)),2))</f>
        <v>11.57</v>
      </c>
      <c r="J1313" s="12">
        <f>IF(Source!BB847&lt;&gt; 0, Source!BB847, 1)</f>
        <v>11.35</v>
      </c>
      <c r="K1313" s="26">
        <f>Source!Q847</f>
        <v>131.32</v>
      </c>
    </row>
    <row r="1314" spans="1:35" ht="14.25" x14ac:dyDescent="0.2">
      <c r="A1314" s="23"/>
      <c r="B1314" s="23"/>
      <c r="C1314" s="23" t="s">
        <v>1661</v>
      </c>
      <c r="D1314" s="24"/>
      <c r="E1314" s="12"/>
      <c r="F1314" s="26">
        <f>Source!AN847</f>
        <v>1.27</v>
      </c>
      <c r="G1314" s="25" t="str">
        <f>Source!DF847</f>
        <v/>
      </c>
      <c r="H1314" s="12">
        <f>Source!AV847</f>
        <v>1</v>
      </c>
      <c r="I1314" s="28">
        <f>ROUND((ROUND((Source!AE847*Source!AV847*Source!I847),2)),2)</f>
        <v>0.51</v>
      </c>
      <c r="J1314" s="12">
        <f>IF(Source!BS847&lt;&gt; 0, Source!BS847, 1)</f>
        <v>34.090000000000003</v>
      </c>
      <c r="K1314" s="28">
        <f>Source!R847</f>
        <v>17.39</v>
      </c>
      <c r="W1314">
        <f>I1314</f>
        <v>0.51</v>
      </c>
    </row>
    <row r="1315" spans="1:35" ht="14.25" x14ac:dyDescent="0.2">
      <c r="A1315" s="23"/>
      <c r="B1315" s="23"/>
      <c r="C1315" s="23" t="s">
        <v>1673</v>
      </c>
      <c r="D1315" s="24"/>
      <c r="E1315" s="12"/>
      <c r="F1315" s="26">
        <f>Source!AL847</f>
        <v>383.98</v>
      </c>
      <c r="G1315" s="25" t="str">
        <f>Source!DD847</f>
        <v/>
      </c>
      <c r="H1315" s="12">
        <f>Source!AW847</f>
        <v>1</v>
      </c>
      <c r="I1315" s="26">
        <f>ROUND((ROUND((Source!AC847*Source!AW847*Source!I847),2)),2)</f>
        <v>153.59</v>
      </c>
      <c r="J1315" s="12">
        <f>IF(Source!BC847&lt;&gt; 0, Source!BC847, 1)</f>
        <v>3.1</v>
      </c>
      <c r="K1315" s="26">
        <f>Source!P847</f>
        <v>476.13</v>
      </c>
    </row>
    <row r="1316" spans="1:35" ht="42.75" x14ac:dyDescent="0.2">
      <c r="A1316" s="23" t="s">
        <v>1012</v>
      </c>
      <c r="B1316" s="23" t="str">
        <f>Source!F849</f>
        <v>1.1-1-3490</v>
      </c>
      <c r="C1316" s="23" t="s">
        <v>1014</v>
      </c>
      <c r="D1316" s="24" t="str">
        <f>Source!H849</f>
        <v>т</v>
      </c>
      <c r="E1316" s="12">
        <f>Source!I849</f>
        <v>1.6E-2</v>
      </c>
      <c r="F1316" s="26">
        <f>Source!AK849</f>
        <v>6819.03</v>
      </c>
      <c r="G1316" s="35" t="s">
        <v>3</v>
      </c>
      <c r="H1316" s="12">
        <f>Source!AW849</f>
        <v>1</v>
      </c>
      <c r="I1316" s="26">
        <f>ROUND((ROUND((Source!AC849*Source!AW849*Source!I849),2)),2)+(ROUND((ROUND(((Source!ET849)*Source!AV849*Source!I849),2)),2)+ROUND((ROUND(((Source!AE849-(Source!EU849))*Source!AV849*Source!I849),2)),2))+ROUND((ROUND((Source!AF849*Source!AV849*Source!I849),2)),2)</f>
        <v>109.1</v>
      </c>
      <c r="J1316" s="12">
        <f>IF(Source!BC849&lt;&gt; 0, Source!BC849, 1)</f>
        <v>8.51</v>
      </c>
      <c r="K1316" s="26">
        <f>Source!O849</f>
        <v>928.44</v>
      </c>
      <c r="Q1316">
        <f>ROUND((Source!DN849/100)*ROUND((ROUND((Source!AF849*Source!AV849*Source!I849),2)),2), 2)</f>
        <v>0</v>
      </c>
      <c r="R1316">
        <f>Source!X849</f>
        <v>0</v>
      </c>
      <c r="S1316">
        <f>ROUND((Source!DO849/100)*ROUND((ROUND((Source!AF849*Source!AV849*Source!I849),2)),2), 2)</f>
        <v>0</v>
      </c>
      <c r="T1316">
        <f>Source!Y849</f>
        <v>0</v>
      </c>
      <c r="U1316">
        <f>ROUND((175/100)*ROUND((ROUND((Source!AE849*Source!AV849*Source!I849),2)),2), 2)</f>
        <v>0</v>
      </c>
      <c r="V1316">
        <f>ROUND((160/100)*ROUND(ROUND((ROUND((Source!AE849*Source!AV849*Source!I849),2)*Source!BS849),2), 2), 2)</f>
        <v>0</v>
      </c>
      <c r="X1316">
        <f>IF(Source!BI849&lt;=1,I1316, 0)</f>
        <v>0</v>
      </c>
      <c r="Y1316">
        <f>IF(Source!BI849=2,I1316, 0)</f>
        <v>109.1</v>
      </c>
      <c r="Z1316">
        <f>IF(Source!BI849=3,I1316, 0)</f>
        <v>0</v>
      </c>
      <c r="AA1316">
        <f>IF(Source!BI849=4,I1316, 0)</f>
        <v>0</v>
      </c>
      <c r="AI1316">
        <v>3</v>
      </c>
    </row>
    <row r="1317" spans="1:35" ht="42.75" x14ac:dyDescent="0.2">
      <c r="A1317" s="23" t="s">
        <v>1016</v>
      </c>
      <c r="B1317" s="23" t="str">
        <f>Source!F851</f>
        <v>1.21-5-705</v>
      </c>
      <c r="C1317" s="23" t="s">
        <v>981</v>
      </c>
      <c r="D1317" s="24" t="str">
        <f>Source!H851</f>
        <v>шт.</v>
      </c>
      <c r="E1317" s="12">
        <f>Source!I851</f>
        <v>53.6</v>
      </c>
      <c r="F1317" s="26">
        <f>Source!AK851</f>
        <v>6.94</v>
      </c>
      <c r="G1317" s="35" t="s">
        <v>3</v>
      </c>
      <c r="H1317" s="12">
        <f>Source!AW851</f>
        <v>1</v>
      </c>
      <c r="I1317" s="26">
        <f>ROUND((ROUND((Source!AC851*Source!AW851*Source!I851),2)),2)+(ROUND((ROUND(((Source!ET851)*Source!AV851*Source!I851),2)),2)+ROUND((ROUND(((Source!AE851-(Source!EU851))*Source!AV851*Source!I851),2)),2))+ROUND((ROUND((Source!AF851*Source!AV851*Source!I851),2)),2)</f>
        <v>371.98</v>
      </c>
      <c r="J1317" s="12">
        <f>IF(Source!BC851&lt;&gt; 0, Source!BC851, 1)</f>
        <v>3.22</v>
      </c>
      <c r="K1317" s="26">
        <f>Source!O851</f>
        <v>1197.78</v>
      </c>
      <c r="Q1317">
        <f>ROUND((Source!DN851/100)*ROUND((ROUND((Source!AF851*Source!AV851*Source!I851),2)),2), 2)</f>
        <v>0</v>
      </c>
      <c r="R1317">
        <f>Source!X851</f>
        <v>0</v>
      </c>
      <c r="S1317">
        <f>ROUND((Source!DO851/100)*ROUND((ROUND((Source!AF851*Source!AV851*Source!I851),2)),2), 2)</f>
        <v>0</v>
      </c>
      <c r="T1317">
        <f>Source!Y851</f>
        <v>0</v>
      </c>
      <c r="U1317">
        <f>ROUND((175/100)*ROUND((ROUND((Source!AE851*Source!AV851*Source!I851),2)),2), 2)</f>
        <v>0</v>
      </c>
      <c r="V1317">
        <f>ROUND((160/100)*ROUND(ROUND((ROUND((Source!AE851*Source!AV851*Source!I851),2)*Source!BS851),2), 2), 2)</f>
        <v>0</v>
      </c>
      <c r="X1317">
        <f>IF(Source!BI851&lt;=1,I1317, 0)</f>
        <v>0</v>
      </c>
      <c r="Y1317">
        <f>IF(Source!BI851=2,I1317, 0)</f>
        <v>371.98</v>
      </c>
      <c r="Z1317">
        <f>IF(Source!BI851=3,I1317, 0)</f>
        <v>0</v>
      </c>
      <c r="AA1317">
        <f>IF(Source!BI851=4,I1317, 0)</f>
        <v>0</v>
      </c>
      <c r="AI1317">
        <v>3</v>
      </c>
    </row>
    <row r="1318" spans="1:35" ht="42.75" x14ac:dyDescent="0.2">
      <c r="A1318" s="23" t="s">
        <v>1017</v>
      </c>
      <c r="B1318" s="23" t="str">
        <f>Source!F853</f>
        <v>1.21-5-705</v>
      </c>
      <c r="C1318" s="23" t="s">
        <v>981</v>
      </c>
      <c r="D1318" s="24" t="str">
        <f>Source!H853</f>
        <v>шт.</v>
      </c>
      <c r="E1318" s="12">
        <f>Source!I853</f>
        <v>6</v>
      </c>
      <c r="F1318" s="26">
        <f>Source!AK853</f>
        <v>6.94</v>
      </c>
      <c r="G1318" s="35" t="s">
        <v>3</v>
      </c>
      <c r="H1318" s="12">
        <f>Source!AW853</f>
        <v>1</v>
      </c>
      <c r="I1318" s="26">
        <f>ROUND((ROUND((Source!AC853*Source!AW853*Source!I853),2)),2)+(ROUND((ROUND(((Source!ET853)*Source!AV853*Source!I853),2)),2)+ROUND((ROUND(((Source!AE853-(Source!EU853))*Source!AV853*Source!I853),2)),2))+ROUND((ROUND((Source!AF853*Source!AV853*Source!I853),2)),2)</f>
        <v>41.64</v>
      </c>
      <c r="J1318" s="12">
        <f>IF(Source!BC853&lt;&gt; 0, Source!BC853, 1)</f>
        <v>3.22</v>
      </c>
      <c r="K1318" s="26">
        <f>Source!O853</f>
        <v>134.08000000000001</v>
      </c>
      <c r="Q1318">
        <f>ROUND((Source!DN853/100)*ROUND((ROUND((Source!AF853*Source!AV853*Source!I853),2)),2), 2)</f>
        <v>0</v>
      </c>
      <c r="R1318">
        <f>Source!X853</f>
        <v>0</v>
      </c>
      <c r="S1318">
        <f>ROUND((Source!DO853/100)*ROUND((ROUND((Source!AF853*Source!AV853*Source!I853),2)),2), 2)</f>
        <v>0</v>
      </c>
      <c r="T1318">
        <f>Source!Y853</f>
        <v>0</v>
      </c>
      <c r="U1318">
        <f>ROUND((175/100)*ROUND((ROUND((Source!AE853*Source!AV853*Source!I853),2)),2), 2)</f>
        <v>0</v>
      </c>
      <c r="V1318">
        <f>ROUND((160/100)*ROUND(ROUND((ROUND((Source!AE853*Source!AV853*Source!I853),2)*Source!BS853),2), 2), 2)</f>
        <v>0</v>
      </c>
      <c r="X1318">
        <f>IF(Source!BI853&lt;=1,I1318, 0)</f>
        <v>0</v>
      </c>
      <c r="Y1318">
        <f>IF(Source!BI853=2,I1318, 0)</f>
        <v>41.64</v>
      </c>
      <c r="Z1318">
        <f>IF(Source!BI853=3,I1318, 0)</f>
        <v>0</v>
      </c>
      <c r="AA1318">
        <f>IF(Source!BI853=4,I1318, 0)</f>
        <v>0</v>
      </c>
      <c r="AI1318">
        <v>3</v>
      </c>
    </row>
    <row r="1319" spans="1:35" ht="14.25" x14ac:dyDescent="0.2">
      <c r="A1319" s="23"/>
      <c r="B1319" s="23"/>
      <c r="C1319" s="23" t="s">
        <v>1662</v>
      </c>
      <c r="D1319" s="24" t="s">
        <v>1663</v>
      </c>
      <c r="E1319" s="12">
        <f>Source!DN847</f>
        <v>112</v>
      </c>
      <c r="F1319" s="26"/>
      <c r="G1319" s="25"/>
      <c r="H1319" s="12"/>
      <c r="I1319" s="26">
        <f>SUM(Q1310:Q1318)</f>
        <v>96.59</v>
      </c>
      <c r="J1319" s="12">
        <f>Source!BZ847</f>
        <v>92</v>
      </c>
      <c r="K1319" s="26">
        <f>SUM(R1310:R1318)</f>
        <v>2704.73</v>
      </c>
    </row>
    <row r="1320" spans="1:35" ht="14.25" x14ac:dyDescent="0.2">
      <c r="A1320" s="23"/>
      <c r="B1320" s="23"/>
      <c r="C1320" s="23" t="s">
        <v>1664</v>
      </c>
      <c r="D1320" s="24" t="s">
        <v>1663</v>
      </c>
      <c r="E1320" s="12">
        <f>Source!DO847</f>
        <v>70</v>
      </c>
      <c r="F1320" s="26"/>
      <c r="G1320" s="25"/>
      <c r="H1320" s="12"/>
      <c r="I1320" s="26">
        <f>SUM(S1310:S1319)</f>
        <v>60.37</v>
      </c>
      <c r="J1320" s="12">
        <f>Source!CA847</f>
        <v>43</v>
      </c>
      <c r="K1320" s="26">
        <f>SUM(T1310:T1319)</f>
        <v>1264.17</v>
      </c>
    </row>
    <row r="1321" spans="1:35" ht="14.25" x14ac:dyDescent="0.2">
      <c r="A1321" s="23"/>
      <c r="B1321" s="23"/>
      <c r="C1321" s="23" t="s">
        <v>1665</v>
      </c>
      <c r="D1321" s="24" t="s">
        <v>1663</v>
      </c>
      <c r="E1321" s="12">
        <f>175</f>
        <v>175</v>
      </c>
      <c r="F1321" s="26"/>
      <c r="G1321" s="25"/>
      <c r="H1321" s="12"/>
      <c r="I1321" s="26">
        <f>SUM(U1310:U1320)</f>
        <v>0.89</v>
      </c>
      <c r="J1321" s="12">
        <f>160</f>
        <v>160</v>
      </c>
      <c r="K1321" s="26">
        <f>SUM(V1310:V1320)</f>
        <v>27.82</v>
      </c>
    </row>
    <row r="1322" spans="1:35" ht="14.25" x14ac:dyDescent="0.2">
      <c r="A1322" s="30"/>
      <c r="B1322" s="30"/>
      <c r="C1322" s="30" t="s">
        <v>1666</v>
      </c>
      <c r="D1322" s="31" t="s">
        <v>1667</v>
      </c>
      <c r="E1322" s="32">
        <f>Source!AQ847</f>
        <v>17.5</v>
      </c>
      <c r="F1322" s="33"/>
      <c r="G1322" s="34" t="str">
        <f>Source!DI847</f>
        <v/>
      </c>
      <c r="H1322" s="32">
        <f>Source!AV847</f>
        <v>1</v>
      </c>
      <c r="I1322" s="33">
        <f>Source!U847</f>
        <v>7</v>
      </c>
      <c r="J1322" s="32"/>
      <c r="K1322" s="33"/>
      <c r="AB1322" s="29">
        <f>I1322</f>
        <v>7</v>
      </c>
    </row>
    <row r="1323" spans="1:35" ht="15" x14ac:dyDescent="0.25">
      <c r="C1323" s="19" t="s">
        <v>1668</v>
      </c>
      <c r="H1323" s="53">
        <f>I1312+I1313+I1315+I1319+I1320+I1321+SUM(I1316:I1318)-SUMIF(AI1316:AI1318, 5, I1316:I1318)-SUMIF(AI1316:AI1318, 6, I1316:I1318)</f>
        <v>931.97</v>
      </c>
      <c r="I1323" s="53"/>
      <c r="J1323" s="53">
        <f>K1312+K1313+K1315+K1319+K1320+K1321+SUM(K1316:K1318)-SUMIF(AI1316:AI1318, 5, K1316:K1318)-SUMIF(AI1316:AI1318, 6, K1316:K1318)</f>
        <v>9804.39</v>
      </c>
      <c r="K1323" s="53"/>
    </row>
    <row r="1324" spans="1:35" ht="15" x14ac:dyDescent="0.25">
      <c r="C1324" s="19" t="s">
        <v>1669</v>
      </c>
      <c r="H1324" s="54">
        <f>SUMIF(AI1316:AI1318, 5, I1316:I1318)+SUMIF(AI1316:AI1318, 6, I1316:I1318)</f>
        <v>0</v>
      </c>
      <c r="I1324" s="54"/>
      <c r="J1324" s="54">
        <f>SUMIF(AI1316:AI1318, 5, K1316:K1318)+SUMIF(AI1316:AI1318, 6, K1316:K1318)</f>
        <v>0</v>
      </c>
      <c r="K1324" s="54"/>
    </row>
    <row r="1325" spans="1:35" ht="15" x14ac:dyDescent="0.25">
      <c r="H1325" s="54"/>
      <c r="I1325" s="54"/>
      <c r="J1325" s="54"/>
      <c r="K1325" s="54"/>
      <c r="O1325" s="29">
        <f>I1312+I1313+I1315+I1319+I1320+I1321+SUM(I1316:I1318)</f>
        <v>931.97</v>
      </c>
      <c r="P1325" s="29">
        <f>K1312+K1313+K1315+K1319+K1320+K1321+SUM(K1316:K1318)</f>
        <v>9804.39</v>
      </c>
      <c r="X1325">
        <f>IF(Source!BI847&lt;=1,I1312+I1313+I1315+I1319+I1320+I1321-0, 0)</f>
        <v>0</v>
      </c>
      <c r="Y1325">
        <f>IF(Source!BI847=2,I1312+I1313+I1315+I1319+I1320+I1321-0, 0)</f>
        <v>409.25</v>
      </c>
      <c r="Z1325">
        <f>IF(Source!BI847=3,I1312+I1313+I1315+I1319+I1320+I1321-0, 0)</f>
        <v>0</v>
      </c>
      <c r="AA1325">
        <f>IF(Source!BI847=4,I1312+I1313+I1315+I1319+I1320+I1321,0)</f>
        <v>0</v>
      </c>
    </row>
    <row r="1327" spans="1:35" ht="57" x14ac:dyDescent="0.2">
      <c r="A1327" s="23">
        <v>86</v>
      </c>
      <c r="B1327" s="23" t="str">
        <f>Source!F855</f>
        <v>4.8-187-10</v>
      </c>
      <c r="C1327" s="23" t="s">
        <v>1020</v>
      </c>
      <c r="D1327" s="24" t="str">
        <f>Source!H855</f>
        <v>100 м</v>
      </c>
      <c r="E1327" s="12">
        <f>Source!I855</f>
        <v>3</v>
      </c>
      <c r="F1327" s="26"/>
      <c r="G1327" s="25"/>
      <c r="H1327" s="12"/>
      <c r="I1327" s="26"/>
      <c r="J1327" s="12"/>
      <c r="K1327" s="26"/>
      <c r="Q1327">
        <f>ROUND((Source!DN855/100)*ROUND((ROUND((Source!AF855*Source!AV855*Source!I855),2)),2), 2)</f>
        <v>1664.07</v>
      </c>
      <c r="R1327">
        <f>Source!X855</f>
        <v>46598.22</v>
      </c>
      <c r="S1327">
        <f>ROUND((Source!DO855/100)*ROUND((ROUND((Source!AF855*Source!AV855*Source!I855),2)),2), 2)</f>
        <v>1040.05</v>
      </c>
      <c r="T1327">
        <f>Source!Y855</f>
        <v>21779.599999999999</v>
      </c>
      <c r="U1327">
        <f>ROUND((175/100)*ROUND((ROUND((Source!AE855*Source!AV855*Source!I855),2)),2), 2)</f>
        <v>2</v>
      </c>
      <c r="V1327">
        <f>ROUND((160/100)*ROUND(ROUND((ROUND((Source!AE855*Source!AV855*Source!I855),2)*Source!BS855),2), 2), 2)</f>
        <v>62.18</v>
      </c>
      <c r="AI1327">
        <v>0</v>
      </c>
    </row>
    <row r="1328" spans="1:35" x14ac:dyDescent="0.2">
      <c r="C1328" s="27" t="str">
        <f>"Объем: "&amp;Source!I855&amp;"=300/"&amp;"100"</f>
        <v>Объем: 3=300/100</v>
      </c>
    </row>
    <row r="1329" spans="1:35" ht="14.25" x14ac:dyDescent="0.2">
      <c r="A1329" s="23"/>
      <c r="B1329" s="23"/>
      <c r="C1329" s="23" t="s">
        <v>1659</v>
      </c>
      <c r="D1329" s="24"/>
      <c r="E1329" s="12"/>
      <c r="F1329" s="26">
        <f>Source!AO855</f>
        <v>495.26</v>
      </c>
      <c r="G1329" s="25" t="str">
        <f>Source!DG855</f>
        <v/>
      </c>
      <c r="H1329" s="12">
        <f>Source!AV855</f>
        <v>1</v>
      </c>
      <c r="I1329" s="26">
        <f>ROUND((ROUND((Source!AF855*Source!AV855*Source!I855),2)),2)</f>
        <v>1485.78</v>
      </c>
      <c r="J1329" s="12">
        <f>IF(Source!BA855&lt;&gt; 0, Source!BA855, 1)</f>
        <v>34.090000000000003</v>
      </c>
      <c r="K1329" s="26">
        <f>Source!S855</f>
        <v>50650.239999999998</v>
      </c>
      <c r="W1329">
        <f>I1329</f>
        <v>1485.78</v>
      </c>
    </row>
    <row r="1330" spans="1:35" ht="14.25" x14ac:dyDescent="0.2">
      <c r="A1330" s="23"/>
      <c r="B1330" s="23"/>
      <c r="C1330" s="23" t="s">
        <v>1660</v>
      </c>
      <c r="D1330" s="24"/>
      <c r="E1330" s="12"/>
      <c r="F1330" s="26">
        <f>Source!AM855</f>
        <v>11.29</v>
      </c>
      <c r="G1330" s="25" t="str">
        <f>Source!DE855</f>
        <v/>
      </c>
      <c r="H1330" s="12">
        <f>Source!AV855</f>
        <v>1</v>
      </c>
      <c r="I1330" s="26">
        <f>(ROUND((ROUND(((Source!ET855)*Source!AV855*Source!I855),2)),2)+ROUND((ROUND(((Source!AE855-(Source!EU855))*Source!AV855*Source!I855),2)),2))</f>
        <v>33.869999999999997</v>
      </c>
      <c r="J1330" s="12">
        <f>IF(Source!BB855&lt;&gt; 0, Source!BB855, 1)</f>
        <v>9.39</v>
      </c>
      <c r="K1330" s="26">
        <f>Source!Q855</f>
        <v>318.04000000000002</v>
      </c>
    </row>
    <row r="1331" spans="1:35" ht="14.25" x14ac:dyDescent="0.2">
      <c r="A1331" s="23"/>
      <c r="B1331" s="23"/>
      <c r="C1331" s="23" t="s">
        <v>1661</v>
      </c>
      <c r="D1331" s="24"/>
      <c r="E1331" s="12"/>
      <c r="F1331" s="26">
        <f>Source!AN855</f>
        <v>0.38</v>
      </c>
      <c r="G1331" s="25" t="str">
        <f>Source!DF855</f>
        <v/>
      </c>
      <c r="H1331" s="12">
        <f>Source!AV855</f>
        <v>1</v>
      </c>
      <c r="I1331" s="28">
        <f>ROUND((ROUND((Source!AE855*Source!AV855*Source!I855),2)),2)</f>
        <v>1.1399999999999999</v>
      </c>
      <c r="J1331" s="12">
        <f>IF(Source!BS855&lt;&gt; 0, Source!BS855, 1)</f>
        <v>34.090000000000003</v>
      </c>
      <c r="K1331" s="28">
        <f>Source!R855</f>
        <v>38.86</v>
      </c>
      <c r="W1331">
        <f>I1331</f>
        <v>1.1399999999999999</v>
      </c>
    </row>
    <row r="1332" spans="1:35" ht="14.25" x14ac:dyDescent="0.2">
      <c r="A1332" s="23"/>
      <c r="B1332" s="23"/>
      <c r="C1332" s="23" t="s">
        <v>1673</v>
      </c>
      <c r="D1332" s="24"/>
      <c r="E1332" s="12"/>
      <c r="F1332" s="26">
        <f>Source!AL855</f>
        <v>1177.7</v>
      </c>
      <c r="G1332" s="25" t="str">
        <f>Source!DD855</f>
        <v/>
      </c>
      <c r="H1332" s="12">
        <f>Source!AW855</f>
        <v>1</v>
      </c>
      <c r="I1332" s="26">
        <f>ROUND((ROUND((Source!AC855*Source!AW855*Source!I855),2)),2)</f>
        <v>3533.1</v>
      </c>
      <c r="J1332" s="12">
        <f>IF(Source!BC855&lt;&gt; 0, Source!BC855, 1)</f>
        <v>6.35</v>
      </c>
      <c r="K1332" s="26">
        <f>Source!P855</f>
        <v>22435.19</v>
      </c>
    </row>
    <row r="1333" spans="1:35" ht="57" x14ac:dyDescent="0.2">
      <c r="A1333" s="23" t="s">
        <v>1022</v>
      </c>
      <c r="B1333" s="23" t="str">
        <f>Source!F857</f>
        <v>1.23-13-66</v>
      </c>
      <c r="C1333" s="23" t="s">
        <v>1024</v>
      </c>
      <c r="D1333" s="24" t="str">
        <f>Source!H857</f>
        <v>км</v>
      </c>
      <c r="E1333" s="12">
        <f>Source!I857</f>
        <v>0.30599999999999999</v>
      </c>
      <c r="F1333" s="26">
        <f>Source!AK857</f>
        <v>4195.67</v>
      </c>
      <c r="G1333" s="35" t="s">
        <v>3</v>
      </c>
      <c r="H1333" s="12">
        <f>Source!AW857</f>
        <v>1</v>
      </c>
      <c r="I1333" s="26">
        <f>ROUND((ROUND((Source!AC857*Source!AW857*Source!I857),2)),2)+(ROUND((ROUND(((Source!ET857)*Source!AV857*Source!I857),2)),2)+ROUND((ROUND(((Source!AE857-(Source!EU857))*Source!AV857*Source!I857),2)),2))+ROUND((ROUND((Source!AF857*Source!AV857*Source!I857),2)),2)</f>
        <v>1283.8800000000001</v>
      </c>
      <c r="J1333" s="12">
        <f>IF(Source!BC857&lt;&gt; 0, Source!BC857, 1)</f>
        <v>8.44</v>
      </c>
      <c r="K1333" s="26">
        <f>Source!O857</f>
        <v>10835.95</v>
      </c>
      <c r="Q1333">
        <f>ROUND((Source!DN857/100)*ROUND((ROUND((Source!AF857*Source!AV857*Source!I857),2)),2), 2)</f>
        <v>0</v>
      </c>
      <c r="R1333">
        <f>Source!X857</f>
        <v>0</v>
      </c>
      <c r="S1333">
        <f>ROUND((Source!DO857/100)*ROUND((ROUND((Source!AF857*Source!AV857*Source!I857),2)),2), 2)</f>
        <v>0</v>
      </c>
      <c r="T1333">
        <f>Source!Y857</f>
        <v>0</v>
      </c>
      <c r="U1333">
        <f>ROUND((175/100)*ROUND((ROUND((Source!AE857*Source!AV857*Source!I857),2)),2), 2)</f>
        <v>0</v>
      </c>
      <c r="V1333">
        <f>ROUND((160/100)*ROUND(ROUND((ROUND((Source!AE857*Source!AV857*Source!I857),2)*Source!BS857),2), 2), 2)</f>
        <v>0</v>
      </c>
      <c r="X1333">
        <f>IF(Source!BI857&lt;=1,I1333, 0)</f>
        <v>0</v>
      </c>
      <c r="Y1333">
        <f>IF(Source!BI857=2,I1333, 0)</f>
        <v>1283.8800000000001</v>
      </c>
      <c r="Z1333">
        <f>IF(Source!BI857=3,I1333, 0)</f>
        <v>0</v>
      </c>
      <c r="AA1333">
        <f>IF(Source!BI857=4,I1333, 0)</f>
        <v>0</v>
      </c>
      <c r="AI1333">
        <v>3</v>
      </c>
    </row>
    <row r="1334" spans="1:35" ht="14.25" x14ac:dyDescent="0.2">
      <c r="A1334" s="23"/>
      <c r="B1334" s="23"/>
      <c r="C1334" s="23" t="s">
        <v>1662</v>
      </c>
      <c r="D1334" s="24" t="s">
        <v>1663</v>
      </c>
      <c r="E1334" s="12">
        <f>Source!DN855</f>
        <v>112</v>
      </c>
      <c r="F1334" s="26"/>
      <c r="G1334" s="25"/>
      <c r="H1334" s="12"/>
      <c r="I1334" s="26">
        <f>SUM(Q1327:Q1333)</f>
        <v>1664.07</v>
      </c>
      <c r="J1334" s="12">
        <f>Source!BZ855</f>
        <v>92</v>
      </c>
      <c r="K1334" s="26">
        <f>SUM(R1327:R1333)</f>
        <v>46598.22</v>
      </c>
    </row>
    <row r="1335" spans="1:35" ht="14.25" x14ac:dyDescent="0.2">
      <c r="A1335" s="23"/>
      <c r="B1335" s="23"/>
      <c r="C1335" s="23" t="s">
        <v>1664</v>
      </c>
      <c r="D1335" s="24" t="s">
        <v>1663</v>
      </c>
      <c r="E1335" s="12">
        <f>Source!DO855</f>
        <v>70</v>
      </c>
      <c r="F1335" s="26"/>
      <c r="G1335" s="25"/>
      <c r="H1335" s="12"/>
      <c r="I1335" s="26">
        <f>SUM(S1327:S1334)</f>
        <v>1040.05</v>
      </c>
      <c r="J1335" s="12">
        <f>Source!CA855</f>
        <v>43</v>
      </c>
      <c r="K1335" s="26">
        <f>SUM(T1327:T1334)</f>
        <v>21779.599999999999</v>
      </c>
    </row>
    <row r="1336" spans="1:35" ht="14.25" x14ac:dyDescent="0.2">
      <c r="A1336" s="23"/>
      <c r="B1336" s="23"/>
      <c r="C1336" s="23" t="s">
        <v>1665</v>
      </c>
      <c r="D1336" s="24" t="s">
        <v>1663</v>
      </c>
      <c r="E1336" s="12">
        <f>175</f>
        <v>175</v>
      </c>
      <c r="F1336" s="26"/>
      <c r="G1336" s="25"/>
      <c r="H1336" s="12"/>
      <c r="I1336" s="26">
        <f>SUM(U1327:U1335)</f>
        <v>2</v>
      </c>
      <c r="J1336" s="12">
        <f>160</f>
        <v>160</v>
      </c>
      <c r="K1336" s="26">
        <f>SUM(V1327:V1335)</f>
        <v>62.18</v>
      </c>
    </row>
    <row r="1337" spans="1:35" ht="14.25" x14ac:dyDescent="0.2">
      <c r="A1337" s="30"/>
      <c r="B1337" s="30"/>
      <c r="C1337" s="30" t="s">
        <v>1666</v>
      </c>
      <c r="D1337" s="31" t="s">
        <v>1667</v>
      </c>
      <c r="E1337" s="32">
        <f>Source!AQ855</f>
        <v>40.200000000000003</v>
      </c>
      <c r="F1337" s="33"/>
      <c r="G1337" s="34" t="str">
        <f>Source!DI855</f>
        <v/>
      </c>
      <c r="H1337" s="32">
        <f>Source!AV855</f>
        <v>1</v>
      </c>
      <c r="I1337" s="33">
        <f>Source!U855</f>
        <v>120.60000000000001</v>
      </c>
      <c r="J1337" s="32"/>
      <c r="K1337" s="33"/>
      <c r="AB1337" s="29">
        <f>I1337</f>
        <v>120.60000000000001</v>
      </c>
    </row>
    <row r="1338" spans="1:35" ht="15" x14ac:dyDescent="0.25">
      <c r="C1338" s="19" t="s">
        <v>1668</v>
      </c>
      <c r="H1338" s="53">
        <f>I1329+I1330+I1332+I1334+I1335+I1336+SUM(I1333:I1333)-SUMIF(AI1333:AI1333, 5, I1333:I1333)-SUMIF(AI1333:AI1333, 6, I1333:I1333)</f>
        <v>9042.75</v>
      </c>
      <c r="I1338" s="53"/>
      <c r="J1338" s="53">
        <f>K1329+K1330+K1332+K1334+K1335+K1336+SUM(K1333:K1333)-SUMIF(AI1333:AI1333, 5, K1333:K1333)-SUMIF(AI1333:AI1333, 6, K1333:K1333)</f>
        <v>152679.42000000001</v>
      </c>
      <c r="K1338" s="53"/>
    </row>
    <row r="1339" spans="1:35" ht="15" x14ac:dyDescent="0.25">
      <c r="C1339" s="19" t="s">
        <v>1669</v>
      </c>
      <c r="H1339" s="54">
        <f>SUMIF(AI1333:AI1333, 5, I1333:I1333)+SUMIF(AI1333:AI1333, 6, I1333:I1333)</f>
        <v>0</v>
      </c>
      <c r="I1339" s="54"/>
      <c r="J1339" s="54">
        <f>SUMIF(AI1333:AI1333, 5, K1333:K1333)+SUMIF(AI1333:AI1333, 6, K1333:K1333)</f>
        <v>0</v>
      </c>
      <c r="K1339" s="54"/>
    </row>
    <row r="1340" spans="1:35" ht="15" x14ac:dyDescent="0.25">
      <c r="H1340" s="54"/>
      <c r="I1340" s="54"/>
      <c r="J1340" s="54"/>
      <c r="K1340" s="54"/>
      <c r="O1340" s="29">
        <f>I1329+I1330+I1332+I1334+I1335+I1336+SUM(I1333:I1333)</f>
        <v>9042.75</v>
      </c>
      <c r="P1340" s="29">
        <f>K1329+K1330+K1332+K1334+K1335+K1336+SUM(K1333:K1333)</f>
        <v>152679.42000000001</v>
      </c>
      <c r="X1340">
        <f>IF(Source!BI855&lt;=1,I1329+I1330+I1332+I1334+I1335+I1336-0, 0)</f>
        <v>0</v>
      </c>
      <c r="Y1340">
        <f>IF(Source!BI855=2,I1329+I1330+I1332+I1334+I1335+I1336-0, 0)</f>
        <v>7758.87</v>
      </c>
      <c r="Z1340">
        <f>IF(Source!BI855=3,I1329+I1330+I1332+I1334+I1335+I1336-0, 0)</f>
        <v>0</v>
      </c>
      <c r="AA1340">
        <f>IF(Source!BI855=4,I1329+I1330+I1332+I1334+I1335+I1336,0)</f>
        <v>0</v>
      </c>
    </row>
    <row r="1343" spans="1:35" ht="15" x14ac:dyDescent="0.25">
      <c r="A1343" s="56" t="str">
        <f>CONCATENATE("Итого по разделу: ",IF(Source!G859&lt;&gt;"Новый раздел", Source!G859, ""))</f>
        <v>Итого по разделу: Электроснабжение</v>
      </c>
      <c r="B1343" s="56"/>
      <c r="C1343" s="56"/>
      <c r="D1343" s="56"/>
      <c r="E1343" s="56"/>
      <c r="F1343" s="56"/>
      <c r="G1343" s="56"/>
      <c r="H1343" s="54">
        <f>SUM(O1074:O1342)</f>
        <v>123247.12000000001</v>
      </c>
      <c r="I1343" s="57"/>
      <c r="J1343" s="54">
        <f>SUM(P1074:P1342)</f>
        <v>1346565.7900000003</v>
      </c>
      <c r="K1343" s="57"/>
    </row>
    <row r="1344" spans="1:35" hidden="1" x14ac:dyDescent="0.2">
      <c r="A1344" t="s">
        <v>1671</v>
      </c>
      <c r="H1344">
        <f>SUM(AC1074:AC1343)</f>
        <v>0</v>
      </c>
      <c r="J1344">
        <f>SUM(AD1074:AD1343)</f>
        <v>0</v>
      </c>
    </row>
    <row r="1345" spans="1:11" hidden="1" x14ac:dyDescent="0.2">
      <c r="A1345" t="s">
        <v>1672</v>
      </c>
      <c r="H1345">
        <f>SUM(AE1074:AE1344)</f>
        <v>0</v>
      </c>
      <c r="J1345">
        <f>SUM(AF1074:AF1344)</f>
        <v>0</v>
      </c>
    </row>
    <row r="1347" spans="1:11" ht="15" hidden="1" x14ac:dyDescent="0.25">
      <c r="A1347" s="56" t="str">
        <f>CONCATENATE("Итого по локальной смете: ",IF(Source!G889&lt;&gt;"Новая локальная смета", Source!G889, ""))</f>
        <v>Итого по локальной смете: ремонт административного модуля</v>
      </c>
      <c r="B1347" s="56"/>
      <c r="C1347" s="56"/>
      <c r="D1347" s="56"/>
      <c r="E1347" s="56"/>
      <c r="F1347" s="56"/>
      <c r="G1347" s="56"/>
      <c r="H1347" s="54">
        <f>SUM(O31:O1346)</f>
        <v>2080170.0400000007</v>
      </c>
      <c r="I1347" s="57"/>
      <c r="J1347" s="54">
        <f>SUM(P31:P1346)</f>
        <v>17720223.210000001</v>
      </c>
      <c r="K1347" s="57"/>
    </row>
    <row r="1348" spans="1:11" hidden="1" x14ac:dyDescent="0.2">
      <c r="A1348" t="s">
        <v>1671</v>
      </c>
      <c r="H1348">
        <f>SUM(AC31:AC1347)</f>
        <v>0</v>
      </c>
      <c r="J1348">
        <f>SUM(AD31:AD1347)</f>
        <v>0</v>
      </c>
    </row>
    <row r="1349" spans="1:11" hidden="1" x14ac:dyDescent="0.2">
      <c r="A1349" t="s">
        <v>1672</v>
      </c>
      <c r="H1349">
        <f>SUM(AE31:AE1348)</f>
        <v>0</v>
      </c>
      <c r="J1349">
        <f>SUM(AF31:AF1348)</f>
        <v>0</v>
      </c>
    </row>
    <row r="1350" spans="1:11" ht="14.25" hidden="1" x14ac:dyDescent="0.2">
      <c r="C1350" s="58" t="str">
        <f>Source!H918</f>
        <v>Итого</v>
      </c>
      <c r="D1350" s="58"/>
      <c r="E1350" s="58"/>
      <c r="F1350" s="58"/>
      <c r="G1350" s="58"/>
      <c r="H1350" s="58"/>
      <c r="I1350" s="58"/>
      <c r="J1350" s="59">
        <f>IF(Source!P918=0, "", Source!P918)</f>
        <v>17720223.210000001</v>
      </c>
      <c r="K1350" s="59"/>
    </row>
    <row r="1351" spans="1:11" ht="14.25" hidden="1" x14ac:dyDescent="0.2">
      <c r="C1351" s="58" t="str">
        <f>Source!H919</f>
        <v>в т. ч. Строительные работы</v>
      </c>
      <c r="D1351" s="58"/>
      <c r="E1351" s="58"/>
      <c r="F1351" s="58"/>
      <c r="G1351" s="58"/>
      <c r="H1351" s="58"/>
      <c r="I1351" s="58"/>
      <c r="J1351" s="59">
        <f>IF(Source!P919=0, "", Source!P919)</f>
        <v>16179105.98</v>
      </c>
      <c r="K1351" s="59"/>
    </row>
    <row r="1352" spans="1:11" ht="14.25" hidden="1" x14ac:dyDescent="0.2">
      <c r="C1352" s="58" t="str">
        <f>Source!H920</f>
        <v>в. т.ч. Монтажные работы</v>
      </c>
      <c r="D1352" s="58"/>
      <c r="E1352" s="58"/>
      <c r="F1352" s="58"/>
      <c r="G1352" s="58"/>
      <c r="H1352" s="58"/>
      <c r="I1352" s="58"/>
      <c r="J1352" s="59">
        <f>IF(Source!P920=0, "", Source!P920)</f>
        <v>1376561.72</v>
      </c>
      <c r="K1352" s="59"/>
    </row>
    <row r="1353" spans="1:11" ht="14.25" hidden="1" x14ac:dyDescent="0.2">
      <c r="C1353" s="58" t="str">
        <f>Source!H921</f>
        <v>в т. ч. Оборудование</v>
      </c>
      <c r="D1353" s="58"/>
      <c r="E1353" s="58"/>
      <c r="F1353" s="58"/>
      <c r="G1353" s="58"/>
      <c r="H1353" s="58"/>
      <c r="I1353" s="58"/>
      <c r="J1353" s="59">
        <f>IF(Source!P921=0, "", Source!P921)</f>
        <v>164555.51</v>
      </c>
      <c r="K1353" s="59"/>
    </row>
    <row r="1354" spans="1:11" ht="14.25" hidden="1" x14ac:dyDescent="0.2">
      <c r="C1354" s="58" t="str">
        <f>Source!H922</f>
        <v>в т. ч. Прочии работы и затраты</v>
      </c>
      <c r="D1354" s="58"/>
      <c r="E1354" s="58"/>
      <c r="F1354" s="58"/>
      <c r="G1354" s="58"/>
      <c r="H1354" s="58"/>
      <c r="I1354" s="58"/>
      <c r="J1354" s="59" t="str">
        <f>IF(Source!P922=0, "", Source!P922)</f>
        <v/>
      </c>
      <c r="K1354" s="59"/>
    </row>
    <row r="1355" spans="1:11" ht="14.25" hidden="1" x14ac:dyDescent="0.2">
      <c r="C1355" s="58" t="str">
        <f>Source!H923</f>
        <v>Затраты на временные здания и сооружения 1,5 от СМР</v>
      </c>
      <c r="D1355" s="58"/>
      <c r="E1355" s="58"/>
      <c r="F1355" s="58"/>
      <c r="G1355" s="58"/>
      <c r="H1355" s="58"/>
      <c r="I1355" s="58"/>
      <c r="J1355" s="59">
        <f>IF(Source!P923=0, "", Source!P923)</f>
        <v>263335.02</v>
      </c>
      <c r="K1355" s="59"/>
    </row>
    <row r="1356" spans="1:11" ht="14.25" hidden="1" x14ac:dyDescent="0.2">
      <c r="C1356" s="58" t="str">
        <f>Source!H924</f>
        <v>Итого с  ВЗиС</v>
      </c>
      <c r="D1356" s="58"/>
      <c r="E1356" s="58"/>
      <c r="F1356" s="58"/>
      <c r="G1356" s="58"/>
      <c r="H1356" s="58"/>
      <c r="I1356" s="58"/>
      <c r="J1356" s="59">
        <f>IF(Source!P924=0, "", Source!P924)</f>
        <v>17983558.23</v>
      </c>
      <c r="K1356" s="59"/>
    </row>
    <row r="1357" spans="1:11" ht="14.25" hidden="1" x14ac:dyDescent="0.2">
      <c r="C1357" s="58" t="str">
        <f>Source!H925</f>
        <v>НДС 20 %</v>
      </c>
      <c r="D1357" s="58"/>
      <c r="E1357" s="58"/>
      <c r="F1357" s="58"/>
      <c r="G1357" s="58"/>
      <c r="H1357" s="58"/>
      <c r="I1357" s="58"/>
      <c r="J1357" s="59">
        <f>IF(Source!P925=0, "", Source!P925)</f>
        <v>3596711.65</v>
      </c>
      <c r="K1357" s="59"/>
    </row>
    <row r="1358" spans="1:11" ht="14.25" hidden="1" x14ac:dyDescent="0.2">
      <c r="C1358" s="58" t="str">
        <f>Source!H926</f>
        <v>Итого с НДС</v>
      </c>
      <c r="D1358" s="58"/>
      <c r="E1358" s="58"/>
      <c r="F1358" s="58"/>
      <c r="G1358" s="58"/>
      <c r="H1358" s="58"/>
      <c r="I1358" s="58"/>
      <c r="J1358" s="59">
        <f>IF(Source!P926=0, "", Source!P926)</f>
        <v>21580269.879999999</v>
      </c>
      <c r="K1358" s="59"/>
    </row>
    <row r="1359" spans="1:11" ht="14.25" hidden="1" x14ac:dyDescent="0.2">
      <c r="C1359" s="58" t="str">
        <f>Source!H927</f>
        <v>Итого возвратные суммы с НДС</v>
      </c>
      <c r="D1359" s="58"/>
      <c r="E1359" s="58"/>
      <c r="F1359" s="58"/>
      <c r="G1359" s="58"/>
      <c r="H1359" s="58"/>
      <c r="I1359" s="58"/>
      <c r="J1359" s="60" t="str">
        <f>IF(Source!P927=0, "", Source!P927)</f>
        <v/>
      </c>
      <c r="K1359" s="60"/>
    </row>
    <row r="1360" spans="1:11" ht="14.25" hidden="1" x14ac:dyDescent="0.2">
      <c r="C1360" s="58" t="str">
        <f>Source!H928</f>
        <v>Всего по акту</v>
      </c>
      <c r="D1360" s="58"/>
      <c r="E1360" s="58"/>
      <c r="F1360" s="58"/>
      <c r="G1360" s="58"/>
      <c r="H1360" s="58"/>
      <c r="I1360" s="58"/>
      <c r="J1360" s="59">
        <f>IF(Source!P928=0, "", Source!P928)</f>
        <v>21580269.879999999</v>
      </c>
      <c r="K1360" s="59"/>
    </row>
    <row r="1361" spans="1:11" ht="14.25" hidden="1" x14ac:dyDescent="0.2">
      <c r="C1361" s="58" t="str">
        <f>Source!H929</f>
        <v>В том числе НДС 20%</v>
      </c>
      <c r="D1361" s="58"/>
      <c r="E1361" s="58"/>
      <c r="F1361" s="58"/>
      <c r="G1361" s="58"/>
      <c r="H1361" s="58"/>
      <c r="I1361" s="58"/>
      <c r="J1361" s="59">
        <f>IF(Source!P929=0, "", Source!P929)</f>
        <v>3596711.65</v>
      </c>
      <c r="K1361" s="59"/>
    </row>
    <row r="1362" spans="1:11" ht="14.25" hidden="1" x14ac:dyDescent="0.2">
      <c r="C1362" s="58" t="str">
        <f>Source!H930</f>
        <v/>
      </c>
      <c r="D1362" s="58"/>
      <c r="E1362" s="58"/>
      <c r="F1362" s="58"/>
      <c r="G1362" s="58"/>
      <c r="H1362" s="58"/>
      <c r="I1362" s="58"/>
      <c r="J1362" s="48"/>
      <c r="K1362" s="48"/>
    </row>
    <row r="1364" spans="1:11" ht="15" x14ac:dyDescent="0.25">
      <c r="A1364" s="56" t="s">
        <v>1677</v>
      </c>
      <c r="B1364" s="56"/>
      <c r="C1364" s="56"/>
      <c r="D1364" s="56"/>
      <c r="E1364" s="56"/>
      <c r="F1364" s="56"/>
      <c r="G1364" s="56"/>
      <c r="H1364" s="54">
        <f>SUM(O2:O1363)</f>
        <v>2080170.0400000007</v>
      </c>
      <c r="I1364" s="57"/>
      <c r="J1364" s="54">
        <f>SUM(P2:P1363)</f>
        <v>17720223.210000001</v>
      </c>
      <c r="K1364" s="57"/>
    </row>
    <row r="1365" spans="1:11" hidden="1" x14ac:dyDescent="0.2">
      <c r="A1365" t="s">
        <v>1671</v>
      </c>
      <c r="H1365">
        <f>SUM(AC2:AC1364)</f>
        <v>0</v>
      </c>
      <c r="J1365">
        <f>SUM(AD2:AD1364)</f>
        <v>0</v>
      </c>
    </row>
    <row r="1366" spans="1:11" hidden="1" x14ac:dyDescent="0.2">
      <c r="A1366" t="s">
        <v>1672</v>
      </c>
      <c r="H1366">
        <f>SUM(AE2:AE1365)</f>
        <v>0</v>
      </c>
      <c r="J1366">
        <f>SUM(AF2:AF1365)</f>
        <v>0</v>
      </c>
    </row>
    <row r="1367" spans="1:11" ht="14.25" x14ac:dyDescent="0.2">
      <c r="C1367" s="58" t="str">
        <f>Source!H961</f>
        <v>Итого</v>
      </c>
      <c r="D1367" s="58"/>
      <c r="E1367" s="58"/>
      <c r="F1367" s="58"/>
      <c r="G1367" s="58"/>
      <c r="H1367" s="58"/>
      <c r="I1367" s="58"/>
      <c r="J1367" s="59">
        <f>IF(Source!P961=0, "", Source!P961)</f>
        <v>17720223.210000001</v>
      </c>
      <c r="K1367" s="59"/>
    </row>
    <row r="1368" spans="1:11" ht="14.25" x14ac:dyDescent="0.2">
      <c r="C1368" s="58" t="str">
        <f>Source!H962</f>
        <v>НДС 20%</v>
      </c>
      <c r="D1368" s="58"/>
      <c r="E1368" s="58"/>
      <c r="F1368" s="58"/>
      <c r="G1368" s="58"/>
      <c r="H1368" s="58"/>
      <c r="I1368" s="58"/>
      <c r="J1368" s="59">
        <f>IF(Source!P962=0, "", Source!P962)</f>
        <v>3544044.64</v>
      </c>
      <c r="K1368" s="59"/>
    </row>
    <row r="1369" spans="1:11" ht="14.25" x14ac:dyDescent="0.2">
      <c r="C1369" s="58" t="str">
        <f>Source!H963</f>
        <v>Всего</v>
      </c>
      <c r="D1369" s="58"/>
      <c r="E1369" s="58"/>
      <c r="F1369" s="58"/>
      <c r="G1369" s="58"/>
      <c r="H1369" s="58"/>
      <c r="I1369" s="58"/>
      <c r="J1369" s="59">
        <f>IF(Source!P963=0, "", Source!P963)</f>
        <v>21264267.850000001</v>
      </c>
      <c r="K1369" s="59"/>
    </row>
    <row r="1370" spans="1:11" ht="14.25" x14ac:dyDescent="0.2">
      <c r="C1370" s="15"/>
      <c r="D1370" s="15"/>
      <c r="E1370" s="15"/>
      <c r="F1370" s="15"/>
      <c r="G1370" s="15"/>
      <c r="H1370" s="15"/>
      <c r="I1370" s="15"/>
      <c r="J1370" s="26"/>
      <c r="K1370" s="26"/>
    </row>
    <row r="1371" spans="1:11" ht="15.75" x14ac:dyDescent="0.25">
      <c r="C1371" s="37" t="s">
        <v>1682</v>
      </c>
      <c r="D1371" s="37"/>
      <c r="E1371" s="37"/>
      <c r="F1371" s="37"/>
      <c r="G1371" s="37"/>
      <c r="H1371" s="37"/>
      <c r="I1371" s="37"/>
      <c r="J1371" s="38">
        <v>20838982.489999998</v>
      </c>
      <c r="K1371" s="38"/>
    </row>
    <row r="1373" spans="1:11" ht="111" customHeight="1" x14ac:dyDescent="0.2">
      <c r="B1373" s="40" t="s">
        <v>1680</v>
      </c>
      <c r="C1373" s="41"/>
      <c r="D1373" s="41"/>
      <c r="E1373" s="36"/>
      <c r="F1373" s="40" t="s">
        <v>1681</v>
      </c>
      <c r="G1373" s="41"/>
      <c r="H1373" s="41"/>
      <c r="I1373" s="41"/>
      <c r="J1373" s="41"/>
      <c r="K1373" s="41"/>
    </row>
  </sheetData>
  <mergeCells count="617">
    <mergeCell ref="C1368:I1368"/>
    <mergeCell ref="J1368:K1368"/>
    <mergeCell ref="C1369:I1369"/>
    <mergeCell ref="J1369:K1369"/>
    <mergeCell ref="C1362:I1362"/>
    <mergeCell ref="J1362:K1362"/>
    <mergeCell ref="J1364:K1364"/>
    <mergeCell ref="H1364:I1364"/>
    <mergeCell ref="A1364:G1364"/>
    <mergeCell ref="C1367:I1367"/>
    <mergeCell ref="J1367:K1367"/>
    <mergeCell ref="C1359:I1359"/>
    <mergeCell ref="J1359:K1359"/>
    <mergeCell ref="C1360:I1360"/>
    <mergeCell ref="J1360:K1360"/>
    <mergeCell ref="C1361:I1361"/>
    <mergeCell ref="J1361:K1361"/>
    <mergeCell ref="C1356:I1356"/>
    <mergeCell ref="J1356:K1356"/>
    <mergeCell ref="C1357:I1357"/>
    <mergeCell ref="J1357:K1357"/>
    <mergeCell ref="C1358:I1358"/>
    <mergeCell ref="J1358:K1358"/>
    <mergeCell ref="C1353:I1353"/>
    <mergeCell ref="J1353:K1353"/>
    <mergeCell ref="C1354:I1354"/>
    <mergeCell ref="J1354:K1354"/>
    <mergeCell ref="C1355:I1355"/>
    <mergeCell ref="J1355:K1355"/>
    <mergeCell ref="C1350:I1350"/>
    <mergeCell ref="J1350:K1350"/>
    <mergeCell ref="C1351:I1351"/>
    <mergeCell ref="J1351:K1351"/>
    <mergeCell ref="C1352:I1352"/>
    <mergeCell ref="J1352:K1352"/>
    <mergeCell ref="J1343:K1343"/>
    <mergeCell ref="H1343:I1343"/>
    <mergeCell ref="A1343:G1343"/>
    <mergeCell ref="J1347:K1347"/>
    <mergeCell ref="H1347:I1347"/>
    <mergeCell ref="A1347:G1347"/>
    <mergeCell ref="H1338:I1338"/>
    <mergeCell ref="J1338:K1338"/>
    <mergeCell ref="H1339:I1339"/>
    <mergeCell ref="J1339:K1339"/>
    <mergeCell ref="J1340:K1340"/>
    <mergeCell ref="H1340:I1340"/>
    <mergeCell ref="H1323:I1323"/>
    <mergeCell ref="J1323:K1323"/>
    <mergeCell ref="H1324:I1324"/>
    <mergeCell ref="J1324:K1324"/>
    <mergeCell ref="J1325:K1325"/>
    <mergeCell ref="H1325:I1325"/>
    <mergeCell ref="H1306:I1306"/>
    <mergeCell ref="J1306:K1306"/>
    <mergeCell ref="H1307:I1307"/>
    <mergeCell ref="J1307:K1307"/>
    <mergeCell ref="J1308:K1308"/>
    <mergeCell ref="H1308:I1308"/>
    <mergeCell ref="H1289:I1289"/>
    <mergeCell ref="J1289:K1289"/>
    <mergeCell ref="H1290:I1290"/>
    <mergeCell ref="J1290:K1290"/>
    <mergeCell ref="J1291:K1291"/>
    <mergeCell ref="H1291:I1291"/>
    <mergeCell ref="H1274:I1274"/>
    <mergeCell ref="J1274:K1274"/>
    <mergeCell ref="H1275:I1275"/>
    <mergeCell ref="J1275:K1275"/>
    <mergeCell ref="J1276:K1276"/>
    <mergeCell ref="H1276:I1276"/>
    <mergeCell ref="H1264:I1264"/>
    <mergeCell ref="J1264:K1264"/>
    <mergeCell ref="H1265:I1265"/>
    <mergeCell ref="J1265:K1265"/>
    <mergeCell ref="J1266:K1266"/>
    <mergeCell ref="H1266:I1266"/>
    <mergeCell ref="H1247:I1247"/>
    <mergeCell ref="J1247:K1247"/>
    <mergeCell ref="H1248:I1248"/>
    <mergeCell ref="J1248:K1248"/>
    <mergeCell ref="J1249:K1249"/>
    <mergeCell ref="H1249:I1249"/>
    <mergeCell ref="H1233:I1233"/>
    <mergeCell ref="J1233:K1233"/>
    <mergeCell ref="H1234:I1234"/>
    <mergeCell ref="J1234:K1234"/>
    <mergeCell ref="J1235:K1235"/>
    <mergeCell ref="H1235:I1235"/>
    <mergeCell ref="H1218:I1218"/>
    <mergeCell ref="J1218:K1218"/>
    <mergeCell ref="H1219:I1219"/>
    <mergeCell ref="J1219:K1219"/>
    <mergeCell ref="J1220:K1220"/>
    <mergeCell ref="H1220:I1220"/>
    <mergeCell ref="H1203:I1203"/>
    <mergeCell ref="J1203:K1203"/>
    <mergeCell ref="H1204:I1204"/>
    <mergeCell ref="J1204:K1204"/>
    <mergeCell ref="J1205:K1205"/>
    <mergeCell ref="H1205:I1205"/>
    <mergeCell ref="H1188:I1188"/>
    <mergeCell ref="J1188:K1188"/>
    <mergeCell ref="H1189:I1189"/>
    <mergeCell ref="J1189:K1189"/>
    <mergeCell ref="J1190:K1190"/>
    <mergeCell ref="H1190:I1190"/>
    <mergeCell ref="H1176:I1176"/>
    <mergeCell ref="J1176:K1176"/>
    <mergeCell ref="H1177:I1177"/>
    <mergeCell ref="J1177:K1177"/>
    <mergeCell ref="J1178:K1178"/>
    <mergeCell ref="H1178:I1178"/>
    <mergeCell ref="H1161:I1161"/>
    <mergeCell ref="J1161:K1161"/>
    <mergeCell ref="H1162:I1162"/>
    <mergeCell ref="J1162:K1162"/>
    <mergeCell ref="J1163:K1163"/>
    <mergeCell ref="H1163:I1163"/>
    <mergeCell ref="H1147:I1147"/>
    <mergeCell ref="J1147:K1147"/>
    <mergeCell ref="H1148:I1148"/>
    <mergeCell ref="J1148:K1148"/>
    <mergeCell ref="J1149:K1149"/>
    <mergeCell ref="H1149:I1149"/>
    <mergeCell ref="H1132:I1132"/>
    <mergeCell ref="J1132:K1132"/>
    <mergeCell ref="H1133:I1133"/>
    <mergeCell ref="J1133:K1133"/>
    <mergeCell ref="J1134:K1134"/>
    <mergeCell ref="H1134:I1134"/>
    <mergeCell ref="H1116:I1116"/>
    <mergeCell ref="J1116:K1116"/>
    <mergeCell ref="H1117:I1117"/>
    <mergeCell ref="J1117:K1117"/>
    <mergeCell ref="J1118:K1118"/>
    <mergeCell ref="H1118:I1118"/>
    <mergeCell ref="H1101:I1101"/>
    <mergeCell ref="J1101:K1101"/>
    <mergeCell ref="H1102:I1102"/>
    <mergeCell ref="J1102:K1102"/>
    <mergeCell ref="J1103:K1103"/>
    <mergeCell ref="H1103:I1103"/>
    <mergeCell ref="H1086:I1086"/>
    <mergeCell ref="J1086:K1086"/>
    <mergeCell ref="H1087:I1087"/>
    <mergeCell ref="J1087:K1087"/>
    <mergeCell ref="J1088:K1088"/>
    <mergeCell ref="H1088:I1088"/>
    <mergeCell ref="J1067:K1067"/>
    <mergeCell ref="H1067:I1067"/>
    <mergeCell ref="J1070:K1070"/>
    <mergeCell ref="H1070:I1070"/>
    <mergeCell ref="A1070:G1070"/>
    <mergeCell ref="A1074:K1074"/>
    <mergeCell ref="J1049:K1049"/>
    <mergeCell ref="H1049:I1049"/>
    <mergeCell ref="H1065:I1065"/>
    <mergeCell ref="J1065:K1065"/>
    <mergeCell ref="H1066:I1066"/>
    <mergeCell ref="J1066:K1066"/>
    <mergeCell ref="J1034:K1034"/>
    <mergeCell ref="H1034:I1034"/>
    <mergeCell ref="H1047:I1047"/>
    <mergeCell ref="J1047:K1047"/>
    <mergeCell ref="H1048:I1048"/>
    <mergeCell ref="J1048:K1048"/>
    <mergeCell ref="J1020:K1020"/>
    <mergeCell ref="H1020:I1020"/>
    <mergeCell ref="H1032:I1032"/>
    <mergeCell ref="J1032:K1032"/>
    <mergeCell ref="H1033:I1033"/>
    <mergeCell ref="J1033:K1033"/>
    <mergeCell ref="A1003:G1003"/>
    <mergeCell ref="A1007:K1007"/>
    <mergeCell ref="H1018:I1018"/>
    <mergeCell ref="J1018:K1018"/>
    <mergeCell ref="H1019:I1019"/>
    <mergeCell ref="J1019:K1019"/>
    <mergeCell ref="H999:I999"/>
    <mergeCell ref="J999:K999"/>
    <mergeCell ref="J1000:K1000"/>
    <mergeCell ref="H1000:I1000"/>
    <mergeCell ref="J1003:K1003"/>
    <mergeCell ref="H1003:I1003"/>
    <mergeCell ref="J986:K986"/>
    <mergeCell ref="H986:I986"/>
    <mergeCell ref="H989:I989"/>
    <mergeCell ref="J989:K989"/>
    <mergeCell ref="H998:I998"/>
    <mergeCell ref="J998:K998"/>
    <mergeCell ref="J972:K972"/>
    <mergeCell ref="H972:I972"/>
    <mergeCell ref="H984:I984"/>
    <mergeCell ref="J984:K984"/>
    <mergeCell ref="H985:I985"/>
    <mergeCell ref="J985:K985"/>
    <mergeCell ref="J957:K957"/>
    <mergeCell ref="H957:I957"/>
    <mergeCell ref="H970:I970"/>
    <mergeCell ref="J970:K970"/>
    <mergeCell ref="H971:I971"/>
    <mergeCell ref="J971:K971"/>
    <mergeCell ref="J943:K943"/>
    <mergeCell ref="H943:I943"/>
    <mergeCell ref="H955:I955"/>
    <mergeCell ref="J955:K955"/>
    <mergeCell ref="H956:I956"/>
    <mergeCell ref="J956:K956"/>
    <mergeCell ref="J927:K927"/>
    <mergeCell ref="H927:I927"/>
    <mergeCell ref="H941:I941"/>
    <mergeCell ref="J941:K941"/>
    <mergeCell ref="H942:I942"/>
    <mergeCell ref="J942:K942"/>
    <mergeCell ref="J911:K911"/>
    <mergeCell ref="H911:I911"/>
    <mergeCell ref="H925:I925"/>
    <mergeCell ref="J925:K925"/>
    <mergeCell ref="H926:I926"/>
    <mergeCell ref="J926:K926"/>
    <mergeCell ref="J894:K894"/>
    <mergeCell ref="H894:I894"/>
    <mergeCell ref="H909:I909"/>
    <mergeCell ref="J909:K909"/>
    <mergeCell ref="H910:I910"/>
    <mergeCell ref="J910:K910"/>
    <mergeCell ref="J883:K883"/>
    <mergeCell ref="H883:I883"/>
    <mergeCell ref="H892:I892"/>
    <mergeCell ref="J892:K892"/>
    <mergeCell ref="H893:I893"/>
    <mergeCell ref="J893:K893"/>
    <mergeCell ref="J867:K867"/>
    <mergeCell ref="H867:I867"/>
    <mergeCell ref="H881:I881"/>
    <mergeCell ref="J881:K881"/>
    <mergeCell ref="H882:I882"/>
    <mergeCell ref="J882:K882"/>
    <mergeCell ref="J853:K853"/>
    <mergeCell ref="H853:I853"/>
    <mergeCell ref="H865:I865"/>
    <mergeCell ref="J865:K865"/>
    <mergeCell ref="H866:I866"/>
    <mergeCell ref="J866:K866"/>
    <mergeCell ref="A834:G834"/>
    <mergeCell ref="A838:K838"/>
    <mergeCell ref="H851:I851"/>
    <mergeCell ref="J851:K851"/>
    <mergeCell ref="H852:I852"/>
    <mergeCell ref="J852:K852"/>
    <mergeCell ref="H830:I830"/>
    <mergeCell ref="J830:K830"/>
    <mergeCell ref="J831:K831"/>
    <mergeCell ref="H831:I831"/>
    <mergeCell ref="J834:K834"/>
    <mergeCell ref="H834:I834"/>
    <mergeCell ref="H819:I819"/>
    <mergeCell ref="J819:K819"/>
    <mergeCell ref="J820:K820"/>
    <mergeCell ref="H820:I820"/>
    <mergeCell ref="H829:I829"/>
    <mergeCell ref="J829:K829"/>
    <mergeCell ref="H803:I803"/>
    <mergeCell ref="J803:K803"/>
    <mergeCell ref="J804:K804"/>
    <mergeCell ref="H804:I804"/>
    <mergeCell ref="H818:I818"/>
    <mergeCell ref="J818:K818"/>
    <mergeCell ref="H784:I784"/>
    <mergeCell ref="J784:K784"/>
    <mergeCell ref="J785:K785"/>
    <mergeCell ref="H785:I785"/>
    <mergeCell ref="H802:I802"/>
    <mergeCell ref="J802:K802"/>
    <mergeCell ref="H765:I765"/>
    <mergeCell ref="J765:K765"/>
    <mergeCell ref="J766:K766"/>
    <mergeCell ref="H766:I766"/>
    <mergeCell ref="H783:I783"/>
    <mergeCell ref="J783:K783"/>
    <mergeCell ref="J749:K749"/>
    <mergeCell ref="H749:I749"/>
    <mergeCell ref="A749:G749"/>
    <mergeCell ref="A753:K753"/>
    <mergeCell ref="H764:I764"/>
    <mergeCell ref="J764:K764"/>
    <mergeCell ref="H744:I744"/>
    <mergeCell ref="J744:K744"/>
    <mergeCell ref="H745:I745"/>
    <mergeCell ref="J745:K745"/>
    <mergeCell ref="J746:K746"/>
    <mergeCell ref="H746:I746"/>
    <mergeCell ref="H729:I729"/>
    <mergeCell ref="J729:K729"/>
    <mergeCell ref="H730:I730"/>
    <mergeCell ref="J730:K730"/>
    <mergeCell ref="J731:K731"/>
    <mergeCell ref="H731:I731"/>
    <mergeCell ref="H714:I714"/>
    <mergeCell ref="J714:K714"/>
    <mergeCell ref="H715:I715"/>
    <mergeCell ref="J715:K715"/>
    <mergeCell ref="J716:K716"/>
    <mergeCell ref="H716:I716"/>
    <mergeCell ref="H698:I698"/>
    <mergeCell ref="J698:K698"/>
    <mergeCell ref="H699:I699"/>
    <mergeCell ref="J699:K699"/>
    <mergeCell ref="J700:K700"/>
    <mergeCell ref="H700:I700"/>
    <mergeCell ref="J676:K676"/>
    <mergeCell ref="H676:I676"/>
    <mergeCell ref="J679:K679"/>
    <mergeCell ref="H679:I679"/>
    <mergeCell ref="A679:G679"/>
    <mergeCell ref="A683:K683"/>
    <mergeCell ref="J661:K661"/>
    <mergeCell ref="H661:I661"/>
    <mergeCell ref="H674:I674"/>
    <mergeCell ref="J674:K674"/>
    <mergeCell ref="H675:I675"/>
    <mergeCell ref="J675:K675"/>
    <mergeCell ref="J647:K647"/>
    <mergeCell ref="H647:I647"/>
    <mergeCell ref="H659:I659"/>
    <mergeCell ref="J659:K659"/>
    <mergeCell ref="H660:I660"/>
    <mergeCell ref="J660:K660"/>
    <mergeCell ref="A627:G627"/>
    <mergeCell ref="A631:K631"/>
    <mergeCell ref="H645:I645"/>
    <mergeCell ref="J645:K645"/>
    <mergeCell ref="H646:I646"/>
    <mergeCell ref="J646:K646"/>
    <mergeCell ref="H623:I623"/>
    <mergeCell ref="J623:K623"/>
    <mergeCell ref="J624:K624"/>
    <mergeCell ref="H624:I624"/>
    <mergeCell ref="J627:K627"/>
    <mergeCell ref="H627:I627"/>
    <mergeCell ref="H608:I608"/>
    <mergeCell ref="J608:K608"/>
    <mergeCell ref="J609:K609"/>
    <mergeCell ref="H609:I609"/>
    <mergeCell ref="H622:I622"/>
    <mergeCell ref="J622:K622"/>
    <mergeCell ref="H592:I592"/>
    <mergeCell ref="J592:K592"/>
    <mergeCell ref="J593:K593"/>
    <mergeCell ref="H593:I593"/>
    <mergeCell ref="H607:I607"/>
    <mergeCell ref="J607:K607"/>
    <mergeCell ref="H575:I575"/>
    <mergeCell ref="J575:K575"/>
    <mergeCell ref="J576:K576"/>
    <mergeCell ref="H576:I576"/>
    <mergeCell ref="H591:I591"/>
    <mergeCell ref="J591:K591"/>
    <mergeCell ref="H560:I560"/>
    <mergeCell ref="J560:K560"/>
    <mergeCell ref="J561:K561"/>
    <mergeCell ref="H561:I561"/>
    <mergeCell ref="H574:I574"/>
    <mergeCell ref="J574:K574"/>
    <mergeCell ref="H543:I543"/>
    <mergeCell ref="J543:K543"/>
    <mergeCell ref="J544:K544"/>
    <mergeCell ref="H544:I544"/>
    <mergeCell ref="H559:I559"/>
    <mergeCell ref="J559:K559"/>
    <mergeCell ref="H528:I528"/>
    <mergeCell ref="J528:K528"/>
    <mergeCell ref="J529:K529"/>
    <mergeCell ref="H529:I529"/>
    <mergeCell ref="H542:I542"/>
    <mergeCell ref="J542:K542"/>
    <mergeCell ref="H514:I514"/>
    <mergeCell ref="J514:K514"/>
    <mergeCell ref="J515:K515"/>
    <mergeCell ref="H515:I515"/>
    <mergeCell ref="H527:I527"/>
    <mergeCell ref="J527:K527"/>
    <mergeCell ref="H500:I500"/>
    <mergeCell ref="J500:K500"/>
    <mergeCell ref="J501:K501"/>
    <mergeCell ref="H501:I501"/>
    <mergeCell ref="H513:I513"/>
    <mergeCell ref="J513:K513"/>
    <mergeCell ref="H488:I488"/>
    <mergeCell ref="J488:K488"/>
    <mergeCell ref="J489:K489"/>
    <mergeCell ref="H489:I489"/>
    <mergeCell ref="H499:I499"/>
    <mergeCell ref="J499:K499"/>
    <mergeCell ref="H475:I475"/>
    <mergeCell ref="J475:K475"/>
    <mergeCell ref="J476:K476"/>
    <mergeCell ref="H476:I476"/>
    <mergeCell ref="H487:I487"/>
    <mergeCell ref="J487:K487"/>
    <mergeCell ref="H461:I461"/>
    <mergeCell ref="J461:K461"/>
    <mergeCell ref="J462:K462"/>
    <mergeCell ref="H462:I462"/>
    <mergeCell ref="H474:I474"/>
    <mergeCell ref="J474:K474"/>
    <mergeCell ref="A441:G441"/>
    <mergeCell ref="J445:K445"/>
    <mergeCell ref="H445:I445"/>
    <mergeCell ref="A445:G445"/>
    <mergeCell ref="A449:K449"/>
    <mergeCell ref="H460:I460"/>
    <mergeCell ref="J460:K460"/>
    <mergeCell ref="H437:I437"/>
    <mergeCell ref="J437:K437"/>
    <mergeCell ref="J438:K438"/>
    <mergeCell ref="H438:I438"/>
    <mergeCell ref="J441:K441"/>
    <mergeCell ref="H441:I441"/>
    <mergeCell ref="H421:I421"/>
    <mergeCell ref="J421:K421"/>
    <mergeCell ref="J422:K422"/>
    <mergeCell ref="H422:I422"/>
    <mergeCell ref="H436:I436"/>
    <mergeCell ref="J436:K436"/>
    <mergeCell ref="H404:I404"/>
    <mergeCell ref="J404:K404"/>
    <mergeCell ref="J405:K405"/>
    <mergeCell ref="H405:I405"/>
    <mergeCell ref="H420:I420"/>
    <mergeCell ref="J420:K420"/>
    <mergeCell ref="H384:I384"/>
    <mergeCell ref="J384:K384"/>
    <mergeCell ref="J385:K385"/>
    <mergeCell ref="H385:I385"/>
    <mergeCell ref="H403:I403"/>
    <mergeCell ref="J403:K403"/>
    <mergeCell ref="H372:I372"/>
    <mergeCell ref="J372:K372"/>
    <mergeCell ref="J373:K373"/>
    <mergeCell ref="H373:I373"/>
    <mergeCell ref="H383:I383"/>
    <mergeCell ref="J383:K383"/>
    <mergeCell ref="H356:I356"/>
    <mergeCell ref="J356:K356"/>
    <mergeCell ref="J357:K357"/>
    <mergeCell ref="H357:I357"/>
    <mergeCell ref="H371:I371"/>
    <mergeCell ref="J371:K371"/>
    <mergeCell ref="H343:I343"/>
    <mergeCell ref="J343:K343"/>
    <mergeCell ref="J344:K344"/>
    <mergeCell ref="H344:I344"/>
    <mergeCell ref="H355:I355"/>
    <mergeCell ref="J355:K355"/>
    <mergeCell ref="H329:I329"/>
    <mergeCell ref="J329:K329"/>
    <mergeCell ref="J330:K330"/>
    <mergeCell ref="H330:I330"/>
    <mergeCell ref="H342:I342"/>
    <mergeCell ref="J342:K342"/>
    <mergeCell ref="H315:I315"/>
    <mergeCell ref="J315:K315"/>
    <mergeCell ref="J316:K316"/>
    <mergeCell ref="H316:I316"/>
    <mergeCell ref="H328:I328"/>
    <mergeCell ref="J328:K328"/>
    <mergeCell ref="J297:K297"/>
    <mergeCell ref="H297:I297"/>
    <mergeCell ref="A297:G297"/>
    <mergeCell ref="A301:K301"/>
    <mergeCell ref="H314:I314"/>
    <mergeCell ref="J314:K314"/>
    <mergeCell ref="H292:I292"/>
    <mergeCell ref="J292:K292"/>
    <mergeCell ref="H293:I293"/>
    <mergeCell ref="J293:K293"/>
    <mergeCell ref="J294:K294"/>
    <mergeCell ref="H294:I294"/>
    <mergeCell ref="H277:I277"/>
    <mergeCell ref="J277:K277"/>
    <mergeCell ref="H278:I278"/>
    <mergeCell ref="J278:K278"/>
    <mergeCell ref="J279:K279"/>
    <mergeCell ref="H279:I279"/>
    <mergeCell ref="H263:I263"/>
    <mergeCell ref="J263:K263"/>
    <mergeCell ref="H264:I264"/>
    <mergeCell ref="J264:K264"/>
    <mergeCell ref="J265:K265"/>
    <mergeCell ref="H265:I265"/>
    <mergeCell ref="H248:I248"/>
    <mergeCell ref="J248:K248"/>
    <mergeCell ref="H249:I249"/>
    <mergeCell ref="J249:K249"/>
    <mergeCell ref="J250:K250"/>
    <mergeCell ref="H250:I250"/>
    <mergeCell ref="A218:K218"/>
    <mergeCell ref="H235:I235"/>
    <mergeCell ref="J235:K235"/>
    <mergeCell ref="H236:I236"/>
    <mergeCell ref="J236:K236"/>
    <mergeCell ref="J237:K237"/>
    <mergeCell ref="H237:I237"/>
    <mergeCell ref="J209:K209"/>
    <mergeCell ref="H209:I209"/>
    <mergeCell ref="J212:K212"/>
    <mergeCell ref="H212:I212"/>
    <mergeCell ref="A212:G212"/>
    <mergeCell ref="A216:K216"/>
    <mergeCell ref="J193:K193"/>
    <mergeCell ref="H193:I193"/>
    <mergeCell ref="H207:I207"/>
    <mergeCell ref="J207:K207"/>
    <mergeCell ref="H208:I208"/>
    <mergeCell ref="J208:K208"/>
    <mergeCell ref="J178:K178"/>
    <mergeCell ref="H178:I178"/>
    <mergeCell ref="H191:I191"/>
    <mergeCell ref="J191:K191"/>
    <mergeCell ref="H192:I192"/>
    <mergeCell ref="J192:K192"/>
    <mergeCell ref="J162:K162"/>
    <mergeCell ref="H162:I162"/>
    <mergeCell ref="H176:I176"/>
    <mergeCell ref="J176:K176"/>
    <mergeCell ref="H177:I177"/>
    <mergeCell ref="J177:K177"/>
    <mergeCell ref="J147:K147"/>
    <mergeCell ref="H147:I147"/>
    <mergeCell ref="H160:I160"/>
    <mergeCell ref="J160:K160"/>
    <mergeCell ref="H161:I161"/>
    <mergeCell ref="J161:K161"/>
    <mergeCell ref="J133:K133"/>
    <mergeCell ref="H133:I133"/>
    <mergeCell ref="H145:I145"/>
    <mergeCell ref="J145:K145"/>
    <mergeCell ref="H146:I146"/>
    <mergeCell ref="J146:K146"/>
    <mergeCell ref="A116:G116"/>
    <mergeCell ref="A120:K120"/>
    <mergeCell ref="H131:I131"/>
    <mergeCell ref="J131:K131"/>
    <mergeCell ref="H132:I132"/>
    <mergeCell ref="J132:K132"/>
    <mergeCell ref="H112:I112"/>
    <mergeCell ref="J112:K112"/>
    <mergeCell ref="J113:K113"/>
    <mergeCell ref="H113:I113"/>
    <mergeCell ref="J116:K116"/>
    <mergeCell ref="H116:I116"/>
    <mergeCell ref="J97:K97"/>
    <mergeCell ref="H97:I97"/>
    <mergeCell ref="H100:I100"/>
    <mergeCell ref="J100:K100"/>
    <mergeCell ref="H111:I111"/>
    <mergeCell ref="J111:K111"/>
    <mergeCell ref="J87:K87"/>
    <mergeCell ref="H87:I87"/>
    <mergeCell ref="H95:I95"/>
    <mergeCell ref="J95:K95"/>
    <mergeCell ref="H96:I96"/>
    <mergeCell ref="J96:K96"/>
    <mergeCell ref="J78:K78"/>
    <mergeCell ref="H78:I78"/>
    <mergeCell ref="H85:I85"/>
    <mergeCell ref="J85:K85"/>
    <mergeCell ref="H86:I86"/>
    <mergeCell ref="J86:K86"/>
    <mergeCell ref="J68:K68"/>
    <mergeCell ref="H68:I68"/>
    <mergeCell ref="H76:I76"/>
    <mergeCell ref="J76:K76"/>
    <mergeCell ref="H77:I77"/>
    <mergeCell ref="J77:K77"/>
    <mergeCell ref="E21:H21"/>
    <mergeCell ref="E22:H22"/>
    <mergeCell ref="E23:H23"/>
    <mergeCell ref="E24:H24"/>
    <mergeCell ref="J55:K55"/>
    <mergeCell ref="H55:I55"/>
    <mergeCell ref="H66:I66"/>
    <mergeCell ref="J66:K66"/>
    <mergeCell ref="H67:I67"/>
    <mergeCell ref="J67:K67"/>
    <mergeCell ref="J45:K45"/>
    <mergeCell ref="H45:I45"/>
    <mergeCell ref="H53:I53"/>
    <mergeCell ref="J53:K53"/>
    <mergeCell ref="H54:I54"/>
    <mergeCell ref="J54:K54"/>
    <mergeCell ref="C1371:I1371"/>
    <mergeCell ref="J1371:K1371"/>
    <mergeCell ref="F1:K1"/>
    <mergeCell ref="B1373:D1373"/>
    <mergeCell ref="F1373:K1373"/>
    <mergeCell ref="A10:K10"/>
    <mergeCell ref="A11:K11"/>
    <mergeCell ref="A13:K13"/>
    <mergeCell ref="E16:H16"/>
    <mergeCell ref="E17:H17"/>
    <mergeCell ref="E18:H18"/>
    <mergeCell ref="J3:K3"/>
    <mergeCell ref="A5:K5"/>
    <mergeCell ref="A6:K6"/>
    <mergeCell ref="A8:K8"/>
    <mergeCell ref="A27:K27"/>
    <mergeCell ref="A31:K31"/>
    <mergeCell ref="A33:K33"/>
    <mergeCell ref="H43:I43"/>
    <mergeCell ref="J43:K43"/>
    <mergeCell ref="H44:I44"/>
    <mergeCell ref="J44:K44"/>
    <mergeCell ref="E19:H19"/>
    <mergeCell ref="E20:H20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EC6F6-7234-49C9-9FD0-23865F08AFA3}">
  <dimension ref="A1:IU975"/>
  <sheetViews>
    <sheetView workbookViewId="0">
      <selection activeCell="A971" sqref="A971:AX9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968</v>
      </c>
      <c r="C12" s="1">
        <v>0</v>
      </c>
      <c r="D12" s="1">
        <f>ROW(A932)</f>
        <v>932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B932</f>
        <v>968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ремонт 2х этажного модуля Бибирево 23265тр</v>
      </c>
      <c r="H18" s="3"/>
      <c r="I18" s="3"/>
      <c r="J18" s="3"/>
      <c r="K18" s="3"/>
      <c r="L18" s="3"/>
      <c r="M18" s="3"/>
      <c r="N18" s="3"/>
      <c r="O18" s="3">
        <f t="shared" ref="O18:AT18" si="1">O932</f>
        <v>1947669.43</v>
      </c>
      <c r="P18" s="3">
        <f t="shared" si="1"/>
        <v>1866301.22</v>
      </c>
      <c r="Q18" s="3">
        <f t="shared" si="1"/>
        <v>11206.8</v>
      </c>
      <c r="R18" s="3">
        <f t="shared" si="1"/>
        <v>1365.47</v>
      </c>
      <c r="S18" s="3">
        <f t="shared" si="1"/>
        <v>70161.41</v>
      </c>
      <c r="T18" s="3">
        <f t="shared" si="1"/>
        <v>0</v>
      </c>
      <c r="U18" s="3">
        <f t="shared" si="1"/>
        <v>5624.3444516800018</v>
      </c>
      <c r="V18" s="3">
        <f t="shared" si="1"/>
        <v>0</v>
      </c>
      <c r="W18" s="3">
        <f t="shared" si="1"/>
        <v>0</v>
      </c>
      <c r="X18" s="3">
        <f t="shared" si="1"/>
        <v>72091.240000000005</v>
      </c>
      <c r="Y18" s="3">
        <f t="shared" si="1"/>
        <v>58019.71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215930.54</v>
      </c>
      <c r="AQ18" s="3">
        <f t="shared" si="1"/>
        <v>0</v>
      </c>
      <c r="AR18" s="3">
        <f t="shared" si="1"/>
        <v>2080170.04</v>
      </c>
      <c r="AS18" s="3">
        <f t="shared" si="1"/>
        <v>1739988.06</v>
      </c>
      <c r="AT18" s="3">
        <f t="shared" si="1"/>
        <v>124251.44</v>
      </c>
      <c r="AU18" s="3">
        <f t="shared" ref="AU18:BZ18" si="2">AU932</f>
        <v>0</v>
      </c>
      <c r="AV18" s="3">
        <f t="shared" si="2"/>
        <v>1866301.22</v>
      </c>
      <c r="AW18" s="3">
        <f t="shared" si="2"/>
        <v>1650370.68</v>
      </c>
      <c r="AX18" s="3">
        <f t="shared" si="2"/>
        <v>0</v>
      </c>
      <c r="AY18" s="3">
        <f t="shared" si="2"/>
        <v>1650370.68</v>
      </c>
      <c r="AZ18" s="3">
        <f t="shared" si="2"/>
        <v>215930.54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DG932</f>
        <v>14560428.9</v>
      </c>
      <c r="DH18" s="4">
        <f t="shared" si="4"/>
        <v>12031331.810000001</v>
      </c>
      <c r="DI18" s="4">
        <f t="shared" si="4"/>
        <v>137294.6</v>
      </c>
      <c r="DJ18" s="4">
        <f t="shared" si="4"/>
        <v>46548.88</v>
      </c>
      <c r="DK18" s="4">
        <f t="shared" si="4"/>
        <v>2391802.4900000002</v>
      </c>
      <c r="DL18" s="4">
        <f t="shared" si="4"/>
        <v>0</v>
      </c>
      <c r="DM18" s="4">
        <f t="shared" si="4"/>
        <v>5624.3444516800018</v>
      </c>
      <c r="DN18" s="4">
        <f t="shared" si="4"/>
        <v>0</v>
      </c>
      <c r="DO18" s="4">
        <f t="shared" si="4"/>
        <v>0</v>
      </c>
      <c r="DP18" s="4">
        <f t="shared" si="4"/>
        <v>2019935.89</v>
      </c>
      <c r="DQ18" s="4">
        <f t="shared" si="4"/>
        <v>1065380.21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164555.51</v>
      </c>
      <c r="EI18" s="4">
        <f t="shared" si="4"/>
        <v>0</v>
      </c>
      <c r="EJ18" s="4">
        <f t="shared" si="4"/>
        <v>17720223.210000001</v>
      </c>
      <c r="EK18" s="4">
        <f t="shared" si="4"/>
        <v>16179105.98</v>
      </c>
      <c r="EL18" s="4">
        <f t="shared" si="4"/>
        <v>1376561.72</v>
      </c>
      <c r="EM18" s="4">
        <f t="shared" ref="EM18:FR18" si="5">EM932</f>
        <v>0</v>
      </c>
      <c r="EN18" s="4">
        <f t="shared" si="5"/>
        <v>12031331.810000001</v>
      </c>
      <c r="EO18" s="4">
        <f t="shared" si="5"/>
        <v>11866776.300000001</v>
      </c>
      <c r="EP18" s="4">
        <f t="shared" si="5"/>
        <v>0</v>
      </c>
      <c r="EQ18" s="4">
        <f t="shared" si="5"/>
        <v>11866776.300000001</v>
      </c>
      <c r="ER18" s="4">
        <f t="shared" si="5"/>
        <v>164555.51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ROW(A889)</f>
        <v>889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B889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ремонт административного модуля</v>
      </c>
      <c r="H22" s="3"/>
      <c r="I22" s="3"/>
      <c r="J22" s="3"/>
      <c r="K22" s="3"/>
      <c r="L22" s="3"/>
      <c r="M22" s="3"/>
      <c r="N22" s="3"/>
      <c r="O22" s="3">
        <f t="shared" ref="O22:AT22" si="8">O889</f>
        <v>1947669.43</v>
      </c>
      <c r="P22" s="3">
        <f t="shared" si="8"/>
        <v>1866301.22</v>
      </c>
      <c r="Q22" s="3">
        <f t="shared" si="8"/>
        <v>11206.8</v>
      </c>
      <c r="R22" s="3">
        <f t="shared" si="8"/>
        <v>1365.47</v>
      </c>
      <c r="S22" s="3">
        <f t="shared" si="8"/>
        <v>70161.41</v>
      </c>
      <c r="T22" s="3">
        <f t="shared" si="8"/>
        <v>0</v>
      </c>
      <c r="U22" s="3">
        <f t="shared" si="8"/>
        <v>5624.3444516800018</v>
      </c>
      <c r="V22" s="3">
        <f t="shared" si="8"/>
        <v>0</v>
      </c>
      <c r="W22" s="3">
        <f t="shared" si="8"/>
        <v>0</v>
      </c>
      <c r="X22" s="3">
        <f t="shared" si="8"/>
        <v>72091.240000000005</v>
      </c>
      <c r="Y22" s="3">
        <f t="shared" si="8"/>
        <v>58019.71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215930.54</v>
      </c>
      <c r="AQ22" s="3">
        <f t="shared" si="8"/>
        <v>0</v>
      </c>
      <c r="AR22" s="3">
        <f t="shared" si="8"/>
        <v>2080170.04</v>
      </c>
      <c r="AS22" s="3">
        <f t="shared" si="8"/>
        <v>1739988.06</v>
      </c>
      <c r="AT22" s="3">
        <f t="shared" si="8"/>
        <v>124251.44</v>
      </c>
      <c r="AU22" s="3">
        <f t="shared" ref="AU22:BZ22" si="9">AU889</f>
        <v>0</v>
      </c>
      <c r="AV22" s="3">
        <f t="shared" si="9"/>
        <v>1866301.22</v>
      </c>
      <c r="AW22" s="3">
        <f t="shared" si="9"/>
        <v>1650370.68</v>
      </c>
      <c r="AX22" s="3">
        <f t="shared" si="9"/>
        <v>0</v>
      </c>
      <c r="AY22" s="3">
        <f t="shared" si="9"/>
        <v>1650370.68</v>
      </c>
      <c r="AZ22" s="3">
        <f t="shared" si="9"/>
        <v>215930.54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CA889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DG889</f>
        <v>14560428.9</v>
      </c>
      <c r="DH22" s="4">
        <f t="shared" si="11"/>
        <v>12031331.810000001</v>
      </c>
      <c r="DI22" s="4">
        <f t="shared" si="11"/>
        <v>137294.6</v>
      </c>
      <c r="DJ22" s="4">
        <f t="shared" si="11"/>
        <v>46548.88</v>
      </c>
      <c r="DK22" s="4">
        <f t="shared" si="11"/>
        <v>2391802.4900000002</v>
      </c>
      <c r="DL22" s="4">
        <f t="shared" si="11"/>
        <v>0</v>
      </c>
      <c r="DM22" s="4">
        <f t="shared" si="11"/>
        <v>5624.3444516800018</v>
      </c>
      <c r="DN22" s="4">
        <f t="shared" si="11"/>
        <v>0</v>
      </c>
      <c r="DO22" s="4">
        <f t="shared" si="11"/>
        <v>0</v>
      </c>
      <c r="DP22" s="4">
        <f t="shared" si="11"/>
        <v>2019935.89</v>
      </c>
      <c r="DQ22" s="4">
        <f t="shared" si="11"/>
        <v>1065380.21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164555.51</v>
      </c>
      <c r="EI22" s="4">
        <f t="shared" si="11"/>
        <v>0</v>
      </c>
      <c r="EJ22" s="4">
        <f t="shared" si="11"/>
        <v>17720223.210000001</v>
      </c>
      <c r="EK22" s="4">
        <f t="shared" si="11"/>
        <v>16179105.98</v>
      </c>
      <c r="EL22" s="4">
        <f t="shared" si="11"/>
        <v>1376561.72</v>
      </c>
      <c r="EM22" s="4">
        <f t="shared" ref="EM22:FR22" si="12">EM889</f>
        <v>0</v>
      </c>
      <c r="EN22" s="4">
        <f t="shared" si="12"/>
        <v>12031331.810000001</v>
      </c>
      <c r="EO22" s="4">
        <f t="shared" si="12"/>
        <v>11866776.300000001</v>
      </c>
      <c r="EP22" s="4">
        <f t="shared" si="12"/>
        <v>0</v>
      </c>
      <c r="EQ22" s="4">
        <f t="shared" si="12"/>
        <v>11866776.300000001</v>
      </c>
      <c r="ER22" s="4">
        <f t="shared" si="12"/>
        <v>164555.51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FS889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2273.04</v>
      </c>
      <c r="P26" s="3">
        <f t="shared" si="15"/>
        <v>1083.5</v>
      </c>
      <c r="Q26" s="3">
        <f t="shared" si="15"/>
        <v>971.98</v>
      </c>
      <c r="R26" s="3">
        <f t="shared" si="15"/>
        <v>92</v>
      </c>
      <c r="S26" s="3">
        <f t="shared" si="15"/>
        <v>217.56</v>
      </c>
      <c r="T26" s="3">
        <f t="shared" si="15"/>
        <v>0</v>
      </c>
      <c r="U26" s="3">
        <f t="shared" si="15"/>
        <v>20.678161680000002</v>
      </c>
      <c r="V26" s="3">
        <f t="shared" si="15"/>
        <v>0</v>
      </c>
      <c r="W26" s="3">
        <f t="shared" si="15"/>
        <v>0</v>
      </c>
      <c r="X26" s="3">
        <f t="shared" si="15"/>
        <v>225.84</v>
      </c>
      <c r="Y26" s="3">
        <f t="shared" si="15"/>
        <v>166.85</v>
      </c>
      <c r="Z26" s="3">
        <f t="shared" si="15"/>
        <v>0</v>
      </c>
      <c r="AA26" s="3">
        <f t="shared" si="15"/>
        <v>0</v>
      </c>
      <c r="AB26" s="3">
        <f t="shared" si="15"/>
        <v>2273.04</v>
      </c>
      <c r="AC26" s="3">
        <f t="shared" si="15"/>
        <v>1083.5</v>
      </c>
      <c r="AD26" s="3">
        <f t="shared" si="15"/>
        <v>971.98</v>
      </c>
      <c r="AE26" s="3">
        <f t="shared" si="15"/>
        <v>92</v>
      </c>
      <c r="AF26" s="3">
        <f t="shared" si="15"/>
        <v>217.56</v>
      </c>
      <c r="AG26" s="3">
        <f t="shared" si="15"/>
        <v>0</v>
      </c>
      <c r="AH26" s="3">
        <f t="shared" si="15"/>
        <v>20.678161680000002</v>
      </c>
      <c r="AI26" s="3">
        <f t="shared" si="15"/>
        <v>0</v>
      </c>
      <c r="AJ26" s="3">
        <f t="shared" si="15"/>
        <v>0</v>
      </c>
      <c r="AK26" s="3">
        <f t="shared" si="15"/>
        <v>225.84</v>
      </c>
      <c r="AL26" s="3">
        <f t="shared" si="15"/>
        <v>166.85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2826.73</v>
      </c>
      <c r="AS26" s="3">
        <f t="shared" si="15"/>
        <v>2826.73</v>
      </c>
      <c r="AT26" s="3">
        <f t="shared" si="15"/>
        <v>0</v>
      </c>
      <c r="AU26" s="3">
        <f t="shared" ref="AU26:BZ26" si="16">AU45</f>
        <v>0</v>
      </c>
      <c r="AV26" s="3">
        <f t="shared" si="16"/>
        <v>1083.5</v>
      </c>
      <c r="AW26" s="3">
        <f t="shared" si="16"/>
        <v>1083.5</v>
      </c>
      <c r="AX26" s="3">
        <f t="shared" si="16"/>
        <v>0</v>
      </c>
      <c r="AY26" s="3">
        <f t="shared" si="16"/>
        <v>1083.5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2826.73</v>
      </c>
      <c r="CB26" s="3">
        <f t="shared" si="17"/>
        <v>2826.73</v>
      </c>
      <c r="CC26" s="3">
        <f t="shared" si="17"/>
        <v>0</v>
      </c>
      <c r="CD26" s="3">
        <f t="shared" si="17"/>
        <v>0</v>
      </c>
      <c r="CE26" s="3">
        <f t="shared" si="17"/>
        <v>1083.5</v>
      </c>
      <c r="CF26" s="3">
        <f t="shared" si="17"/>
        <v>1083.5</v>
      </c>
      <c r="CG26" s="3">
        <f t="shared" si="17"/>
        <v>0</v>
      </c>
      <c r="CH26" s="3">
        <f t="shared" si="17"/>
        <v>1083.5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27493.75</v>
      </c>
      <c r="DH26" s="4">
        <f t="shared" si="18"/>
        <v>8332.1200000000008</v>
      </c>
      <c r="DI26" s="4">
        <f t="shared" si="18"/>
        <v>11745.02</v>
      </c>
      <c r="DJ26" s="4">
        <f t="shared" si="18"/>
        <v>3136.29</v>
      </c>
      <c r="DK26" s="4">
        <f t="shared" si="18"/>
        <v>7416.61</v>
      </c>
      <c r="DL26" s="4">
        <f t="shared" si="18"/>
        <v>0</v>
      </c>
      <c r="DM26" s="4">
        <f t="shared" si="18"/>
        <v>20.678161680000002</v>
      </c>
      <c r="DN26" s="4">
        <f t="shared" si="18"/>
        <v>0</v>
      </c>
      <c r="DO26" s="4">
        <f t="shared" si="18"/>
        <v>0</v>
      </c>
      <c r="DP26" s="4">
        <f t="shared" si="18"/>
        <v>6480.75</v>
      </c>
      <c r="DQ26" s="4">
        <f t="shared" si="18"/>
        <v>3121.09</v>
      </c>
      <c r="DR26" s="4">
        <f t="shared" si="18"/>
        <v>0</v>
      </c>
      <c r="DS26" s="4">
        <f t="shared" si="18"/>
        <v>0</v>
      </c>
      <c r="DT26" s="4">
        <f t="shared" si="18"/>
        <v>27493.75</v>
      </c>
      <c r="DU26" s="4">
        <f t="shared" si="18"/>
        <v>8332.1200000000008</v>
      </c>
      <c r="DV26" s="4">
        <f t="shared" si="18"/>
        <v>11745.02</v>
      </c>
      <c r="DW26" s="4">
        <f t="shared" si="18"/>
        <v>3136.29</v>
      </c>
      <c r="DX26" s="4">
        <f t="shared" si="18"/>
        <v>7416.61</v>
      </c>
      <c r="DY26" s="4">
        <f t="shared" si="18"/>
        <v>0</v>
      </c>
      <c r="DZ26" s="4">
        <f t="shared" si="18"/>
        <v>20.678161680000002</v>
      </c>
      <c r="EA26" s="4">
        <f t="shared" si="18"/>
        <v>0</v>
      </c>
      <c r="EB26" s="4">
        <f t="shared" si="18"/>
        <v>0</v>
      </c>
      <c r="EC26" s="4">
        <f t="shared" si="18"/>
        <v>6480.75</v>
      </c>
      <c r="ED26" s="4">
        <f t="shared" si="18"/>
        <v>3121.09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42113.66</v>
      </c>
      <c r="EK26" s="4">
        <f t="shared" si="18"/>
        <v>42113.66</v>
      </c>
      <c r="EL26" s="4">
        <f t="shared" si="18"/>
        <v>0</v>
      </c>
      <c r="EM26" s="4">
        <f t="shared" ref="EM26:FR26" si="19">EM45</f>
        <v>0</v>
      </c>
      <c r="EN26" s="4">
        <f t="shared" si="19"/>
        <v>8332.1200000000008</v>
      </c>
      <c r="EO26" s="4">
        <f t="shared" si="19"/>
        <v>8332.1200000000008</v>
      </c>
      <c r="EP26" s="4">
        <f t="shared" si="19"/>
        <v>0</v>
      </c>
      <c r="EQ26" s="4">
        <f t="shared" si="19"/>
        <v>8332.1200000000008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42113.66</v>
      </c>
      <c r="FT26" s="4">
        <f t="shared" si="20"/>
        <v>42113.66</v>
      </c>
      <c r="FU26" s="4">
        <f t="shared" si="20"/>
        <v>0</v>
      </c>
      <c r="FV26" s="4">
        <f t="shared" si="20"/>
        <v>0</v>
      </c>
      <c r="FW26" s="4">
        <f t="shared" si="20"/>
        <v>8332.1200000000008</v>
      </c>
      <c r="FX26" s="4">
        <f t="shared" si="20"/>
        <v>8332.1200000000008</v>
      </c>
      <c r="FY26" s="4">
        <f t="shared" si="20"/>
        <v>0</v>
      </c>
      <c r="FZ26" s="4">
        <f t="shared" si="20"/>
        <v>8332.1200000000008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f>ROUND(78/100,9)</f>
        <v>0.78</v>
      </c>
      <c r="J28" s="2">
        <v>0</v>
      </c>
      <c r="K28" s="2">
        <f>ROUND(78/100,9)</f>
        <v>0.78</v>
      </c>
      <c r="L28" s="2"/>
      <c r="M28" s="2"/>
      <c r="N28" s="2"/>
      <c r="O28" s="2">
        <f t="shared" ref="O28:O43" si="21">ROUND(CP28,2)</f>
        <v>865.3</v>
      </c>
      <c r="P28" s="2">
        <f t="shared" ref="P28:P43" si="22">ROUND((ROUND((AC28*AW28*I28),2)*BC28),2)</f>
        <v>0</v>
      </c>
      <c r="Q28" s="2">
        <f t="shared" ref="Q28:Q39" si="23">(ROUND((ROUND((((ET28*1.1))*AV28*I28),2)*BB28),2)+ROUND((ROUND(((AE28-((EU28*1.1)))*AV28*I28),2)*BS28),2))</f>
        <v>853.2</v>
      </c>
      <c r="R28" s="2">
        <f t="shared" ref="R28:R43" si="24">ROUND((ROUND((AE28*AV28*I28),2)*BS28),2)</f>
        <v>72.41</v>
      </c>
      <c r="S28" s="2">
        <f t="shared" ref="S28:S43" si="25">ROUND((ROUND((AF28*AV28*I28),2)*BA28),2)</f>
        <v>12.1</v>
      </c>
      <c r="T28" s="2">
        <f t="shared" ref="T28:T43" si="26">ROUND(CU28*I28,2)</f>
        <v>0</v>
      </c>
      <c r="U28" s="2">
        <f t="shared" ref="U28:U43" si="27">CV28*I28</f>
        <v>1.18404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11.86</v>
      </c>
      <c r="Y28" s="2">
        <f t="shared" ref="Y28:Y43" si="31">ROUND(CZ28,2)</f>
        <v>9.32</v>
      </c>
      <c r="Z28" s="2"/>
      <c r="AA28" s="2">
        <v>50518600</v>
      </c>
      <c r="AB28" s="2">
        <f t="shared" ref="AB28:AB43" si="32">ROUND((AC28+AD28+AF28),6)</f>
        <v>1109.3499999999999</v>
      </c>
      <c r="AC28" s="2">
        <f t="shared" ref="AC28:AC43" si="33">ROUND((ES28),6)</f>
        <v>0</v>
      </c>
      <c r="AD28" s="2">
        <f t="shared" ref="AD28:AD39" si="34">ROUND(((((ET28*1.1))-((EU28*1.1)))+AE28),6)</f>
        <v>1093.8399999999999</v>
      </c>
      <c r="AE28" s="2">
        <f t="shared" ref="AE28:AE39" si="35">ROUND(((EU28*1.1)),6)</f>
        <v>92.828999999999994</v>
      </c>
      <c r="AF28" s="2">
        <f t="shared" ref="AF28:AF39" si="36">ROUND(((EV28*1.1)),6)</f>
        <v>15.51</v>
      </c>
      <c r="AG28" s="2">
        <f t="shared" ref="AG28:AG43" si="37">ROUND((AP28),6)</f>
        <v>0</v>
      </c>
      <c r="AH28" s="2">
        <f t="shared" ref="AH28:AH39" si="38">((EW28*1.1))</f>
        <v>1.518</v>
      </c>
      <c r="AI28" s="2">
        <f t="shared" ref="AI28:AI39" si="39">((EX28*1.1))</f>
        <v>0</v>
      </c>
      <c r="AJ28" s="2">
        <f t="shared" ref="AJ28:AJ43" si="40">(AS28)</f>
        <v>0</v>
      </c>
      <c r="AK28" s="2">
        <v>1008.5</v>
      </c>
      <c r="AL28" s="2">
        <v>0</v>
      </c>
      <c r="AM28" s="2">
        <v>994.4</v>
      </c>
      <c r="AN28" s="2">
        <v>84.39</v>
      </c>
      <c r="AO28" s="2">
        <v>14.1</v>
      </c>
      <c r="AP28" s="2">
        <v>0</v>
      </c>
      <c r="AQ28" s="2">
        <v>1.38</v>
      </c>
      <c r="AR28" s="2">
        <v>0</v>
      </c>
      <c r="AS28" s="2">
        <v>0</v>
      </c>
      <c r="AT28" s="2">
        <v>98</v>
      </c>
      <c r="AU28" s="2">
        <v>77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19</v>
      </c>
      <c r="BK28" s="2"/>
      <c r="BL28" s="2"/>
      <c r="BM28" s="2">
        <v>2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98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1618</v>
      </c>
      <c r="CO28" s="2">
        <v>0</v>
      </c>
      <c r="CP28" s="2">
        <f t="shared" ref="CP28:CP43" si="41">(P28+Q28+S28)</f>
        <v>865.30000000000007</v>
      </c>
      <c r="CQ28" s="2">
        <f t="shared" ref="CQ28:CQ43" si="42">ROUND((ROUND((AC28*AW28*1),2)*BC28),2)</f>
        <v>0</v>
      </c>
      <c r="CR28" s="2">
        <f t="shared" ref="CR28:CR39" si="43">(ROUND((ROUND((((ET28*1.1))*AV28*1),2)*BB28),2)+ROUND((ROUND(((AE28-((EU28*1.1)))*AV28*1),2)*BS28),2))</f>
        <v>1093.8399999999999</v>
      </c>
      <c r="CS28" s="2">
        <f t="shared" ref="CS28:CS43" si="44">ROUND((ROUND((AE28*AV28*1),2)*BS28),2)</f>
        <v>92.83</v>
      </c>
      <c r="CT28" s="2">
        <f t="shared" ref="CT28:CT43" si="45">ROUND((ROUND((AF28*AV28*1),2)*BA28),2)</f>
        <v>15.51</v>
      </c>
      <c r="CU28" s="2">
        <f t="shared" ref="CU28:CU43" si="46">AG28</f>
        <v>0</v>
      </c>
      <c r="CV28" s="2">
        <f t="shared" ref="CV28:CV43" si="47">(AH28*AV28)</f>
        <v>1.518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11.857999999999999</v>
      </c>
      <c r="CZ28" s="2">
        <f>((S28*CA28)/100)</f>
        <v>9.3170000000000002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49573361</v>
      </c>
      <c r="EF28" s="2">
        <v>30</v>
      </c>
      <c r="EG28" s="2" t="s">
        <v>21</v>
      </c>
      <c r="EH28" s="2">
        <v>0</v>
      </c>
      <c r="EI28" s="2" t="s">
        <v>3</v>
      </c>
      <c r="EJ28" s="2">
        <v>1</v>
      </c>
      <c r="EK28" s="2">
        <v>2</v>
      </c>
      <c r="EL28" s="2" t="s">
        <v>22</v>
      </c>
      <c r="EM28" s="2" t="s">
        <v>23</v>
      </c>
      <c r="EN28" s="2"/>
      <c r="EO28" s="2" t="s">
        <v>24</v>
      </c>
      <c r="EP28" s="2"/>
      <c r="EQ28" s="2">
        <v>131072</v>
      </c>
      <c r="ER28" s="2">
        <v>1008.5</v>
      </c>
      <c r="ES28" s="2">
        <v>0</v>
      </c>
      <c r="ET28" s="2">
        <v>994.4</v>
      </c>
      <c r="EU28" s="2">
        <v>84.39</v>
      </c>
      <c r="EV28" s="2">
        <v>14.1</v>
      </c>
      <c r="EW28" s="2">
        <v>1.38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ROUND(IF(BI28=3,GM28,0),2)</f>
        <v>0</v>
      </c>
      <c r="FS28" s="2">
        <v>0</v>
      </c>
      <c r="FT28" s="2"/>
      <c r="FU28" s="2"/>
      <c r="FV28" s="2"/>
      <c r="FW28" s="2"/>
      <c r="FX28" s="2">
        <v>98</v>
      </c>
      <c r="FY28" s="2">
        <v>77</v>
      </c>
      <c r="FZ28" s="2"/>
      <c r="GA28" s="2" t="s">
        <v>3</v>
      </c>
      <c r="GB28" s="2"/>
      <c r="GC28" s="2"/>
      <c r="GD28" s="2">
        <v>0</v>
      </c>
      <c r="GE28" s="2"/>
      <c r="GF28" s="2">
        <v>-1762556793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126.72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1013.2</v>
      </c>
      <c r="GN28" s="2">
        <f t="shared" ref="GN28:GN43" si="53">IF(OR(BI28=0,BI28=1),GM28-GX28,0)</f>
        <v>1013.2</v>
      </c>
      <c r="GO28" s="2">
        <f t="shared" ref="GO28:GO43" si="54">IF(BI28=2,GM28-GX28,0)</f>
        <v>0</v>
      </c>
      <c r="GP28" s="2">
        <f t="shared" ref="GP28:GP43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15</v>
      </c>
      <c r="F29" t="s">
        <v>16</v>
      </c>
      <c r="G29" t="s">
        <v>17</v>
      </c>
      <c r="H29" t="s">
        <v>18</v>
      </c>
      <c r="I29">
        <f>ROUND(78/100,9)</f>
        <v>0.78</v>
      </c>
      <c r="J29">
        <v>0</v>
      </c>
      <c r="K29">
        <f>ROUND(78/100,9)</f>
        <v>0.78</v>
      </c>
      <c r="O29">
        <f t="shared" si="21"/>
        <v>10548.51</v>
      </c>
      <c r="P29">
        <f t="shared" si="22"/>
        <v>0</v>
      </c>
      <c r="Q29">
        <f t="shared" si="23"/>
        <v>10136.02</v>
      </c>
      <c r="R29">
        <f t="shared" si="24"/>
        <v>2468.46</v>
      </c>
      <c r="S29">
        <f t="shared" si="25"/>
        <v>412.49</v>
      </c>
      <c r="T29">
        <f t="shared" si="26"/>
        <v>0</v>
      </c>
      <c r="U29">
        <f t="shared" si="27"/>
        <v>1.18404</v>
      </c>
      <c r="V29">
        <f t="shared" si="28"/>
        <v>0</v>
      </c>
      <c r="W29">
        <f t="shared" si="29"/>
        <v>0</v>
      </c>
      <c r="X29">
        <f t="shared" si="30"/>
        <v>387.74</v>
      </c>
      <c r="Y29">
        <f t="shared" si="31"/>
        <v>210.37</v>
      </c>
      <c r="AA29">
        <v>50518601</v>
      </c>
      <c r="AB29">
        <f t="shared" si="32"/>
        <v>1109.3499999999999</v>
      </c>
      <c r="AC29">
        <f t="shared" si="33"/>
        <v>0</v>
      </c>
      <c r="AD29">
        <f t="shared" si="34"/>
        <v>1093.8399999999999</v>
      </c>
      <c r="AE29">
        <f t="shared" si="35"/>
        <v>92.828999999999994</v>
      </c>
      <c r="AF29">
        <f t="shared" si="36"/>
        <v>15.51</v>
      </c>
      <c r="AG29">
        <f t="shared" si="37"/>
        <v>0</v>
      </c>
      <c r="AH29">
        <f t="shared" si="38"/>
        <v>1.518</v>
      </c>
      <c r="AI29">
        <f t="shared" si="39"/>
        <v>0</v>
      </c>
      <c r="AJ29">
        <f t="shared" si="40"/>
        <v>0</v>
      </c>
      <c r="AK29">
        <v>1008.5</v>
      </c>
      <c r="AL29">
        <v>0</v>
      </c>
      <c r="AM29">
        <v>994.4</v>
      </c>
      <c r="AN29">
        <v>84.39</v>
      </c>
      <c r="AO29">
        <v>14.1</v>
      </c>
      <c r="AP29">
        <v>0</v>
      </c>
      <c r="AQ29">
        <v>1.38</v>
      </c>
      <c r="AR29">
        <v>0</v>
      </c>
      <c r="AS29">
        <v>0</v>
      </c>
      <c r="AT29">
        <v>94</v>
      </c>
      <c r="AU29">
        <v>51</v>
      </c>
      <c r="AV29">
        <v>1</v>
      </c>
      <c r="AW29">
        <v>1</v>
      </c>
      <c r="AZ29">
        <v>1</v>
      </c>
      <c r="BA29">
        <v>34.090000000000003</v>
      </c>
      <c r="BB29">
        <v>11.88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19</v>
      </c>
      <c r="BM29">
        <v>2</v>
      </c>
      <c r="BN29">
        <v>0</v>
      </c>
      <c r="BO29" t="s">
        <v>16</v>
      </c>
      <c r="BP29">
        <v>1</v>
      </c>
      <c r="BQ29">
        <v>30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1618</v>
      </c>
      <c r="CO29">
        <v>0</v>
      </c>
      <c r="CP29">
        <f t="shared" si="41"/>
        <v>10548.51</v>
      </c>
      <c r="CQ29">
        <f t="shared" si="42"/>
        <v>0</v>
      </c>
      <c r="CR29">
        <f t="shared" si="43"/>
        <v>12994.82</v>
      </c>
      <c r="CS29">
        <f t="shared" si="44"/>
        <v>3164.57</v>
      </c>
      <c r="CT29">
        <f t="shared" si="45"/>
        <v>528.74</v>
      </c>
      <c r="CU29">
        <f t="shared" si="46"/>
        <v>0</v>
      </c>
      <c r="CV29">
        <f t="shared" si="47"/>
        <v>1.518</v>
      </c>
      <c r="CW29">
        <f t="shared" si="48"/>
        <v>0</v>
      </c>
      <c r="CX29">
        <f t="shared" si="49"/>
        <v>0</v>
      </c>
      <c r="CY29">
        <f>S29*(BZ29/100)</f>
        <v>387.74059999999997</v>
      </c>
      <c r="CZ29">
        <f>S29*(CA29/100)</f>
        <v>210.3699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98</v>
      </c>
      <c r="DO29">
        <v>77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49573361</v>
      </c>
      <c r="EF29">
        <v>30</v>
      </c>
      <c r="EG29" t="s">
        <v>21</v>
      </c>
      <c r="EH29">
        <v>0</v>
      </c>
      <c r="EI29" t="s">
        <v>3</v>
      </c>
      <c r="EJ29">
        <v>1</v>
      </c>
      <c r="EK29">
        <v>2</v>
      </c>
      <c r="EL29" t="s">
        <v>22</v>
      </c>
      <c r="EM29" t="s">
        <v>23</v>
      </c>
      <c r="EO29" t="s">
        <v>24</v>
      </c>
      <c r="EQ29">
        <v>131072</v>
      </c>
      <c r="ER29">
        <v>1008.5</v>
      </c>
      <c r="ES29">
        <v>0</v>
      </c>
      <c r="ET29">
        <v>994.4</v>
      </c>
      <c r="EU29">
        <v>84.39</v>
      </c>
      <c r="EV29">
        <v>14.1</v>
      </c>
      <c r="EW29">
        <v>1.38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98</v>
      </c>
      <c r="FY29">
        <v>77</v>
      </c>
      <c r="GA29" t="s">
        <v>3</v>
      </c>
      <c r="GD29">
        <v>0</v>
      </c>
      <c r="GF29">
        <v>-1762556793</v>
      </c>
      <c r="GG29">
        <v>2</v>
      </c>
      <c r="GH29">
        <v>1</v>
      </c>
      <c r="GI29">
        <v>2</v>
      </c>
      <c r="GJ29">
        <v>0</v>
      </c>
      <c r="GK29">
        <f>ROUND(R29*(S12)/100,2)</f>
        <v>3949.54</v>
      </c>
      <c r="GL29">
        <f t="shared" si="51"/>
        <v>0</v>
      </c>
      <c r="GM29">
        <f t="shared" si="52"/>
        <v>15096.16</v>
      </c>
      <c r="GN29">
        <f t="shared" si="53"/>
        <v>15096.16</v>
      </c>
      <c r="GO29">
        <f t="shared" si="54"/>
        <v>0</v>
      </c>
      <c r="GP29">
        <f t="shared" si="55"/>
        <v>0</v>
      </c>
      <c r="GR29">
        <v>0</v>
      </c>
      <c r="GS29">
        <v>0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25</v>
      </c>
      <c r="F30" s="2" t="s">
        <v>26</v>
      </c>
      <c r="G30" s="2" t="s">
        <v>27</v>
      </c>
      <c r="H30" s="2" t="s">
        <v>18</v>
      </c>
      <c r="I30" s="2">
        <f>ROUND(7.8/100,9)</f>
        <v>7.8E-2</v>
      </c>
      <c r="J30" s="2">
        <v>0</v>
      </c>
      <c r="K30" s="2">
        <f>ROUND(7.8/100,9)</f>
        <v>7.8E-2</v>
      </c>
      <c r="L30" s="2"/>
      <c r="M30" s="2"/>
      <c r="N30" s="2"/>
      <c r="O30" s="2">
        <f t="shared" si="21"/>
        <v>175.26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175.26</v>
      </c>
      <c r="T30" s="2">
        <f t="shared" si="26"/>
        <v>0</v>
      </c>
      <c r="U30" s="2">
        <f t="shared" si="27"/>
        <v>16.533660000000001</v>
      </c>
      <c r="V30" s="2">
        <f t="shared" si="28"/>
        <v>0</v>
      </c>
      <c r="W30" s="2">
        <f t="shared" si="29"/>
        <v>0</v>
      </c>
      <c r="X30" s="2">
        <f t="shared" si="30"/>
        <v>184.02</v>
      </c>
      <c r="Y30" s="2">
        <f t="shared" si="31"/>
        <v>134.94999999999999</v>
      </c>
      <c r="Z30" s="2"/>
      <c r="AA30" s="2">
        <v>50518600</v>
      </c>
      <c r="AB30" s="2">
        <f t="shared" si="32"/>
        <v>2246.8820000000001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2246.8820000000001</v>
      </c>
      <c r="AG30" s="2">
        <f t="shared" si="37"/>
        <v>0</v>
      </c>
      <c r="AH30" s="2">
        <f t="shared" si="38"/>
        <v>211.97</v>
      </c>
      <c r="AI30" s="2">
        <f t="shared" si="39"/>
        <v>0</v>
      </c>
      <c r="AJ30" s="2">
        <f t="shared" si="40"/>
        <v>0</v>
      </c>
      <c r="AK30" s="2">
        <v>2042.62</v>
      </c>
      <c r="AL30" s="2">
        <v>0</v>
      </c>
      <c r="AM30" s="2">
        <v>0</v>
      </c>
      <c r="AN30" s="2">
        <v>0</v>
      </c>
      <c r="AO30" s="2">
        <v>2042.62</v>
      </c>
      <c r="AP30" s="2">
        <v>0</v>
      </c>
      <c r="AQ30" s="2">
        <v>192.7</v>
      </c>
      <c r="AR30" s="2">
        <v>0</v>
      </c>
      <c r="AS30" s="2">
        <v>0</v>
      </c>
      <c r="AT30" s="2">
        <v>105</v>
      </c>
      <c r="AU30" s="2">
        <v>77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28</v>
      </c>
      <c r="BK30" s="2"/>
      <c r="BL30" s="2"/>
      <c r="BM30" s="2">
        <v>16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105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1618</v>
      </c>
      <c r="CO30" s="2">
        <v>0</v>
      </c>
      <c r="CP30" s="2">
        <f t="shared" si="41"/>
        <v>175.26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2246.88</v>
      </c>
      <c r="CU30" s="2">
        <f t="shared" si="46"/>
        <v>0</v>
      </c>
      <c r="CV30" s="2">
        <f t="shared" si="47"/>
        <v>211.97</v>
      </c>
      <c r="CW30" s="2">
        <f t="shared" si="48"/>
        <v>0</v>
      </c>
      <c r="CX30" s="2">
        <f t="shared" si="49"/>
        <v>0</v>
      </c>
      <c r="CY30" s="2">
        <f>((S30*BZ30)/100)</f>
        <v>184.023</v>
      </c>
      <c r="CZ30" s="2">
        <f>((S30*CA30)/100)</f>
        <v>134.9502</v>
      </c>
      <c r="DA30" s="2"/>
      <c r="DB30" s="2"/>
      <c r="DC30" s="2" t="s">
        <v>3</v>
      </c>
      <c r="DD30" s="2" t="s">
        <v>3</v>
      </c>
      <c r="DE30" s="2" t="s">
        <v>20</v>
      </c>
      <c r="DF30" s="2" t="s">
        <v>20</v>
      </c>
      <c r="DG30" s="2" t="s">
        <v>20</v>
      </c>
      <c r="DH30" s="2" t="s">
        <v>3</v>
      </c>
      <c r="DI30" s="2" t="s">
        <v>20</v>
      </c>
      <c r="DJ30" s="2" t="s">
        <v>20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49573375</v>
      </c>
      <c r="EF30" s="2">
        <v>30</v>
      </c>
      <c r="EG30" s="2" t="s">
        <v>21</v>
      </c>
      <c r="EH30" s="2">
        <v>0</v>
      </c>
      <c r="EI30" s="2" t="s">
        <v>3</v>
      </c>
      <c r="EJ30" s="2">
        <v>1</v>
      </c>
      <c r="EK30" s="2">
        <v>16</v>
      </c>
      <c r="EL30" s="2" t="s">
        <v>29</v>
      </c>
      <c r="EM30" s="2" t="s">
        <v>30</v>
      </c>
      <c r="EN30" s="2"/>
      <c r="EO30" s="2" t="s">
        <v>24</v>
      </c>
      <c r="EP30" s="2"/>
      <c r="EQ30" s="2">
        <v>131072</v>
      </c>
      <c r="ER30" s="2">
        <v>2042.62</v>
      </c>
      <c r="ES30" s="2">
        <v>0</v>
      </c>
      <c r="ET30" s="2">
        <v>0</v>
      </c>
      <c r="EU30" s="2">
        <v>0</v>
      </c>
      <c r="EV30" s="2">
        <v>2042.62</v>
      </c>
      <c r="EW30" s="2">
        <v>192.7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77</v>
      </c>
      <c r="FZ30" s="2"/>
      <c r="GA30" s="2" t="s">
        <v>3</v>
      </c>
      <c r="GB30" s="2"/>
      <c r="GC30" s="2"/>
      <c r="GD30" s="2">
        <v>0</v>
      </c>
      <c r="GE30" s="2"/>
      <c r="GF30" s="2">
        <v>-767404294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51"/>
        <v>0</v>
      </c>
      <c r="GM30" s="2">
        <f t="shared" si="52"/>
        <v>494.23</v>
      </c>
      <c r="GN30" s="2">
        <f t="shared" si="53"/>
        <v>494.23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25</v>
      </c>
      <c r="F31" t="s">
        <v>26</v>
      </c>
      <c r="G31" t="s">
        <v>27</v>
      </c>
      <c r="H31" t="s">
        <v>18</v>
      </c>
      <c r="I31">
        <f>ROUND(7.8/100,9)</f>
        <v>7.8E-2</v>
      </c>
      <c r="J31">
        <v>0</v>
      </c>
      <c r="K31">
        <f>ROUND(7.8/100,9)</f>
        <v>7.8E-2</v>
      </c>
      <c r="O31">
        <f t="shared" si="21"/>
        <v>5974.61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5974.61</v>
      </c>
      <c r="T31">
        <f t="shared" si="26"/>
        <v>0</v>
      </c>
      <c r="U31">
        <f t="shared" si="27"/>
        <v>16.533660000000001</v>
      </c>
      <c r="V31">
        <f t="shared" si="28"/>
        <v>0</v>
      </c>
      <c r="W31">
        <f t="shared" si="29"/>
        <v>0</v>
      </c>
      <c r="X31">
        <f t="shared" si="30"/>
        <v>5197.91</v>
      </c>
      <c r="Y31">
        <f t="shared" si="31"/>
        <v>2449.59</v>
      </c>
      <c r="AA31">
        <v>50518601</v>
      </c>
      <c r="AB31">
        <f t="shared" si="32"/>
        <v>2246.8820000000001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2246.8820000000001</v>
      </c>
      <c r="AG31">
        <f t="shared" si="37"/>
        <v>0</v>
      </c>
      <c r="AH31">
        <f t="shared" si="38"/>
        <v>211.97</v>
      </c>
      <c r="AI31">
        <f t="shared" si="39"/>
        <v>0</v>
      </c>
      <c r="AJ31">
        <f t="shared" si="40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</v>
      </c>
      <c r="AW31">
        <v>1</v>
      </c>
      <c r="AZ31">
        <v>1</v>
      </c>
      <c r="BA31">
        <v>34.090000000000003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16</v>
      </c>
      <c r="BN31">
        <v>0</v>
      </c>
      <c r="BO31" t="s">
        <v>26</v>
      </c>
      <c r="BP31">
        <v>1</v>
      </c>
      <c r="BQ31">
        <v>30</v>
      </c>
      <c r="BR31">
        <v>0</v>
      </c>
      <c r="BS31">
        <v>34.090000000000003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1618</v>
      </c>
      <c r="CO31">
        <v>0</v>
      </c>
      <c r="CP31">
        <f t="shared" si="41"/>
        <v>5974.61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76596.14</v>
      </c>
      <c r="CU31">
        <f t="shared" si="46"/>
        <v>0</v>
      </c>
      <c r="CV31">
        <f t="shared" si="47"/>
        <v>211.97</v>
      </c>
      <c r="CW31">
        <f t="shared" si="48"/>
        <v>0</v>
      </c>
      <c r="CX31">
        <f t="shared" si="49"/>
        <v>0</v>
      </c>
      <c r="CY31">
        <f>S31*(BZ31/100)</f>
        <v>5197.9106999999995</v>
      </c>
      <c r="CZ31">
        <f>S31*(CA31/100)</f>
        <v>2449.5900999999999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49573375</v>
      </c>
      <c r="EF31">
        <v>30</v>
      </c>
      <c r="EG31" t="s">
        <v>21</v>
      </c>
      <c r="EH31">
        <v>0</v>
      </c>
      <c r="EI31" t="s">
        <v>3</v>
      </c>
      <c r="EJ31">
        <v>1</v>
      </c>
      <c r="EK31">
        <v>16</v>
      </c>
      <c r="EL31" t="s">
        <v>29</v>
      </c>
      <c r="EM31" t="s">
        <v>30</v>
      </c>
      <c r="EO31" t="s">
        <v>24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-767404294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51"/>
        <v>0</v>
      </c>
      <c r="GM31">
        <f t="shared" si="52"/>
        <v>13622.11</v>
      </c>
      <c r="GN31">
        <f t="shared" si="53"/>
        <v>13622.11</v>
      </c>
      <c r="GO31">
        <f t="shared" si="54"/>
        <v>0</v>
      </c>
      <c r="GP31">
        <f t="shared" si="55"/>
        <v>0</v>
      </c>
      <c r="GR31">
        <v>0</v>
      </c>
      <c r="GS31">
        <v>0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31</v>
      </c>
      <c r="F32" s="2" t="s">
        <v>16</v>
      </c>
      <c r="G32" s="2" t="s">
        <v>32</v>
      </c>
      <c r="H32" s="2" t="s">
        <v>18</v>
      </c>
      <c r="I32" s="2">
        <f>ROUND(I30*0.9,9)</f>
        <v>7.0199999999999999E-2</v>
      </c>
      <c r="J32" s="2">
        <v>0</v>
      </c>
      <c r="K32" s="2">
        <f>ROUND(I30*0.9,9)</f>
        <v>7.0199999999999999E-2</v>
      </c>
      <c r="L32" s="2"/>
      <c r="M32" s="2"/>
      <c r="N32" s="2"/>
      <c r="O32" s="2">
        <f t="shared" si="21"/>
        <v>69.17</v>
      </c>
      <c r="P32" s="2">
        <f t="shared" si="22"/>
        <v>0</v>
      </c>
      <c r="Q32" s="2">
        <f t="shared" si="23"/>
        <v>68.08</v>
      </c>
      <c r="R32" s="2">
        <f t="shared" si="24"/>
        <v>6.75</v>
      </c>
      <c r="S32" s="2">
        <f t="shared" si="25"/>
        <v>1.0900000000000001</v>
      </c>
      <c r="T32" s="2">
        <f t="shared" si="26"/>
        <v>0</v>
      </c>
      <c r="U32" s="2">
        <f t="shared" si="27"/>
        <v>0.10656359999999999</v>
      </c>
      <c r="V32" s="2">
        <f t="shared" si="28"/>
        <v>0</v>
      </c>
      <c r="W32" s="2">
        <f t="shared" si="29"/>
        <v>0</v>
      </c>
      <c r="X32" s="2">
        <f t="shared" si="30"/>
        <v>1.07</v>
      </c>
      <c r="Y32" s="2">
        <f t="shared" si="31"/>
        <v>0.84</v>
      </c>
      <c r="Z32" s="2"/>
      <c r="AA32" s="2">
        <v>50518600</v>
      </c>
      <c r="AB32" s="2">
        <f t="shared" si="32"/>
        <v>985.303</v>
      </c>
      <c r="AC32" s="2">
        <f t="shared" si="33"/>
        <v>0</v>
      </c>
      <c r="AD32" s="2">
        <f t="shared" si="34"/>
        <v>969.79300000000001</v>
      </c>
      <c r="AE32" s="2">
        <f t="shared" si="35"/>
        <v>96.216999999999999</v>
      </c>
      <c r="AF32" s="2">
        <f t="shared" si="36"/>
        <v>15.51</v>
      </c>
      <c r="AG32" s="2">
        <f t="shared" si="37"/>
        <v>0</v>
      </c>
      <c r="AH32" s="2">
        <f t="shared" si="38"/>
        <v>1.518</v>
      </c>
      <c r="AI32" s="2">
        <f t="shared" si="39"/>
        <v>0</v>
      </c>
      <c r="AJ32" s="2">
        <f t="shared" si="40"/>
        <v>0</v>
      </c>
      <c r="AK32" s="2">
        <v>895.73</v>
      </c>
      <c r="AL32" s="2">
        <v>0</v>
      </c>
      <c r="AM32" s="2">
        <v>881.63</v>
      </c>
      <c r="AN32" s="2">
        <v>87.47</v>
      </c>
      <c r="AO32" s="2">
        <v>14.1</v>
      </c>
      <c r="AP32" s="2">
        <v>0</v>
      </c>
      <c r="AQ32" s="2">
        <v>1.38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1618</v>
      </c>
      <c r="CO32" s="2">
        <v>0</v>
      </c>
      <c r="CP32" s="2">
        <f t="shared" si="41"/>
        <v>69.17</v>
      </c>
      <c r="CQ32" s="2">
        <f t="shared" si="42"/>
        <v>0</v>
      </c>
      <c r="CR32" s="2">
        <f t="shared" si="43"/>
        <v>969.79</v>
      </c>
      <c r="CS32" s="2">
        <f t="shared" si="44"/>
        <v>96.22</v>
      </c>
      <c r="CT32" s="2">
        <f t="shared" si="45"/>
        <v>15.51</v>
      </c>
      <c r="CU32" s="2">
        <f t="shared" si="46"/>
        <v>0</v>
      </c>
      <c r="CV32" s="2">
        <f t="shared" si="47"/>
        <v>1.518</v>
      </c>
      <c r="CW32" s="2">
        <f t="shared" si="48"/>
        <v>0</v>
      </c>
      <c r="CX32" s="2">
        <f t="shared" si="49"/>
        <v>0</v>
      </c>
      <c r="CY32" s="2">
        <f>((S32*BZ32)/100)</f>
        <v>1.0682</v>
      </c>
      <c r="CZ32" s="2">
        <f>((S32*CA32)/100)</f>
        <v>0.83930000000000005</v>
      </c>
      <c r="DA32" s="2"/>
      <c r="DB32" s="2"/>
      <c r="DC32" s="2" t="s">
        <v>3</v>
      </c>
      <c r="DD32" s="2" t="s">
        <v>3</v>
      </c>
      <c r="DE32" s="2" t="s">
        <v>20</v>
      </c>
      <c r="DF32" s="2" t="s">
        <v>20</v>
      </c>
      <c r="DG32" s="2" t="s">
        <v>20</v>
      </c>
      <c r="DH32" s="2" t="s">
        <v>3</v>
      </c>
      <c r="DI32" s="2" t="s">
        <v>20</v>
      </c>
      <c r="DJ32" s="2" t="s">
        <v>20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18</v>
      </c>
      <c r="DW32" s="2" t="s">
        <v>18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49573361</v>
      </c>
      <c r="EF32" s="2">
        <v>30</v>
      </c>
      <c r="EG32" s="2" t="s">
        <v>21</v>
      </c>
      <c r="EH32" s="2">
        <v>0</v>
      </c>
      <c r="EI32" s="2" t="s">
        <v>3</v>
      </c>
      <c r="EJ32" s="2">
        <v>1</v>
      </c>
      <c r="EK32" s="2">
        <v>2</v>
      </c>
      <c r="EL32" s="2" t="s">
        <v>22</v>
      </c>
      <c r="EM32" s="2" t="s">
        <v>23</v>
      </c>
      <c r="EN32" s="2"/>
      <c r="EO32" s="2" t="s">
        <v>24</v>
      </c>
      <c r="EP32" s="2"/>
      <c r="EQ32" s="2">
        <v>131072</v>
      </c>
      <c r="ER32" s="2">
        <v>895.73</v>
      </c>
      <c r="ES32" s="2">
        <v>0</v>
      </c>
      <c r="ET32" s="2">
        <v>881.63</v>
      </c>
      <c r="EU32" s="2">
        <v>87.47</v>
      </c>
      <c r="EV32" s="2">
        <v>14.1</v>
      </c>
      <c r="EW32" s="2">
        <v>1.38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-791407958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11.81</v>
      </c>
      <c r="GL32" s="2">
        <f t="shared" si="51"/>
        <v>0</v>
      </c>
      <c r="GM32" s="2">
        <f t="shared" si="52"/>
        <v>82.89</v>
      </c>
      <c r="GN32" s="2">
        <f t="shared" si="53"/>
        <v>82.89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31</v>
      </c>
      <c r="F33" t="s">
        <v>16</v>
      </c>
      <c r="G33" t="s">
        <v>32</v>
      </c>
      <c r="H33" t="s">
        <v>18</v>
      </c>
      <c r="I33">
        <f>ROUND(I31*0.9,9)</f>
        <v>7.0199999999999999E-2</v>
      </c>
      <c r="J33">
        <v>0</v>
      </c>
      <c r="K33">
        <f>ROUND(I31*0.9,9)</f>
        <v>7.0199999999999999E-2</v>
      </c>
      <c r="O33">
        <f t="shared" si="21"/>
        <v>845.95</v>
      </c>
      <c r="P33">
        <f t="shared" si="22"/>
        <v>0</v>
      </c>
      <c r="Q33">
        <f t="shared" si="23"/>
        <v>808.79</v>
      </c>
      <c r="R33">
        <f t="shared" si="24"/>
        <v>230.11</v>
      </c>
      <c r="S33">
        <f t="shared" si="25"/>
        <v>37.159999999999997</v>
      </c>
      <c r="T33">
        <f t="shared" si="26"/>
        <v>0</v>
      </c>
      <c r="U33">
        <f t="shared" si="27"/>
        <v>0.10656359999999999</v>
      </c>
      <c r="V33">
        <f t="shared" si="28"/>
        <v>0</v>
      </c>
      <c r="W33">
        <f t="shared" si="29"/>
        <v>0</v>
      </c>
      <c r="X33">
        <f t="shared" si="30"/>
        <v>34.93</v>
      </c>
      <c r="Y33">
        <f t="shared" si="31"/>
        <v>18.95</v>
      </c>
      <c r="AA33">
        <v>50518601</v>
      </c>
      <c r="AB33">
        <f t="shared" si="32"/>
        <v>985.303</v>
      </c>
      <c r="AC33">
        <f t="shared" si="33"/>
        <v>0</v>
      </c>
      <c r="AD33">
        <f t="shared" si="34"/>
        <v>969.79300000000001</v>
      </c>
      <c r="AE33">
        <f t="shared" si="35"/>
        <v>96.216999999999999</v>
      </c>
      <c r="AF33">
        <f t="shared" si="36"/>
        <v>15.51</v>
      </c>
      <c r="AG33">
        <f t="shared" si="37"/>
        <v>0</v>
      </c>
      <c r="AH33">
        <f t="shared" si="38"/>
        <v>1.518</v>
      </c>
      <c r="AI33">
        <f t="shared" si="39"/>
        <v>0</v>
      </c>
      <c r="AJ33">
        <f t="shared" si="40"/>
        <v>0</v>
      </c>
      <c r="AK33">
        <v>895.73</v>
      </c>
      <c r="AL33">
        <v>0</v>
      </c>
      <c r="AM33">
        <v>881.63</v>
      </c>
      <c r="AN33">
        <v>87.47</v>
      </c>
      <c r="AO33">
        <v>14.1</v>
      </c>
      <c r="AP33">
        <v>0</v>
      </c>
      <c r="AQ33">
        <v>1.38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34.090000000000003</v>
      </c>
      <c r="BB33">
        <v>11.88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2</v>
      </c>
      <c r="BN33">
        <v>0</v>
      </c>
      <c r="BO33" t="s">
        <v>16</v>
      </c>
      <c r="BP33">
        <v>1</v>
      </c>
      <c r="BQ33">
        <v>30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1618</v>
      </c>
      <c r="CO33">
        <v>0</v>
      </c>
      <c r="CP33">
        <f t="shared" si="41"/>
        <v>845.94999999999993</v>
      </c>
      <c r="CQ33">
        <f t="shared" si="42"/>
        <v>0</v>
      </c>
      <c r="CR33">
        <f t="shared" si="43"/>
        <v>11521.11</v>
      </c>
      <c r="CS33">
        <f t="shared" si="44"/>
        <v>3280.14</v>
      </c>
      <c r="CT33">
        <f t="shared" si="45"/>
        <v>528.74</v>
      </c>
      <c r="CU33">
        <f t="shared" si="46"/>
        <v>0</v>
      </c>
      <c r="CV33">
        <f t="shared" si="47"/>
        <v>1.518</v>
      </c>
      <c r="CW33">
        <f t="shared" si="48"/>
        <v>0</v>
      </c>
      <c r="CX33">
        <f t="shared" si="49"/>
        <v>0</v>
      </c>
      <c r="CY33">
        <f>S33*(BZ33/100)</f>
        <v>34.930399999999992</v>
      </c>
      <c r="CZ33">
        <f>S33*(CA33/100)</f>
        <v>18.951599999999999</v>
      </c>
      <c r="DC33" t="s">
        <v>3</v>
      </c>
      <c r="DD33" t="s">
        <v>3</v>
      </c>
      <c r="DE33" t="s">
        <v>20</v>
      </c>
      <c r="DF33" t="s">
        <v>20</v>
      </c>
      <c r="DG33" t="s">
        <v>20</v>
      </c>
      <c r="DH33" t="s">
        <v>3</v>
      </c>
      <c r="DI33" t="s">
        <v>20</v>
      </c>
      <c r="DJ33" t="s">
        <v>20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49573361</v>
      </c>
      <c r="EF33">
        <v>30</v>
      </c>
      <c r="EG33" t="s">
        <v>21</v>
      </c>
      <c r="EH33">
        <v>0</v>
      </c>
      <c r="EI33" t="s">
        <v>3</v>
      </c>
      <c r="EJ33">
        <v>1</v>
      </c>
      <c r="EK33">
        <v>2</v>
      </c>
      <c r="EL33" t="s">
        <v>22</v>
      </c>
      <c r="EM33" t="s">
        <v>23</v>
      </c>
      <c r="EO33" t="s">
        <v>24</v>
      </c>
      <c r="EQ33">
        <v>131072</v>
      </c>
      <c r="ER33">
        <v>895.73</v>
      </c>
      <c r="ES33">
        <v>0</v>
      </c>
      <c r="ET33">
        <v>881.63</v>
      </c>
      <c r="EU33">
        <v>87.47</v>
      </c>
      <c r="EV33">
        <v>14.1</v>
      </c>
      <c r="EW33">
        <v>1.38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-791407958</v>
      </c>
      <c r="GG33">
        <v>2</v>
      </c>
      <c r="GH33">
        <v>1</v>
      </c>
      <c r="GI33">
        <v>2</v>
      </c>
      <c r="GJ33">
        <v>0</v>
      </c>
      <c r="GK33">
        <f>ROUND(R33*(S12)/100,2)</f>
        <v>368.18</v>
      </c>
      <c r="GL33">
        <f t="shared" si="51"/>
        <v>0</v>
      </c>
      <c r="GM33">
        <f t="shared" si="52"/>
        <v>1268.01</v>
      </c>
      <c r="GN33">
        <f t="shared" si="53"/>
        <v>1268.01</v>
      </c>
      <c r="GO33">
        <f t="shared" si="54"/>
        <v>0</v>
      </c>
      <c r="GP33">
        <f t="shared" si="55"/>
        <v>0</v>
      </c>
      <c r="GR33">
        <v>0</v>
      </c>
      <c r="GS33">
        <v>0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34</v>
      </c>
      <c r="F34" s="2" t="s">
        <v>35</v>
      </c>
      <c r="G34" s="2" t="s">
        <v>36</v>
      </c>
      <c r="H34" s="2" t="s">
        <v>18</v>
      </c>
      <c r="I34" s="2">
        <f>ROUND(I30*0.1,9)</f>
        <v>7.7999999999999996E-3</v>
      </c>
      <c r="J34" s="2">
        <v>0</v>
      </c>
      <c r="K34" s="2">
        <f>ROUND(I30*0.1,9)</f>
        <v>7.7999999999999996E-3</v>
      </c>
      <c r="L34" s="2"/>
      <c r="M34" s="2"/>
      <c r="N34" s="2"/>
      <c r="O34" s="2">
        <f t="shared" si="21"/>
        <v>6.82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6.82</v>
      </c>
      <c r="T34" s="2">
        <f t="shared" si="26"/>
        <v>0</v>
      </c>
      <c r="U34" s="2">
        <f t="shared" si="27"/>
        <v>0.71214000000000011</v>
      </c>
      <c r="V34" s="2">
        <f t="shared" si="28"/>
        <v>0</v>
      </c>
      <c r="W34" s="2">
        <f t="shared" si="29"/>
        <v>0</v>
      </c>
      <c r="X34" s="2">
        <f t="shared" si="30"/>
        <v>6.21</v>
      </c>
      <c r="Y34" s="2">
        <f t="shared" si="31"/>
        <v>4.57</v>
      </c>
      <c r="Z34" s="2"/>
      <c r="AA34" s="2">
        <v>50518600</v>
      </c>
      <c r="AB34" s="2">
        <f t="shared" si="32"/>
        <v>874.654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874.654</v>
      </c>
      <c r="AG34" s="2">
        <f t="shared" si="37"/>
        <v>0</v>
      </c>
      <c r="AH34" s="2">
        <f t="shared" si="38"/>
        <v>91.300000000000011</v>
      </c>
      <c r="AI34" s="2">
        <f t="shared" si="39"/>
        <v>0</v>
      </c>
      <c r="AJ34" s="2">
        <f t="shared" si="40"/>
        <v>0</v>
      </c>
      <c r="AK34" s="2">
        <v>795.14</v>
      </c>
      <c r="AL34" s="2">
        <v>0</v>
      </c>
      <c r="AM34" s="2">
        <v>0</v>
      </c>
      <c r="AN34" s="2">
        <v>0</v>
      </c>
      <c r="AO34" s="2">
        <v>795.14</v>
      </c>
      <c r="AP34" s="2">
        <v>0</v>
      </c>
      <c r="AQ34" s="2">
        <v>83</v>
      </c>
      <c r="AR34" s="2">
        <v>0</v>
      </c>
      <c r="AS34" s="2">
        <v>0</v>
      </c>
      <c r="AT34" s="2">
        <v>91</v>
      </c>
      <c r="AU34" s="2">
        <v>67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37</v>
      </c>
      <c r="BK34" s="2"/>
      <c r="BL34" s="2"/>
      <c r="BM34" s="2">
        <v>393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91</v>
      </c>
      <c r="CA34" s="2">
        <v>67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1618</v>
      </c>
      <c r="CO34" s="2">
        <v>0</v>
      </c>
      <c r="CP34" s="2">
        <f t="shared" si="41"/>
        <v>6.82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874.65</v>
      </c>
      <c r="CU34" s="2">
        <f t="shared" si="46"/>
        <v>0</v>
      </c>
      <c r="CV34" s="2">
        <f t="shared" si="47"/>
        <v>91.300000000000011</v>
      </c>
      <c r="CW34" s="2">
        <f t="shared" si="48"/>
        <v>0</v>
      </c>
      <c r="CX34" s="2">
        <f t="shared" si="49"/>
        <v>0</v>
      </c>
      <c r="CY34" s="2">
        <f>((S34*BZ34)/100)</f>
        <v>6.2061999999999999</v>
      </c>
      <c r="CZ34" s="2">
        <f>((S34*CA34)/100)</f>
        <v>4.5693999999999999</v>
      </c>
      <c r="DA34" s="2"/>
      <c r="DB34" s="2"/>
      <c r="DC34" s="2" t="s">
        <v>3</v>
      </c>
      <c r="DD34" s="2" t="s">
        <v>3</v>
      </c>
      <c r="DE34" s="2" t="s">
        <v>20</v>
      </c>
      <c r="DF34" s="2" t="s">
        <v>20</v>
      </c>
      <c r="DG34" s="2" t="s">
        <v>20</v>
      </c>
      <c r="DH34" s="2" t="s">
        <v>3</v>
      </c>
      <c r="DI34" s="2" t="s">
        <v>20</v>
      </c>
      <c r="DJ34" s="2" t="s">
        <v>20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18</v>
      </c>
      <c r="DW34" s="2" t="s">
        <v>18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49573708</v>
      </c>
      <c r="EF34" s="2">
        <v>60</v>
      </c>
      <c r="EG34" s="2" t="s">
        <v>38</v>
      </c>
      <c r="EH34" s="2">
        <v>0</v>
      </c>
      <c r="EI34" s="2" t="s">
        <v>3</v>
      </c>
      <c r="EJ34" s="2">
        <v>1</v>
      </c>
      <c r="EK34" s="2">
        <v>393</v>
      </c>
      <c r="EL34" s="2" t="s">
        <v>39</v>
      </c>
      <c r="EM34" s="2" t="s">
        <v>40</v>
      </c>
      <c r="EN34" s="2"/>
      <c r="EO34" s="2" t="s">
        <v>24</v>
      </c>
      <c r="EP34" s="2"/>
      <c r="EQ34" s="2">
        <v>131072</v>
      </c>
      <c r="ER34" s="2">
        <v>795.14</v>
      </c>
      <c r="ES34" s="2">
        <v>0</v>
      </c>
      <c r="ET34" s="2">
        <v>0</v>
      </c>
      <c r="EU34" s="2">
        <v>0</v>
      </c>
      <c r="EV34" s="2">
        <v>795.14</v>
      </c>
      <c r="EW34" s="2">
        <v>83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67</v>
      </c>
      <c r="FZ34" s="2"/>
      <c r="GA34" s="2" t="s">
        <v>3</v>
      </c>
      <c r="GB34" s="2"/>
      <c r="GC34" s="2"/>
      <c r="GD34" s="2">
        <v>0</v>
      </c>
      <c r="GE34" s="2"/>
      <c r="GF34" s="2">
        <v>2144161260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1"/>
        <v>0</v>
      </c>
      <c r="GM34" s="2">
        <f t="shared" si="52"/>
        <v>17.600000000000001</v>
      </c>
      <c r="GN34" s="2">
        <f t="shared" si="53"/>
        <v>17.600000000000001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34</v>
      </c>
      <c r="F35" t="s">
        <v>35</v>
      </c>
      <c r="G35" t="s">
        <v>36</v>
      </c>
      <c r="H35" t="s">
        <v>18</v>
      </c>
      <c r="I35">
        <f>ROUND(I31*0.1,9)</f>
        <v>7.7999999999999996E-3</v>
      </c>
      <c r="J35">
        <v>0</v>
      </c>
      <c r="K35">
        <f>ROUND(I31*0.1,9)</f>
        <v>7.7999999999999996E-3</v>
      </c>
      <c r="O35">
        <f t="shared" si="21"/>
        <v>232.49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232.49</v>
      </c>
      <c r="T35">
        <f t="shared" si="26"/>
        <v>0</v>
      </c>
      <c r="U35">
        <f t="shared" si="27"/>
        <v>0.71214000000000011</v>
      </c>
      <c r="V35">
        <f t="shared" si="28"/>
        <v>0</v>
      </c>
      <c r="W35">
        <f t="shared" si="29"/>
        <v>0</v>
      </c>
      <c r="X35">
        <f t="shared" si="30"/>
        <v>174.37</v>
      </c>
      <c r="Y35">
        <f t="shared" si="31"/>
        <v>95.32</v>
      </c>
      <c r="AA35">
        <v>50518601</v>
      </c>
      <c r="AB35">
        <f t="shared" si="32"/>
        <v>874.654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874.654</v>
      </c>
      <c r="AG35">
        <f t="shared" si="37"/>
        <v>0</v>
      </c>
      <c r="AH35">
        <f t="shared" si="38"/>
        <v>91.300000000000011</v>
      </c>
      <c r="AI35">
        <f t="shared" si="39"/>
        <v>0</v>
      </c>
      <c r="AJ35">
        <f t="shared" si="40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34.090000000000003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37</v>
      </c>
      <c r="BM35">
        <v>393</v>
      </c>
      <c r="BN35">
        <v>0</v>
      </c>
      <c r="BO35" t="s">
        <v>35</v>
      </c>
      <c r="BP35">
        <v>1</v>
      </c>
      <c r="BQ35">
        <v>60</v>
      </c>
      <c r="BR35">
        <v>0</v>
      </c>
      <c r="BS35">
        <v>34.090000000000003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1618</v>
      </c>
      <c r="CO35">
        <v>0</v>
      </c>
      <c r="CP35">
        <f t="shared" si="41"/>
        <v>232.49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29816.82</v>
      </c>
      <c r="CU35">
        <f t="shared" si="46"/>
        <v>0</v>
      </c>
      <c r="CV35">
        <f t="shared" si="47"/>
        <v>91.300000000000011</v>
      </c>
      <c r="CW35">
        <f t="shared" si="48"/>
        <v>0</v>
      </c>
      <c r="CX35">
        <f t="shared" si="49"/>
        <v>0</v>
      </c>
      <c r="CY35">
        <f>S35*(BZ35/100)</f>
        <v>174.36750000000001</v>
      </c>
      <c r="CZ35">
        <f>S35*(CA35/100)</f>
        <v>95.320899999999995</v>
      </c>
      <c r="DC35" t="s">
        <v>3</v>
      </c>
      <c r="DD35" t="s">
        <v>3</v>
      </c>
      <c r="DE35" t="s">
        <v>20</v>
      </c>
      <c r="DF35" t="s">
        <v>20</v>
      </c>
      <c r="DG35" t="s">
        <v>20</v>
      </c>
      <c r="DH35" t="s">
        <v>3</v>
      </c>
      <c r="DI35" t="s">
        <v>20</v>
      </c>
      <c r="DJ35" t="s">
        <v>20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49573708</v>
      </c>
      <c r="EF35">
        <v>60</v>
      </c>
      <c r="EG35" t="s">
        <v>38</v>
      </c>
      <c r="EH35">
        <v>0</v>
      </c>
      <c r="EI35" t="s">
        <v>3</v>
      </c>
      <c r="EJ35">
        <v>1</v>
      </c>
      <c r="EK35">
        <v>393</v>
      </c>
      <c r="EL35" t="s">
        <v>39</v>
      </c>
      <c r="EM35" t="s">
        <v>40</v>
      </c>
      <c r="EO35" t="s">
        <v>24</v>
      </c>
      <c r="EQ35">
        <v>131072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2144161260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51"/>
        <v>0</v>
      </c>
      <c r="GM35">
        <f t="shared" si="52"/>
        <v>502.18</v>
      </c>
      <c r="GN35">
        <f t="shared" si="53"/>
        <v>502.18</v>
      </c>
      <c r="GO35">
        <f t="shared" si="54"/>
        <v>0</v>
      </c>
      <c r="GP35">
        <f t="shared" si="55"/>
        <v>0</v>
      </c>
      <c r="GR35">
        <v>0</v>
      </c>
      <c r="GS35">
        <v>0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41</v>
      </c>
      <c r="F36" s="2" t="s">
        <v>42</v>
      </c>
      <c r="G36" s="2" t="s">
        <v>43</v>
      </c>
      <c r="H36" s="2" t="s">
        <v>18</v>
      </c>
      <c r="I36" s="2">
        <f>ROUND(9.288/100,9)</f>
        <v>9.2880000000000004E-2</v>
      </c>
      <c r="J36" s="2">
        <v>0</v>
      </c>
      <c r="K36" s="2">
        <f>ROUND(9.288/100,9)</f>
        <v>9.2880000000000004E-2</v>
      </c>
      <c r="L36" s="2"/>
      <c r="M36" s="2"/>
      <c r="N36" s="2"/>
      <c r="O36" s="2">
        <f t="shared" si="21"/>
        <v>14.92</v>
      </c>
      <c r="P36" s="2">
        <f t="shared" si="22"/>
        <v>0</v>
      </c>
      <c r="Q36" s="2">
        <f t="shared" si="23"/>
        <v>14.92</v>
      </c>
      <c r="R36" s="2">
        <f t="shared" si="24"/>
        <v>1.41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50518600</v>
      </c>
      <c r="AB36" s="2">
        <f t="shared" si="32"/>
        <v>160.589</v>
      </c>
      <c r="AC36" s="2">
        <f t="shared" si="33"/>
        <v>0</v>
      </c>
      <c r="AD36" s="2">
        <f t="shared" si="34"/>
        <v>160.589</v>
      </c>
      <c r="AE36" s="2">
        <f t="shared" si="35"/>
        <v>15.191000000000001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145.99</v>
      </c>
      <c r="AL36" s="2">
        <v>0</v>
      </c>
      <c r="AM36" s="2">
        <v>145.99</v>
      </c>
      <c r="AN36" s="2">
        <v>13.81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98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44</v>
      </c>
      <c r="BK36" s="2"/>
      <c r="BL36" s="2"/>
      <c r="BM36" s="2">
        <v>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1618</v>
      </c>
      <c r="CO36" s="2">
        <v>0</v>
      </c>
      <c r="CP36" s="2">
        <f t="shared" si="41"/>
        <v>14.92</v>
      </c>
      <c r="CQ36" s="2">
        <f t="shared" si="42"/>
        <v>0</v>
      </c>
      <c r="CR36" s="2">
        <f t="shared" si="43"/>
        <v>160.59</v>
      </c>
      <c r="CS36" s="2">
        <f t="shared" si="44"/>
        <v>15.19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20</v>
      </c>
      <c r="DF36" s="2" t="s">
        <v>20</v>
      </c>
      <c r="DG36" s="2" t="s">
        <v>20</v>
      </c>
      <c r="DH36" s="2" t="s">
        <v>3</v>
      </c>
      <c r="DI36" s="2" t="s">
        <v>20</v>
      </c>
      <c r="DJ36" s="2" t="s">
        <v>20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18</v>
      </c>
      <c r="DW36" s="2" t="s">
        <v>18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49573364</v>
      </c>
      <c r="EF36" s="2">
        <v>30</v>
      </c>
      <c r="EG36" s="2" t="s">
        <v>21</v>
      </c>
      <c r="EH36" s="2">
        <v>0</v>
      </c>
      <c r="EI36" s="2" t="s">
        <v>3</v>
      </c>
      <c r="EJ36" s="2">
        <v>1</v>
      </c>
      <c r="EK36" s="2">
        <v>5</v>
      </c>
      <c r="EL36" s="2" t="s">
        <v>45</v>
      </c>
      <c r="EM36" s="2" t="s">
        <v>46</v>
      </c>
      <c r="EN36" s="2"/>
      <c r="EO36" s="2" t="s">
        <v>24</v>
      </c>
      <c r="EP36" s="2"/>
      <c r="EQ36" s="2">
        <v>131072</v>
      </c>
      <c r="ER36" s="2">
        <v>145.99</v>
      </c>
      <c r="ES36" s="2">
        <v>0</v>
      </c>
      <c r="ET36" s="2">
        <v>145.99</v>
      </c>
      <c r="EU36" s="2">
        <v>13.81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2052300524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2.4700000000000002</v>
      </c>
      <c r="GL36" s="2">
        <f t="shared" si="51"/>
        <v>0</v>
      </c>
      <c r="GM36" s="2">
        <f t="shared" si="52"/>
        <v>17.39</v>
      </c>
      <c r="GN36" s="2">
        <f t="shared" si="53"/>
        <v>17.39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41</v>
      </c>
      <c r="F37" t="s">
        <v>42</v>
      </c>
      <c r="G37" t="s">
        <v>43</v>
      </c>
      <c r="H37" t="s">
        <v>18</v>
      </c>
      <c r="I37">
        <f>ROUND(9.288/100,9)</f>
        <v>9.2880000000000004E-2</v>
      </c>
      <c r="J37">
        <v>0</v>
      </c>
      <c r="K37">
        <f>ROUND(9.288/100,9)</f>
        <v>9.2880000000000004E-2</v>
      </c>
      <c r="O37">
        <f t="shared" si="21"/>
        <v>178</v>
      </c>
      <c r="P37">
        <f t="shared" si="22"/>
        <v>0</v>
      </c>
      <c r="Q37">
        <f t="shared" si="23"/>
        <v>178</v>
      </c>
      <c r="R37">
        <f t="shared" si="24"/>
        <v>48.07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50518601</v>
      </c>
      <c r="AB37">
        <f t="shared" si="32"/>
        <v>160.589</v>
      </c>
      <c r="AC37">
        <f t="shared" si="33"/>
        <v>0</v>
      </c>
      <c r="AD37">
        <f t="shared" si="34"/>
        <v>160.589</v>
      </c>
      <c r="AE37">
        <f t="shared" si="35"/>
        <v>15.191000000000001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145.99</v>
      </c>
      <c r="AL37">
        <v>0</v>
      </c>
      <c r="AM37">
        <v>145.99</v>
      </c>
      <c r="AN37">
        <v>13.81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34.090000000000003</v>
      </c>
      <c r="BB37">
        <v>11.93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44</v>
      </c>
      <c r="BM37">
        <v>5</v>
      </c>
      <c r="BN37">
        <v>0</v>
      </c>
      <c r="BO37" t="s">
        <v>42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1618</v>
      </c>
      <c r="CO37">
        <v>0</v>
      </c>
      <c r="CP37">
        <f t="shared" si="41"/>
        <v>178</v>
      </c>
      <c r="CQ37">
        <f t="shared" si="42"/>
        <v>0</v>
      </c>
      <c r="CR37">
        <f t="shared" si="43"/>
        <v>1915.84</v>
      </c>
      <c r="CS37">
        <f t="shared" si="44"/>
        <v>517.83000000000004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20</v>
      </c>
      <c r="DF37" t="s">
        <v>20</v>
      </c>
      <c r="DG37" t="s">
        <v>20</v>
      </c>
      <c r="DH37" t="s">
        <v>3</v>
      </c>
      <c r="DI37" t="s">
        <v>20</v>
      </c>
      <c r="DJ37" t="s">
        <v>20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49573364</v>
      </c>
      <c r="EF37">
        <v>30</v>
      </c>
      <c r="EG37" t="s">
        <v>21</v>
      </c>
      <c r="EH37">
        <v>0</v>
      </c>
      <c r="EI37" t="s">
        <v>3</v>
      </c>
      <c r="EJ37">
        <v>1</v>
      </c>
      <c r="EK37">
        <v>5</v>
      </c>
      <c r="EL37" t="s">
        <v>45</v>
      </c>
      <c r="EM37" t="s">
        <v>46</v>
      </c>
      <c r="EO37" t="s">
        <v>24</v>
      </c>
      <c r="EQ37">
        <v>131072</v>
      </c>
      <c r="ER37">
        <v>145.99</v>
      </c>
      <c r="ES37">
        <v>0</v>
      </c>
      <c r="ET37">
        <v>145.99</v>
      </c>
      <c r="EU37">
        <v>13.81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2052300524</v>
      </c>
      <c r="GG37">
        <v>2</v>
      </c>
      <c r="GH37">
        <v>1</v>
      </c>
      <c r="GI37">
        <v>2</v>
      </c>
      <c r="GJ37">
        <v>0</v>
      </c>
      <c r="GK37">
        <f>ROUND(R37*(S12)/100,2)</f>
        <v>76.91</v>
      </c>
      <c r="GL37">
        <f t="shared" si="51"/>
        <v>0</v>
      </c>
      <c r="GM37">
        <f t="shared" si="52"/>
        <v>254.91</v>
      </c>
      <c r="GN37">
        <f t="shared" si="53"/>
        <v>254.91</v>
      </c>
      <c r="GO37">
        <f t="shared" si="54"/>
        <v>0</v>
      </c>
      <c r="GP37">
        <f t="shared" si="55"/>
        <v>0</v>
      </c>
      <c r="GR37">
        <v>0</v>
      </c>
      <c r="GS37">
        <v>0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47</v>
      </c>
      <c r="F38" s="2" t="s">
        <v>48</v>
      </c>
      <c r="G38" s="2" t="s">
        <v>49</v>
      </c>
      <c r="H38" s="2" t="s">
        <v>18</v>
      </c>
      <c r="I38" s="2">
        <f>ROUND(1.032/100,9)</f>
        <v>1.0319999999999999E-2</v>
      </c>
      <c r="J38" s="2">
        <v>0</v>
      </c>
      <c r="K38" s="2">
        <f>ROUND(1.032/100,9)</f>
        <v>1.0319999999999999E-2</v>
      </c>
      <c r="L38" s="2"/>
      <c r="M38" s="2"/>
      <c r="N38" s="2"/>
      <c r="O38" s="2">
        <f t="shared" si="21"/>
        <v>11.93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11.93</v>
      </c>
      <c r="T38" s="2">
        <f t="shared" si="26"/>
        <v>0</v>
      </c>
      <c r="U38" s="2">
        <f t="shared" si="27"/>
        <v>1.2151180800000001</v>
      </c>
      <c r="V38" s="2">
        <f t="shared" si="28"/>
        <v>0</v>
      </c>
      <c r="W38" s="2">
        <f t="shared" si="29"/>
        <v>0</v>
      </c>
      <c r="X38" s="2">
        <f t="shared" si="30"/>
        <v>12.53</v>
      </c>
      <c r="Y38" s="2">
        <f t="shared" si="31"/>
        <v>9.19</v>
      </c>
      <c r="Z38" s="2"/>
      <c r="AA38" s="2">
        <v>50518600</v>
      </c>
      <c r="AB38" s="2">
        <f t="shared" si="32"/>
        <v>1156.2429999999999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1156.2429999999999</v>
      </c>
      <c r="AG38" s="2">
        <f t="shared" si="37"/>
        <v>0</v>
      </c>
      <c r="AH38" s="2">
        <f t="shared" si="38"/>
        <v>117.74400000000001</v>
      </c>
      <c r="AI38" s="2">
        <f t="shared" si="39"/>
        <v>0</v>
      </c>
      <c r="AJ38" s="2">
        <f t="shared" si="40"/>
        <v>0</v>
      </c>
      <c r="AK38" s="2">
        <v>1051.1300000000001</v>
      </c>
      <c r="AL38" s="2">
        <v>0</v>
      </c>
      <c r="AM38" s="2">
        <v>0</v>
      </c>
      <c r="AN38" s="2">
        <v>0</v>
      </c>
      <c r="AO38" s="2">
        <v>1051.1300000000001</v>
      </c>
      <c r="AP38" s="2">
        <v>0</v>
      </c>
      <c r="AQ38" s="2">
        <v>107.04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16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1618</v>
      </c>
      <c r="CO38" s="2">
        <v>0</v>
      </c>
      <c r="CP38" s="2">
        <f t="shared" si="41"/>
        <v>11.93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1156.24</v>
      </c>
      <c r="CU38" s="2">
        <f t="shared" si="46"/>
        <v>0</v>
      </c>
      <c r="CV38" s="2">
        <f t="shared" si="47"/>
        <v>117.74400000000001</v>
      </c>
      <c r="CW38" s="2">
        <f t="shared" si="48"/>
        <v>0</v>
      </c>
      <c r="CX38" s="2">
        <f t="shared" si="49"/>
        <v>0</v>
      </c>
      <c r="CY38" s="2">
        <f>((S38*BZ38)/100)</f>
        <v>12.526499999999999</v>
      </c>
      <c r="CZ38" s="2">
        <f>((S38*CA38)/100)</f>
        <v>9.1860999999999997</v>
      </c>
      <c r="DA38" s="2"/>
      <c r="DB38" s="2"/>
      <c r="DC38" s="2" t="s">
        <v>3</v>
      </c>
      <c r="DD38" s="2" t="s">
        <v>3</v>
      </c>
      <c r="DE38" s="2" t="s">
        <v>20</v>
      </c>
      <c r="DF38" s="2" t="s">
        <v>20</v>
      </c>
      <c r="DG38" s="2" t="s">
        <v>20</v>
      </c>
      <c r="DH38" s="2" t="s">
        <v>3</v>
      </c>
      <c r="DI38" s="2" t="s">
        <v>20</v>
      </c>
      <c r="DJ38" s="2" t="s">
        <v>20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18</v>
      </c>
      <c r="DW38" s="2" t="s">
        <v>18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49573375</v>
      </c>
      <c r="EF38" s="2">
        <v>30</v>
      </c>
      <c r="EG38" s="2" t="s">
        <v>21</v>
      </c>
      <c r="EH38" s="2">
        <v>0</v>
      </c>
      <c r="EI38" s="2" t="s">
        <v>3</v>
      </c>
      <c r="EJ38" s="2">
        <v>1</v>
      </c>
      <c r="EK38" s="2">
        <v>16</v>
      </c>
      <c r="EL38" s="2" t="s">
        <v>29</v>
      </c>
      <c r="EM38" s="2" t="s">
        <v>30</v>
      </c>
      <c r="EN38" s="2"/>
      <c r="EO38" s="2" t="s">
        <v>24</v>
      </c>
      <c r="EP38" s="2"/>
      <c r="EQ38" s="2">
        <v>131072</v>
      </c>
      <c r="ER38" s="2">
        <v>1051.1300000000001</v>
      </c>
      <c r="ES38" s="2">
        <v>0</v>
      </c>
      <c r="ET38" s="2">
        <v>0</v>
      </c>
      <c r="EU38" s="2">
        <v>0</v>
      </c>
      <c r="EV38" s="2">
        <v>1051.1300000000001</v>
      </c>
      <c r="EW38" s="2">
        <v>107.04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0</v>
      </c>
      <c r="GE38" s="2"/>
      <c r="GF38" s="2">
        <v>1333524858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33.65</v>
      </c>
      <c r="GN38" s="2">
        <f t="shared" si="53"/>
        <v>33.65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47</v>
      </c>
      <c r="F39" t="s">
        <v>48</v>
      </c>
      <c r="G39" t="s">
        <v>49</v>
      </c>
      <c r="H39" t="s">
        <v>18</v>
      </c>
      <c r="I39">
        <f>ROUND(1.032/100,9)</f>
        <v>1.0319999999999999E-2</v>
      </c>
      <c r="J39">
        <v>0</v>
      </c>
      <c r="K39">
        <f>ROUND(1.032/100,9)</f>
        <v>1.0319999999999999E-2</v>
      </c>
      <c r="O39">
        <f t="shared" si="21"/>
        <v>406.69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406.69</v>
      </c>
      <c r="T39">
        <f t="shared" si="26"/>
        <v>0</v>
      </c>
      <c r="U39">
        <f t="shared" si="27"/>
        <v>1.2151180800000001</v>
      </c>
      <c r="V39">
        <f t="shared" si="28"/>
        <v>0</v>
      </c>
      <c r="W39">
        <f t="shared" si="29"/>
        <v>0</v>
      </c>
      <c r="X39">
        <f t="shared" si="30"/>
        <v>353.82</v>
      </c>
      <c r="Y39">
        <f t="shared" si="31"/>
        <v>166.74</v>
      </c>
      <c r="AA39">
        <v>50518601</v>
      </c>
      <c r="AB39">
        <f t="shared" si="32"/>
        <v>1156.2429999999999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1156.2429999999999</v>
      </c>
      <c r="AG39">
        <f t="shared" si="37"/>
        <v>0</v>
      </c>
      <c r="AH39">
        <f t="shared" si="38"/>
        <v>117.74400000000001</v>
      </c>
      <c r="AI39">
        <f t="shared" si="39"/>
        <v>0</v>
      </c>
      <c r="AJ39">
        <f t="shared" si="40"/>
        <v>0</v>
      </c>
      <c r="AK39">
        <v>1051.1300000000001</v>
      </c>
      <c r="AL39">
        <v>0</v>
      </c>
      <c r="AM39">
        <v>0</v>
      </c>
      <c r="AN39">
        <v>0</v>
      </c>
      <c r="AO39">
        <v>1051.1300000000001</v>
      </c>
      <c r="AP39">
        <v>0</v>
      </c>
      <c r="AQ39">
        <v>107.04</v>
      </c>
      <c r="AR39">
        <v>0</v>
      </c>
      <c r="AS39">
        <v>0</v>
      </c>
      <c r="AT39">
        <v>87</v>
      </c>
      <c r="AU39">
        <v>41</v>
      </c>
      <c r="AV39">
        <v>1</v>
      </c>
      <c r="AW39">
        <v>1</v>
      </c>
      <c r="AZ39">
        <v>1</v>
      </c>
      <c r="BA39">
        <v>34.090000000000003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16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34.090000000000003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1618</v>
      </c>
      <c r="CO39">
        <v>0</v>
      </c>
      <c r="CP39">
        <f t="shared" si="41"/>
        <v>406.69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39416.22</v>
      </c>
      <c r="CU39">
        <f t="shared" si="46"/>
        <v>0</v>
      </c>
      <c r="CV39">
        <f t="shared" si="47"/>
        <v>117.74400000000001</v>
      </c>
      <c r="CW39">
        <f t="shared" si="48"/>
        <v>0</v>
      </c>
      <c r="CX39">
        <f t="shared" si="49"/>
        <v>0</v>
      </c>
      <c r="CY39">
        <f>S39*(BZ39/100)</f>
        <v>353.82029999999997</v>
      </c>
      <c r="CZ39">
        <f>S39*(CA39/100)</f>
        <v>166.74289999999999</v>
      </c>
      <c r="DC39" t="s">
        <v>3</v>
      </c>
      <c r="DD39" t="s">
        <v>3</v>
      </c>
      <c r="DE39" t="s">
        <v>20</v>
      </c>
      <c r="DF39" t="s">
        <v>20</v>
      </c>
      <c r="DG39" t="s">
        <v>20</v>
      </c>
      <c r="DH39" t="s">
        <v>3</v>
      </c>
      <c r="DI39" t="s">
        <v>20</v>
      </c>
      <c r="DJ39" t="s">
        <v>20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18</v>
      </c>
      <c r="DW39" t="s">
        <v>18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49573375</v>
      </c>
      <c r="EF39">
        <v>30</v>
      </c>
      <c r="EG39" t="s">
        <v>21</v>
      </c>
      <c r="EH39">
        <v>0</v>
      </c>
      <c r="EI39" t="s">
        <v>3</v>
      </c>
      <c r="EJ39">
        <v>1</v>
      </c>
      <c r="EK39">
        <v>16</v>
      </c>
      <c r="EL39" t="s">
        <v>29</v>
      </c>
      <c r="EM39" t="s">
        <v>30</v>
      </c>
      <c r="EO39" t="s">
        <v>24</v>
      </c>
      <c r="EQ39">
        <v>131072</v>
      </c>
      <c r="ER39">
        <v>1051.1300000000001</v>
      </c>
      <c r="ES39">
        <v>0</v>
      </c>
      <c r="ET39">
        <v>0</v>
      </c>
      <c r="EU39">
        <v>0</v>
      </c>
      <c r="EV39">
        <v>1051.1300000000001</v>
      </c>
      <c r="EW39">
        <v>107.04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1333524858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927.25</v>
      </c>
      <c r="GN39">
        <f t="shared" si="53"/>
        <v>927.25</v>
      </c>
      <c r="GO39">
        <f t="shared" si="54"/>
        <v>0</v>
      </c>
      <c r="GP39">
        <f t="shared" si="55"/>
        <v>0</v>
      </c>
      <c r="GR39">
        <v>0</v>
      </c>
      <c r="GS39">
        <v>0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51</v>
      </c>
      <c r="F40" s="2" t="s">
        <v>52</v>
      </c>
      <c r="G40" s="2" t="s">
        <v>53</v>
      </c>
      <c r="H40" s="2" t="s">
        <v>54</v>
      </c>
      <c r="I40" s="2">
        <v>10.32</v>
      </c>
      <c r="J40" s="2">
        <v>0</v>
      </c>
      <c r="K40" s="2">
        <v>10.32</v>
      </c>
      <c r="L40" s="2"/>
      <c r="M40" s="2"/>
      <c r="N40" s="2"/>
      <c r="O40" s="2">
        <f t="shared" si="21"/>
        <v>1083.5</v>
      </c>
      <c r="P40" s="2">
        <f t="shared" si="22"/>
        <v>1083.5</v>
      </c>
      <c r="Q40" s="2">
        <f>(ROUND((ROUND(((ET40)*AV40*I40),2)*BB40),2)+ROUND((ROUND(((AE40-(EU40))*AV40*I40),2)*BS40),2))</f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50518600</v>
      </c>
      <c r="AB40" s="2">
        <f t="shared" si="32"/>
        <v>104.99</v>
      </c>
      <c r="AC40" s="2">
        <f t="shared" si="33"/>
        <v>104.99</v>
      </c>
      <c r="AD40" s="2">
        <f>ROUND((((ET40)-(EU40))+AE40),6)</f>
        <v>0</v>
      </c>
      <c r="AE40" s="2">
        <f>ROUND((EU40),6)</f>
        <v>0</v>
      </c>
      <c r="AF40" s="2">
        <f>ROUND((EV40),6)</f>
        <v>0</v>
      </c>
      <c r="AG40" s="2">
        <f t="shared" si="37"/>
        <v>0</v>
      </c>
      <c r="AH40" s="2">
        <f>(EW40)</f>
        <v>0</v>
      </c>
      <c r="AI40" s="2">
        <f>(EX40)</f>
        <v>0</v>
      </c>
      <c r="AJ40" s="2">
        <f t="shared" si="40"/>
        <v>0</v>
      </c>
      <c r="AK40" s="2">
        <v>104.99</v>
      </c>
      <c r="AL40" s="2">
        <v>104.99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105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55</v>
      </c>
      <c r="BK40" s="2"/>
      <c r="BL40" s="2"/>
      <c r="BM40" s="2">
        <v>64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105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1083.5</v>
      </c>
      <c r="CQ40" s="2">
        <f t="shared" si="42"/>
        <v>104.99</v>
      </c>
      <c r="CR40" s="2">
        <f>(ROUND((ROUND(((ET40)*AV40*1),2)*BB40),2)+ROUND((ROUND(((AE40-(EU40))*AV40*1),2)*BS40),2))</f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54</v>
      </c>
      <c r="DW40" s="2" t="s">
        <v>54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49573325</v>
      </c>
      <c r="EF40" s="2">
        <v>30</v>
      </c>
      <c r="EG40" s="2" t="s">
        <v>21</v>
      </c>
      <c r="EH40" s="2">
        <v>0</v>
      </c>
      <c r="EI40" s="2" t="s">
        <v>3</v>
      </c>
      <c r="EJ40" s="2">
        <v>1</v>
      </c>
      <c r="EK40" s="2">
        <v>64</v>
      </c>
      <c r="EL40" s="2" t="s">
        <v>56</v>
      </c>
      <c r="EM40" s="2" t="s">
        <v>57</v>
      </c>
      <c r="EN40" s="2"/>
      <c r="EO40" s="2" t="s">
        <v>3</v>
      </c>
      <c r="EP40" s="2"/>
      <c r="EQ40" s="2">
        <v>131072</v>
      </c>
      <c r="ER40" s="2">
        <v>104.99</v>
      </c>
      <c r="ES40" s="2">
        <v>104.99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105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1378719434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1"/>
        <v>0</v>
      </c>
      <c r="GM40" s="2">
        <f t="shared" si="52"/>
        <v>1083.5</v>
      </c>
      <c r="GN40" s="2">
        <f t="shared" si="53"/>
        <v>1083.5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51</v>
      </c>
      <c r="F41" t="s">
        <v>52</v>
      </c>
      <c r="G41" t="s">
        <v>53</v>
      </c>
      <c r="H41" t="s">
        <v>54</v>
      </c>
      <c r="I41">
        <v>10.32</v>
      </c>
      <c r="J41">
        <v>0</v>
      </c>
      <c r="K41">
        <v>10.32</v>
      </c>
      <c r="O41">
        <f t="shared" si="21"/>
        <v>8332.1200000000008</v>
      </c>
      <c r="P41">
        <f t="shared" si="22"/>
        <v>8332.1200000000008</v>
      </c>
      <c r="Q41">
        <f>(ROUND((ROUND(((ET41)*AV41*I41),2)*BB41),2)+ROUND((ROUND(((AE41-(EU41))*AV41*I41),2)*BS41),2))</f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50518601</v>
      </c>
      <c r="AB41">
        <f t="shared" si="32"/>
        <v>104.99</v>
      </c>
      <c r="AC41">
        <f t="shared" si="33"/>
        <v>104.99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7"/>
        <v>0</v>
      </c>
      <c r="AH41">
        <f>(EW41)</f>
        <v>0</v>
      </c>
      <c r="AI41">
        <f>(EX41)</f>
        <v>0</v>
      </c>
      <c r="AJ41">
        <f t="shared" si="40"/>
        <v>0</v>
      </c>
      <c r="AK41">
        <v>104.99</v>
      </c>
      <c r="AL41">
        <v>104.99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7.69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55</v>
      </c>
      <c r="BM41">
        <v>64</v>
      </c>
      <c r="BN41">
        <v>0</v>
      </c>
      <c r="BO41" t="s">
        <v>52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8332.1200000000008</v>
      </c>
      <c r="CQ41">
        <f t="shared" si="42"/>
        <v>807.37</v>
      </c>
      <c r="CR41">
        <f>(ROUND((ROUND(((ET41)*AV41*1),2)*BB41),2)+ROUND((ROUND(((AE41-(EU41))*AV41*1),2)*BS41),2))</f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</v>
      </c>
      <c r="DQ41">
        <v>1</v>
      </c>
      <c r="DU41">
        <v>1007</v>
      </c>
      <c r="DV41" t="s">
        <v>54</v>
      </c>
      <c r="DW41" t="s">
        <v>54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49573325</v>
      </c>
      <c r="EF41">
        <v>30</v>
      </c>
      <c r="EG41" t="s">
        <v>21</v>
      </c>
      <c r="EH41">
        <v>0</v>
      </c>
      <c r="EI41" t="s">
        <v>3</v>
      </c>
      <c r="EJ41">
        <v>1</v>
      </c>
      <c r="EK41">
        <v>64</v>
      </c>
      <c r="EL41" t="s">
        <v>56</v>
      </c>
      <c r="EM41" t="s">
        <v>57</v>
      </c>
      <c r="EO41" t="s">
        <v>3</v>
      </c>
      <c r="EQ41">
        <v>131072</v>
      </c>
      <c r="ER41">
        <v>104.99</v>
      </c>
      <c r="ES41">
        <v>104.99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105</v>
      </c>
      <c r="FY41">
        <v>77</v>
      </c>
      <c r="GA41" t="s">
        <v>3</v>
      </c>
      <c r="GD41">
        <v>0</v>
      </c>
      <c r="GF41">
        <v>1378719434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 t="shared" si="52"/>
        <v>8332.1200000000008</v>
      </c>
      <c r="GN41">
        <f t="shared" si="53"/>
        <v>8332.1200000000008</v>
      </c>
      <c r="GO41">
        <f t="shared" si="54"/>
        <v>0</v>
      </c>
      <c r="GP41">
        <f t="shared" si="55"/>
        <v>0</v>
      </c>
      <c r="GR41">
        <v>0</v>
      </c>
      <c r="GS41">
        <v>0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58</v>
      </c>
      <c r="F42" s="2" t="s">
        <v>59</v>
      </c>
      <c r="G42" s="2" t="s">
        <v>60</v>
      </c>
      <c r="H42" s="2" t="s">
        <v>61</v>
      </c>
      <c r="I42" s="2">
        <f>ROUND(7.8/100,9)</f>
        <v>7.8E-2</v>
      </c>
      <c r="J42" s="2">
        <v>0</v>
      </c>
      <c r="K42" s="2">
        <f>ROUND(7.8/100,9)</f>
        <v>7.8E-2</v>
      </c>
      <c r="L42" s="2"/>
      <c r="M42" s="2"/>
      <c r="N42" s="2"/>
      <c r="O42" s="2">
        <f t="shared" si="21"/>
        <v>46.14</v>
      </c>
      <c r="P42" s="2">
        <f t="shared" si="22"/>
        <v>0</v>
      </c>
      <c r="Q42" s="2">
        <f>(ROUND((ROUND((((ET42*1.1))*AV42*I42),2)*BB42),2)+ROUND((ROUND(((AE42-((EU42*1.1)))*AV42*I42),2)*BS42),2))</f>
        <v>35.78</v>
      </c>
      <c r="R42" s="2">
        <f t="shared" si="24"/>
        <v>11.43</v>
      </c>
      <c r="S42" s="2">
        <f t="shared" si="25"/>
        <v>10.36</v>
      </c>
      <c r="T42" s="2">
        <f t="shared" si="26"/>
        <v>0</v>
      </c>
      <c r="U42" s="2">
        <f t="shared" si="27"/>
        <v>0.92664000000000024</v>
      </c>
      <c r="V42" s="2">
        <f t="shared" si="28"/>
        <v>0</v>
      </c>
      <c r="W42" s="2">
        <f t="shared" si="29"/>
        <v>0</v>
      </c>
      <c r="X42" s="2">
        <f t="shared" si="30"/>
        <v>10.15</v>
      </c>
      <c r="Y42" s="2">
        <f t="shared" si="31"/>
        <v>7.98</v>
      </c>
      <c r="Z42" s="2"/>
      <c r="AA42" s="2">
        <v>50518600</v>
      </c>
      <c r="AB42" s="2">
        <f t="shared" si="32"/>
        <v>591.56899999999996</v>
      </c>
      <c r="AC42" s="2">
        <f t="shared" si="33"/>
        <v>0</v>
      </c>
      <c r="AD42" s="2">
        <f>ROUND(((((ET42*1.1))-((EU42*1.1)))+AE42),6)</f>
        <v>458.755</v>
      </c>
      <c r="AE42" s="2">
        <f>ROUND(((EU42*1.1)),6)</f>
        <v>146.56399999999999</v>
      </c>
      <c r="AF42" s="2">
        <f>ROUND(((EV42*1.1)),6)</f>
        <v>132.81399999999999</v>
      </c>
      <c r="AG42" s="2">
        <f t="shared" si="37"/>
        <v>0</v>
      </c>
      <c r="AH42" s="2">
        <f>((EW42*1.1))</f>
        <v>11.880000000000003</v>
      </c>
      <c r="AI42" s="2">
        <f>((EX42*1.1))</f>
        <v>0</v>
      </c>
      <c r="AJ42" s="2">
        <f t="shared" si="40"/>
        <v>0</v>
      </c>
      <c r="AK42" s="2">
        <v>537.79</v>
      </c>
      <c r="AL42" s="2">
        <v>0</v>
      </c>
      <c r="AM42" s="2">
        <v>417.05</v>
      </c>
      <c r="AN42" s="2">
        <v>133.24</v>
      </c>
      <c r="AO42" s="2">
        <v>120.74</v>
      </c>
      <c r="AP42" s="2">
        <v>0</v>
      </c>
      <c r="AQ42" s="2">
        <v>10.8</v>
      </c>
      <c r="AR42" s="2">
        <v>0</v>
      </c>
      <c r="AS42" s="2">
        <v>0</v>
      </c>
      <c r="AT42" s="2">
        <v>98</v>
      </c>
      <c r="AU42" s="2">
        <v>77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62</v>
      </c>
      <c r="BK42" s="2"/>
      <c r="BL42" s="2"/>
      <c r="BM42" s="2">
        <v>10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98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1618</v>
      </c>
      <c r="CO42" s="2">
        <v>0</v>
      </c>
      <c r="CP42" s="2">
        <f t="shared" si="41"/>
        <v>46.14</v>
      </c>
      <c r="CQ42" s="2">
        <f t="shared" si="42"/>
        <v>0</v>
      </c>
      <c r="CR42" s="2">
        <f>(ROUND((ROUND((((ET42*1.1))*AV42*1),2)*BB42),2)+ROUND((ROUND(((AE42-((EU42*1.1)))*AV42*1),2)*BS42),2))</f>
        <v>458.76</v>
      </c>
      <c r="CS42" s="2">
        <f t="shared" si="44"/>
        <v>146.56</v>
      </c>
      <c r="CT42" s="2">
        <f t="shared" si="45"/>
        <v>132.81</v>
      </c>
      <c r="CU42" s="2">
        <f t="shared" si="46"/>
        <v>0</v>
      </c>
      <c r="CV42" s="2">
        <f t="shared" si="47"/>
        <v>11.880000000000003</v>
      </c>
      <c r="CW42" s="2">
        <f t="shared" si="48"/>
        <v>0</v>
      </c>
      <c r="CX42" s="2">
        <f t="shared" si="49"/>
        <v>0</v>
      </c>
      <c r="CY42" s="2">
        <f>((S42*BZ42)/100)</f>
        <v>10.152799999999999</v>
      </c>
      <c r="CZ42" s="2">
        <f>((S42*CA42)/100)</f>
        <v>7.977199999999999</v>
      </c>
      <c r="DA42" s="2"/>
      <c r="DB42" s="2"/>
      <c r="DC42" s="2" t="s">
        <v>3</v>
      </c>
      <c r="DD42" s="2" t="s">
        <v>3</v>
      </c>
      <c r="DE42" s="2" t="s">
        <v>20</v>
      </c>
      <c r="DF42" s="2" t="s">
        <v>20</v>
      </c>
      <c r="DG42" s="2" t="s">
        <v>20</v>
      </c>
      <c r="DH42" s="2" t="s">
        <v>3</v>
      </c>
      <c r="DI42" s="2" t="s">
        <v>20</v>
      </c>
      <c r="DJ42" s="2" t="s">
        <v>20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61</v>
      </c>
      <c r="DW42" s="2" t="s">
        <v>61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49573369</v>
      </c>
      <c r="EF42" s="2">
        <v>30</v>
      </c>
      <c r="EG42" s="2" t="s">
        <v>21</v>
      </c>
      <c r="EH42" s="2">
        <v>0</v>
      </c>
      <c r="EI42" s="2" t="s">
        <v>3</v>
      </c>
      <c r="EJ42" s="2">
        <v>1</v>
      </c>
      <c r="EK42" s="2">
        <v>10</v>
      </c>
      <c r="EL42" s="2" t="s">
        <v>63</v>
      </c>
      <c r="EM42" s="2" t="s">
        <v>64</v>
      </c>
      <c r="EN42" s="2"/>
      <c r="EO42" s="2" t="s">
        <v>24</v>
      </c>
      <c r="EP42" s="2"/>
      <c r="EQ42" s="2">
        <v>131072</v>
      </c>
      <c r="ER42" s="2">
        <v>537.79</v>
      </c>
      <c r="ES42" s="2">
        <v>0</v>
      </c>
      <c r="ET42" s="2">
        <v>417.05</v>
      </c>
      <c r="EU42" s="2">
        <v>133.24</v>
      </c>
      <c r="EV42" s="2">
        <v>120.74</v>
      </c>
      <c r="EW42" s="2">
        <v>10.8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98</v>
      </c>
      <c r="FY42" s="2">
        <v>77</v>
      </c>
      <c r="FZ42" s="2"/>
      <c r="GA42" s="2" t="s">
        <v>3</v>
      </c>
      <c r="GB42" s="2"/>
      <c r="GC42" s="2"/>
      <c r="GD42" s="2">
        <v>0</v>
      </c>
      <c r="GE42" s="2"/>
      <c r="GF42" s="2">
        <v>94004235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20</v>
      </c>
      <c r="GL42" s="2">
        <f t="shared" si="51"/>
        <v>0</v>
      </c>
      <c r="GM42" s="2">
        <f t="shared" si="52"/>
        <v>84.27</v>
      </c>
      <c r="GN42" s="2">
        <f t="shared" si="53"/>
        <v>84.27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58</v>
      </c>
      <c r="F43" t="s">
        <v>59</v>
      </c>
      <c r="G43" t="s">
        <v>60</v>
      </c>
      <c r="H43" t="s">
        <v>61</v>
      </c>
      <c r="I43">
        <f>ROUND(7.8/100,9)</f>
        <v>7.8E-2</v>
      </c>
      <c r="J43">
        <v>0</v>
      </c>
      <c r="K43">
        <f>ROUND(7.8/100,9)</f>
        <v>7.8E-2</v>
      </c>
      <c r="O43">
        <f t="shared" si="21"/>
        <v>975.38</v>
      </c>
      <c r="P43">
        <f t="shared" si="22"/>
        <v>0</v>
      </c>
      <c r="Q43">
        <f>(ROUND((ROUND((((ET43*1.1))*AV43*I43),2)*BB43),2)+ROUND((ROUND(((AE43-((EU43*1.1)))*AV43*I43),2)*BS43),2))</f>
        <v>622.21</v>
      </c>
      <c r="R43">
        <f t="shared" si="24"/>
        <v>389.65</v>
      </c>
      <c r="S43">
        <f t="shared" si="25"/>
        <v>353.17</v>
      </c>
      <c r="T43">
        <f t="shared" si="26"/>
        <v>0</v>
      </c>
      <c r="U43">
        <f t="shared" si="27"/>
        <v>0.92664000000000024</v>
      </c>
      <c r="V43">
        <f t="shared" si="28"/>
        <v>0</v>
      </c>
      <c r="W43">
        <f t="shared" si="29"/>
        <v>0</v>
      </c>
      <c r="X43">
        <f t="shared" si="30"/>
        <v>331.98</v>
      </c>
      <c r="Y43">
        <f t="shared" si="31"/>
        <v>180.12</v>
      </c>
      <c r="AA43">
        <v>50518601</v>
      </c>
      <c r="AB43">
        <f t="shared" si="32"/>
        <v>591.56899999999996</v>
      </c>
      <c r="AC43">
        <f t="shared" si="33"/>
        <v>0</v>
      </c>
      <c r="AD43">
        <f>ROUND(((((ET43*1.1))-((EU43*1.1)))+AE43),6)</f>
        <v>458.755</v>
      </c>
      <c r="AE43">
        <f>ROUND(((EU43*1.1)),6)</f>
        <v>146.56399999999999</v>
      </c>
      <c r="AF43">
        <f>ROUND(((EV43*1.1)),6)</f>
        <v>132.81399999999999</v>
      </c>
      <c r="AG43">
        <f t="shared" si="37"/>
        <v>0</v>
      </c>
      <c r="AH43">
        <f>((EW43*1.1))</f>
        <v>11.880000000000003</v>
      </c>
      <c r="AI43">
        <f>((EX43*1.1))</f>
        <v>0</v>
      </c>
      <c r="AJ43">
        <f t="shared" si="40"/>
        <v>0</v>
      </c>
      <c r="AK43">
        <v>537.79</v>
      </c>
      <c r="AL43">
        <v>0</v>
      </c>
      <c r="AM43">
        <v>417.05</v>
      </c>
      <c r="AN43">
        <v>133.24</v>
      </c>
      <c r="AO43">
        <v>120.74</v>
      </c>
      <c r="AP43">
        <v>0</v>
      </c>
      <c r="AQ43">
        <v>10.8</v>
      </c>
      <c r="AR43">
        <v>0</v>
      </c>
      <c r="AS43">
        <v>0</v>
      </c>
      <c r="AT43">
        <v>94</v>
      </c>
      <c r="AU43">
        <v>51</v>
      </c>
      <c r="AV43">
        <v>1</v>
      </c>
      <c r="AW43">
        <v>1</v>
      </c>
      <c r="AZ43">
        <v>1</v>
      </c>
      <c r="BA43">
        <v>34.090000000000003</v>
      </c>
      <c r="BB43">
        <v>17.39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10</v>
      </c>
      <c r="BN43">
        <v>0</v>
      </c>
      <c r="BO43" t="s">
        <v>59</v>
      </c>
      <c r="BP43">
        <v>1</v>
      </c>
      <c r="BQ43">
        <v>30</v>
      </c>
      <c r="BR43">
        <v>0</v>
      </c>
      <c r="BS43">
        <v>34.090000000000003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94</v>
      </c>
      <c r="CA43">
        <v>51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1618</v>
      </c>
      <c r="CO43">
        <v>0</v>
      </c>
      <c r="CP43">
        <f t="shared" si="41"/>
        <v>975.38000000000011</v>
      </c>
      <c r="CQ43">
        <f t="shared" si="42"/>
        <v>0</v>
      </c>
      <c r="CR43">
        <f>(ROUND((ROUND((((ET43*1.1))*AV43*1),2)*BB43),2)+ROUND((ROUND(((AE43-((EU43*1.1)))*AV43*1),2)*BS43),2))</f>
        <v>7977.84</v>
      </c>
      <c r="CS43">
        <f t="shared" si="44"/>
        <v>4996.2299999999996</v>
      </c>
      <c r="CT43">
        <f t="shared" si="45"/>
        <v>4527.49</v>
      </c>
      <c r="CU43">
        <f t="shared" si="46"/>
        <v>0</v>
      </c>
      <c r="CV43">
        <f t="shared" si="47"/>
        <v>11.880000000000003</v>
      </c>
      <c r="CW43">
        <f t="shared" si="48"/>
        <v>0</v>
      </c>
      <c r="CX43">
        <f t="shared" si="49"/>
        <v>0</v>
      </c>
      <c r="CY43">
        <f>S43*(BZ43/100)</f>
        <v>331.97980000000001</v>
      </c>
      <c r="CZ43">
        <f>S43*(CA43/100)</f>
        <v>180.11670000000001</v>
      </c>
      <c r="DC43" t="s">
        <v>3</v>
      </c>
      <c r="DD43" t="s">
        <v>3</v>
      </c>
      <c r="DE43" t="s">
        <v>20</v>
      </c>
      <c r="DF43" t="s">
        <v>20</v>
      </c>
      <c r="DG43" t="s">
        <v>20</v>
      </c>
      <c r="DH43" t="s">
        <v>3</v>
      </c>
      <c r="DI43" t="s">
        <v>20</v>
      </c>
      <c r="DJ43" t="s">
        <v>20</v>
      </c>
      <c r="DK43" t="s">
        <v>3</v>
      </c>
      <c r="DL43" t="s">
        <v>3</v>
      </c>
      <c r="DM43" t="s">
        <v>3</v>
      </c>
      <c r="DN43">
        <v>98</v>
      </c>
      <c r="DO43">
        <v>77</v>
      </c>
      <c r="DP43">
        <v>1</v>
      </c>
      <c r="DQ43">
        <v>1</v>
      </c>
      <c r="DU43">
        <v>1013</v>
      </c>
      <c r="DV43" t="s">
        <v>61</v>
      </c>
      <c r="DW43" t="s">
        <v>61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49573369</v>
      </c>
      <c r="EF43">
        <v>30</v>
      </c>
      <c r="EG43" t="s">
        <v>21</v>
      </c>
      <c r="EH43">
        <v>0</v>
      </c>
      <c r="EI43" t="s">
        <v>3</v>
      </c>
      <c r="EJ43">
        <v>1</v>
      </c>
      <c r="EK43">
        <v>10</v>
      </c>
      <c r="EL43" t="s">
        <v>63</v>
      </c>
      <c r="EM43" t="s">
        <v>64</v>
      </c>
      <c r="EO43" t="s">
        <v>24</v>
      </c>
      <c r="EQ43">
        <v>131072</v>
      </c>
      <c r="ER43">
        <v>537.79</v>
      </c>
      <c r="ES43">
        <v>0</v>
      </c>
      <c r="ET43">
        <v>417.05</v>
      </c>
      <c r="EU43">
        <v>133.24</v>
      </c>
      <c r="EV43">
        <v>120.74</v>
      </c>
      <c r="EW43">
        <v>10.8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98</v>
      </c>
      <c r="FY43">
        <v>77</v>
      </c>
      <c r="GA43" t="s">
        <v>3</v>
      </c>
      <c r="GD43">
        <v>0</v>
      </c>
      <c r="GF43">
        <v>94004235</v>
      </c>
      <c r="GG43">
        <v>2</v>
      </c>
      <c r="GH43">
        <v>1</v>
      </c>
      <c r="GI43">
        <v>2</v>
      </c>
      <c r="GJ43">
        <v>0</v>
      </c>
      <c r="GK43">
        <f>ROUND(R43*(S12)/100,2)</f>
        <v>623.44000000000005</v>
      </c>
      <c r="GL43">
        <f t="shared" si="51"/>
        <v>0</v>
      </c>
      <c r="GM43">
        <f t="shared" si="52"/>
        <v>2110.92</v>
      </c>
      <c r="GN43">
        <f t="shared" si="53"/>
        <v>2110.92</v>
      </c>
      <c r="GO43">
        <f t="shared" si="54"/>
        <v>0</v>
      </c>
      <c r="GP43">
        <f t="shared" si="55"/>
        <v>0</v>
      </c>
      <c r="GR43">
        <v>0</v>
      </c>
      <c r="GS43">
        <v>0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Земляные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2273.04</v>
      </c>
      <c r="P45" s="3">
        <f t="shared" si="59"/>
        <v>1083.5</v>
      </c>
      <c r="Q45" s="3">
        <f t="shared" si="59"/>
        <v>971.98</v>
      </c>
      <c r="R45" s="3">
        <f t="shared" si="59"/>
        <v>92</v>
      </c>
      <c r="S45" s="3">
        <f t="shared" si="59"/>
        <v>217.56</v>
      </c>
      <c r="T45" s="3">
        <f t="shared" si="59"/>
        <v>0</v>
      </c>
      <c r="U45" s="3">
        <f>AH45</f>
        <v>20.678161680000002</v>
      </c>
      <c r="V45" s="3">
        <f>AI45</f>
        <v>0</v>
      </c>
      <c r="W45" s="3">
        <f>ROUND(AJ45,2)</f>
        <v>0</v>
      </c>
      <c r="X45" s="3">
        <f>ROUND(AK45,2)</f>
        <v>225.84</v>
      </c>
      <c r="Y45" s="3">
        <f>ROUND(AL45,2)</f>
        <v>166.85</v>
      </c>
      <c r="Z45" s="3"/>
      <c r="AA45" s="3"/>
      <c r="AB45" s="3">
        <f>ROUND(SUMIF(AA28:AA43,"=50518600",O28:O43),2)</f>
        <v>2273.04</v>
      </c>
      <c r="AC45" s="3">
        <f>ROUND(SUMIF(AA28:AA43,"=50518600",P28:P43),2)</f>
        <v>1083.5</v>
      </c>
      <c r="AD45" s="3">
        <f>ROUND(SUMIF(AA28:AA43,"=50518600",Q28:Q43),2)</f>
        <v>971.98</v>
      </c>
      <c r="AE45" s="3">
        <f>ROUND(SUMIF(AA28:AA43,"=50518600",R28:R43),2)</f>
        <v>92</v>
      </c>
      <c r="AF45" s="3">
        <f>ROUND(SUMIF(AA28:AA43,"=50518600",S28:S43),2)</f>
        <v>217.56</v>
      </c>
      <c r="AG45" s="3">
        <f>ROUND(SUMIF(AA28:AA43,"=50518600",T28:T43),2)</f>
        <v>0</v>
      </c>
      <c r="AH45" s="3">
        <f>SUMIF(AA28:AA43,"=50518600",U28:U43)</f>
        <v>20.678161680000002</v>
      </c>
      <c r="AI45" s="3">
        <f>SUMIF(AA28:AA43,"=50518600",V28:V43)</f>
        <v>0</v>
      </c>
      <c r="AJ45" s="3">
        <f>ROUND(SUMIF(AA28:AA43,"=50518600",W28:W43),2)</f>
        <v>0</v>
      </c>
      <c r="AK45" s="3">
        <f>ROUND(SUMIF(AA28:AA43,"=50518600",X28:X43),2)</f>
        <v>225.84</v>
      </c>
      <c r="AL45" s="3">
        <f>ROUND(SUMIF(AA28:AA43,"=50518600",Y28:Y43),2)</f>
        <v>166.85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2826.73</v>
      </c>
      <c r="AS45" s="3">
        <f t="shared" si="60"/>
        <v>2826.73</v>
      </c>
      <c r="AT45" s="3">
        <f t="shared" si="60"/>
        <v>0</v>
      </c>
      <c r="AU45" s="3">
        <f t="shared" si="60"/>
        <v>0</v>
      </c>
      <c r="AV45" s="3">
        <f t="shared" si="60"/>
        <v>1083.5</v>
      </c>
      <c r="AW45" s="3">
        <f t="shared" si="60"/>
        <v>1083.5</v>
      </c>
      <c r="AX45" s="3">
        <f t="shared" si="60"/>
        <v>0</v>
      </c>
      <c r="AY45" s="3">
        <f t="shared" si="60"/>
        <v>1083.5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ROUND(SUMIF(AA28:AA43,"=50518600",FQ28:FQ43),2)</f>
        <v>0</v>
      </c>
      <c r="BY45" s="3">
        <f>ROUND(SUMIF(AA28:AA43,"=50518600",FR28:FR43),2)</f>
        <v>0</v>
      </c>
      <c r="BZ45" s="3">
        <f>ROUND(SUMIF(AA28:AA43,"=50518600",GL28:GL43),2)</f>
        <v>0</v>
      </c>
      <c r="CA45" s="3">
        <f>ROUND(SUMIF(AA28:AA43,"=50518600",GM28:GM43),2)</f>
        <v>2826.73</v>
      </c>
      <c r="CB45" s="3">
        <f>ROUND(SUMIF(AA28:AA43,"=50518600",GN28:GN43),2)</f>
        <v>2826.73</v>
      </c>
      <c r="CC45" s="3">
        <f>ROUND(SUMIF(AA28:AA43,"=50518600",GO28:GO43),2)</f>
        <v>0</v>
      </c>
      <c r="CD45" s="3">
        <f>ROUND(SUMIF(AA28:AA43,"=50518600",GP28:GP43),2)</f>
        <v>0</v>
      </c>
      <c r="CE45" s="3">
        <f>AC45-BX45</f>
        <v>1083.5</v>
      </c>
      <c r="CF45" s="3">
        <f>AC45-BY45</f>
        <v>1083.5</v>
      </c>
      <c r="CG45" s="3">
        <f>BX45-BZ45</f>
        <v>0</v>
      </c>
      <c r="CH45" s="3">
        <f>AC45-BX45-BY45+BZ45</f>
        <v>1083.5</v>
      </c>
      <c r="CI45" s="3">
        <f>BY45-BZ45</f>
        <v>0</v>
      </c>
      <c r="CJ45" s="3">
        <f>ROUND(SUMIF(AA28:AA43,"=50518600",GX28:GX43),2)</f>
        <v>0</v>
      </c>
      <c r="CK45" s="3">
        <f>ROUND(SUMIF(AA28:AA43,"=50518600",GY28:GY43),2)</f>
        <v>0</v>
      </c>
      <c r="CL45" s="3">
        <f>ROUND(SUMIF(AA28:AA43,"=50518600",GZ28:GZ43),2)</f>
        <v>0</v>
      </c>
      <c r="CM45" s="3">
        <f>ROUND(SUMIF(AA28:AA43,"=50518600",HD28:HD43),2)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27493.75</v>
      </c>
      <c r="DH45" s="4">
        <f t="shared" si="61"/>
        <v>8332.1200000000008</v>
      </c>
      <c r="DI45" s="4">
        <f t="shared" si="61"/>
        <v>11745.02</v>
      </c>
      <c r="DJ45" s="4">
        <f t="shared" si="61"/>
        <v>3136.29</v>
      </c>
      <c r="DK45" s="4">
        <f t="shared" si="61"/>
        <v>7416.61</v>
      </c>
      <c r="DL45" s="4">
        <f t="shared" si="61"/>
        <v>0</v>
      </c>
      <c r="DM45" s="4">
        <f>DZ45</f>
        <v>20.678161680000002</v>
      </c>
      <c r="DN45" s="4">
        <f>EA45</f>
        <v>0</v>
      </c>
      <c r="DO45" s="4">
        <f>ROUND(EB45,2)</f>
        <v>0</v>
      </c>
      <c r="DP45" s="4">
        <f>ROUND(EC45,2)</f>
        <v>6480.75</v>
      </c>
      <c r="DQ45" s="4">
        <f>ROUND(ED45,2)</f>
        <v>3121.09</v>
      </c>
      <c r="DR45" s="4"/>
      <c r="DS45" s="4"/>
      <c r="DT45" s="4">
        <f>ROUND(SUMIF(AA28:AA43,"=50518601",O28:O43),2)</f>
        <v>27493.75</v>
      </c>
      <c r="DU45" s="4">
        <f>ROUND(SUMIF(AA28:AA43,"=50518601",P28:P43),2)</f>
        <v>8332.1200000000008</v>
      </c>
      <c r="DV45" s="4">
        <f>ROUND(SUMIF(AA28:AA43,"=50518601",Q28:Q43),2)</f>
        <v>11745.02</v>
      </c>
      <c r="DW45" s="4">
        <f>ROUND(SUMIF(AA28:AA43,"=50518601",R28:R43),2)</f>
        <v>3136.29</v>
      </c>
      <c r="DX45" s="4">
        <f>ROUND(SUMIF(AA28:AA43,"=50518601",S28:S43),2)</f>
        <v>7416.61</v>
      </c>
      <c r="DY45" s="4">
        <f>ROUND(SUMIF(AA28:AA43,"=50518601",T28:T43),2)</f>
        <v>0</v>
      </c>
      <c r="DZ45" s="4">
        <f>SUMIF(AA28:AA43,"=50518601",U28:U43)</f>
        <v>20.678161680000002</v>
      </c>
      <c r="EA45" s="4">
        <f>SUMIF(AA28:AA43,"=50518601",V28:V43)</f>
        <v>0</v>
      </c>
      <c r="EB45" s="4">
        <f>ROUND(SUMIF(AA28:AA43,"=50518601",W28:W43),2)</f>
        <v>0</v>
      </c>
      <c r="EC45" s="4">
        <f>ROUND(SUMIF(AA28:AA43,"=50518601",X28:X43),2)</f>
        <v>6480.75</v>
      </c>
      <c r="ED45" s="4">
        <f>ROUND(SUMIF(AA28:AA43,"=50518601",Y28:Y43),2)</f>
        <v>3121.09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42113.66</v>
      </c>
      <c r="EK45" s="4">
        <f t="shared" si="62"/>
        <v>42113.66</v>
      </c>
      <c r="EL45" s="4">
        <f t="shared" si="62"/>
        <v>0</v>
      </c>
      <c r="EM45" s="4">
        <f t="shared" si="62"/>
        <v>0</v>
      </c>
      <c r="EN45" s="4">
        <f t="shared" si="62"/>
        <v>8332.1200000000008</v>
      </c>
      <c r="EO45" s="4">
        <f t="shared" si="62"/>
        <v>8332.1200000000008</v>
      </c>
      <c r="EP45" s="4">
        <f t="shared" si="62"/>
        <v>0</v>
      </c>
      <c r="EQ45" s="4">
        <f t="shared" si="62"/>
        <v>8332.1200000000008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ROUND(SUMIF(AA28:AA43,"=50518601",FQ28:FQ43),2)</f>
        <v>0</v>
      </c>
      <c r="FQ45" s="4">
        <f>ROUND(SUMIF(AA28:AA43,"=50518601",FR28:FR43),2)</f>
        <v>0</v>
      </c>
      <c r="FR45" s="4">
        <f>ROUND(SUMIF(AA28:AA43,"=50518601",GL28:GL43),2)</f>
        <v>0</v>
      </c>
      <c r="FS45" s="4">
        <f>ROUND(SUMIF(AA28:AA43,"=50518601",GM28:GM43),2)</f>
        <v>42113.66</v>
      </c>
      <c r="FT45" s="4">
        <f>ROUND(SUMIF(AA28:AA43,"=50518601",GN28:GN43),2)</f>
        <v>42113.66</v>
      </c>
      <c r="FU45" s="4">
        <f>ROUND(SUMIF(AA28:AA43,"=50518601",GO28:GO43),2)</f>
        <v>0</v>
      </c>
      <c r="FV45" s="4">
        <f>ROUND(SUMIF(AA28:AA43,"=50518601",GP28:GP43),2)</f>
        <v>0</v>
      </c>
      <c r="FW45" s="4">
        <f>DU45-FP45</f>
        <v>8332.1200000000008</v>
      </c>
      <c r="FX45" s="4">
        <f>DU45-FQ45</f>
        <v>8332.1200000000008</v>
      </c>
      <c r="FY45" s="4">
        <f>FP45-FR45</f>
        <v>0</v>
      </c>
      <c r="FZ45" s="4">
        <f>DU45-FP45-FQ45+FR45</f>
        <v>8332.1200000000008</v>
      </c>
      <c r="GA45" s="4">
        <f>FQ45-FR45</f>
        <v>0</v>
      </c>
      <c r="GB45" s="4">
        <f>ROUND(SUMIF(AA28:AA43,"=50518601",GX28:GX43),2)</f>
        <v>0</v>
      </c>
      <c r="GC45" s="4">
        <f>ROUND(SUMIF(AA28:AA43,"=50518601",GY28:GY43),2)</f>
        <v>0</v>
      </c>
      <c r="GD45" s="4">
        <f>ROUND(SUMIF(AA28:AA43,"=50518601",GZ28:GZ43),2)</f>
        <v>0</v>
      </c>
      <c r="GE45" s="4">
        <f>ROUND(SUMIF(AA28:AA43,"=50518601",HD28:HD43),2)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2273.04</v>
      </c>
      <c r="G47" s="5" t="s">
        <v>65</v>
      </c>
      <c r="H47" s="5" t="s">
        <v>66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27493.75</v>
      </c>
      <c r="Q47" s="5"/>
      <c r="R47" s="5"/>
      <c r="S47" s="5"/>
      <c r="T47" s="5"/>
      <c r="U47" s="5"/>
      <c r="V47" s="5"/>
      <c r="W47" s="5">
        <v>2273.04</v>
      </c>
      <c r="X47" s="5">
        <v>1</v>
      </c>
      <c r="Y47" s="5">
        <v>2273.04</v>
      </c>
      <c r="Z47" s="5">
        <v>27493.75</v>
      </c>
      <c r="AA47" s="5">
        <v>1</v>
      </c>
      <c r="AB47" s="5">
        <v>27493.75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1083.5</v>
      </c>
      <c r="G48" s="5" t="s">
        <v>67</v>
      </c>
      <c r="H48" s="5" t="s">
        <v>68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8332.1200000000008</v>
      </c>
      <c r="Q48" s="5"/>
      <c r="R48" s="5"/>
      <c r="S48" s="5"/>
      <c r="T48" s="5"/>
      <c r="U48" s="5"/>
      <c r="V48" s="5"/>
      <c r="W48" s="5">
        <v>1083.5</v>
      </c>
      <c r="X48" s="5">
        <v>1</v>
      </c>
      <c r="Y48" s="5">
        <v>1083.5</v>
      </c>
      <c r="Z48" s="5">
        <v>8332.1200000000008</v>
      </c>
      <c r="AA48" s="5">
        <v>1</v>
      </c>
      <c r="AB48" s="5">
        <v>8332.1200000000008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69</v>
      </c>
      <c r="H49" s="5" t="s">
        <v>70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1083.5</v>
      </c>
      <c r="G50" s="5" t="s">
        <v>71</v>
      </c>
      <c r="H50" s="5" t="s">
        <v>72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8332.1200000000008</v>
      </c>
      <c r="Q50" s="5"/>
      <c r="R50" s="5"/>
      <c r="S50" s="5"/>
      <c r="T50" s="5"/>
      <c r="U50" s="5"/>
      <c r="V50" s="5"/>
      <c r="W50" s="5">
        <v>1083.5</v>
      </c>
      <c r="X50" s="5">
        <v>1</v>
      </c>
      <c r="Y50" s="5">
        <v>1083.5</v>
      </c>
      <c r="Z50" s="5">
        <v>8332.1200000000008</v>
      </c>
      <c r="AA50" s="5">
        <v>1</v>
      </c>
      <c r="AB50" s="5">
        <v>8332.1200000000008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1083.5</v>
      </c>
      <c r="G51" s="5" t="s">
        <v>73</v>
      </c>
      <c r="H51" s="5" t="s">
        <v>74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8332.1200000000008</v>
      </c>
      <c r="Q51" s="5"/>
      <c r="R51" s="5"/>
      <c r="S51" s="5"/>
      <c r="T51" s="5"/>
      <c r="U51" s="5"/>
      <c r="V51" s="5"/>
      <c r="W51" s="5">
        <v>1083.5</v>
      </c>
      <c r="X51" s="5">
        <v>1</v>
      </c>
      <c r="Y51" s="5">
        <v>1083.5</v>
      </c>
      <c r="Z51" s="5">
        <v>8332.1200000000008</v>
      </c>
      <c r="AA51" s="5">
        <v>1</v>
      </c>
      <c r="AB51" s="5">
        <v>8332.1200000000008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75</v>
      </c>
      <c r="H52" s="5" t="s">
        <v>76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1083.5</v>
      </c>
      <c r="G53" s="5" t="s">
        <v>77</v>
      </c>
      <c r="H53" s="5" t="s">
        <v>78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8332.1200000000008</v>
      </c>
      <c r="Q53" s="5"/>
      <c r="R53" s="5"/>
      <c r="S53" s="5"/>
      <c r="T53" s="5"/>
      <c r="U53" s="5"/>
      <c r="V53" s="5"/>
      <c r="W53" s="5">
        <v>1083.5</v>
      </c>
      <c r="X53" s="5">
        <v>1</v>
      </c>
      <c r="Y53" s="5">
        <v>1083.5</v>
      </c>
      <c r="Z53" s="5">
        <v>8332.1200000000008</v>
      </c>
      <c r="AA53" s="5">
        <v>1</v>
      </c>
      <c r="AB53" s="5">
        <v>8332.1200000000008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79</v>
      </c>
      <c r="H54" s="5" t="s">
        <v>80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81</v>
      </c>
      <c r="H55" s="5" t="s">
        <v>82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83</v>
      </c>
      <c r="H56" s="5" t="s">
        <v>84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971.98</v>
      </c>
      <c r="G57" s="5" t="s">
        <v>85</v>
      </c>
      <c r="H57" s="5" t="s">
        <v>86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11745.02</v>
      </c>
      <c r="Q57" s="5"/>
      <c r="R57" s="5"/>
      <c r="S57" s="5"/>
      <c r="T57" s="5"/>
      <c r="U57" s="5"/>
      <c r="V57" s="5"/>
      <c r="W57" s="5">
        <v>971.98</v>
      </c>
      <c r="X57" s="5">
        <v>1</v>
      </c>
      <c r="Y57" s="5">
        <v>971.98</v>
      </c>
      <c r="Z57" s="5">
        <v>11745.02</v>
      </c>
      <c r="AA57" s="5">
        <v>1</v>
      </c>
      <c r="AB57" s="5">
        <v>11745.02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87</v>
      </c>
      <c r="H58" s="5" t="s">
        <v>88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92</v>
      </c>
      <c r="G59" s="5" t="s">
        <v>89</v>
      </c>
      <c r="H59" s="5" t="s">
        <v>90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3136.29</v>
      </c>
      <c r="Q59" s="5"/>
      <c r="R59" s="5"/>
      <c r="S59" s="5"/>
      <c r="T59" s="5"/>
      <c r="U59" s="5"/>
      <c r="V59" s="5"/>
      <c r="W59" s="5">
        <v>92</v>
      </c>
      <c r="X59" s="5">
        <v>1</v>
      </c>
      <c r="Y59" s="5">
        <v>92</v>
      </c>
      <c r="Z59" s="5">
        <v>3136.29</v>
      </c>
      <c r="AA59" s="5">
        <v>1</v>
      </c>
      <c r="AB59" s="5">
        <v>3136.29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217.56</v>
      </c>
      <c r="G60" s="5" t="s">
        <v>91</v>
      </c>
      <c r="H60" s="5" t="s">
        <v>92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7416.61</v>
      </c>
      <c r="Q60" s="5"/>
      <c r="R60" s="5"/>
      <c r="S60" s="5"/>
      <c r="T60" s="5"/>
      <c r="U60" s="5"/>
      <c r="V60" s="5"/>
      <c r="W60" s="5">
        <v>217.56</v>
      </c>
      <c r="X60" s="5">
        <v>1</v>
      </c>
      <c r="Y60" s="5">
        <v>217.56</v>
      </c>
      <c r="Z60" s="5">
        <v>7416.61</v>
      </c>
      <c r="AA60" s="5">
        <v>1</v>
      </c>
      <c r="AB60" s="5">
        <v>7416.61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93</v>
      </c>
      <c r="H61" s="5" t="s">
        <v>94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2826.73</v>
      </c>
      <c r="G62" s="5" t="s">
        <v>95</v>
      </c>
      <c r="H62" s="5" t="s">
        <v>96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42113.66</v>
      </c>
      <c r="Q62" s="5"/>
      <c r="R62" s="5"/>
      <c r="S62" s="5"/>
      <c r="T62" s="5"/>
      <c r="U62" s="5"/>
      <c r="V62" s="5"/>
      <c r="W62" s="5">
        <v>2826.73</v>
      </c>
      <c r="X62" s="5">
        <v>1</v>
      </c>
      <c r="Y62" s="5">
        <v>2826.73</v>
      </c>
      <c r="Z62" s="5">
        <v>42113.66</v>
      </c>
      <c r="AA62" s="5">
        <v>1</v>
      </c>
      <c r="AB62" s="5">
        <v>42113.66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97</v>
      </c>
      <c r="H63" s="5" t="s">
        <v>98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99</v>
      </c>
      <c r="H64" s="5" t="s">
        <v>100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101</v>
      </c>
      <c r="H65" s="5" t="s">
        <v>102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103</v>
      </c>
      <c r="H66" s="5" t="s">
        <v>104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20.678161680000002</v>
      </c>
      <c r="G67" s="5" t="s">
        <v>105</v>
      </c>
      <c r="H67" s="5" t="s">
        <v>106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20.678161680000002</v>
      </c>
      <c r="Q67" s="5"/>
      <c r="R67" s="5"/>
      <c r="S67" s="5"/>
      <c r="T67" s="5"/>
      <c r="U67" s="5"/>
      <c r="V67" s="5"/>
      <c r="W67" s="5">
        <v>20.678161680000002</v>
      </c>
      <c r="X67" s="5">
        <v>1</v>
      </c>
      <c r="Y67" s="5">
        <v>20.678161680000002</v>
      </c>
      <c r="Z67" s="5">
        <v>20.678161680000002</v>
      </c>
      <c r="AA67" s="5">
        <v>1</v>
      </c>
      <c r="AB67" s="5">
        <v>20.678161680000002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107</v>
      </c>
      <c r="H68" s="5" t="s">
        <v>108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109</v>
      </c>
      <c r="H69" s="5" t="s">
        <v>110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111</v>
      </c>
      <c r="H70" s="5" t="s">
        <v>112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225.84</v>
      </c>
      <c r="G71" s="5" t="s">
        <v>113</v>
      </c>
      <c r="H71" s="5" t="s">
        <v>114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6480.75</v>
      </c>
      <c r="Q71" s="5"/>
      <c r="R71" s="5"/>
      <c r="S71" s="5"/>
      <c r="T71" s="5"/>
      <c r="U71" s="5"/>
      <c r="V71" s="5"/>
      <c r="W71" s="5">
        <v>225.84</v>
      </c>
      <c r="X71" s="5">
        <v>1</v>
      </c>
      <c r="Y71" s="5">
        <v>225.84</v>
      </c>
      <c r="Z71" s="5">
        <v>6480.75</v>
      </c>
      <c r="AA71" s="5">
        <v>1</v>
      </c>
      <c r="AB71" s="5">
        <v>6480.75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166.85</v>
      </c>
      <c r="G72" s="5" t="s">
        <v>115</v>
      </c>
      <c r="H72" s="5" t="s">
        <v>116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3121.09</v>
      </c>
      <c r="Q72" s="5"/>
      <c r="R72" s="5"/>
      <c r="S72" s="5"/>
      <c r="T72" s="5"/>
      <c r="U72" s="5"/>
      <c r="V72" s="5"/>
      <c r="W72" s="5">
        <v>166.85</v>
      </c>
      <c r="X72" s="5">
        <v>1</v>
      </c>
      <c r="Y72" s="5">
        <v>166.85</v>
      </c>
      <c r="Z72" s="5">
        <v>3121.09</v>
      </c>
      <c r="AA72" s="5">
        <v>1</v>
      </c>
      <c r="AB72" s="5">
        <v>3121.09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2826.73</v>
      </c>
      <c r="G73" s="5" t="s">
        <v>117</v>
      </c>
      <c r="H73" s="5" t="s">
        <v>118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42113.66</v>
      </c>
      <c r="Q73" s="5"/>
      <c r="R73" s="5"/>
      <c r="S73" s="5"/>
      <c r="T73" s="5"/>
      <c r="U73" s="5"/>
      <c r="V73" s="5"/>
      <c r="W73" s="5">
        <v>2826.73</v>
      </c>
      <c r="X73" s="5">
        <v>1</v>
      </c>
      <c r="Y73" s="5">
        <v>2826.73</v>
      </c>
      <c r="Z73" s="5">
        <v>42113.66</v>
      </c>
      <c r="AA73" s="5">
        <v>1</v>
      </c>
      <c r="AB73" s="5">
        <v>42113.66</v>
      </c>
    </row>
    <row r="75" spans="1:255" x14ac:dyDescent="0.2">
      <c r="A75" s="1">
        <v>4</v>
      </c>
      <c r="B75" s="1">
        <v>1</v>
      </c>
      <c r="C75" s="1"/>
      <c r="D75" s="1">
        <f>ROW(A108)</f>
        <v>108</v>
      </c>
      <c r="E75" s="1"/>
      <c r="F75" s="1" t="s">
        <v>13</v>
      </c>
      <c r="G75" s="1" t="s">
        <v>119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3">B108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Устройство фундамента</v>
      </c>
      <c r="H77" s="3"/>
      <c r="I77" s="3"/>
      <c r="J77" s="3"/>
      <c r="K77" s="3"/>
      <c r="L77" s="3"/>
      <c r="M77" s="3"/>
      <c r="N77" s="3"/>
      <c r="O77" s="3">
        <f t="shared" ref="O77:AT77" si="64">O108</f>
        <v>82634.679999999993</v>
      </c>
      <c r="P77" s="3">
        <f t="shared" si="64"/>
        <v>79565.95</v>
      </c>
      <c r="Q77" s="3">
        <f t="shared" si="64"/>
        <v>1429.4</v>
      </c>
      <c r="R77" s="3">
        <f t="shared" si="64"/>
        <v>220.5</v>
      </c>
      <c r="S77" s="3">
        <f t="shared" si="64"/>
        <v>1639.33</v>
      </c>
      <c r="T77" s="3">
        <f t="shared" si="64"/>
        <v>0</v>
      </c>
      <c r="U77" s="3">
        <f t="shared" si="64"/>
        <v>152.28950000000003</v>
      </c>
      <c r="V77" s="3">
        <f t="shared" si="64"/>
        <v>0</v>
      </c>
      <c r="W77" s="3">
        <f t="shared" si="64"/>
        <v>0</v>
      </c>
      <c r="X77" s="3">
        <f t="shared" si="64"/>
        <v>1650.72</v>
      </c>
      <c r="Y77" s="3">
        <f t="shared" si="64"/>
        <v>1191.73</v>
      </c>
      <c r="Z77" s="3">
        <f t="shared" si="64"/>
        <v>0</v>
      </c>
      <c r="AA77" s="3">
        <f t="shared" si="64"/>
        <v>0</v>
      </c>
      <c r="AB77" s="3">
        <f t="shared" si="64"/>
        <v>82634.679999999993</v>
      </c>
      <c r="AC77" s="3">
        <f t="shared" si="64"/>
        <v>79565.95</v>
      </c>
      <c r="AD77" s="3">
        <f t="shared" si="64"/>
        <v>1429.4</v>
      </c>
      <c r="AE77" s="3">
        <f t="shared" si="64"/>
        <v>220.5</v>
      </c>
      <c r="AF77" s="3">
        <f t="shared" si="64"/>
        <v>1639.33</v>
      </c>
      <c r="AG77" s="3">
        <f t="shared" si="64"/>
        <v>0</v>
      </c>
      <c r="AH77" s="3">
        <f t="shared" si="64"/>
        <v>152.28950000000003</v>
      </c>
      <c r="AI77" s="3">
        <f t="shared" si="64"/>
        <v>0</v>
      </c>
      <c r="AJ77" s="3">
        <f t="shared" si="64"/>
        <v>0</v>
      </c>
      <c r="AK77" s="3">
        <f t="shared" si="64"/>
        <v>1650.72</v>
      </c>
      <c r="AL77" s="3">
        <f t="shared" si="64"/>
        <v>1191.73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85863.01</v>
      </c>
      <c r="AS77" s="3">
        <f t="shared" si="64"/>
        <v>85863.01</v>
      </c>
      <c r="AT77" s="3">
        <f t="shared" si="64"/>
        <v>0</v>
      </c>
      <c r="AU77" s="3">
        <f t="shared" ref="AU77:BZ77" si="65">AU108</f>
        <v>0</v>
      </c>
      <c r="AV77" s="3">
        <f t="shared" si="65"/>
        <v>79565.95</v>
      </c>
      <c r="AW77" s="3">
        <f t="shared" si="65"/>
        <v>79565.95</v>
      </c>
      <c r="AX77" s="3">
        <f t="shared" si="65"/>
        <v>0</v>
      </c>
      <c r="AY77" s="3">
        <f t="shared" si="65"/>
        <v>79565.95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CA108</f>
        <v>85863.01</v>
      </c>
      <c r="CB77" s="3">
        <f t="shared" si="66"/>
        <v>85863.01</v>
      </c>
      <c r="CC77" s="3">
        <f t="shared" si="66"/>
        <v>0</v>
      </c>
      <c r="CD77" s="3">
        <f t="shared" si="66"/>
        <v>0</v>
      </c>
      <c r="CE77" s="3">
        <f t="shared" si="66"/>
        <v>79565.95</v>
      </c>
      <c r="CF77" s="3">
        <f t="shared" si="66"/>
        <v>79565.95</v>
      </c>
      <c r="CG77" s="3">
        <f t="shared" si="66"/>
        <v>0</v>
      </c>
      <c r="CH77" s="3">
        <f t="shared" si="66"/>
        <v>79565.95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DG108</f>
        <v>990233.57</v>
      </c>
      <c r="DH77" s="4">
        <f t="shared" si="67"/>
        <v>915060.28</v>
      </c>
      <c r="DI77" s="4">
        <f t="shared" si="67"/>
        <v>19288.53</v>
      </c>
      <c r="DJ77" s="4">
        <f t="shared" si="67"/>
        <v>7516.84</v>
      </c>
      <c r="DK77" s="4">
        <f t="shared" si="67"/>
        <v>55884.76</v>
      </c>
      <c r="DL77" s="4">
        <f t="shared" si="67"/>
        <v>0</v>
      </c>
      <c r="DM77" s="4">
        <f t="shared" si="67"/>
        <v>152.28950000000003</v>
      </c>
      <c r="DN77" s="4">
        <f t="shared" si="67"/>
        <v>0</v>
      </c>
      <c r="DO77" s="4">
        <f t="shared" si="67"/>
        <v>0</v>
      </c>
      <c r="DP77" s="4">
        <f t="shared" si="67"/>
        <v>51025.06</v>
      </c>
      <c r="DQ77" s="4">
        <f t="shared" si="67"/>
        <v>31503.16</v>
      </c>
      <c r="DR77" s="4">
        <f t="shared" si="67"/>
        <v>0</v>
      </c>
      <c r="DS77" s="4">
        <f t="shared" si="67"/>
        <v>0</v>
      </c>
      <c r="DT77" s="4">
        <f t="shared" si="67"/>
        <v>990233.57</v>
      </c>
      <c r="DU77" s="4">
        <f t="shared" si="67"/>
        <v>915060.28</v>
      </c>
      <c r="DV77" s="4">
        <f t="shared" si="67"/>
        <v>19288.53</v>
      </c>
      <c r="DW77" s="4">
        <f t="shared" si="67"/>
        <v>7516.84</v>
      </c>
      <c r="DX77" s="4">
        <f t="shared" si="67"/>
        <v>55884.76</v>
      </c>
      <c r="DY77" s="4">
        <f t="shared" si="67"/>
        <v>0</v>
      </c>
      <c r="DZ77" s="4">
        <f t="shared" si="67"/>
        <v>152.28950000000003</v>
      </c>
      <c r="EA77" s="4">
        <f t="shared" si="67"/>
        <v>0</v>
      </c>
      <c r="EB77" s="4">
        <f t="shared" si="67"/>
        <v>0</v>
      </c>
      <c r="EC77" s="4">
        <f t="shared" si="67"/>
        <v>51025.06</v>
      </c>
      <c r="ED77" s="4">
        <f t="shared" si="67"/>
        <v>31503.16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1084788.73</v>
      </c>
      <c r="EK77" s="4">
        <f t="shared" si="67"/>
        <v>1084788.73</v>
      </c>
      <c r="EL77" s="4">
        <f t="shared" si="67"/>
        <v>0</v>
      </c>
      <c r="EM77" s="4">
        <f t="shared" ref="EM77:FR77" si="68">EM108</f>
        <v>0</v>
      </c>
      <c r="EN77" s="4">
        <f t="shared" si="68"/>
        <v>915060.28</v>
      </c>
      <c r="EO77" s="4">
        <f t="shared" si="68"/>
        <v>915060.28</v>
      </c>
      <c r="EP77" s="4">
        <f t="shared" si="68"/>
        <v>0</v>
      </c>
      <c r="EQ77" s="4">
        <f t="shared" si="68"/>
        <v>915060.28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FS108</f>
        <v>1084788.73</v>
      </c>
      <c r="FT77" s="4">
        <f t="shared" si="69"/>
        <v>1084788.73</v>
      </c>
      <c r="FU77" s="4">
        <f t="shared" si="69"/>
        <v>0</v>
      </c>
      <c r="FV77" s="4">
        <f t="shared" si="69"/>
        <v>0</v>
      </c>
      <c r="FW77" s="4">
        <f t="shared" si="69"/>
        <v>915060.28</v>
      </c>
      <c r="FX77" s="4">
        <f t="shared" si="69"/>
        <v>915060.28</v>
      </c>
      <c r="FY77" s="4">
        <f t="shared" si="69"/>
        <v>0</v>
      </c>
      <c r="FZ77" s="4">
        <f t="shared" si="69"/>
        <v>915060.28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120</v>
      </c>
      <c r="F79" s="2" t="s">
        <v>121</v>
      </c>
      <c r="G79" s="2" t="s">
        <v>122</v>
      </c>
      <c r="H79" s="2" t="s">
        <v>123</v>
      </c>
      <c r="I79" s="2">
        <v>20</v>
      </c>
      <c r="J79" s="2">
        <v>0</v>
      </c>
      <c r="K79" s="2">
        <v>20</v>
      </c>
      <c r="L79" s="2"/>
      <c r="M79" s="2"/>
      <c r="N79" s="2"/>
      <c r="O79" s="2">
        <f t="shared" ref="O79:O106" si="70">ROUND(CP79,2)</f>
        <v>534.67999999999995</v>
      </c>
      <c r="P79" s="2">
        <f t="shared" ref="P79:P106" si="71">ROUND((ROUND((AC79*AW79*I79),2)*BC79),2)</f>
        <v>21.2</v>
      </c>
      <c r="Q79" s="2">
        <f>(ROUND((ROUND((((ET79*1.1))*AV79*I79),2)*BB79),2)+ROUND((ROUND(((AE79-((EU79*1.1)))*AV79*I79),2)*BS79),2))</f>
        <v>334.84</v>
      </c>
      <c r="R79" s="2">
        <f t="shared" ref="R79:R106" si="72">ROUND((ROUND((AE79*AV79*I79),2)*BS79),2)</f>
        <v>73.040000000000006</v>
      </c>
      <c r="S79" s="2">
        <f t="shared" ref="S79:S106" si="73">ROUND((ROUND((AF79*AV79*I79),2)*BA79),2)</f>
        <v>178.64</v>
      </c>
      <c r="T79" s="2">
        <f t="shared" ref="T79:T106" si="74">ROUND(CU79*I79,2)</f>
        <v>0</v>
      </c>
      <c r="U79" s="2">
        <f t="shared" ref="U79:U106" si="75">CV79*I79</f>
        <v>17.160000000000004</v>
      </c>
      <c r="V79" s="2">
        <f t="shared" ref="V79:V106" si="76">CW79*I79</f>
        <v>0</v>
      </c>
      <c r="W79" s="2">
        <f t="shared" ref="W79:W106" si="77">ROUND(CX79*I79,2)</f>
        <v>0</v>
      </c>
      <c r="X79" s="2">
        <f t="shared" ref="X79:X106" si="78">ROUND(CY79,2)</f>
        <v>187.57</v>
      </c>
      <c r="Y79" s="2">
        <f t="shared" ref="Y79:Y106" si="79">ROUND(CZ79,2)</f>
        <v>137.55000000000001</v>
      </c>
      <c r="Z79" s="2"/>
      <c r="AA79" s="2">
        <v>50518600</v>
      </c>
      <c r="AB79" s="2">
        <f t="shared" ref="AB79:AB106" si="80">ROUND((AC79+AD79+AF79),6)</f>
        <v>26.734000000000002</v>
      </c>
      <c r="AC79" s="2">
        <f t="shared" ref="AC79:AC106" si="81">ROUND((ES79),6)</f>
        <v>1.06</v>
      </c>
      <c r="AD79" s="2">
        <f>ROUND(((((ET79*1.1))-((EU79*1.1)))+AE79),6)</f>
        <v>16.742000000000001</v>
      </c>
      <c r="AE79" s="2">
        <f>ROUND(((EU79*1.1)),6)</f>
        <v>3.6520000000000001</v>
      </c>
      <c r="AF79" s="2">
        <f>ROUND(((EV79*1.1)),6)</f>
        <v>8.9320000000000004</v>
      </c>
      <c r="AG79" s="2">
        <f t="shared" ref="AG79:AG106" si="82">ROUND((AP79),6)</f>
        <v>0</v>
      </c>
      <c r="AH79" s="2">
        <f>((EW79*1.1))</f>
        <v>0.8580000000000001</v>
      </c>
      <c r="AI79" s="2">
        <f>((EX79*1.1))</f>
        <v>0</v>
      </c>
      <c r="AJ79" s="2">
        <f t="shared" ref="AJ79:AJ106" si="83">(AS79)</f>
        <v>0</v>
      </c>
      <c r="AK79" s="2">
        <v>24.4</v>
      </c>
      <c r="AL79" s="2">
        <v>1.06</v>
      </c>
      <c r="AM79" s="2">
        <v>15.22</v>
      </c>
      <c r="AN79" s="2">
        <v>3.32</v>
      </c>
      <c r="AO79" s="2">
        <v>8.1199999999999992</v>
      </c>
      <c r="AP79" s="2">
        <v>0</v>
      </c>
      <c r="AQ79" s="2">
        <v>0.78</v>
      </c>
      <c r="AR79" s="2">
        <v>0</v>
      </c>
      <c r="AS79" s="2">
        <v>0</v>
      </c>
      <c r="AT79" s="2">
        <v>105</v>
      </c>
      <c r="AU79" s="2">
        <v>77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124</v>
      </c>
      <c r="BK79" s="2"/>
      <c r="BL79" s="2"/>
      <c r="BM79" s="2">
        <v>64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105</v>
      </c>
      <c r="CA79" s="2">
        <v>77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1618</v>
      </c>
      <c r="CO79" s="2">
        <v>0</v>
      </c>
      <c r="CP79" s="2">
        <f t="shared" ref="CP79:CP106" si="84">(P79+Q79+S79)</f>
        <v>534.67999999999995</v>
      </c>
      <c r="CQ79" s="2">
        <f t="shared" ref="CQ79:CQ106" si="85">ROUND((ROUND((AC79*AW79*1),2)*BC79),2)</f>
        <v>1.06</v>
      </c>
      <c r="CR79" s="2">
        <f>(ROUND((ROUND((((ET79*1.1))*AV79*1),2)*BB79),2)+ROUND((ROUND(((AE79-((EU79*1.1)))*AV79*1),2)*BS79),2))</f>
        <v>16.739999999999998</v>
      </c>
      <c r="CS79" s="2">
        <f t="shared" ref="CS79:CS106" si="86">ROUND((ROUND((AE79*AV79*1),2)*BS79),2)</f>
        <v>3.65</v>
      </c>
      <c r="CT79" s="2">
        <f t="shared" ref="CT79:CT106" si="87">ROUND((ROUND((AF79*AV79*1),2)*BA79),2)</f>
        <v>8.93</v>
      </c>
      <c r="CU79" s="2">
        <f t="shared" ref="CU79:CU106" si="88">AG79</f>
        <v>0</v>
      </c>
      <c r="CV79" s="2">
        <f t="shared" ref="CV79:CV106" si="89">(AH79*AV79)</f>
        <v>0.8580000000000001</v>
      </c>
      <c r="CW79" s="2">
        <f t="shared" ref="CW79:CW106" si="90">AI79</f>
        <v>0</v>
      </c>
      <c r="CX79" s="2">
        <f t="shared" ref="CX79:CX106" si="91">AJ79</f>
        <v>0</v>
      </c>
      <c r="CY79" s="2">
        <f>((S79*BZ79)/100)</f>
        <v>187.57199999999997</v>
      </c>
      <c r="CZ79" s="2">
        <f>((S79*CA79)/100)</f>
        <v>137.55279999999999</v>
      </c>
      <c r="DA79" s="2"/>
      <c r="DB79" s="2"/>
      <c r="DC79" s="2" t="s">
        <v>3</v>
      </c>
      <c r="DD79" s="2" t="s">
        <v>3</v>
      </c>
      <c r="DE79" s="2" t="s">
        <v>20</v>
      </c>
      <c r="DF79" s="2" t="s">
        <v>20</v>
      </c>
      <c r="DG79" s="2" t="s">
        <v>20</v>
      </c>
      <c r="DH79" s="2" t="s">
        <v>3</v>
      </c>
      <c r="DI79" s="2" t="s">
        <v>20</v>
      </c>
      <c r="DJ79" s="2" t="s">
        <v>20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123</v>
      </c>
      <c r="DW79" s="2" t="s">
        <v>123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49573325</v>
      </c>
      <c r="EF79" s="2">
        <v>30</v>
      </c>
      <c r="EG79" s="2" t="s">
        <v>21</v>
      </c>
      <c r="EH79" s="2">
        <v>0</v>
      </c>
      <c r="EI79" s="2" t="s">
        <v>3</v>
      </c>
      <c r="EJ79" s="2">
        <v>1</v>
      </c>
      <c r="EK79" s="2">
        <v>64</v>
      </c>
      <c r="EL79" s="2" t="s">
        <v>56</v>
      </c>
      <c r="EM79" s="2" t="s">
        <v>57</v>
      </c>
      <c r="EN79" s="2"/>
      <c r="EO79" s="2" t="s">
        <v>24</v>
      </c>
      <c r="EP79" s="2"/>
      <c r="EQ79" s="2">
        <v>1441792</v>
      </c>
      <c r="ER79" s="2">
        <v>24.4</v>
      </c>
      <c r="ES79" s="2">
        <v>1.06</v>
      </c>
      <c r="ET79" s="2">
        <v>15.22</v>
      </c>
      <c r="EU79" s="2">
        <v>3.32</v>
      </c>
      <c r="EV79" s="2">
        <v>8.1199999999999992</v>
      </c>
      <c r="EW79" s="2">
        <v>0.78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ref="FR79:FR106" si="92">ROUND(IF(BI79=3,GM79,0),2)</f>
        <v>0</v>
      </c>
      <c r="FS79" s="2">
        <v>0</v>
      </c>
      <c r="FT79" s="2"/>
      <c r="FU79" s="2"/>
      <c r="FV79" s="2"/>
      <c r="FW79" s="2"/>
      <c r="FX79" s="2">
        <v>105</v>
      </c>
      <c r="FY79" s="2">
        <v>77</v>
      </c>
      <c r="FZ79" s="2"/>
      <c r="GA79" s="2" t="s">
        <v>3</v>
      </c>
      <c r="GB79" s="2"/>
      <c r="GC79" s="2"/>
      <c r="GD79" s="2">
        <v>0</v>
      </c>
      <c r="GE79" s="2"/>
      <c r="GF79" s="2">
        <v>-2024973971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127.82</v>
      </c>
      <c r="GL79" s="2">
        <f t="shared" ref="GL79:GL106" si="93">ROUND(IF(AND(BH79=3,BI79=3,FS79&lt;&gt;0),P79,0),2)</f>
        <v>0</v>
      </c>
      <c r="GM79" s="2">
        <f t="shared" ref="GM79:GM106" si="94">ROUND(O79+X79+Y79+GK79,2)+GX79</f>
        <v>987.62</v>
      </c>
      <c r="GN79" s="2">
        <f t="shared" ref="GN79:GN106" si="95">IF(OR(BI79=0,BI79=1),GM79-GX79,0)</f>
        <v>987.62</v>
      </c>
      <c r="GO79" s="2">
        <f t="shared" ref="GO79:GO106" si="96">IF(BI79=2,GM79-GX79,0)</f>
        <v>0</v>
      </c>
      <c r="GP79" s="2">
        <f t="shared" ref="GP79:GP106" si="97">IF(BI79=4,GM79-GX79,0)</f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 t="shared" ref="GV79:GV106" si="98">ROUND((GT79),6)</f>
        <v>0</v>
      </c>
      <c r="GW79" s="2">
        <v>1</v>
      </c>
      <c r="GX79" s="2">
        <f t="shared" ref="GX79:GX106" si="99">ROUND(HC79*I79,2)</f>
        <v>0</v>
      </c>
      <c r="GY79" s="2"/>
      <c r="GZ79" s="2"/>
      <c r="HA79" s="2">
        <v>0</v>
      </c>
      <c r="HB79" s="2">
        <v>0</v>
      </c>
      <c r="HC79" s="2">
        <f t="shared" ref="HC79:HC106" si="100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120</v>
      </c>
      <c r="F80" t="s">
        <v>121</v>
      </c>
      <c r="G80" t="s">
        <v>122</v>
      </c>
      <c r="H80" t="s">
        <v>123</v>
      </c>
      <c r="I80">
        <v>20</v>
      </c>
      <c r="J80">
        <v>0</v>
      </c>
      <c r="K80">
        <v>20</v>
      </c>
      <c r="O80">
        <f t="shared" si="70"/>
        <v>11112.61</v>
      </c>
      <c r="P80">
        <f t="shared" si="71"/>
        <v>127.41</v>
      </c>
      <c r="Q80">
        <f>(ROUND((ROUND((((ET80*1.1))*AV80*I80),2)*BB80),2)+ROUND((ROUND(((AE80-((EU80*1.1)))*AV80*I80),2)*BS80),2))</f>
        <v>4895.3599999999997</v>
      </c>
      <c r="R80">
        <f t="shared" si="72"/>
        <v>2489.9299999999998</v>
      </c>
      <c r="S80">
        <f t="shared" si="73"/>
        <v>6089.84</v>
      </c>
      <c r="T80">
        <f t="shared" si="74"/>
        <v>0</v>
      </c>
      <c r="U80">
        <f t="shared" si="75"/>
        <v>17.160000000000004</v>
      </c>
      <c r="V80">
        <f t="shared" si="76"/>
        <v>0</v>
      </c>
      <c r="W80">
        <f t="shared" si="77"/>
        <v>0</v>
      </c>
      <c r="X80">
        <f t="shared" si="78"/>
        <v>5298.16</v>
      </c>
      <c r="Y80">
        <f t="shared" si="79"/>
        <v>2496.83</v>
      </c>
      <c r="AA80">
        <v>50518601</v>
      </c>
      <c r="AB80">
        <f t="shared" si="80"/>
        <v>26.734000000000002</v>
      </c>
      <c r="AC80">
        <f t="shared" si="81"/>
        <v>1.06</v>
      </c>
      <c r="AD80">
        <f>ROUND(((((ET80*1.1))-((EU80*1.1)))+AE80),6)</f>
        <v>16.742000000000001</v>
      </c>
      <c r="AE80">
        <f>ROUND(((EU80*1.1)),6)</f>
        <v>3.6520000000000001</v>
      </c>
      <c r="AF80">
        <f>ROUND(((EV80*1.1)),6)</f>
        <v>8.9320000000000004</v>
      </c>
      <c r="AG80">
        <f t="shared" si="82"/>
        <v>0</v>
      </c>
      <c r="AH80">
        <f>((EW80*1.1))</f>
        <v>0.8580000000000001</v>
      </c>
      <c r="AI80">
        <f>((EX80*1.1))</f>
        <v>0</v>
      </c>
      <c r="AJ80">
        <f t="shared" si="83"/>
        <v>0</v>
      </c>
      <c r="AK80">
        <v>24.4</v>
      </c>
      <c r="AL80">
        <v>1.06</v>
      </c>
      <c r="AM80">
        <v>15.22</v>
      </c>
      <c r="AN80">
        <v>3.32</v>
      </c>
      <c r="AO80">
        <v>8.1199999999999992</v>
      </c>
      <c r="AP80">
        <v>0</v>
      </c>
      <c r="AQ80">
        <v>0.78</v>
      </c>
      <c r="AR80">
        <v>0</v>
      </c>
      <c r="AS80">
        <v>0</v>
      </c>
      <c r="AT80">
        <v>87</v>
      </c>
      <c r="AU80">
        <v>41</v>
      </c>
      <c r="AV80">
        <v>1</v>
      </c>
      <c r="AW80">
        <v>1</v>
      </c>
      <c r="AZ80">
        <v>1</v>
      </c>
      <c r="BA80">
        <v>34.090000000000003</v>
      </c>
      <c r="BB80">
        <v>14.62</v>
      </c>
      <c r="BC80">
        <v>6.01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124</v>
      </c>
      <c r="BM80">
        <v>64</v>
      </c>
      <c r="BN80">
        <v>0</v>
      </c>
      <c r="BO80" t="s">
        <v>121</v>
      </c>
      <c r="BP80">
        <v>1</v>
      </c>
      <c r="BQ80">
        <v>30</v>
      </c>
      <c r="BR80">
        <v>0</v>
      </c>
      <c r="BS80">
        <v>34.090000000000003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87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1618</v>
      </c>
      <c r="CO80">
        <v>0</v>
      </c>
      <c r="CP80">
        <f t="shared" si="84"/>
        <v>11112.61</v>
      </c>
      <c r="CQ80">
        <f t="shared" si="85"/>
        <v>6.37</v>
      </c>
      <c r="CR80">
        <f>(ROUND((ROUND((((ET80*1.1))*AV80*1),2)*BB80),2)+ROUND((ROUND(((AE80-((EU80*1.1)))*AV80*1),2)*BS80),2))</f>
        <v>244.74</v>
      </c>
      <c r="CS80">
        <f t="shared" si="86"/>
        <v>124.43</v>
      </c>
      <c r="CT80">
        <f t="shared" si="87"/>
        <v>304.42</v>
      </c>
      <c r="CU80">
        <f t="shared" si="88"/>
        <v>0</v>
      </c>
      <c r="CV80">
        <f t="shared" si="89"/>
        <v>0.8580000000000001</v>
      </c>
      <c r="CW80">
        <f t="shared" si="90"/>
        <v>0</v>
      </c>
      <c r="CX80">
        <f t="shared" si="91"/>
        <v>0</v>
      </c>
      <c r="CY80">
        <f>S80*(BZ80/100)</f>
        <v>5298.1607999999997</v>
      </c>
      <c r="CZ80">
        <f>S80*(CA80/100)</f>
        <v>2496.8343999999997</v>
      </c>
      <c r="DC80" t="s">
        <v>3</v>
      </c>
      <c r="DD80" t="s">
        <v>3</v>
      </c>
      <c r="DE80" t="s">
        <v>20</v>
      </c>
      <c r="DF80" t="s">
        <v>20</v>
      </c>
      <c r="DG80" t="s">
        <v>20</v>
      </c>
      <c r="DH80" t="s">
        <v>3</v>
      </c>
      <c r="DI80" t="s">
        <v>20</v>
      </c>
      <c r="DJ80" t="s">
        <v>20</v>
      </c>
      <c r="DK80" t="s">
        <v>3</v>
      </c>
      <c r="DL80" t="s">
        <v>3</v>
      </c>
      <c r="DM80" t="s">
        <v>3</v>
      </c>
      <c r="DN80">
        <v>105</v>
      </c>
      <c r="DO80">
        <v>77</v>
      </c>
      <c r="DP80">
        <v>1</v>
      </c>
      <c r="DQ80">
        <v>1</v>
      </c>
      <c r="DU80">
        <v>1013</v>
      </c>
      <c r="DV80" t="s">
        <v>123</v>
      </c>
      <c r="DW80" t="s">
        <v>123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49573325</v>
      </c>
      <c r="EF80">
        <v>30</v>
      </c>
      <c r="EG80" t="s">
        <v>21</v>
      </c>
      <c r="EH80">
        <v>0</v>
      </c>
      <c r="EI80" t="s">
        <v>3</v>
      </c>
      <c r="EJ80">
        <v>1</v>
      </c>
      <c r="EK80">
        <v>64</v>
      </c>
      <c r="EL80" t="s">
        <v>56</v>
      </c>
      <c r="EM80" t="s">
        <v>57</v>
      </c>
      <c r="EO80" t="s">
        <v>24</v>
      </c>
      <c r="EQ80">
        <v>1441792</v>
      </c>
      <c r="ER80">
        <v>24.4</v>
      </c>
      <c r="ES80">
        <v>1.06</v>
      </c>
      <c r="ET80">
        <v>15.22</v>
      </c>
      <c r="EU80">
        <v>3.32</v>
      </c>
      <c r="EV80">
        <v>8.1199999999999992</v>
      </c>
      <c r="EW80">
        <v>0.78</v>
      </c>
      <c r="EX80">
        <v>0</v>
      </c>
      <c r="EY80">
        <v>0</v>
      </c>
      <c r="FQ80">
        <v>0</v>
      </c>
      <c r="FR80">
        <f t="shared" si="92"/>
        <v>0</v>
      </c>
      <c r="FS80">
        <v>0</v>
      </c>
      <c r="FX80">
        <v>105</v>
      </c>
      <c r="FY80">
        <v>77</v>
      </c>
      <c r="GA80" t="s">
        <v>3</v>
      </c>
      <c r="GD80">
        <v>0</v>
      </c>
      <c r="GF80">
        <v>-2024973971</v>
      </c>
      <c r="GG80">
        <v>2</v>
      </c>
      <c r="GH80">
        <v>1</v>
      </c>
      <c r="GI80">
        <v>2</v>
      </c>
      <c r="GJ80">
        <v>0</v>
      </c>
      <c r="GK80">
        <f>ROUND(R80*(S12)/100,2)</f>
        <v>3983.89</v>
      </c>
      <c r="GL80">
        <f t="shared" si="93"/>
        <v>0</v>
      </c>
      <c r="GM80">
        <f t="shared" si="94"/>
        <v>22891.49</v>
      </c>
      <c r="GN80">
        <f t="shared" si="95"/>
        <v>22891.49</v>
      </c>
      <c r="GO80">
        <f t="shared" si="96"/>
        <v>0</v>
      </c>
      <c r="GP80">
        <f t="shared" si="97"/>
        <v>0</v>
      </c>
      <c r="GR80">
        <v>0</v>
      </c>
      <c r="GS80">
        <v>0</v>
      </c>
      <c r="GT80">
        <v>0</v>
      </c>
      <c r="GU80" t="s">
        <v>3</v>
      </c>
      <c r="GV80">
        <f t="shared" si="98"/>
        <v>0</v>
      </c>
      <c r="GW80">
        <v>1</v>
      </c>
      <c r="GX80">
        <f t="shared" si="99"/>
        <v>0</v>
      </c>
      <c r="HA80">
        <v>0</v>
      </c>
      <c r="HB80">
        <v>0</v>
      </c>
      <c r="HC80">
        <f t="shared" si="100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55" x14ac:dyDescent="0.2">
      <c r="A81" s="2">
        <v>18</v>
      </c>
      <c r="B81" s="2">
        <v>1</v>
      </c>
      <c r="C81" s="2"/>
      <c r="D81" s="2"/>
      <c r="E81" s="2" t="s">
        <v>125</v>
      </c>
      <c r="F81" s="2" t="s">
        <v>52</v>
      </c>
      <c r="G81" s="2" t="s">
        <v>53</v>
      </c>
      <c r="H81" s="2" t="s">
        <v>54</v>
      </c>
      <c r="I81" s="2">
        <f>I79*J81</f>
        <v>22</v>
      </c>
      <c r="J81" s="2">
        <v>1.1000000000000001</v>
      </c>
      <c r="K81" s="2">
        <v>1.1000000000000001</v>
      </c>
      <c r="L81" s="2"/>
      <c r="M81" s="2"/>
      <c r="N81" s="2"/>
      <c r="O81" s="2">
        <f t="shared" si="70"/>
        <v>2309.7800000000002</v>
      </c>
      <c r="P81" s="2">
        <f t="shared" si="71"/>
        <v>2309.7800000000002</v>
      </c>
      <c r="Q81" s="2">
        <f>(ROUND((ROUND(((ET81)*AV81*I81),2)*BB81),2)+ROUND((ROUND(((AE81-(EU81))*AV81*I81),2)*BS81),2))</f>
        <v>0</v>
      </c>
      <c r="R81" s="2">
        <f t="shared" si="72"/>
        <v>0</v>
      </c>
      <c r="S81" s="2">
        <f t="shared" si="73"/>
        <v>0</v>
      </c>
      <c r="T81" s="2">
        <f t="shared" si="74"/>
        <v>0</v>
      </c>
      <c r="U81" s="2">
        <f t="shared" si="75"/>
        <v>0</v>
      </c>
      <c r="V81" s="2">
        <f t="shared" si="76"/>
        <v>0</v>
      </c>
      <c r="W81" s="2">
        <f t="shared" si="77"/>
        <v>0</v>
      </c>
      <c r="X81" s="2">
        <f t="shared" si="78"/>
        <v>0</v>
      </c>
      <c r="Y81" s="2">
        <f t="shared" si="79"/>
        <v>0</v>
      </c>
      <c r="Z81" s="2"/>
      <c r="AA81" s="2">
        <v>50518600</v>
      </c>
      <c r="AB81" s="2">
        <f t="shared" si="80"/>
        <v>104.99</v>
      </c>
      <c r="AC81" s="2">
        <f t="shared" si="81"/>
        <v>104.99</v>
      </c>
      <c r="AD81" s="2">
        <f>ROUND((((ET81)-(EU81))+AE81),6)</f>
        <v>0</v>
      </c>
      <c r="AE81" s="2">
        <f>ROUND((EU81),6)</f>
        <v>0</v>
      </c>
      <c r="AF81" s="2">
        <f>ROUND((EV81),6)</f>
        <v>0</v>
      </c>
      <c r="AG81" s="2">
        <f t="shared" si="82"/>
        <v>0</v>
      </c>
      <c r="AH81" s="2">
        <f>(EW81)</f>
        <v>0</v>
      </c>
      <c r="AI81" s="2">
        <f>(EX81)</f>
        <v>0</v>
      </c>
      <c r="AJ81" s="2">
        <f t="shared" si="83"/>
        <v>0</v>
      </c>
      <c r="AK81" s="2">
        <v>104.99</v>
      </c>
      <c r="AL81" s="2">
        <v>104.99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105</v>
      </c>
      <c r="AU81" s="2">
        <v>77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55</v>
      </c>
      <c r="BK81" s="2"/>
      <c r="BL81" s="2"/>
      <c r="BM81" s="2">
        <v>64</v>
      </c>
      <c r="BN81" s="2">
        <v>0</v>
      </c>
      <c r="BO81" s="2" t="s">
        <v>3</v>
      </c>
      <c r="BP81" s="2">
        <v>0</v>
      </c>
      <c r="BQ81" s="2">
        <v>30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105</v>
      </c>
      <c r="CA81" s="2">
        <v>77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4"/>
        <v>2309.7800000000002</v>
      </c>
      <c r="CQ81" s="2">
        <f t="shared" si="85"/>
        <v>104.99</v>
      </c>
      <c r="CR81" s="2">
        <f>(ROUND((ROUND(((ET81)*AV81*1),2)*BB81),2)+ROUND((ROUND(((AE81-(EU81))*AV81*1),2)*BS81),2))</f>
        <v>0</v>
      </c>
      <c r="CS81" s="2">
        <f t="shared" si="86"/>
        <v>0</v>
      </c>
      <c r="CT81" s="2">
        <f t="shared" si="87"/>
        <v>0</v>
      </c>
      <c r="CU81" s="2">
        <f t="shared" si="88"/>
        <v>0</v>
      </c>
      <c r="CV81" s="2">
        <f t="shared" si="89"/>
        <v>0</v>
      </c>
      <c r="CW81" s="2">
        <f t="shared" si="90"/>
        <v>0</v>
      </c>
      <c r="CX81" s="2">
        <f t="shared" si="91"/>
        <v>0</v>
      </c>
      <c r="CY81" s="2">
        <f>((S81*BZ81)/100)</f>
        <v>0</v>
      </c>
      <c r="CZ81" s="2">
        <f>((S81*CA81)/100)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54</v>
      </c>
      <c r="DW81" s="2" t="s">
        <v>54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49573325</v>
      </c>
      <c r="EF81" s="2">
        <v>30</v>
      </c>
      <c r="EG81" s="2" t="s">
        <v>21</v>
      </c>
      <c r="EH81" s="2">
        <v>0</v>
      </c>
      <c r="EI81" s="2" t="s">
        <v>3</v>
      </c>
      <c r="EJ81" s="2">
        <v>1</v>
      </c>
      <c r="EK81" s="2">
        <v>64</v>
      </c>
      <c r="EL81" s="2" t="s">
        <v>56</v>
      </c>
      <c r="EM81" s="2" t="s">
        <v>57</v>
      </c>
      <c r="EN81" s="2"/>
      <c r="EO81" s="2" t="s">
        <v>3</v>
      </c>
      <c r="EP81" s="2"/>
      <c r="EQ81" s="2">
        <v>0</v>
      </c>
      <c r="ER81" s="2">
        <v>104.99</v>
      </c>
      <c r="ES81" s="2">
        <v>104.99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2"/>
        <v>0</v>
      </c>
      <c r="FS81" s="2">
        <v>0</v>
      </c>
      <c r="FT81" s="2"/>
      <c r="FU81" s="2"/>
      <c r="FV81" s="2"/>
      <c r="FW81" s="2"/>
      <c r="FX81" s="2">
        <v>105</v>
      </c>
      <c r="FY81" s="2">
        <v>77</v>
      </c>
      <c r="FZ81" s="2"/>
      <c r="GA81" s="2" t="s">
        <v>3</v>
      </c>
      <c r="GB81" s="2"/>
      <c r="GC81" s="2"/>
      <c r="GD81" s="2">
        <v>0</v>
      </c>
      <c r="GE81" s="2"/>
      <c r="GF81" s="2">
        <v>1378719434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 t="shared" si="93"/>
        <v>0</v>
      </c>
      <c r="GM81" s="2">
        <f t="shared" si="94"/>
        <v>2309.7800000000002</v>
      </c>
      <c r="GN81" s="2">
        <f t="shared" si="95"/>
        <v>2309.7800000000002</v>
      </c>
      <c r="GO81" s="2">
        <f t="shared" si="96"/>
        <v>0</v>
      </c>
      <c r="GP81" s="2">
        <f t="shared" si="97"/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 t="shared" si="98"/>
        <v>0</v>
      </c>
      <c r="GW81" s="2">
        <v>1</v>
      </c>
      <c r="GX81" s="2">
        <f t="shared" si="99"/>
        <v>0</v>
      </c>
      <c r="GY81" s="2"/>
      <c r="GZ81" s="2"/>
      <c r="HA81" s="2">
        <v>0</v>
      </c>
      <c r="HB81" s="2">
        <v>0</v>
      </c>
      <c r="HC81" s="2">
        <f t="shared" si="100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E82" t="s">
        <v>125</v>
      </c>
      <c r="F82" t="s">
        <v>52</v>
      </c>
      <c r="G82" t="s">
        <v>53</v>
      </c>
      <c r="H82" t="s">
        <v>54</v>
      </c>
      <c r="I82">
        <f>I80*J82</f>
        <v>22</v>
      </c>
      <c r="J82">
        <v>1.1000000000000001</v>
      </c>
      <c r="K82">
        <v>1.1000000000000001</v>
      </c>
      <c r="O82">
        <f t="shared" si="70"/>
        <v>17762.21</v>
      </c>
      <c r="P82">
        <f t="shared" si="71"/>
        <v>17762.21</v>
      </c>
      <c r="Q82">
        <f>(ROUND((ROUND(((ET82)*AV82*I82),2)*BB82),2)+ROUND((ROUND(((AE82-(EU82))*AV82*I82),2)*BS82),2))</f>
        <v>0</v>
      </c>
      <c r="R82">
        <f t="shared" si="72"/>
        <v>0</v>
      </c>
      <c r="S82">
        <f t="shared" si="73"/>
        <v>0</v>
      </c>
      <c r="T82">
        <f t="shared" si="74"/>
        <v>0</v>
      </c>
      <c r="U82">
        <f t="shared" si="75"/>
        <v>0</v>
      </c>
      <c r="V82">
        <f t="shared" si="76"/>
        <v>0</v>
      </c>
      <c r="W82">
        <f t="shared" si="77"/>
        <v>0</v>
      </c>
      <c r="X82">
        <f t="shared" si="78"/>
        <v>0</v>
      </c>
      <c r="Y82">
        <f t="shared" si="79"/>
        <v>0</v>
      </c>
      <c r="AA82">
        <v>50518601</v>
      </c>
      <c r="AB82">
        <f t="shared" si="80"/>
        <v>104.99</v>
      </c>
      <c r="AC82">
        <f t="shared" si="81"/>
        <v>104.99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82"/>
        <v>0</v>
      </c>
      <c r="AH82">
        <f>(EW82)</f>
        <v>0</v>
      </c>
      <c r="AI82">
        <f>(EX82)</f>
        <v>0</v>
      </c>
      <c r="AJ82">
        <f t="shared" si="83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7.69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55</v>
      </c>
      <c r="BM82">
        <v>64</v>
      </c>
      <c r="BN82">
        <v>0</v>
      </c>
      <c r="BO82" t="s">
        <v>52</v>
      </c>
      <c r="BP82">
        <v>1</v>
      </c>
      <c r="BQ82">
        <v>30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4"/>
        <v>17762.21</v>
      </c>
      <c r="CQ82">
        <f t="shared" si="85"/>
        <v>807.37</v>
      </c>
      <c r="CR82">
        <f>(ROUND((ROUND(((ET82)*AV82*1),2)*BB82),2)+ROUND((ROUND(((AE82-(EU82))*AV82*1),2)*BS82),2))</f>
        <v>0</v>
      </c>
      <c r="CS82">
        <f t="shared" si="86"/>
        <v>0</v>
      </c>
      <c r="CT82">
        <f t="shared" si="87"/>
        <v>0</v>
      </c>
      <c r="CU82">
        <f t="shared" si="88"/>
        <v>0</v>
      </c>
      <c r="CV82">
        <f t="shared" si="89"/>
        <v>0</v>
      </c>
      <c r="CW82">
        <f t="shared" si="90"/>
        <v>0</v>
      </c>
      <c r="CX82">
        <f t="shared" si="91"/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105</v>
      </c>
      <c r="DO82">
        <v>77</v>
      </c>
      <c r="DP82">
        <v>1</v>
      </c>
      <c r="DQ82">
        <v>1</v>
      </c>
      <c r="DU82">
        <v>1007</v>
      </c>
      <c r="DV82" t="s">
        <v>54</v>
      </c>
      <c r="DW82" t="s">
        <v>54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49573325</v>
      </c>
      <c r="EF82">
        <v>30</v>
      </c>
      <c r="EG82" t="s">
        <v>21</v>
      </c>
      <c r="EH82">
        <v>0</v>
      </c>
      <c r="EI82" t="s">
        <v>3</v>
      </c>
      <c r="EJ82">
        <v>1</v>
      </c>
      <c r="EK82">
        <v>64</v>
      </c>
      <c r="EL82" t="s">
        <v>56</v>
      </c>
      <c r="EM82" t="s">
        <v>57</v>
      </c>
      <c r="EO82" t="s">
        <v>3</v>
      </c>
      <c r="EQ82">
        <v>0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2"/>
        <v>0</v>
      </c>
      <c r="FS82">
        <v>0</v>
      </c>
      <c r="FX82">
        <v>105</v>
      </c>
      <c r="FY82">
        <v>77</v>
      </c>
      <c r="GA82" t="s">
        <v>3</v>
      </c>
      <c r="GD82">
        <v>0</v>
      </c>
      <c r="GF82">
        <v>1378719434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3"/>
        <v>0</v>
      </c>
      <c r="GM82">
        <f t="shared" si="94"/>
        <v>17762.21</v>
      </c>
      <c r="GN82">
        <f t="shared" si="95"/>
        <v>17762.21</v>
      </c>
      <c r="GO82">
        <f t="shared" si="96"/>
        <v>0</v>
      </c>
      <c r="GP82">
        <f t="shared" si="97"/>
        <v>0</v>
      </c>
      <c r="GR82">
        <v>0</v>
      </c>
      <c r="GS82">
        <v>0</v>
      </c>
      <c r="GT82">
        <v>0</v>
      </c>
      <c r="GU82" t="s">
        <v>3</v>
      </c>
      <c r="GV82">
        <f t="shared" si="98"/>
        <v>0</v>
      </c>
      <c r="GW82">
        <v>1</v>
      </c>
      <c r="GX82">
        <f t="shared" si="99"/>
        <v>0</v>
      </c>
      <c r="HA82">
        <v>0</v>
      </c>
      <c r="HB82">
        <v>0</v>
      </c>
      <c r="HC82">
        <f t="shared" si="100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55" x14ac:dyDescent="0.2">
      <c r="A83" s="2">
        <v>17</v>
      </c>
      <c r="B83" s="2">
        <v>1</v>
      </c>
      <c r="C83" s="2">
        <f>ROW(SmtRes!A13)</f>
        <v>13</v>
      </c>
      <c r="D83" s="2">
        <f>ROW(EtalonRes!A13)</f>
        <v>13</v>
      </c>
      <c r="E83" s="2" t="s">
        <v>126</v>
      </c>
      <c r="F83" s="2" t="s">
        <v>127</v>
      </c>
      <c r="G83" s="2" t="s">
        <v>128</v>
      </c>
      <c r="H83" s="2" t="s">
        <v>123</v>
      </c>
      <c r="I83" s="2">
        <v>30</v>
      </c>
      <c r="J83" s="2">
        <v>0</v>
      </c>
      <c r="K83" s="2">
        <v>30</v>
      </c>
      <c r="L83" s="2"/>
      <c r="M83" s="2"/>
      <c r="N83" s="2"/>
      <c r="O83" s="2">
        <f t="shared" si="70"/>
        <v>910.26</v>
      </c>
      <c r="P83" s="2">
        <f t="shared" si="71"/>
        <v>31.8</v>
      </c>
      <c r="Q83" s="2">
        <f>(ROUND((ROUND((((ET83*1.1))*AV83*I83),2)*BB83),2)+ROUND((ROUND(((AE83-((EU83*1.1)))*AV83*I83),2)*BS83),2))</f>
        <v>586.41</v>
      </c>
      <c r="R83" s="2">
        <f t="shared" si="72"/>
        <v>116.82</v>
      </c>
      <c r="S83" s="2">
        <f t="shared" si="73"/>
        <v>292.05</v>
      </c>
      <c r="T83" s="2">
        <f t="shared" si="74"/>
        <v>0</v>
      </c>
      <c r="U83" s="2">
        <f t="shared" si="75"/>
        <v>28.05</v>
      </c>
      <c r="V83" s="2">
        <f t="shared" si="76"/>
        <v>0</v>
      </c>
      <c r="W83" s="2">
        <f t="shared" si="77"/>
        <v>0</v>
      </c>
      <c r="X83" s="2">
        <f t="shared" si="78"/>
        <v>306.64999999999998</v>
      </c>
      <c r="Y83" s="2">
        <f t="shared" si="79"/>
        <v>224.88</v>
      </c>
      <c r="Z83" s="2"/>
      <c r="AA83" s="2">
        <v>50518600</v>
      </c>
      <c r="AB83" s="2">
        <f t="shared" si="80"/>
        <v>30.341999999999999</v>
      </c>
      <c r="AC83" s="2">
        <f t="shared" si="81"/>
        <v>1.06</v>
      </c>
      <c r="AD83" s="2">
        <f>ROUND(((((ET83*1.1))-((EU83*1.1)))+AE83),6)</f>
        <v>19.547000000000001</v>
      </c>
      <c r="AE83" s="2">
        <f>ROUND(((EU83*1.1)),6)</f>
        <v>3.8940000000000001</v>
      </c>
      <c r="AF83" s="2">
        <f>ROUND(((EV83*1.1)),6)</f>
        <v>9.7349999999999994</v>
      </c>
      <c r="AG83" s="2">
        <f t="shared" si="82"/>
        <v>0</v>
      </c>
      <c r="AH83" s="2">
        <f>((EW83*1.1))</f>
        <v>0.93500000000000005</v>
      </c>
      <c r="AI83" s="2">
        <f>((EX83*1.1))</f>
        <v>0</v>
      </c>
      <c r="AJ83" s="2">
        <f t="shared" si="83"/>
        <v>0</v>
      </c>
      <c r="AK83" s="2">
        <v>27.68</v>
      </c>
      <c r="AL83" s="2">
        <v>1.06</v>
      </c>
      <c r="AM83" s="2">
        <v>17.77</v>
      </c>
      <c r="AN83" s="2">
        <v>3.54</v>
      </c>
      <c r="AO83" s="2">
        <v>8.85</v>
      </c>
      <c r="AP83" s="2">
        <v>0</v>
      </c>
      <c r="AQ83" s="2">
        <v>0.85</v>
      </c>
      <c r="AR83" s="2">
        <v>0</v>
      </c>
      <c r="AS83" s="2">
        <v>0</v>
      </c>
      <c r="AT83" s="2">
        <v>105</v>
      </c>
      <c r="AU83" s="2">
        <v>77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129</v>
      </c>
      <c r="BK83" s="2"/>
      <c r="BL83" s="2"/>
      <c r="BM83" s="2">
        <v>64</v>
      </c>
      <c r="BN83" s="2">
        <v>0</v>
      </c>
      <c r="BO83" s="2" t="s">
        <v>3</v>
      </c>
      <c r="BP83" s="2">
        <v>0</v>
      </c>
      <c r="BQ83" s="2">
        <v>30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105</v>
      </c>
      <c r="CA83" s="2">
        <v>77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1618</v>
      </c>
      <c r="CO83" s="2">
        <v>0</v>
      </c>
      <c r="CP83" s="2">
        <f t="shared" si="84"/>
        <v>910.26</v>
      </c>
      <c r="CQ83" s="2">
        <f t="shared" si="85"/>
        <v>1.06</v>
      </c>
      <c r="CR83" s="2">
        <f>(ROUND((ROUND((((ET83*1.1))*AV83*1),2)*BB83),2)+ROUND((ROUND(((AE83-((EU83*1.1)))*AV83*1),2)*BS83),2))</f>
        <v>19.55</v>
      </c>
      <c r="CS83" s="2">
        <f t="shared" si="86"/>
        <v>3.89</v>
      </c>
      <c r="CT83" s="2">
        <f t="shared" si="87"/>
        <v>9.74</v>
      </c>
      <c r="CU83" s="2">
        <f t="shared" si="88"/>
        <v>0</v>
      </c>
      <c r="CV83" s="2">
        <f t="shared" si="89"/>
        <v>0.93500000000000005</v>
      </c>
      <c r="CW83" s="2">
        <f t="shared" si="90"/>
        <v>0</v>
      </c>
      <c r="CX83" s="2">
        <f t="shared" si="91"/>
        <v>0</v>
      </c>
      <c r="CY83" s="2">
        <f>((S83*BZ83)/100)</f>
        <v>306.65249999999997</v>
      </c>
      <c r="CZ83" s="2">
        <f>((S83*CA83)/100)</f>
        <v>224.87850000000003</v>
      </c>
      <c r="DA83" s="2"/>
      <c r="DB83" s="2"/>
      <c r="DC83" s="2" t="s">
        <v>3</v>
      </c>
      <c r="DD83" s="2" t="s">
        <v>3</v>
      </c>
      <c r="DE83" s="2" t="s">
        <v>20</v>
      </c>
      <c r="DF83" s="2" t="s">
        <v>20</v>
      </c>
      <c r="DG83" s="2" t="s">
        <v>20</v>
      </c>
      <c r="DH83" s="2" t="s">
        <v>3</v>
      </c>
      <c r="DI83" s="2" t="s">
        <v>20</v>
      </c>
      <c r="DJ83" s="2" t="s">
        <v>20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123</v>
      </c>
      <c r="DW83" s="2" t="s">
        <v>123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49573325</v>
      </c>
      <c r="EF83" s="2">
        <v>30</v>
      </c>
      <c r="EG83" s="2" t="s">
        <v>21</v>
      </c>
      <c r="EH83" s="2">
        <v>0</v>
      </c>
      <c r="EI83" s="2" t="s">
        <v>3</v>
      </c>
      <c r="EJ83" s="2">
        <v>1</v>
      </c>
      <c r="EK83" s="2">
        <v>64</v>
      </c>
      <c r="EL83" s="2" t="s">
        <v>56</v>
      </c>
      <c r="EM83" s="2" t="s">
        <v>57</v>
      </c>
      <c r="EN83" s="2"/>
      <c r="EO83" s="2" t="s">
        <v>24</v>
      </c>
      <c r="EP83" s="2"/>
      <c r="EQ83" s="2">
        <v>1441792</v>
      </c>
      <c r="ER83" s="2">
        <v>27.68</v>
      </c>
      <c r="ES83" s="2">
        <v>1.06</v>
      </c>
      <c r="ET83" s="2">
        <v>17.77</v>
      </c>
      <c r="EU83" s="2">
        <v>3.54</v>
      </c>
      <c r="EV83" s="2">
        <v>8.85</v>
      </c>
      <c r="EW83" s="2">
        <v>0.85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2"/>
        <v>0</v>
      </c>
      <c r="FS83" s="2">
        <v>0</v>
      </c>
      <c r="FT83" s="2"/>
      <c r="FU83" s="2"/>
      <c r="FV83" s="2"/>
      <c r="FW83" s="2"/>
      <c r="FX83" s="2">
        <v>105</v>
      </c>
      <c r="FY83" s="2">
        <v>77</v>
      </c>
      <c r="FZ83" s="2"/>
      <c r="GA83" s="2" t="s">
        <v>3</v>
      </c>
      <c r="GB83" s="2"/>
      <c r="GC83" s="2"/>
      <c r="GD83" s="2">
        <v>0</v>
      </c>
      <c r="GE83" s="2"/>
      <c r="GF83" s="2">
        <v>-1679731823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204.44</v>
      </c>
      <c r="GL83" s="2">
        <f t="shared" si="93"/>
        <v>0</v>
      </c>
      <c r="GM83" s="2">
        <f t="shared" si="94"/>
        <v>1646.23</v>
      </c>
      <c r="GN83" s="2">
        <f t="shared" si="95"/>
        <v>1646.23</v>
      </c>
      <c r="GO83" s="2">
        <f t="shared" si="96"/>
        <v>0</v>
      </c>
      <c r="GP83" s="2">
        <f t="shared" si="97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8"/>
        <v>0</v>
      </c>
      <c r="GW83" s="2">
        <v>1</v>
      </c>
      <c r="GX83" s="2">
        <f t="shared" si="99"/>
        <v>0</v>
      </c>
      <c r="GY83" s="2"/>
      <c r="GZ83" s="2"/>
      <c r="HA83" s="2">
        <v>0</v>
      </c>
      <c r="HB83" s="2">
        <v>0</v>
      </c>
      <c r="HC83" s="2">
        <f t="shared" si="100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ROW(SmtRes!A20)</f>
        <v>20</v>
      </c>
      <c r="D84">
        <f>ROW(EtalonRes!A20)</f>
        <v>20</v>
      </c>
      <c r="E84" t="s">
        <v>126</v>
      </c>
      <c r="F84" t="s">
        <v>127</v>
      </c>
      <c r="G84" t="s">
        <v>128</v>
      </c>
      <c r="H84" t="s">
        <v>123</v>
      </c>
      <c r="I84">
        <v>30</v>
      </c>
      <c r="J84">
        <v>0</v>
      </c>
      <c r="K84">
        <v>30</v>
      </c>
      <c r="O84">
        <f t="shared" si="70"/>
        <v>18814.240000000002</v>
      </c>
      <c r="P84">
        <f t="shared" si="71"/>
        <v>191.12</v>
      </c>
      <c r="Q84">
        <f>(ROUND((ROUND((((ET84*1.1))*AV84*I84),2)*BB84),2)+ROUND((ROUND(((AE84-((EU84*1.1)))*AV84*I84),2)*BS84),2))</f>
        <v>8667.14</v>
      </c>
      <c r="R84">
        <f t="shared" si="72"/>
        <v>3982.39</v>
      </c>
      <c r="S84">
        <f t="shared" si="73"/>
        <v>9955.98</v>
      </c>
      <c r="T84">
        <f t="shared" si="74"/>
        <v>0</v>
      </c>
      <c r="U84">
        <f t="shared" si="75"/>
        <v>28.05</v>
      </c>
      <c r="V84">
        <f t="shared" si="76"/>
        <v>0</v>
      </c>
      <c r="W84">
        <f t="shared" si="77"/>
        <v>0</v>
      </c>
      <c r="X84">
        <f t="shared" si="78"/>
        <v>8661.7000000000007</v>
      </c>
      <c r="Y84">
        <f t="shared" si="79"/>
        <v>4081.95</v>
      </c>
      <c r="AA84">
        <v>50518601</v>
      </c>
      <c r="AB84">
        <f t="shared" si="80"/>
        <v>30.341999999999999</v>
      </c>
      <c r="AC84">
        <f t="shared" si="81"/>
        <v>1.06</v>
      </c>
      <c r="AD84">
        <f>ROUND(((((ET84*1.1))-((EU84*1.1)))+AE84),6)</f>
        <v>19.547000000000001</v>
      </c>
      <c r="AE84">
        <f>ROUND(((EU84*1.1)),6)</f>
        <v>3.8940000000000001</v>
      </c>
      <c r="AF84">
        <f>ROUND(((EV84*1.1)),6)</f>
        <v>9.7349999999999994</v>
      </c>
      <c r="AG84">
        <f t="shared" si="82"/>
        <v>0</v>
      </c>
      <c r="AH84">
        <f>((EW84*1.1))</f>
        <v>0.93500000000000005</v>
      </c>
      <c r="AI84">
        <f>((EX84*1.1))</f>
        <v>0</v>
      </c>
      <c r="AJ84">
        <f t="shared" si="83"/>
        <v>0</v>
      </c>
      <c r="AK84">
        <v>27.68</v>
      </c>
      <c r="AL84">
        <v>1.06</v>
      </c>
      <c r="AM84">
        <v>17.77</v>
      </c>
      <c r="AN84">
        <v>3.54</v>
      </c>
      <c r="AO84">
        <v>8.85</v>
      </c>
      <c r="AP84">
        <v>0</v>
      </c>
      <c r="AQ84">
        <v>0.85</v>
      </c>
      <c r="AR84">
        <v>0</v>
      </c>
      <c r="AS84">
        <v>0</v>
      </c>
      <c r="AT84">
        <v>87</v>
      </c>
      <c r="AU84">
        <v>41</v>
      </c>
      <c r="AV84">
        <v>1</v>
      </c>
      <c r="AW84">
        <v>1</v>
      </c>
      <c r="AZ84">
        <v>1</v>
      </c>
      <c r="BA84">
        <v>34.090000000000003</v>
      </c>
      <c r="BB84">
        <v>14.78</v>
      </c>
      <c r="BC84">
        <v>6.01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129</v>
      </c>
      <c r="BM84">
        <v>64</v>
      </c>
      <c r="BN84">
        <v>0</v>
      </c>
      <c r="BO84" t="s">
        <v>127</v>
      </c>
      <c r="BP84">
        <v>1</v>
      </c>
      <c r="BQ84">
        <v>30</v>
      </c>
      <c r="BR84">
        <v>0</v>
      </c>
      <c r="BS84">
        <v>34.090000000000003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87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1618</v>
      </c>
      <c r="CO84">
        <v>0</v>
      </c>
      <c r="CP84">
        <f t="shared" si="84"/>
        <v>18814.239999999998</v>
      </c>
      <c r="CQ84">
        <f t="shared" si="85"/>
        <v>6.37</v>
      </c>
      <c r="CR84">
        <f>(ROUND((ROUND((((ET84*1.1))*AV84*1),2)*BB84),2)+ROUND((ROUND(((AE84-((EU84*1.1)))*AV84*1),2)*BS84),2))</f>
        <v>288.95</v>
      </c>
      <c r="CS84">
        <f t="shared" si="86"/>
        <v>132.61000000000001</v>
      </c>
      <c r="CT84">
        <f t="shared" si="87"/>
        <v>332.04</v>
      </c>
      <c r="CU84">
        <f t="shared" si="88"/>
        <v>0</v>
      </c>
      <c r="CV84">
        <f t="shared" si="89"/>
        <v>0.93500000000000005</v>
      </c>
      <c r="CW84">
        <f t="shared" si="90"/>
        <v>0</v>
      </c>
      <c r="CX84">
        <f t="shared" si="91"/>
        <v>0</v>
      </c>
      <c r="CY84">
        <f>S84*(BZ84/100)</f>
        <v>8661.7025999999987</v>
      </c>
      <c r="CZ84">
        <f>S84*(CA84/100)</f>
        <v>4081.9517999999994</v>
      </c>
      <c r="DC84" t="s">
        <v>3</v>
      </c>
      <c r="DD84" t="s">
        <v>3</v>
      </c>
      <c r="DE84" t="s">
        <v>20</v>
      </c>
      <c r="DF84" t="s">
        <v>20</v>
      </c>
      <c r="DG84" t="s">
        <v>20</v>
      </c>
      <c r="DH84" t="s">
        <v>3</v>
      </c>
      <c r="DI84" t="s">
        <v>20</v>
      </c>
      <c r="DJ84" t="s">
        <v>20</v>
      </c>
      <c r="DK84" t="s">
        <v>3</v>
      </c>
      <c r="DL84" t="s">
        <v>3</v>
      </c>
      <c r="DM84" t="s">
        <v>3</v>
      </c>
      <c r="DN84">
        <v>105</v>
      </c>
      <c r="DO84">
        <v>77</v>
      </c>
      <c r="DP84">
        <v>1</v>
      </c>
      <c r="DQ84">
        <v>1</v>
      </c>
      <c r="DU84">
        <v>1013</v>
      </c>
      <c r="DV84" t="s">
        <v>123</v>
      </c>
      <c r="DW84" t="s">
        <v>123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49573325</v>
      </c>
      <c r="EF84">
        <v>30</v>
      </c>
      <c r="EG84" t="s">
        <v>21</v>
      </c>
      <c r="EH84">
        <v>0</v>
      </c>
      <c r="EI84" t="s">
        <v>3</v>
      </c>
      <c r="EJ84">
        <v>1</v>
      </c>
      <c r="EK84">
        <v>64</v>
      </c>
      <c r="EL84" t="s">
        <v>56</v>
      </c>
      <c r="EM84" t="s">
        <v>57</v>
      </c>
      <c r="EO84" t="s">
        <v>24</v>
      </c>
      <c r="EQ84">
        <v>1441792</v>
      </c>
      <c r="ER84">
        <v>27.68</v>
      </c>
      <c r="ES84">
        <v>1.06</v>
      </c>
      <c r="ET84">
        <v>17.77</v>
      </c>
      <c r="EU84">
        <v>3.54</v>
      </c>
      <c r="EV84">
        <v>8.85</v>
      </c>
      <c r="EW84">
        <v>0.85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X84">
        <v>105</v>
      </c>
      <c r="FY84">
        <v>77</v>
      </c>
      <c r="GA84" t="s">
        <v>3</v>
      </c>
      <c r="GD84">
        <v>0</v>
      </c>
      <c r="GF84">
        <v>-1679731823</v>
      </c>
      <c r="GG84">
        <v>2</v>
      </c>
      <c r="GH84">
        <v>1</v>
      </c>
      <c r="GI84">
        <v>2</v>
      </c>
      <c r="GJ84">
        <v>0</v>
      </c>
      <c r="GK84">
        <f>ROUND(R84*(S12)/100,2)</f>
        <v>6371.82</v>
      </c>
      <c r="GL84">
        <f t="shared" si="93"/>
        <v>0</v>
      </c>
      <c r="GM84">
        <f t="shared" si="94"/>
        <v>37929.71</v>
      </c>
      <c r="GN84">
        <f t="shared" si="95"/>
        <v>37929.71</v>
      </c>
      <c r="GO84">
        <f t="shared" si="96"/>
        <v>0</v>
      </c>
      <c r="GP84">
        <f t="shared" si="97"/>
        <v>0</v>
      </c>
      <c r="GR84">
        <v>0</v>
      </c>
      <c r="GS84">
        <v>0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18</v>
      </c>
      <c r="B85" s="2">
        <v>1</v>
      </c>
      <c r="C85" s="2">
        <v>13</v>
      </c>
      <c r="D85" s="2"/>
      <c r="E85" s="2" t="s">
        <v>130</v>
      </c>
      <c r="F85" s="2" t="s">
        <v>131</v>
      </c>
      <c r="G85" s="2" t="s">
        <v>132</v>
      </c>
      <c r="H85" s="2" t="s">
        <v>54</v>
      </c>
      <c r="I85" s="2">
        <f>I83*J85</f>
        <v>34.5</v>
      </c>
      <c r="J85" s="2">
        <v>1.1499999999999999</v>
      </c>
      <c r="K85" s="2">
        <v>1.1499999999999999</v>
      </c>
      <c r="L85" s="2"/>
      <c r="M85" s="2"/>
      <c r="N85" s="2"/>
      <c r="O85" s="2">
        <f t="shared" si="70"/>
        <v>7387.49</v>
      </c>
      <c r="P85" s="2">
        <f t="shared" si="71"/>
        <v>7387.49</v>
      </c>
      <c r="Q85" s="2">
        <f>(ROUND((ROUND(((ET85)*AV85*I85),2)*BB85),2)+ROUND((ROUND(((AE85-(EU85))*AV85*I85),2)*BS85),2))</f>
        <v>0</v>
      </c>
      <c r="R85" s="2">
        <f t="shared" si="72"/>
        <v>0</v>
      </c>
      <c r="S85" s="2">
        <f t="shared" si="73"/>
        <v>0</v>
      </c>
      <c r="T85" s="2">
        <f t="shared" si="74"/>
        <v>0</v>
      </c>
      <c r="U85" s="2">
        <f t="shared" si="75"/>
        <v>0</v>
      </c>
      <c r="V85" s="2">
        <f t="shared" si="76"/>
        <v>0</v>
      </c>
      <c r="W85" s="2">
        <f t="shared" si="77"/>
        <v>0</v>
      </c>
      <c r="X85" s="2">
        <f t="shared" si="78"/>
        <v>0</v>
      </c>
      <c r="Y85" s="2">
        <f t="shared" si="79"/>
        <v>0</v>
      </c>
      <c r="Z85" s="2"/>
      <c r="AA85" s="2">
        <v>50518600</v>
      </c>
      <c r="AB85" s="2">
        <f t="shared" si="80"/>
        <v>214.13</v>
      </c>
      <c r="AC85" s="2">
        <f t="shared" si="81"/>
        <v>214.13</v>
      </c>
      <c r="AD85" s="2">
        <f>ROUND((((ET85)-(EU85))+AE85),6)</f>
        <v>0</v>
      </c>
      <c r="AE85" s="2">
        <f>ROUND((EU85),6)</f>
        <v>0</v>
      </c>
      <c r="AF85" s="2">
        <f>ROUND((EV85),6)</f>
        <v>0</v>
      </c>
      <c r="AG85" s="2">
        <f t="shared" si="82"/>
        <v>0</v>
      </c>
      <c r="AH85" s="2">
        <f>(EW85)</f>
        <v>0</v>
      </c>
      <c r="AI85" s="2">
        <f>(EX85)</f>
        <v>0</v>
      </c>
      <c r="AJ85" s="2">
        <f t="shared" si="83"/>
        <v>0</v>
      </c>
      <c r="AK85" s="2">
        <v>214.13</v>
      </c>
      <c r="AL85" s="2">
        <v>214.13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105</v>
      </c>
      <c r="AU85" s="2">
        <v>77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1</v>
      </c>
      <c r="BJ85" s="2" t="s">
        <v>133</v>
      </c>
      <c r="BK85" s="2"/>
      <c r="BL85" s="2"/>
      <c r="BM85" s="2">
        <v>64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105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4"/>
        <v>7387.49</v>
      </c>
      <c r="CQ85" s="2">
        <f t="shared" si="85"/>
        <v>214.13</v>
      </c>
      <c r="CR85" s="2">
        <f>(ROUND((ROUND(((ET85)*AV85*1),2)*BB85),2)+ROUND((ROUND(((AE85-(EU85))*AV85*1),2)*BS85),2))</f>
        <v>0</v>
      </c>
      <c r="CS85" s="2">
        <f t="shared" si="86"/>
        <v>0</v>
      </c>
      <c r="CT85" s="2">
        <f t="shared" si="87"/>
        <v>0</v>
      </c>
      <c r="CU85" s="2">
        <f t="shared" si="88"/>
        <v>0</v>
      </c>
      <c r="CV85" s="2">
        <f t="shared" si="89"/>
        <v>0</v>
      </c>
      <c r="CW85" s="2">
        <f t="shared" si="90"/>
        <v>0</v>
      </c>
      <c r="CX85" s="2">
        <f t="shared" si="91"/>
        <v>0</v>
      </c>
      <c r="CY85" s="2">
        <f>((S85*BZ85)/100)</f>
        <v>0</v>
      </c>
      <c r="CZ85" s="2">
        <f>((S85*CA85)/100)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1007</v>
      </c>
      <c r="DV85" s="2" t="s">
        <v>54</v>
      </c>
      <c r="DW85" s="2" t="s">
        <v>54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49573325</v>
      </c>
      <c r="EF85" s="2">
        <v>30</v>
      </c>
      <c r="EG85" s="2" t="s">
        <v>21</v>
      </c>
      <c r="EH85" s="2">
        <v>0</v>
      </c>
      <c r="EI85" s="2" t="s">
        <v>3</v>
      </c>
      <c r="EJ85" s="2">
        <v>1</v>
      </c>
      <c r="EK85" s="2">
        <v>64</v>
      </c>
      <c r="EL85" s="2" t="s">
        <v>56</v>
      </c>
      <c r="EM85" s="2" t="s">
        <v>57</v>
      </c>
      <c r="EN85" s="2"/>
      <c r="EO85" s="2" t="s">
        <v>3</v>
      </c>
      <c r="EP85" s="2"/>
      <c r="EQ85" s="2">
        <v>0</v>
      </c>
      <c r="ER85" s="2">
        <v>214.13</v>
      </c>
      <c r="ES85" s="2">
        <v>214.13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92"/>
        <v>0</v>
      </c>
      <c r="FS85" s="2">
        <v>0</v>
      </c>
      <c r="FT85" s="2"/>
      <c r="FU85" s="2"/>
      <c r="FV85" s="2"/>
      <c r="FW85" s="2"/>
      <c r="FX85" s="2">
        <v>105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-1708342623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</v>
      </c>
      <c r="GL85" s="2">
        <f t="shared" si="93"/>
        <v>0</v>
      </c>
      <c r="GM85" s="2">
        <f t="shared" si="94"/>
        <v>7387.49</v>
      </c>
      <c r="GN85" s="2">
        <f t="shared" si="95"/>
        <v>7387.49</v>
      </c>
      <c r="GO85" s="2">
        <f t="shared" si="96"/>
        <v>0</v>
      </c>
      <c r="GP85" s="2">
        <f t="shared" si="9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8"/>
        <v>0</v>
      </c>
      <c r="GW85" s="2">
        <v>1</v>
      </c>
      <c r="GX85" s="2">
        <f t="shared" si="99"/>
        <v>0</v>
      </c>
      <c r="GY85" s="2"/>
      <c r="GZ85" s="2"/>
      <c r="HA85" s="2">
        <v>0</v>
      </c>
      <c r="HB85" s="2">
        <v>0</v>
      </c>
      <c r="HC85" s="2">
        <f t="shared" si="100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20</v>
      </c>
      <c r="E86" t="s">
        <v>130</v>
      </c>
      <c r="F86" t="s">
        <v>131</v>
      </c>
      <c r="G86" t="s">
        <v>132</v>
      </c>
      <c r="H86" t="s">
        <v>54</v>
      </c>
      <c r="I86">
        <f>I84*J86</f>
        <v>34.5</v>
      </c>
      <c r="J86">
        <v>1.1499999999999999</v>
      </c>
      <c r="K86">
        <v>1.1499999999999999</v>
      </c>
      <c r="O86">
        <f t="shared" si="70"/>
        <v>114949.34</v>
      </c>
      <c r="P86">
        <f t="shared" si="71"/>
        <v>114949.34</v>
      </c>
      <c r="Q86">
        <f>(ROUND((ROUND(((ET86)*AV86*I86),2)*BB86),2)+ROUND((ROUND(((AE86-(EU86))*AV86*I86),2)*BS86),2))</f>
        <v>0</v>
      </c>
      <c r="R86">
        <f t="shared" si="72"/>
        <v>0</v>
      </c>
      <c r="S86">
        <f t="shared" si="73"/>
        <v>0</v>
      </c>
      <c r="T86">
        <f t="shared" si="74"/>
        <v>0</v>
      </c>
      <c r="U86">
        <f t="shared" si="75"/>
        <v>0</v>
      </c>
      <c r="V86">
        <f t="shared" si="76"/>
        <v>0</v>
      </c>
      <c r="W86">
        <f t="shared" si="77"/>
        <v>0</v>
      </c>
      <c r="X86">
        <f t="shared" si="78"/>
        <v>0</v>
      </c>
      <c r="Y86">
        <f t="shared" si="79"/>
        <v>0</v>
      </c>
      <c r="AA86">
        <v>50518601</v>
      </c>
      <c r="AB86">
        <f t="shared" si="80"/>
        <v>214.13</v>
      </c>
      <c r="AC86">
        <f t="shared" si="81"/>
        <v>214.13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82"/>
        <v>0</v>
      </c>
      <c r="AH86">
        <f>(EW86)</f>
        <v>0</v>
      </c>
      <c r="AI86">
        <f>(EX86)</f>
        <v>0</v>
      </c>
      <c r="AJ86">
        <f t="shared" si="83"/>
        <v>0</v>
      </c>
      <c r="AK86">
        <v>214.13</v>
      </c>
      <c r="AL86">
        <v>214.13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15.56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133</v>
      </c>
      <c r="BM86">
        <v>64</v>
      </c>
      <c r="BN86">
        <v>0</v>
      </c>
      <c r="BO86" t="s">
        <v>131</v>
      </c>
      <c r="BP86">
        <v>1</v>
      </c>
      <c r="BQ86">
        <v>30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114949.34</v>
      </c>
      <c r="CQ86">
        <f t="shared" si="85"/>
        <v>3331.86</v>
      </c>
      <c r="CR86">
        <f>(ROUND((ROUND(((ET86)*AV86*1),2)*BB86),2)+ROUND((ROUND(((AE86-(EU86))*AV86*1),2)*BS86),2))</f>
        <v>0</v>
      </c>
      <c r="CS86">
        <f t="shared" si="86"/>
        <v>0</v>
      </c>
      <c r="CT86">
        <f t="shared" si="87"/>
        <v>0</v>
      </c>
      <c r="CU86">
        <f t="shared" si="88"/>
        <v>0</v>
      </c>
      <c r="CV86">
        <f t="shared" si="89"/>
        <v>0</v>
      </c>
      <c r="CW86">
        <f t="shared" si="90"/>
        <v>0</v>
      </c>
      <c r="CX86">
        <f t="shared" si="91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105</v>
      </c>
      <c r="DO86">
        <v>77</v>
      </c>
      <c r="DP86">
        <v>1</v>
      </c>
      <c r="DQ86">
        <v>1</v>
      </c>
      <c r="DU86">
        <v>1007</v>
      </c>
      <c r="DV86" t="s">
        <v>54</v>
      </c>
      <c r="DW86" t="s">
        <v>54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49573325</v>
      </c>
      <c r="EF86">
        <v>30</v>
      </c>
      <c r="EG86" t="s">
        <v>21</v>
      </c>
      <c r="EH86">
        <v>0</v>
      </c>
      <c r="EI86" t="s">
        <v>3</v>
      </c>
      <c r="EJ86">
        <v>1</v>
      </c>
      <c r="EK86">
        <v>64</v>
      </c>
      <c r="EL86" t="s">
        <v>56</v>
      </c>
      <c r="EM86" t="s">
        <v>57</v>
      </c>
      <c r="EO86" t="s">
        <v>3</v>
      </c>
      <c r="EQ86">
        <v>0</v>
      </c>
      <c r="ER86">
        <v>214.13</v>
      </c>
      <c r="ES86">
        <v>214.13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2"/>
        <v>0</v>
      </c>
      <c r="FS86">
        <v>0</v>
      </c>
      <c r="FX86">
        <v>105</v>
      </c>
      <c r="FY86">
        <v>77</v>
      </c>
      <c r="GA86" t="s">
        <v>3</v>
      </c>
      <c r="GD86">
        <v>0</v>
      </c>
      <c r="GF86">
        <v>-1708342623</v>
      </c>
      <c r="GG86">
        <v>2</v>
      </c>
      <c r="GH86">
        <v>1</v>
      </c>
      <c r="GI86">
        <v>2</v>
      </c>
      <c r="GJ86">
        <v>0</v>
      </c>
      <c r="GK86">
        <f>ROUND(R86*(S12)/100,2)</f>
        <v>0</v>
      </c>
      <c r="GL86">
        <f t="shared" si="93"/>
        <v>0</v>
      </c>
      <c r="GM86">
        <f t="shared" si="94"/>
        <v>114949.34</v>
      </c>
      <c r="GN86">
        <f t="shared" si="95"/>
        <v>114949.34</v>
      </c>
      <c r="GO86">
        <f t="shared" si="96"/>
        <v>0</v>
      </c>
      <c r="GP86">
        <f t="shared" si="97"/>
        <v>0</v>
      </c>
      <c r="GR86">
        <v>0</v>
      </c>
      <c r="GS86">
        <v>0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134</v>
      </c>
      <c r="F87" s="2" t="s">
        <v>135</v>
      </c>
      <c r="G87" s="2" t="s">
        <v>136</v>
      </c>
      <c r="H87" s="2" t="s">
        <v>137</v>
      </c>
      <c r="I87" s="2">
        <f>ROUND(10/100,9)</f>
        <v>0.1</v>
      </c>
      <c r="J87" s="2">
        <v>0</v>
      </c>
      <c r="K87" s="2">
        <f>ROUND(10/100,9)</f>
        <v>0.1</v>
      </c>
      <c r="L87" s="2"/>
      <c r="M87" s="2"/>
      <c r="N87" s="2"/>
      <c r="O87" s="2">
        <f t="shared" si="70"/>
        <v>339.35</v>
      </c>
      <c r="P87" s="2">
        <f t="shared" si="71"/>
        <v>185.99</v>
      </c>
      <c r="Q87" s="2">
        <f>(ROUND((ROUND((((ET87*1.1))*AV87*I87),2)*BB87),2)+ROUND((ROUND(((AE87-((EU87*1.1)))*AV87*I87),2)*BS87),2))</f>
        <v>1.59</v>
      </c>
      <c r="R87" s="2">
        <f t="shared" si="72"/>
        <v>0.2</v>
      </c>
      <c r="S87" s="2">
        <f t="shared" si="73"/>
        <v>151.77000000000001</v>
      </c>
      <c r="T87" s="2">
        <f t="shared" si="74"/>
        <v>0</v>
      </c>
      <c r="U87" s="2">
        <f t="shared" si="75"/>
        <v>14.850000000000001</v>
      </c>
      <c r="V87" s="2">
        <f t="shared" si="76"/>
        <v>0</v>
      </c>
      <c r="W87" s="2">
        <f t="shared" si="77"/>
        <v>0</v>
      </c>
      <c r="X87" s="2">
        <f t="shared" si="78"/>
        <v>148.72999999999999</v>
      </c>
      <c r="Y87" s="2">
        <f t="shared" si="79"/>
        <v>106.24</v>
      </c>
      <c r="Z87" s="2"/>
      <c r="AA87" s="2">
        <v>50518600</v>
      </c>
      <c r="AB87" s="2">
        <f t="shared" si="80"/>
        <v>3393.4569999999999</v>
      </c>
      <c r="AC87" s="2">
        <f t="shared" si="81"/>
        <v>1859.87</v>
      </c>
      <c r="AD87" s="2">
        <f>ROUND(((((ET87*1.1))-((EU87*1.1)))+AE87),6)</f>
        <v>15.917</v>
      </c>
      <c r="AE87" s="2">
        <f>ROUND(((EU87*1.1)),6)</f>
        <v>2.0350000000000001</v>
      </c>
      <c r="AF87" s="2">
        <f>ROUND(((EV87*1.1)),6)</f>
        <v>1517.67</v>
      </c>
      <c r="AG87" s="2">
        <f t="shared" si="82"/>
        <v>0</v>
      </c>
      <c r="AH87" s="2">
        <f>((EW87*1.1))</f>
        <v>148.5</v>
      </c>
      <c r="AI87" s="2">
        <f>((EX87*1.1))</f>
        <v>0</v>
      </c>
      <c r="AJ87" s="2">
        <f t="shared" si="83"/>
        <v>0</v>
      </c>
      <c r="AK87" s="2">
        <v>3254.04</v>
      </c>
      <c r="AL87" s="2">
        <v>1859.87</v>
      </c>
      <c r="AM87" s="2">
        <v>14.47</v>
      </c>
      <c r="AN87" s="2">
        <v>1.85</v>
      </c>
      <c r="AO87" s="2">
        <v>1379.7</v>
      </c>
      <c r="AP87" s="2">
        <v>0</v>
      </c>
      <c r="AQ87" s="2">
        <v>135</v>
      </c>
      <c r="AR87" s="2">
        <v>0</v>
      </c>
      <c r="AS87" s="2">
        <v>0</v>
      </c>
      <c r="AT87" s="2">
        <v>98</v>
      </c>
      <c r="AU87" s="2">
        <v>70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138</v>
      </c>
      <c r="BK87" s="2"/>
      <c r="BL87" s="2"/>
      <c r="BM87" s="2">
        <v>47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98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1618</v>
      </c>
      <c r="CO87" s="2">
        <v>0</v>
      </c>
      <c r="CP87" s="2">
        <f t="shared" si="84"/>
        <v>339.35</v>
      </c>
      <c r="CQ87" s="2">
        <f t="shared" si="85"/>
        <v>1859.87</v>
      </c>
      <c r="CR87" s="2">
        <f>(ROUND((ROUND((((ET87*1.1))*AV87*1),2)*BB87),2)+ROUND((ROUND(((AE87-((EU87*1.1)))*AV87*1),2)*BS87),2))</f>
        <v>15.92</v>
      </c>
      <c r="CS87" s="2">
        <f t="shared" si="86"/>
        <v>2.04</v>
      </c>
      <c r="CT87" s="2">
        <f t="shared" si="87"/>
        <v>1517.67</v>
      </c>
      <c r="CU87" s="2">
        <f t="shared" si="88"/>
        <v>0</v>
      </c>
      <c r="CV87" s="2">
        <f t="shared" si="89"/>
        <v>148.5</v>
      </c>
      <c r="CW87" s="2">
        <f t="shared" si="90"/>
        <v>0</v>
      </c>
      <c r="CX87" s="2">
        <f t="shared" si="91"/>
        <v>0</v>
      </c>
      <c r="CY87" s="2">
        <f>((S87*BZ87)/100)</f>
        <v>148.7346</v>
      </c>
      <c r="CZ87" s="2">
        <f>((S87*CA87)/100)</f>
        <v>106.23900000000002</v>
      </c>
      <c r="DA87" s="2"/>
      <c r="DB87" s="2"/>
      <c r="DC87" s="2" t="s">
        <v>3</v>
      </c>
      <c r="DD87" s="2" t="s">
        <v>3</v>
      </c>
      <c r="DE87" s="2" t="s">
        <v>20</v>
      </c>
      <c r="DF87" s="2" t="s">
        <v>20</v>
      </c>
      <c r="DG87" s="2" t="s">
        <v>20</v>
      </c>
      <c r="DH87" s="2" t="s">
        <v>3</v>
      </c>
      <c r="DI87" s="2" t="s">
        <v>20</v>
      </c>
      <c r="DJ87" s="2" t="s">
        <v>20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137</v>
      </c>
      <c r="DW87" s="2" t="s">
        <v>137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49573406</v>
      </c>
      <c r="EF87" s="2">
        <v>30</v>
      </c>
      <c r="EG87" s="2" t="s">
        <v>21</v>
      </c>
      <c r="EH87" s="2">
        <v>0</v>
      </c>
      <c r="EI87" s="2" t="s">
        <v>3</v>
      </c>
      <c r="EJ87" s="2">
        <v>1</v>
      </c>
      <c r="EK87" s="2">
        <v>47</v>
      </c>
      <c r="EL87" s="2" t="s">
        <v>139</v>
      </c>
      <c r="EM87" s="2" t="s">
        <v>140</v>
      </c>
      <c r="EN87" s="2"/>
      <c r="EO87" s="2" t="s">
        <v>24</v>
      </c>
      <c r="EP87" s="2"/>
      <c r="EQ87" s="2">
        <v>1441792</v>
      </c>
      <c r="ER87" s="2">
        <v>3254.04</v>
      </c>
      <c r="ES87" s="2">
        <v>1859.87</v>
      </c>
      <c r="ET87" s="2">
        <v>14.47</v>
      </c>
      <c r="EU87" s="2">
        <v>1.85</v>
      </c>
      <c r="EV87" s="2">
        <v>1379.7</v>
      </c>
      <c r="EW87" s="2">
        <v>135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2"/>
        <v>0</v>
      </c>
      <c r="FS87" s="2">
        <v>0</v>
      </c>
      <c r="FT87" s="2"/>
      <c r="FU87" s="2"/>
      <c r="FV87" s="2"/>
      <c r="FW87" s="2"/>
      <c r="FX87" s="2">
        <v>98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154582984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0.35</v>
      </c>
      <c r="GL87" s="2">
        <f t="shared" si="93"/>
        <v>0</v>
      </c>
      <c r="GM87" s="2">
        <f t="shared" si="94"/>
        <v>594.66999999999996</v>
      </c>
      <c r="GN87" s="2">
        <f t="shared" si="95"/>
        <v>594.66999999999996</v>
      </c>
      <c r="GO87" s="2">
        <f t="shared" si="96"/>
        <v>0</v>
      </c>
      <c r="GP87" s="2">
        <f t="shared" si="97"/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si="98"/>
        <v>0</v>
      </c>
      <c r="GW87" s="2">
        <v>1</v>
      </c>
      <c r="GX87" s="2">
        <f t="shared" si="99"/>
        <v>0</v>
      </c>
      <c r="GY87" s="2"/>
      <c r="GZ87" s="2"/>
      <c r="HA87" s="2">
        <v>0</v>
      </c>
      <c r="HB87" s="2">
        <v>0</v>
      </c>
      <c r="HC87" s="2">
        <f t="shared" si="100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134</v>
      </c>
      <c r="F88" t="s">
        <v>135</v>
      </c>
      <c r="G88" t="s">
        <v>136</v>
      </c>
      <c r="H88" t="s">
        <v>137</v>
      </c>
      <c r="I88">
        <f>ROUND(10/100,9)</f>
        <v>0.1</v>
      </c>
      <c r="J88">
        <v>0</v>
      </c>
      <c r="K88">
        <f>ROUND(10/100,9)</f>
        <v>0.1</v>
      </c>
      <c r="O88">
        <f t="shared" si="70"/>
        <v>6402.53</v>
      </c>
      <c r="P88">
        <f t="shared" si="71"/>
        <v>1210.79</v>
      </c>
      <c r="Q88">
        <f>(ROUND((ROUND((((ET88*1.1))*AV88*I88),2)*BB88),2)+ROUND((ROUND(((AE88-((EU88*1.1)))*AV88*I88),2)*BS88),2))</f>
        <v>17.899999999999999</v>
      </c>
      <c r="R88">
        <f t="shared" si="72"/>
        <v>6.82</v>
      </c>
      <c r="S88">
        <f t="shared" si="73"/>
        <v>5173.84</v>
      </c>
      <c r="T88">
        <f t="shared" si="74"/>
        <v>0</v>
      </c>
      <c r="U88">
        <f t="shared" si="75"/>
        <v>14.850000000000001</v>
      </c>
      <c r="V88">
        <f t="shared" si="76"/>
        <v>0</v>
      </c>
      <c r="W88">
        <f t="shared" si="77"/>
        <v>0</v>
      </c>
      <c r="X88">
        <f t="shared" si="78"/>
        <v>4863.41</v>
      </c>
      <c r="Y88">
        <f t="shared" si="79"/>
        <v>3414.73</v>
      </c>
      <c r="AA88">
        <v>50518601</v>
      </c>
      <c r="AB88">
        <f t="shared" si="80"/>
        <v>3393.4569999999999</v>
      </c>
      <c r="AC88">
        <f t="shared" si="81"/>
        <v>1859.87</v>
      </c>
      <c r="AD88">
        <f>ROUND(((((ET88*1.1))-((EU88*1.1)))+AE88),6)</f>
        <v>15.917</v>
      </c>
      <c r="AE88">
        <f>ROUND(((EU88*1.1)),6)</f>
        <v>2.0350000000000001</v>
      </c>
      <c r="AF88">
        <f>ROUND(((EV88*1.1)),6)</f>
        <v>1517.67</v>
      </c>
      <c r="AG88">
        <f t="shared" si="82"/>
        <v>0</v>
      </c>
      <c r="AH88">
        <f>((EW88*1.1))</f>
        <v>148.5</v>
      </c>
      <c r="AI88">
        <f>((EX88*1.1))</f>
        <v>0</v>
      </c>
      <c r="AJ88">
        <f t="shared" si="83"/>
        <v>0</v>
      </c>
      <c r="AK88">
        <v>3254.04</v>
      </c>
      <c r="AL88">
        <v>1859.87</v>
      </c>
      <c r="AM88">
        <v>14.47</v>
      </c>
      <c r="AN88">
        <v>1.85</v>
      </c>
      <c r="AO88">
        <v>1379.7</v>
      </c>
      <c r="AP88">
        <v>0</v>
      </c>
      <c r="AQ88">
        <v>135</v>
      </c>
      <c r="AR88">
        <v>0</v>
      </c>
      <c r="AS88">
        <v>0</v>
      </c>
      <c r="AT88">
        <v>94</v>
      </c>
      <c r="AU88">
        <v>66</v>
      </c>
      <c r="AV88">
        <v>1</v>
      </c>
      <c r="AW88">
        <v>1</v>
      </c>
      <c r="AZ88">
        <v>1</v>
      </c>
      <c r="BA88">
        <v>34.090000000000003</v>
      </c>
      <c r="BB88">
        <v>11.26</v>
      </c>
      <c r="BC88">
        <v>6.51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138</v>
      </c>
      <c r="BM88">
        <v>47</v>
      </c>
      <c r="BN88">
        <v>0</v>
      </c>
      <c r="BO88" t="s">
        <v>135</v>
      </c>
      <c r="BP88">
        <v>1</v>
      </c>
      <c r="BQ88">
        <v>30</v>
      </c>
      <c r="BR88">
        <v>0</v>
      </c>
      <c r="BS88">
        <v>34.090000000000003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94</v>
      </c>
      <c r="CA88">
        <v>66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1618</v>
      </c>
      <c r="CO88">
        <v>0</v>
      </c>
      <c r="CP88">
        <f t="shared" si="84"/>
        <v>6402.5300000000007</v>
      </c>
      <c r="CQ88">
        <f t="shared" si="85"/>
        <v>12107.75</v>
      </c>
      <c r="CR88">
        <f>(ROUND((ROUND((((ET88*1.1))*AV88*1),2)*BB88),2)+ROUND((ROUND(((AE88-((EU88*1.1)))*AV88*1),2)*BS88),2))</f>
        <v>179.26</v>
      </c>
      <c r="CS88">
        <f t="shared" si="86"/>
        <v>69.540000000000006</v>
      </c>
      <c r="CT88">
        <f t="shared" si="87"/>
        <v>51737.37</v>
      </c>
      <c r="CU88">
        <f t="shared" si="88"/>
        <v>0</v>
      </c>
      <c r="CV88">
        <f t="shared" si="89"/>
        <v>148.5</v>
      </c>
      <c r="CW88">
        <f t="shared" si="90"/>
        <v>0</v>
      </c>
      <c r="CX88">
        <f t="shared" si="91"/>
        <v>0</v>
      </c>
      <c r="CY88">
        <f>S88*(BZ88/100)</f>
        <v>4863.4096</v>
      </c>
      <c r="CZ88">
        <f>S88*(CA88/100)</f>
        <v>3414.7344000000003</v>
      </c>
      <c r="DC88" t="s">
        <v>3</v>
      </c>
      <c r="DD88" t="s">
        <v>3</v>
      </c>
      <c r="DE88" t="s">
        <v>20</v>
      </c>
      <c r="DF88" t="s">
        <v>20</v>
      </c>
      <c r="DG88" t="s">
        <v>20</v>
      </c>
      <c r="DH88" t="s">
        <v>3</v>
      </c>
      <c r="DI88" t="s">
        <v>20</v>
      </c>
      <c r="DJ88" t="s">
        <v>20</v>
      </c>
      <c r="DK88" t="s">
        <v>3</v>
      </c>
      <c r="DL88" t="s">
        <v>3</v>
      </c>
      <c r="DM88" t="s">
        <v>3</v>
      </c>
      <c r="DN88">
        <v>98</v>
      </c>
      <c r="DO88">
        <v>70</v>
      </c>
      <c r="DP88">
        <v>1</v>
      </c>
      <c r="DQ88">
        <v>1</v>
      </c>
      <c r="DU88">
        <v>1013</v>
      </c>
      <c r="DV88" t="s">
        <v>137</v>
      </c>
      <c r="DW88" t="s">
        <v>137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49573406</v>
      </c>
      <c r="EF88">
        <v>30</v>
      </c>
      <c r="EG88" t="s">
        <v>21</v>
      </c>
      <c r="EH88">
        <v>0</v>
      </c>
      <c r="EI88" t="s">
        <v>3</v>
      </c>
      <c r="EJ88">
        <v>1</v>
      </c>
      <c r="EK88">
        <v>47</v>
      </c>
      <c r="EL88" t="s">
        <v>139</v>
      </c>
      <c r="EM88" t="s">
        <v>140</v>
      </c>
      <c r="EO88" t="s">
        <v>24</v>
      </c>
      <c r="EQ88">
        <v>1441792</v>
      </c>
      <c r="ER88">
        <v>3254.04</v>
      </c>
      <c r="ES88">
        <v>1859.87</v>
      </c>
      <c r="ET88">
        <v>14.47</v>
      </c>
      <c r="EU88">
        <v>1.85</v>
      </c>
      <c r="EV88">
        <v>1379.7</v>
      </c>
      <c r="EW88">
        <v>135</v>
      </c>
      <c r="EX88">
        <v>0</v>
      </c>
      <c r="EY88">
        <v>0</v>
      </c>
      <c r="FQ88">
        <v>0</v>
      </c>
      <c r="FR88">
        <f t="shared" si="92"/>
        <v>0</v>
      </c>
      <c r="FS88">
        <v>0</v>
      </c>
      <c r="FX88">
        <v>98</v>
      </c>
      <c r="FY88">
        <v>70</v>
      </c>
      <c r="GA88" t="s">
        <v>3</v>
      </c>
      <c r="GD88">
        <v>0</v>
      </c>
      <c r="GF88">
        <v>154582984</v>
      </c>
      <c r="GG88">
        <v>2</v>
      </c>
      <c r="GH88">
        <v>1</v>
      </c>
      <c r="GI88">
        <v>2</v>
      </c>
      <c r="GJ88">
        <v>0</v>
      </c>
      <c r="GK88">
        <f>ROUND(R88*(S12)/100,2)</f>
        <v>10.91</v>
      </c>
      <c r="GL88">
        <f t="shared" si="93"/>
        <v>0</v>
      </c>
      <c r="GM88">
        <f t="shared" si="94"/>
        <v>14691.58</v>
      </c>
      <c r="GN88">
        <f t="shared" si="95"/>
        <v>14691.58</v>
      </c>
      <c r="GO88">
        <f t="shared" si="96"/>
        <v>0</v>
      </c>
      <c r="GP88">
        <f t="shared" si="97"/>
        <v>0</v>
      </c>
      <c r="GR88">
        <v>0</v>
      </c>
      <c r="GS88">
        <v>0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18</v>
      </c>
      <c r="B89" s="2">
        <v>1</v>
      </c>
      <c r="C89" s="2"/>
      <c r="D89" s="2"/>
      <c r="E89" s="2" t="s">
        <v>141</v>
      </c>
      <c r="F89" s="2" t="s">
        <v>142</v>
      </c>
      <c r="G89" s="2" t="s">
        <v>143</v>
      </c>
      <c r="H89" s="2" t="s">
        <v>54</v>
      </c>
      <c r="I89" s="2">
        <f>I87*J89</f>
        <v>10.199999999999999</v>
      </c>
      <c r="J89" s="2">
        <v>101.99999999999999</v>
      </c>
      <c r="K89" s="2">
        <v>102</v>
      </c>
      <c r="L89" s="2"/>
      <c r="M89" s="2"/>
      <c r="N89" s="2"/>
      <c r="O89" s="2">
        <f t="shared" si="70"/>
        <v>6165.9</v>
      </c>
      <c r="P89" s="2">
        <f t="shared" si="71"/>
        <v>6165.9</v>
      </c>
      <c r="Q89" s="2">
        <f>(ROUND((ROUND(((ET89)*AV89*I89),2)*BB89),2)+ROUND((ROUND(((AE89-(EU89))*AV89*I89),2)*BS89),2))</f>
        <v>0</v>
      </c>
      <c r="R89" s="2">
        <f t="shared" si="72"/>
        <v>0</v>
      </c>
      <c r="S89" s="2">
        <f t="shared" si="73"/>
        <v>0</v>
      </c>
      <c r="T89" s="2">
        <f t="shared" si="74"/>
        <v>0</v>
      </c>
      <c r="U89" s="2">
        <f t="shared" si="75"/>
        <v>0</v>
      </c>
      <c r="V89" s="2">
        <f t="shared" si="76"/>
        <v>0</v>
      </c>
      <c r="W89" s="2">
        <f t="shared" si="77"/>
        <v>0</v>
      </c>
      <c r="X89" s="2">
        <f t="shared" si="78"/>
        <v>0</v>
      </c>
      <c r="Y89" s="2">
        <f t="shared" si="79"/>
        <v>0</v>
      </c>
      <c r="Z89" s="2"/>
      <c r="AA89" s="2">
        <v>50518600</v>
      </c>
      <c r="AB89" s="2">
        <f t="shared" si="80"/>
        <v>604.5</v>
      </c>
      <c r="AC89" s="2">
        <f t="shared" si="81"/>
        <v>604.5</v>
      </c>
      <c r="AD89" s="2">
        <f>ROUND((((ET89)-(EU89))+AE89),6)</f>
        <v>0</v>
      </c>
      <c r="AE89" s="2">
        <f>ROUND((EU89),6)</f>
        <v>0</v>
      </c>
      <c r="AF89" s="2">
        <f>ROUND((EV89),6)</f>
        <v>0</v>
      </c>
      <c r="AG89" s="2">
        <f t="shared" si="82"/>
        <v>0</v>
      </c>
      <c r="AH89" s="2">
        <f>(EW89)</f>
        <v>0</v>
      </c>
      <c r="AI89" s="2">
        <f>(EX89)</f>
        <v>0</v>
      </c>
      <c r="AJ89" s="2">
        <f t="shared" si="83"/>
        <v>0</v>
      </c>
      <c r="AK89" s="2">
        <v>604.5</v>
      </c>
      <c r="AL89" s="2">
        <v>604.5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98</v>
      </c>
      <c r="AU89" s="2">
        <v>70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144</v>
      </c>
      <c r="BK89" s="2"/>
      <c r="BL89" s="2"/>
      <c r="BM89" s="2">
        <v>47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98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4"/>
        <v>6165.9</v>
      </c>
      <c r="CQ89" s="2">
        <f t="shared" si="85"/>
        <v>604.5</v>
      </c>
      <c r="CR89" s="2">
        <f>(ROUND((ROUND(((ET89)*AV89*1),2)*BB89),2)+ROUND((ROUND(((AE89-(EU89))*AV89*1),2)*BS89),2))</f>
        <v>0</v>
      </c>
      <c r="CS89" s="2">
        <f t="shared" si="86"/>
        <v>0</v>
      </c>
      <c r="CT89" s="2">
        <f t="shared" si="87"/>
        <v>0</v>
      </c>
      <c r="CU89" s="2">
        <f t="shared" si="88"/>
        <v>0</v>
      </c>
      <c r="CV89" s="2">
        <f t="shared" si="89"/>
        <v>0</v>
      </c>
      <c r="CW89" s="2">
        <f t="shared" si="90"/>
        <v>0</v>
      </c>
      <c r="CX89" s="2">
        <f t="shared" si="91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54</v>
      </c>
      <c r="DW89" s="2" t="s">
        <v>54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49573406</v>
      </c>
      <c r="EF89" s="2">
        <v>30</v>
      </c>
      <c r="EG89" s="2" t="s">
        <v>21</v>
      </c>
      <c r="EH89" s="2">
        <v>0</v>
      </c>
      <c r="EI89" s="2" t="s">
        <v>3</v>
      </c>
      <c r="EJ89" s="2">
        <v>1</v>
      </c>
      <c r="EK89" s="2">
        <v>47</v>
      </c>
      <c r="EL89" s="2" t="s">
        <v>139</v>
      </c>
      <c r="EM89" s="2" t="s">
        <v>140</v>
      </c>
      <c r="EN89" s="2"/>
      <c r="EO89" s="2" t="s">
        <v>3</v>
      </c>
      <c r="EP89" s="2"/>
      <c r="EQ89" s="2">
        <v>0</v>
      </c>
      <c r="ER89" s="2">
        <v>604.5</v>
      </c>
      <c r="ES89" s="2">
        <v>604.5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2"/>
        <v>0</v>
      </c>
      <c r="FS89" s="2">
        <v>0</v>
      </c>
      <c r="FT89" s="2"/>
      <c r="FU89" s="2"/>
      <c r="FV89" s="2"/>
      <c r="FW89" s="2"/>
      <c r="FX89" s="2">
        <v>98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-737006202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3"/>
        <v>0</v>
      </c>
      <c r="GM89" s="2">
        <f t="shared" si="94"/>
        <v>6165.9</v>
      </c>
      <c r="GN89" s="2">
        <f t="shared" si="95"/>
        <v>6165.9</v>
      </c>
      <c r="GO89" s="2">
        <f t="shared" si="96"/>
        <v>0</v>
      </c>
      <c r="GP89" s="2">
        <f t="shared" si="97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98"/>
        <v>0</v>
      </c>
      <c r="GW89" s="2">
        <v>1</v>
      </c>
      <c r="GX89" s="2">
        <f t="shared" si="99"/>
        <v>0</v>
      </c>
      <c r="GY89" s="2"/>
      <c r="GZ89" s="2"/>
      <c r="HA89" s="2">
        <v>0</v>
      </c>
      <c r="HB89" s="2">
        <v>0</v>
      </c>
      <c r="HC89" s="2">
        <f t="shared" si="100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E90" t="s">
        <v>141</v>
      </c>
      <c r="F90" t="s">
        <v>142</v>
      </c>
      <c r="G90" t="s">
        <v>143</v>
      </c>
      <c r="H90" t="s">
        <v>54</v>
      </c>
      <c r="I90">
        <f>I88*J90</f>
        <v>10.199999999999999</v>
      </c>
      <c r="J90">
        <v>101.99999999999999</v>
      </c>
      <c r="K90">
        <v>102</v>
      </c>
      <c r="O90">
        <f t="shared" si="70"/>
        <v>52348.49</v>
      </c>
      <c r="P90">
        <f t="shared" si="71"/>
        <v>52348.49</v>
      </c>
      <c r="Q90">
        <f>(ROUND((ROUND(((ET90)*AV90*I90),2)*BB90),2)+ROUND((ROUND(((AE90-(EU90))*AV90*I90),2)*BS90),2))</f>
        <v>0</v>
      </c>
      <c r="R90">
        <f t="shared" si="72"/>
        <v>0</v>
      </c>
      <c r="S90">
        <f t="shared" si="73"/>
        <v>0</v>
      </c>
      <c r="T90">
        <f t="shared" si="74"/>
        <v>0</v>
      </c>
      <c r="U90">
        <f t="shared" si="75"/>
        <v>0</v>
      </c>
      <c r="V90">
        <f t="shared" si="76"/>
        <v>0</v>
      </c>
      <c r="W90">
        <f t="shared" si="77"/>
        <v>0</v>
      </c>
      <c r="X90">
        <f t="shared" si="78"/>
        <v>0</v>
      </c>
      <c r="Y90">
        <f t="shared" si="79"/>
        <v>0</v>
      </c>
      <c r="AA90">
        <v>50518601</v>
      </c>
      <c r="AB90">
        <f t="shared" si="80"/>
        <v>604.5</v>
      </c>
      <c r="AC90">
        <f t="shared" si="81"/>
        <v>604.5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82"/>
        <v>0</v>
      </c>
      <c r="AH90">
        <f>(EW90)</f>
        <v>0</v>
      </c>
      <c r="AI90">
        <f>(EX90)</f>
        <v>0</v>
      </c>
      <c r="AJ90">
        <f t="shared" si="83"/>
        <v>0</v>
      </c>
      <c r="AK90">
        <v>604.5</v>
      </c>
      <c r="AL90">
        <v>604.5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8.49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144</v>
      </c>
      <c r="BM90">
        <v>47</v>
      </c>
      <c r="BN90">
        <v>0</v>
      </c>
      <c r="BO90" t="s">
        <v>142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52348.49</v>
      </c>
      <c r="CQ90">
        <f t="shared" si="85"/>
        <v>5132.21</v>
      </c>
      <c r="CR90">
        <f>(ROUND((ROUND(((ET90)*AV90*1),2)*BB90),2)+ROUND((ROUND(((AE90-(EU90))*AV90*1),2)*BS90),2))</f>
        <v>0</v>
      </c>
      <c r="CS90">
        <f t="shared" si="86"/>
        <v>0</v>
      </c>
      <c r="CT90">
        <f t="shared" si="87"/>
        <v>0</v>
      </c>
      <c r="CU90">
        <f t="shared" si="88"/>
        <v>0</v>
      </c>
      <c r="CV90">
        <f t="shared" si="89"/>
        <v>0</v>
      </c>
      <c r="CW90">
        <f t="shared" si="90"/>
        <v>0</v>
      </c>
      <c r="CX90">
        <f t="shared" si="91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98</v>
      </c>
      <c r="DO90">
        <v>70</v>
      </c>
      <c r="DP90">
        <v>1</v>
      </c>
      <c r="DQ90">
        <v>1</v>
      </c>
      <c r="DU90">
        <v>1007</v>
      </c>
      <c r="DV90" t="s">
        <v>54</v>
      </c>
      <c r="DW90" t="s">
        <v>54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49573406</v>
      </c>
      <c r="EF90">
        <v>30</v>
      </c>
      <c r="EG90" t="s">
        <v>21</v>
      </c>
      <c r="EH90">
        <v>0</v>
      </c>
      <c r="EI90" t="s">
        <v>3</v>
      </c>
      <c r="EJ90">
        <v>1</v>
      </c>
      <c r="EK90">
        <v>47</v>
      </c>
      <c r="EL90" t="s">
        <v>139</v>
      </c>
      <c r="EM90" t="s">
        <v>140</v>
      </c>
      <c r="EO90" t="s">
        <v>3</v>
      </c>
      <c r="EQ90">
        <v>0</v>
      </c>
      <c r="ER90">
        <v>604.5</v>
      </c>
      <c r="ES90">
        <v>604.5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2"/>
        <v>0</v>
      </c>
      <c r="FS90">
        <v>0</v>
      </c>
      <c r="FX90">
        <v>98</v>
      </c>
      <c r="FY90">
        <v>70</v>
      </c>
      <c r="GA90" t="s">
        <v>3</v>
      </c>
      <c r="GD90">
        <v>0</v>
      </c>
      <c r="GF90">
        <v>-737006202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3"/>
        <v>0</v>
      </c>
      <c r="GM90">
        <f t="shared" si="94"/>
        <v>52348.49</v>
      </c>
      <c r="GN90">
        <f t="shared" si="95"/>
        <v>52348.49</v>
      </c>
      <c r="GO90">
        <f t="shared" si="96"/>
        <v>0</v>
      </c>
      <c r="GP90">
        <f t="shared" si="97"/>
        <v>0</v>
      </c>
      <c r="GR90">
        <v>0</v>
      </c>
      <c r="GS90">
        <v>0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145</v>
      </c>
      <c r="F91" s="2" t="s">
        <v>146</v>
      </c>
      <c r="G91" s="2" t="s">
        <v>147</v>
      </c>
      <c r="H91" s="2" t="s">
        <v>148</v>
      </c>
      <c r="I91" s="2">
        <f>ROUND(65/100,9)</f>
        <v>0.65</v>
      </c>
      <c r="J91" s="2">
        <v>0</v>
      </c>
      <c r="K91" s="2">
        <f>ROUND(65/100,9)</f>
        <v>0.65</v>
      </c>
      <c r="L91" s="2"/>
      <c r="M91" s="2"/>
      <c r="N91" s="2"/>
      <c r="O91" s="2">
        <f t="shared" si="70"/>
        <v>348.59</v>
      </c>
      <c r="P91" s="2">
        <f t="shared" si="71"/>
        <v>55.75</v>
      </c>
      <c r="Q91" s="2">
        <f>(ROUND((ROUND((((ET91*1.1))*AV91*I91),2)*BB91),2)+ROUND((ROUND(((AE91-((EU91*1.1)))*AV91*I91),2)*BS91),2))</f>
        <v>132.16999999999999</v>
      </c>
      <c r="R91" s="2">
        <f t="shared" si="72"/>
        <v>15.48</v>
      </c>
      <c r="S91" s="2">
        <f t="shared" si="73"/>
        <v>160.66999999999999</v>
      </c>
      <c r="T91" s="2">
        <f t="shared" si="74"/>
        <v>0</v>
      </c>
      <c r="U91" s="2">
        <f t="shared" si="75"/>
        <v>14.371500000000003</v>
      </c>
      <c r="V91" s="2">
        <f t="shared" si="76"/>
        <v>0</v>
      </c>
      <c r="W91" s="2">
        <f t="shared" si="77"/>
        <v>0</v>
      </c>
      <c r="X91" s="2">
        <f t="shared" si="78"/>
        <v>168.7</v>
      </c>
      <c r="Y91" s="2">
        <f t="shared" si="79"/>
        <v>123.72</v>
      </c>
      <c r="Z91" s="2"/>
      <c r="AA91" s="2">
        <v>50518600</v>
      </c>
      <c r="AB91" s="2">
        <f t="shared" si="80"/>
        <v>536.30799999999999</v>
      </c>
      <c r="AC91" s="2">
        <f t="shared" si="81"/>
        <v>85.77</v>
      </c>
      <c r="AD91" s="2">
        <f>ROUND(((((ET91*1.1))-((EU91*1.1)))+AE91),6)</f>
        <v>203.346</v>
      </c>
      <c r="AE91" s="2">
        <f>ROUND(((EU91*1.1)),6)</f>
        <v>23.815000000000001</v>
      </c>
      <c r="AF91" s="2">
        <f>ROUND(((EV91*1.1)),6)</f>
        <v>247.19200000000001</v>
      </c>
      <c r="AG91" s="2">
        <f t="shared" si="82"/>
        <v>0</v>
      </c>
      <c r="AH91" s="2">
        <f>((EW91*1.1))</f>
        <v>22.110000000000003</v>
      </c>
      <c r="AI91" s="2">
        <f>((EX91*1.1))</f>
        <v>0</v>
      </c>
      <c r="AJ91" s="2">
        <f t="shared" si="83"/>
        <v>0</v>
      </c>
      <c r="AK91" s="2">
        <v>495.35</v>
      </c>
      <c r="AL91" s="2">
        <v>85.77</v>
      </c>
      <c r="AM91" s="2">
        <v>184.86</v>
      </c>
      <c r="AN91" s="2">
        <v>21.65</v>
      </c>
      <c r="AO91" s="2">
        <v>224.72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105</v>
      </c>
      <c r="AU91" s="2">
        <v>77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149</v>
      </c>
      <c r="BK91" s="2"/>
      <c r="BL91" s="2"/>
      <c r="BM91" s="2">
        <v>65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105</v>
      </c>
      <c r="CA91" s="2">
        <v>77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1618</v>
      </c>
      <c r="CO91" s="2">
        <v>0</v>
      </c>
      <c r="CP91" s="2">
        <f t="shared" si="84"/>
        <v>348.59</v>
      </c>
      <c r="CQ91" s="2">
        <f t="shared" si="85"/>
        <v>85.77</v>
      </c>
      <c r="CR91" s="2">
        <f>(ROUND((ROUND((((ET91*1.1))*AV91*1),2)*BB91),2)+ROUND((ROUND(((AE91-((EU91*1.1)))*AV91*1),2)*BS91),2))</f>
        <v>203.35</v>
      </c>
      <c r="CS91" s="2">
        <f t="shared" si="86"/>
        <v>23.82</v>
      </c>
      <c r="CT91" s="2">
        <f t="shared" si="87"/>
        <v>247.19</v>
      </c>
      <c r="CU91" s="2">
        <f t="shared" si="88"/>
        <v>0</v>
      </c>
      <c r="CV91" s="2">
        <f t="shared" si="89"/>
        <v>22.110000000000003</v>
      </c>
      <c r="CW91" s="2">
        <f t="shared" si="90"/>
        <v>0</v>
      </c>
      <c r="CX91" s="2">
        <f t="shared" si="91"/>
        <v>0</v>
      </c>
      <c r="CY91" s="2">
        <f>((S91*BZ91)/100)</f>
        <v>168.70349999999999</v>
      </c>
      <c r="CZ91" s="2">
        <f>((S91*CA91)/100)</f>
        <v>123.71589999999998</v>
      </c>
      <c r="DA91" s="2"/>
      <c r="DB91" s="2"/>
      <c r="DC91" s="2" t="s">
        <v>3</v>
      </c>
      <c r="DD91" s="2" t="s">
        <v>3</v>
      </c>
      <c r="DE91" s="2" t="s">
        <v>20</v>
      </c>
      <c r="DF91" s="2" t="s">
        <v>20</v>
      </c>
      <c r="DG91" s="2" t="s">
        <v>20</v>
      </c>
      <c r="DH91" s="2" t="s">
        <v>3</v>
      </c>
      <c r="DI91" s="2" t="s">
        <v>20</v>
      </c>
      <c r="DJ91" s="2" t="s">
        <v>20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1005</v>
      </c>
      <c r="DV91" s="2" t="s">
        <v>148</v>
      </c>
      <c r="DW91" s="2" t="s">
        <v>148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49573326</v>
      </c>
      <c r="EF91" s="2">
        <v>30</v>
      </c>
      <c r="EG91" s="2" t="s">
        <v>21</v>
      </c>
      <c r="EH91" s="2">
        <v>0</v>
      </c>
      <c r="EI91" s="2" t="s">
        <v>3</v>
      </c>
      <c r="EJ91" s="2">
        <v>1</v>
      </c>
      <c r="EK91" s="2">
        <v>65</v>
      </c>
      <c r="EL91" s="2" t="s">
        <v>150</v>
      </c>
      <c r="EM91" s="2" t="s">
        <v>151</v>
      </c>
      <c r="EN91" s="2"/>
      <c r="EO91" s="2" t="s">
        <v>24</v>
      </c>
      <c r="EP91" s="2"/>
      <c r="EQ91" s="2">
        <v>1441792</v>
      </c>
      <c r="ER91" s="2">
        <v>495.35</v>
      </c>
      <c r="ES91" s="2">
        <v>85.77</v>
      </c>
      <c r="ET91" s="2">
        <v>184.86</v>
      </c>
      <c r="EU91" s="2">
        <v>21.65</v>
      </c>
      <c r="EV91" s="2">
        <v>224.72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2"/>
        <v>0</v>
      </c>
      <c r="FS91" s="2">
        <v>0</v>
      </c>
      <c r="FT91" s="2"/>
      <c r="FU91" s="2"/>
      <c r="FV91" s="2"/>
      <c r="FW91" s="2"/>
      <c r="FX91" s="2">
        <v>105</v>
      </c>
      <c r="FY91" s="2">
        <v>77</v>
      </c>
      <c r="FZ91" s="2"/>
      <c r="GA91" s="2" t="s">
        <v>3</v>
      </c>
      <c r="GB91" s="2"/>
      <c r="GC91" s="2"/>
      <c r="GD91" s="2">
        <v>0</v>
      </c>
      <c r="GE91" s="2"/>
      <c r="GF91" s="2">
        <v>1650319958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27.09</v>
      </c>
      <c r="GL91" s="2">
        <f t="shared" si="93"/>
        <v>0</v>
      </c>
      <c r="GM91" s="2">
        <f t="shared" si="94"/>
        <v>668.1</v>
      </c>
      <c r="GN91" s="2">
        <f t="shared" si="95"/>
        <v>668.1</v>
      </c>
      <c r="GO91" s="2">
        <f t="shared" si="96"/>
        <v>0</v>
      </c>
      <c r="GP91" s="2">
        <f t="shared" si="97"/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si="98"/>
        <v>0</v>
      </c>
      <c r="GW91" s="2">
        <v>1</v>
      </c>
      <c r="GX91" s="2">
        <f t="shared" si="99"/>
        <v>0</v>
      </c>
      <c r="GY91" s="2"/>
      <c r="GZ91" s="2"/>
      <c r="HA91" s="2">
        <v>0</v>
      </c>
      <c r="HB91" s="2">
        <v>0</v>
      </c>
      <c r="HC91" s="2">
        <f t="shared" si="100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145</v>
      </c>
      <c r="F92" t="s">
        <v>146</v>
      </c>
      <c r="G92" t="s">
        <v>147</v>
      </c>
      <c r="H92" t="s">
        <v>148</v>
      </c>
      <c r="I92">
        <f>ROUND(65/100,9)</f>
        <v>0.65</v>
      </c>
      <c r="J92">
        <v>0</v>
      </c>
      <c r="K92">
        <f>ROUND(65/100,9)</f>
        <v>0.65</v>
      </c>
      <c r="O92">
        <f t="shared" si="70"/>
        <v>7415.95</v>
      </c>
      <c r="P92">
        <f t="shared" si="71"/>
        <v>379.1</v>
      </c>
      <c r="Q92">
        <f>(ROUND((ROUND((((ET92*1.1))*AV92*I92),2)*BB92),2)+ROUND((ROUND(((AE92-((EU92*1.1)))*AV92*I92),2)*BS92),2))</f>
        <v>1559.61</v>
      </c>
      <c r="R92">
        <f t="shared" si="72"/>
        <v>527.71</v>
      </c>
      <c r="S92">
        <f t="shared" si="73"/>
        <v>5477.24</v>
      </c>
      <c r="T92">
        <f t="shared" si="74"/>
        <v>0</v>
      </c>
      <c r="U92">
        <f t="shared" si="75"/>
        <v>14.371500000000003</v>
      </c>
      <c r="V92">
        <f t="shared" si="76"/>
        <v>0</v>
      </c>
      <c r="W92">
        <f t="shared" si="77"/>
        <v>0</v>
      </c>
      <c r="X92">
        <f t="shared" si="78"/>
        <v>4765.2</v>
      </c>
      <c r="Y92">
        <f t="shared" si="79"/>
        <v>2245.67</v>
      </c>
      <c r="AA92">
        <v>50518601</v>
      </c>
      <c r="AB92">
        <f t="shared" si="80"/>
        <v>536.30799999999999</v>
      </c>
      <c r="AC92">
        <f t="shared" si="81"/>
        <v>85.77</v>
      </c>
      <c r="AD92">
        <f>ROUND(((((ET92*1.1))-((EU92*1.1)))+AE92),6)</f>
        <v>203.346</v>
      </c>
      <c r="AE92">
        <f>ROUND(((EU92*1.1)),6)</f>
        <v>23.815000000000001</v>
      </c>
      <c r="AF92">
        <f>ROUND(((EV92*1.1)),6)</f>
        <v>247.19200000000001</v>
      </c>
      <c r="AG92">
        <f t="shared" si="82"/>
        <v>0</v>
      </c>
      <c r="AH92">
        <f>((EW92*1.1))</f>
        <v>22.110000000000003</v>
      </c>
      <c r="AI92">
        <f>((EX92*1.1))</f>
        <v>0</v>
      </c>
      <c r="AJ92">
        <f t="shared" si="83"/>
        <v>0</v>
      </c>
      <c r="AK92">
        <v>495.35</v>
      </c>
      <c r="AL92">
        <v>85.77</v>
      </c>
      <c r="AM92">
        <v>184.86</v>
      </c>
      <c r="AN92">
        <v>21.65</v>
      </c>
      <c r="AO92">
        <v>224.72</v>
      </c>
      <c r="AP92">
        <v>0</v>
      </c>
      <c r="AQ92">
        <v>20.100000000000001</v>
      </c>
      <c r="AR92">
        <v>0</v>
      </c>
      <c r="AS92">
        <v>0</v>
      </c>
      <c r="AT92">
        <v>87</v>
      </c>
      <c r="AU92">
        <v>41</v>
      </c>
      <c r="AV92">
        <v>1</v>
      </c>
      <c r="AW92">
        <v>1</v>
      </c>
      <c r="AZ92">
        <v>1</v>
      </c>
      <c r="BA92">
        <v>34.090000000000003</v>
      </c>
      <c r="BB92">
        <v>11.8</v>
      </c>
      <c r="BC92">
        <v>6.8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149</v>
      </c>
      <c r="BM92">
        <v>65</v>
      </c>
      <c r="BN92">
        <v>0</v>
      </c>
      <c r="BO92" t="s">
        <v>146</v>
      </c>
      <c r="BP92">
        <v>1</v>
      </c>
      <c r="BQ92">
        <v>30</v>
      </c>
      <c r="BR92">
        <v>0</v>
      </c>
      <c r="BS92">
        <v>34.090000000000003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1618</v>
      </c>
      <c r="CO92">
        <v>0</v>
      </c>
      <c r="CP92">
        <f t="shared" si="84"/>
        <v>7415.95</v>
      </c>
      <c r="CQ92">
        <f t="shared" si="85"/>
        <v>583.24</v>
      </c>
      <c r="CR92">
        <f>(ROUND((ROUND((((ET92*1.1))*AV92*1),2)*BB92),2)+ROUND((ROUND(((AE92-((EU92*1.1)))*AV92*1),2)*BS92),2))</f>
        <v>2399.5300000000002</v>
      </c>
      <c r="CS92">
        <f t="shared" si="86"/>
        <v>812.02</v>
      </c>
      <c r="CT92">
        <f t="shared" si="87"/>
        <v>8426.7099999999991</v>
      </c>
      <c r="CU92">
        <f t="shared" si="88"/>
        <v>0</v>
      </c>
      <c r="CV92">
        <f t="shared" si="89"/>
        <v>22.110000000000003</v>
      </c>
      <c r="CW92">
        <f t="shared" si="90"/>
        <v>0</v>
      </c>
      <c r="CX92">
        <f t="shared" si="91"/>
        <v>0</v>
      </c>
      <c r="CY92">
        <f>S92*(BZ92/100)</f>
        <v>4765.1988000000001</v>
      </c>
      <c r="CZ92">
        <f>S92*(CA92/100)</f>
        <v>2245.6683999999996</v>
      </c>
      <c r="DC92" t="s">
        <v>3</v>
      </c>
      <c r="DD92" t="s">
        <v>3</v>
      </c>
      <c r="DE92" t="s">
        <v>20</v>
      </c>
      <c r="DF92" t="s">
        <v>20</v>
      </c>
      <c r="DG92" t="s">
        <v>20</v>
      </c>
      <c r="DH92" t="s">
        <v>3</v>
      </c>
      <c r="DI92" t="s">
        <v>20</v>
      </c>
      <c r="DJ92" t="s">
        <v>20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</v>
      </c>
      <c r="DQ92">
        <v>1</v>
      </c>
      <c r="DU92">
        <v>1005</v>
      </c>
      <c r="DV92" t="s">
        <v>148</v>
      </c>
      <c r="DW92" t="s">
        <v>148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49573326</v>
      </c>
      <c r="EF92">
        <v>30</v>
      </c>
      <c r="EG92" t="s">
        <v>21</v>
      </c>
      <c r="EH92">
        <v>0</v>
      </c>
      <c r="EI92" t="s">
        <v>3</v>
      </c>
      <c r="EJ92">
        <v>1</v>
      </c>
      <c r="EK92">
        <v>65</v>
      </c>
      <c r="EL92" t="s">
        <v>150</v>
      </c>
      <c r="EM92" t="s">
        <v>151</v>
      </c>
      <c r="EO92" t="s">
        <v>24</v>
      </c>
      <c r="EQ92">
        <v>1441792</v>
      </c>
      <c r="ER92">
        <v>495.35</v>
      </c>
      <c r="ES92">
        <v>85.77</v>
      </c>
      <c r="ET92">
        <v>184.86</v>
      </c>
      <c r="EU92">
        <v>21.65</v>
      </c>
      <c r="EV92">
        <v>224.72</v>
      </c>
      <c r="EW92">
        <v>20.100000000000001</v>
      </c>
      <c r="EX92">
        <v>0</v>
      </c>
      <c r="EY92">
        <v>0</v>
      </c>
      <c r="FQ92">
        <v>0</v>
      </c>
      <c r="FR92">
        <f t="shared" si="92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1650319958</v>
      </c>
      <c r="GG92">
        <v>2</v>
      </c>
      <c r="GH92">
        <v>1</v>
      </c>
      <c r="GI92">
        <v>2</v>
      </c>
      <c r="GJ92">
        <v>0</v>
      </c>
      <c r="GK92">
        <f>ROUND(R92*(S12)/100,2)</f>
        <v>844.34</v>
      </c>
      <c r="GL92">
        <f t="shared" si="93"/>
        <v>0</v>
      </c>
      <c r="GM92">
        <f t="shared" si="94"/>
        <v>15271.16</v>
      </c>
      <c r="GN92">
        <f t="shared" si="95"/>
        <v>15271.16</v>
      </c>
      <c r="GO92">
        <f t="shared" si="96"/>
        <v>0</v>
      </c>
      <c r="GP92">
        <f t="shared" si="97"/>
        <v>0</v>
      </c>
      <c r="GR92">
        <v>0</v>
      </c>
      <c r="GS92">
        <v>0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18</v>
      </c>
      <c r="B93" s="2">
        <v>1</v>
      </c>
      <c r="C93" s="2"/>
      <c r="D93" s="2"/>
      <c r="E93" s="2" t="s">
        <v>152</v>
      </c>
      <c r="F93" s="2" t="s">
        <v>153</v>
      </c>
      <c r="G93" s="2" t="s">
        <v>1619</v>
      </c>
      <c r="H93" s="2" t="s">
        <v>154</v>
      </c>
      <c r="I93" s="2">
        <f>I91*J93</f>
        <v>143</v>
      </c>
      <c r="J93" s="2">
        <v>220</v>
      </c>
      <c r="K93" s="2">
        <v>220</v>
      </c>
      <c r="L93" s="2"/>
      <c r="M93" s="2"/>
      <c r="N93" s="2"/>
      <c r="O93" s="2">
        <f t="shared" si="70"/>
        <v>2225.08</v>
      </c>
      <c r="P93" s="2">
        <f t="shared" si="71"/>
        <v>2225.08</v>
      </c>
      <c r="Q93" s="2">
        <f>(ROUND((ROUND(((ET93)*AV93*I93),2)*BB93),2)+ROUND((ROUND(((AE93-(EU93))*AV93*I93),2)*BS93),2))</f>
        <v>0</v>
      </c>
      <c r="R93" s="2">
        <f t="shared" si="72"/>
        <v>0</v>
      </c>
      <c r="S93" s="2">
        <f t="shared" si="73"/>
        <v>0</v>
      </c>
      <c r="T93" s="2">
        <f t="shared" si="74"/>
        <v>0</v>
      </c>
      <c r="U93" s="2">
        <f t="shared" si="75"/>
        <v>0</v>
      </c>
      <c r="V93" s="2">
        <f t="shared" si="76"/>
        <v>0</v>
      </c>
      <c r="W93" s="2">
        <f t="shared" si="77"/>
        <v>0</v>
      </c>
      <c r="X93" s="2">
        <f t="shared" si="78"/>
        <v>0</v>
      </c>
      <c r="Y93" s="2">
        <f t="shared" si="79"/>
        <v>0</v>
      </c>
      <c r="Z93" s="2"/>
      <c r="AA93" s="2">
        <v>50518600</v>
      </c>
      <c r="AB93" s="2">
        <f t="shared" si="80"/>
        <v>15.56</v>
      </c>
      <c r="AC93" s="2">
        <f t="shared" si="81"/>
        <v>15.56</v>
      </c>
      <c r="AD93" s="2">
        <f>ROUND((((ET93)-(EU93))+AE93),6)</f>
        <v>0</v>
      </c>
      <c r="AE93" s="2">
        <f t="shared" ref="AE93:AF96" si="101">ROUND((EU93),6)</f>
        <v>0</v>
      </c>
      <c r="AF93" s="2">
        <f t="shared" si="101"/>
        <v>0</v>
      </c>
      <c r="AG93" s="2">
        <f t="shared" si="82"/>
        <v>0</v>
      </c>
      <c r="AH93" s="2">
        <f t="shared" ref="AH93:AI96" si="102">(EW93)</f>
        <v>0</v>
      </c>
      <c r="AI93" s="2">
        <f t="shared" si="102"/>
        <v>0</v>
      </c>
      <c r="AJ93" s="2">
        <f t="shared" si="83"/>
        <v>0</v>
      </c>
      <c r="AK93" s="2">
        <v>15.56</v>
      </c>
      <c r="AL93" s="2">
        <v>15.56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155</v>
      </c>
      <c r="BK93" s="2"/>
      <c r="BL93" s="2"/>
      <c r="BM93" s="2">
        <v>65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4"/>
        <v>2225.08</v>
      </c>
      <c r="CQ93" s="2">
        <f t="shared" si="85"/>
        <v>15.56</v>
      </c>
      <c r="CR93" s="2">
        <f>(ROUND((ROUND(((ET93)*AV93*1),2)*BB93),2)+ROUND((ROUND(((AE93-(EU93))*AV93*1),2)*BS93),2))</f>
        <v>0</v>
      </c>
      <c r="CS93" s="2">
        <f t="shared" si="86"/>
        <v>0</v>
      </c>
      <c r="CT93" s="2">
        <f t="shared" si="87"/>
        <v>0</v>
      </c>
      <c r="CU93" s="2">
        <f t="shared" si="88"/>
        <v>0</v>
      </c>
      <c r="CV93" s="2">
        <f t="shared" si="89"/>
        <v>0</v>
      </c>
      <c r="CW93" s="2">
        <f t="shared" si="90"/>
        <v>0</v>
      </c>
      <c r="CX93" s="2">
        <f t="shared" si="91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1005</v>
      </c>
      <c r="DV93" s="2" t="s">
        <v>154</v>
      </c>
      <c r="DW93" s="2" t="s">
        <v>154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49573326</v>
      </c>
      <c r="EF93" s="2">
        <v>30</v>
      </c>
      <c r="EG93" s="2" t="s">
        <v>21</v>
      </c>
      <c r="EH93" s="2">
        <v>0</v>
      </c>
      <c r="EI93" s="2" t="s">
        <v>3</v>
      </c>
      <c r="EJ93" s="2">
        <v>1</v>
      </c>
      <c r="EK93" s="2">
        <v>65</v>
      </c>
      <c r="EL93" s="2" t="s">
        <v>150</v>
      </c>
      <c r="EM93" s="2" t="s">
        <v>151</v>
      </c>
      <c r="EN93" s="2"/>
      <c r="EO93" s="2" t="s">
        <v>3</v>
      </c>
      <c r="EP93" s="2"/>
      <c r="EQ93" s="2">
        <v>0</v>
      </c>
      <c r="ER93" s="2">
        <v>15.56</v>
      </c>
      <c r="ES93" s="2">
        <v>15.56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2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-1485192757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3"/>
        <v>0</v>
      </c>
      <c r="GM93" s="2">
        <f t="shared" si="94"/>
        <v>2225.08</v>
      </c>
      <c r="GN93" s="2">
        <f t="shared" si="95"/>
        <v>2225.08</v>
      </c>
      <c r="GO93" s="2">
        <f t="shared" si="96"/>
        <v>0</v>
      </c>
      <c r="GP93" s="2">
        <f t="shared" si="97"/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 t="shared" si="98"/>
        <v>0</v>
      </c>
      <c r="GW93" s="2">
        <v>1</v>
      </c>
      <c r="GX93" s="2">
        <f t="shared" si="99"/>
        <v>0</v>
      </c>
      <c r="GY93" s="2"/>
      <c r="GZ93" s="2"/>
      <c r="HA93" s="2">
        <v>0</v>
      </c>
      <c r="HB93" s="2">
        <v>0</v>
      </c>
      <c r="HC93" s="2">
        <f t="shared" si="100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E94" t="s">
        <v>152</v>
      </c>
      <c r="F94" t="s">
        <v>153</v>
      </c>
      <c r="G94" t="s">
        <v>1619</v>
      </c>
      <c r="H94" t="s">
        <v>154</v>
      </c>
      <c r="I94">
        <f>I92*J94</f>
        <v>143</v>
      </c>
      <c r="J94">
        <v>220</v>
      </c>
      <c r="K94">
        <v>220</v>
      </c>
      <c r="O94">
        <f t="shared" si="70"/>
        <v>15197.3</v>
      </c>
      <c r="P94">
        <f t="shared" si="71"/>
        <v>15197.3</v>
      </c>
      <c r="Q94">
        <f>(ROUND((ROUND(((ET94)*AV94*I94),2)*BB94),2)+ROUND((ROUND(((AE94-(EU94))*AV94*I94),2)*BS94),2))</f>
        <v>0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50518601</v>
      </c>
      <c r="AB94">
        <f t="shared" si="80"/>
        <v>15.56</v>
      </c>
      <c r="AC94">
        <f t="shared" si="81"/>
        <v>15.56</v>
      </c>
      <c r="AD94">
        <f>ROUND((((ET94)-(EU94))+AE94),6)</f>
        <v>0</v>
      </c>
      <c r="AE94">
        <f t="shared" si="101"/>
        <v>0</v>
      </c>
      <c r="AF94">
        <f t="shared" si="101"/>
        <v>0</v>
      </c>
      <c r="AG94">
        <f t="shared" si="82"/>
        <v>0</v>
      </c>
      <c r="AH94">
        <f t="shared" si="102"/>
        <v>0</v>
      </c>
      <c r="AI94">
        <f t="shared" si="102"/>
        <v>0</v>
      </c>
      <c r="AJ94">
        <f t="shared" si="83"/>
        <v>0</v>
      </c>
      <c r="AK94">
        <v>15.56</v>
      </c>
      <c r="AL94">
        <v>15.56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155</v>
      </c>
      <c r="BM94">
        <v>65</v>
      </c>
      <c r="BN94">
        <v>0</v>
      </c>
      <c r="BO94" t="s">
        <v>153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4"/>
        <v>15197.3</v>
      </c>
      <c r="CQ94">
        <f t="shared" si="85"/>
        <v>106.27</v>
      </c>
      <c r="CR94">
        <f>(ROUND((ROUND(((ET94)*AV94*1),2)*BB94),2)+ROUND((ROUND(((AE94-(EU94))*AV94*1),2)*BS94),2))</f>
        <v>0</v>
      </c>
      <c r="CS94">
        <f t="shared" si="86"/>
        <v>0</v>
      </c>
      <c r="CT94">
        <f t="shared" si="87"/>
        <v>0</v>
      </c>
      <c r="CU94">
        <f t="shared" si="88"/>
        <v>0</v>
      </c>
      <c r="CV94">
        <f t="shared" si="89"/>
        <v>0</v>
      </c>
      <c r="CW94">
        <f t="shared" si="90"/>
        <v>0</v>
      </c>
      <c r="CX94">
        <f t="shared" si="91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1005</v>
      </c>
      <c r="DV94" t="s">
        <v>154</v>
      </c>
      <c r="DW94" t="s">
        <v>154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49573326</v>
      </c>
      <c r="EF94">
        <v>30</v>
      </c>
      <c r="EG94" t="s">
        <v>21</v>
      </c>
      <c r="EH94">
        <v>0</v>
      </c>
      <c r="EI94" t="s">
        <v>3</v>
      </c>
      <c r="EJ94">
        <v>1</v>
      </c>
      <c r="EK94">
        <v>65</v>
      </c>
      <c r="EL94" t="s">
        <v>150</v>
      </c>
      <c r="EM94" t="s">
        <v>151</v>
      </c>
      <c r="EO94" t="s">
        <v>3</v>
      </c>
      <c r="EQ94">
        <v>0</v>
      </c>
      <c r="ER94">
        <v>15.56</v>
      </c>
      <c r="ES94">
        <v>15.56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2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-1485192757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3"/>
        <v>0</v>
      </c>
      <c r="GM94">
        <f t="shared" si="94"/>
        <v>15197.3</v>
      </c>
      <c r="GN94">
        <f t="shared" si="95"/>
        <v>15197.3</v>
      </c>
      <c r="GO94">
        <f t="shared" si="96"/>
        <v>0</v>
      </c>
      <c r="GP94">
        <f t="shared" si="97"/>
        <v>0</v>
      </c>
      <c r="GR94">
        <v>0</v>
      </c>
      <c r="GS94">
        <v>0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/>
      <c r="D95" s="2"/>
      <c r="E95" s="2" t="s">
        <v>156</v>
      </c>
      <c r="F95" s="2" t="s">
        <v>157</v>
      </c>
      <c r="G95" s="2" t="s">
        <v>1620</v>
      </c>
      <c r="H95" s="2" t="s">
        <v>158</v>
      </c>
      <c r="I95" s="2">
        <f>I91*J95</f>
        <v>0.27300000000000002</v>
      </c>
      <c r="J95" s="2">
        <v>0.42000000000000004</v>
      </c>
      <c r="K95" s="2">
        <v>0.42</v>
      </c>
      <c r="L95" s="2"/>
      <c r="M95" s="2"/>
      <c r="N95" s="2"/>
      <c r="O95" s="2">
        <f t="shared" si="70"/>
        <v>3174.13</v>
      </c>
      <c r="P95" s="2">
        <f t="shared" si="71"/>
        <v>3174.13</v>
      </c>
      <c r="Q95" s="2">
        <f>(ROUND((ROUND(((ET95)*AV95*I95),2)*BB95),2)+ROUND((ROUND(((AE95-(EU95))*AV95*I95),2)*BS95),2))</f>
        <v>0</v>
      </c>
      <c r="R95" s="2">
        <f t="shared" si="72"/>
        <v>0</v>
      </c>
      <c r="S95" s="2">
        <f t="shared" si="73"/>
        <v>0</v>
      </c>
      <c r="T95" s="2">
        <f t="shared" si="74"/>
        <v>0</v>
      </c>
      <c r="U95" s="2">
        <f t="shared" si="75"/>
        <v>0</v>
      </c>
      <c r="V95" s="2">
        <f t="shared" si="76"/>
        <v>0</v>
      </c>
      <c r="W95" s="2">
        <f t="shared" si="77"/>
        <v>0</v>
      </c>
      <c r="X95" s="2">
        <f t="shared" si="78"/>
        <v>0</v>
      </c>
      <c r="Y95" s="2">
        <f t="shared" si="79"/>
        <v>0</v>
      </c>
      <c r="Z95" s="2"/>
      <c r="AA95" s="2">
        <v>50518600</v>
      </c>
      <c r="AB95" s="2">
        <f t="shared" si="80"/>
        <v>11626.84</v>
      </c>
      <c r="AC95" s="2">
        <f t="shared" si="81"/>
        <v>11626.84</v>
      </c>
      <c r="AD95" s="2">
        <f>ROUND((((ET95)-(EU95))+AE95),6)</f>
        <v>0</v>
      </c>
      <c r="AE95" s="2">
        <f t="shared" si="101"/>
        <v>0</v>
      </c>
      <c r="AF95" s="2">
        <f t="shared" si="101"/>
        <v>0</v>
      </c>
      <c r="AG95" s="2">
        <f t="shared" si="82"/>
        <v>0</v>
      </c>
      <c r="AH95" s="2">
        <f t="shared" si="102"/>
        <v>0</v>
      </c>
      <c r="AI95" s="2">
        <f t="shared" si="102"/>
        <v>0</v>
      </c>
      <c r="AJ95" s="2">
        <f t="shared" si="83"/>
        <v>0</v>
      </c>
      <c r="AK95" s="2">
        <v>11626.84</v>
      </c>
      <c r="AL95" s="2">
        <v>11626.84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105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159</v>
      </c>
      <c r="BK95" s="2"/>
      <c r="BL95" s="2"/>
      <c r="BM95" s="2">
        <v>65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4"/>
        <v>3174.13</v>
      </c>
      <c r="CQ95" s="2">
        <f t="shared" si="85"/>
        <v>11626.84</v>
      </c>
      <c r="CR95" s="2">
        <f>(ROUND((ROUND(((ET95)*AV95*1),2)*BB95),2)+ROUND((ROUND(((AE95-(EU95))*AV95*1),2)*BS95),2))</f>
        <v>0</v>
      </c>
      <c r="CS95" s="2">
        <f t="shared" si="86"/>
        <v>0</v>
      </c>
      <c r="CT95" s="2">
        <f t="shared" si="87"/>
        <v>0</v>
      </c>
      <c r="CU95" s="2">
        <f t="shared" si="88"/>
        <v>0</v>
      </c>
      <c r="CV95" s="2">
        <f t="shared" si="89"/>
        <v>0</v>
      </c>
      <c r="CW95" s="2">
        <f t="shared" si="90"/>
        <v>0</v>
      </c>
      <c r="CX95" s="2">
        <f t="shared" si="91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1009</v>
      </c>
      <c r="DV95" s="2" t="s">
        <v>158</v>
      </c>
      <c r="DW95" s="2" t="s">
        <v>158</v>
      </c>
      <c r="DX95" s="2">
        <v>1000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49573326</v>
      </c>
      <c r="EF95" s="2">
        <v>30</v>
      </c>
      <c r="EG95" s="2" t="s">
        <v>21</v>
      </c>
      <c r="EH95" s="2">
        <v>0</v>
      </c>
      <c r="EI95" s="2" t="s">
        <v>3</v>
      </c>
      <c r="EJ95" s="2">
        <v>1</v>
      </c>
      <c r="EK95" s="2">
        <v>65</v>
      </c>
      <c r="EL95" s="2" t="s">
        <v>150</v>
      </c>
      <c r="EM95" s="2" t="s">
        <v>151</v>
      </c>
      <c r="EN95" s="2"/>
      <c r="EO95" s="2" t="s">
        <v>3</v>
      </c>
      <c r="EP95" s="2"/>
      <c r="EQ95" s="2">
        <v>0</v>
      </c>
      <c r="ER95" s="2">
        <v>11626.84</v>
      </c>
      <c r="ES95" s="2">
        <v>11626.84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2"/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-1988634631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3"/>
        <v>0</v>
      </c>
      <c r="GM95" s="2">
        <f t="shared" si="94"/>
        <v>3174.13</v>
      </c>
      <c r="GN95" s="2">
        <f t="shared" si="95"/>
        <v>3174.13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E96" t="s">
        <v>156</v>
      </c>
      <c r="F96" t="s">
        <v>157</v>
      </c>
      <c r="G96" t="s">
        <v>1620</v>
      </c>
      <c r="H96" t="s">
        <v>158</v>
      </c>
      <c r="I96">
        <f>I92*J96</f>
        <v>0.27300000000000002</v>
      </c>
      <c r="J96">
        <v>0.42000000000000004</v>
      </c>
      <c r="K96">
        <v>0.42</v>
      </c>
      <c r="O96">
        <f t="shared" si="70"/>
        <v>9490.65</v>
      </c>
      <c r="P96">
        <f t="shared" si="71"/>
        <v>9490.65</v>
      </c>
      <c r="Q96">
        <f>(ROUND((ROUND(((ET96)*AV96*I96),2)*BB96),2)+ROUND((ROUND(((AE96-(EU96))*AV96*I96),2)*BS96),2))</f>
        <v>0</v>
      </c>
      <c r="R96">
        <f t="shared" si="72"/>
        <v>0</v>
      </c>
      <c r="S96">
        <f t="shared" si="73"/>
        <v>0</v>
      </c>
      <c r="T96">
        <f t="shared" si="74"/>
        <v>0</v>
      </c>
      <c r="U96">
        <f t="shared" si="75"/>
        <v>0</v>
      </c>
      <c r="V96">
        <f t="shared" si="76"/>
        <v>0</v>
      </c>
      <c r="W96">
        <f t="shared" si="77"/>
        <v>0</v>
      </c>
      <c r="X96">
        <f t="shared" si="78"/>
        <v>0</v>
      </c>
      <c r="Y96">
        <f t="shared" si="79"/>
        <v>0</v>
      </c>
      <c r="AA96">
        <v>50518601</v>
      </c>
      <c r="AB96">
        <f t="shared" si="80"/>
        <v>11626.84</v>
      </c>
      <c r="AC96">
        <f t="shared" si="81"/>
        <v>11626.84</v>
      </c>
      <c r="AD96">
        <f>ROUND((((ET96)-(EU96))+AE96),6)</f>
        <v>0</v>
      </c>
      <c r="AE96">
        <f t="shared" si="101"/>
        <v>0</v>
      </c>
      <c r="AF96">
        <f t="shared" si="101"/>
        <v>0</v>
      </c>
      <c r="AG96">
        <f t="shared" si="82"/>
        <v>0</v>
      </c>
      <c r="AH96">
        <f t="shared" si="102"/>
        <v>0</v>
      </c>
      <c r="AI96">
        <f t="shared" si="102"/>
        <v>0</v>
      </c>
      <c r="AJ96">
        <f t="shared" si="83"/>
        <v>0</v>
      </c>
      <c r="AK96">
        <v>11626.84</v>
      </c>
      <c r="AL96">
        <v>11626.84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2.99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159</v>
      </c>
      <c r="BM96">
        <v>65</v>
      </c>
      <c r="BN96">
        <v>0</v>
      </c>
      <c r="BO96" t="s">
        <v>157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4"/>
        <v>9490.65</v>
      </c>
      <c r="CQ96">
        <f t="shared" si="85"/>
        <v>34764.25</v>
      </c>
      <c r="CR96">
        <f>(ROUND((ROUND(((ET96)*AV96*1),2)*BB96),2)+ROUND((ROUND(((AE96-(EU96))*AV96*1),2)*BS96),2))</f>
        <v>0</v>
      </c>
      <c r="CS96">
        <f t="shared" si="86"/>
        <v>0</v>
      </c>
      <c r="CT96">
        <f t="shared" si="87"/>
        <v>0</v>
      </c>
      <c r="CU96">
        <f t="shared" si="88"/>
        <v>0</v>
      </c>
      <c r="CV96">
        <f t="shared" si="89"/>
        <v>0</v>
      </c>
      <c r="CW96">
        <f t="shared" si="90"/>
        <v>0</v>
      </c>
      <c r="CX96">
        <f t="shared" si="91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</v>
      </c>
      <c r="DQ96">
        <v>1</v>
      </c>
      <c r="DU96">
        <v>1009</v>
      </c>
      <c r="DV96" t="s">
        <v>158</v>
      </c>
      <c r="DW96" t="s">
        <v>158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49573326</v>
      </c>
      <c r="EF96">
        <v>30</v>
      </c>
      <c r="EG96" t="s">
        <v>21</v>
      </c>
      <c r="EH96">
        <v>0</v>
      </c>
      <c r="EI96" t="s">
        <v>3</v>
      </c>
      <c r="EJ96">
        <v>1</v>
      </c>
      <c r="EK96">
        <v>65</v>
      </c>
      <c r="EL96" t="s">
        <v>150</v>
      </c>
      <c r="EM96" t="s">
        <v>151</v>
      </c>
      <c r="EO96" t="s">
        <v>3</v>
      </c>
      <c r="EQ96">
        <v>0</v>
      </c>
      <c r="ER96">
        <v>11626.84</v>
      </c>
      <c r="ES96">
        <v>11626.84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92"/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-1988634631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3"/>
        <v>0</v>
      </c>
      <c r="GM96">
        <f t="shared" si="94"/>
        <v>9490.65</v>
      </c>
      <c r="GN96">
        <f t="shared" si="95"/>
        <v>9490.65</v>
      </c>
      <c r="GO96">
        <f t="shared" si="96"/>
        <v>0</v>
      </c>
      <c r="GP96">
        <f t="shared" si="97"/>
        <v>0</v>
      </c>
      <c r="GR96">
        <v>0</v>
      </c>
      <c r="GS96">
        <v>0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ROW(SmtRes!A21)</f>
        <v>21</v>
      </c>
      <c r="D97" s="2"/>
      <c r="E97" s="2" t="s">
        <v>160</v>
      </c>
      <c r="F97" s="2" t="s">
        <v>135</v>
      </c>
      <c r="G97" s="2" t="s">
        <v>136</v>
      </c>
      <c r="H97" s="2" t="s">
        <v>137</v>
      </c>
      <c r="I97" s="2">
        <f>ROUND(10/100,9)</f>
        <v>0.1</v>
      </c>
      <c r="J97" s="2">
        <v>0</v>
      </c>
      <c r="K97" s="2">
        <f>ROUND(10/100,9)</f>
        <v>0.1</v>
      </c>
      <c r="L97" s="2"/>
      <c r="M97" s="2"/>
      <c r="N97" s="2"/>
      <c r="O97" s="2">
        <f t="shared" si="70"/>
        <v>339.35</v>
      </c>
      <c r="P97" s="2">
        <f t="shared" si="71"/>
        <v>185.99</v>
      </c>
      <c r="Q97" s="2">
        <f>(ROUND((ROUND((((ET97*1.1))*AV97*I97),2)*BB97),2)+ROUND((ROUND(((AE97-((EU97*1.1)))*AV97*I97),2)*BS97),2))</f>
        <v>1.59</v>
      </c>
      <c r="R97" s="2">
        <f t="shared" si="72"/>
        <v>0.2</v>
      </c>
      <c r="S97" s="2">
        <f t="shared" si="73"/>
        <v>151.77000000000001</v>
      </c>
      <c r="T97" s="2">
        <f t="shared" si="74"/>
        <v>0</v>
      </c>
      <c r="U97" s="2">
        <f t="shared" si="75"/>
        <v>14.850000000000001</v>
      </c>
      <c r="V97" s="2">
        <f t="shared" si="76"/>
        <v>0</v>
      </c>
      <c r="W97" s="2">
        <f t="shared" si="77"/>
        <v>0</v>
      </c>
      <c r="X97" s="2">
        <f t="shared" si="78"/>
        <v>148.72999999999999</v>
      </c>
      <c r="Y97" s="2">
        <f t="shared" si="79"/>
        <v>106.24</v>
      </c>
      <c r="Z97" s="2"/>
      <c r="AA97" s="2">
        <v>50518600</v>
      </c>
      <c r="AB97" s="2">
        <f t="shared" si="80"/>
        <v>3393.4569999999999</v>
      </c>
      <c r="AC97" s="2">
        <f t="shared" si="81"/>
        <v>1859.87</v>
      </c>
      <c r="AD97" s="2">
        <f>ROUND(((((ET97*1.1))-((EU97*1.1)))+AE97),6)</f>
        <v>15.917</v>
      </c>
      <c r="AE97" s="2">
        <f>ROUND(((EU97*1.1)),6)</f>
        <v>2.0350000000000001</v>
      </c>
      <c r="AF97" s="2">
        <f>ROUND(((EV97*1.1)),6)</f>
        <v>1517.67</v>
      </c>
      <c r="AG97" s="2">
        <f t="shared" si="82"/>
        <v>0</v>
      </c>
      <c r="AH97" s="2">
        <f>((EW97*1.1))</f>
        <v>148.5</v>
      </c>
      <c r="AI97" s="2">
        <f>((EX97*1.1))</f>
        <v>0</v>
      </c>
      <c r="AJ97" s="2">
        <f t="shared" si="83"/>
        <v>0</v>
      </c>
      <c r="AK97" s="2">
        <v>3254.04</v>
      </c>
      <c r="AL97" s="2">
        <v>1859.87</v>
      </c>
      <c r="AM97" s="2">
        <v>14.47</v>
      </c>
      <c r="AN97" s="2">
        <v>1.85</v>
      </c>
      <c r="AO97" s="2">
        <v>1379.7</v>
      </c>
      <c r="AP97" s="2">
        <v>0</v>
      </c>
      <c r="AQ97" s="2">
        <v>135</v>
      </c>
      <c r="AR97" s="2">
        <v>0</v>
      </c>
      <c r="AS97" s="2">
        <v>0</v>
      </c>
      <c r="AT97" s="2">
        <v>98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138</v>
      </c>
      <c r="BK97" s="2"/>
      <c r="BL97" s="2"/>
      <c r="BM97" s="2">
        <v>47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1618</v>
      </c>
      <c r="CO97" s="2">
        <v>0</v>
      </c>
      <c r="CP97" s="2">
        <f t="shared" si="84"/>
        <v>339.35</v>
      </c>
      <c r="CQ97" s="2">
        <f t="shared" si="85"/>
        <v>1859.87</v>
      </c>
      <c r="CR97" s="2">
        <f>(ROUND((ROUND((((ET97*1.1))*AV97*1),2)*BB97),2)+ROUND((ROUND(((AE97-((EU97*1.1)))*AV97*1),2)*BS97),2))</f>
        <v>15.92</v>
      </c>
      <c r="CS97" s="2">
        <f t="shared" si="86"/>
        <v>2.04</v>
      </c>
      <c r="CT97" s="2">
        <f t="shared" si="87"/>
        <v>1517.67</v>
      </c>
      <c r="CU97" s="2">
        <f t="shared" si="88"/>
        <v>0</v>
      </c>
      <c r="CV97" s="2">
        <f t="shared" si="89"/>
        <v>148.5</v>
      </c>
      <c r="CW97" s="2">
        <f t="shared" si="90"/>
        <v>0</v>
      </c>
      <c r="CX97" s="2">
        <f t="shared" si="91"/>
        <v>0</v>
      </c>
      <c r="CY97" s="2">
        <f>((S97*BZ97)/100)</f>
        <v>148.7346</v>
      </c>
      <c r="CZ97" s="2">
        <f>((S97*CA97)/100)</f>
        <v>106.23900000000002</v>
      </c>
      <c r="DA97" s="2"/>
      <c r="DB97" s="2"/>
      <c r="DC97" s="2" t="s">
        <v>3</v>
      </c>
      <c r="DD97" s="2" t="s">
        <v>3</v>
      </c>
      <c r="DE97" s="2" t="s">
        <v>20</v>
      </c>
      <c r="DF97" s="2" t="s">
        <v>20</v>
      </c>
      <c r="DG97" s="2" t="s">
        <v>20</v>
      </c>
      <c r="DH97" s="2" t="s">
        <v>3</v>
      </c>
      <c r="DI97" s="2" t="s">
        <v>20</v>
      </c>
      <c r="DJ97" s="2" t="s">
        <v>20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137</v>
      </c>
      <c r="DW97" s="2" t="s">
        <v>137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49573406</v>
      </c>
      <c r="EF97" s="2">
        <v>30</v>
      </c>
      <c r="EG97" s="2" t="s">
        <v>21</v>
      </c>
      <c r="EH97" s="2">
        <v>0</v>
      </c>
      <c r="EI97" s="2" t="s">
        <v>3</v>
      </c>
      <c r="EJ97" s="2">
        <v>1</v>
      </c>
      <c r="EK97" s="2">
        <v>47</v>
      </c>
      <c r="EL97" s="2" t="s">
        <v>139</v>
      </c>
      <c r="EM97" s="2" t="s">
        <v>140</v>
      </c>
      <c r="EN97" s="2"/>
      <c r="EO97" s="2" t="s">
        <v>24</v>
      </c>
      <c r="EP97" s="2"/>
      <c r="EQ97" s="2">
        <v>1441792</v>
      </c>
      <c r="ER97" s="2">
        <v>3254.04</v>
      </c>
      <c r="ES97" s="2">
        <v>1859.87</v>
      </c>
      <c r="ET97" s="2">
        <v>14.47</v>
      </c>
      <c r="EU97" s="2">
        <v>1.85</v>
      </c>
      <c r="EV97" s="2">
        <v>1379.7</v>
      </c>
      <c r="EW97" s="2">
        <v>135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2"/>
        <v>0</v>
      </c>
      <c r="FS97" s="2">
        <v>0</v>
      </c>
      <c r="FT97" s="2"/>
      <c r="FU97" s="2"/>
      <c r="FV97" s="2"/>
      <c r="FW97" s="2"/>
      <c r="FX97" s="2">
        <v>98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154582984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0.35</v>
      </c>
      <c r="GL97" s="2">
        <f t="shared" si="93"/>
        <v>0</v>
      </c>
      <c r="GM97" s="2">
        <f t="shared" si="94"/>
        <v>594.66999999999996</v>
      </c>
      <c r="GN97" s="2">
        <f t="shared" si="95"/>
        <v>594.66999999999996</v>
      </c>
      <c r="GO97" s="2">
        <f t="shared" si="96"/>
        <v>0</v>
      </c>
      <c r="GP97" s="2">
        <f t="shared" si="97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ROW(SmtRes!A22)</f>
        <v>22</v>
      </c>
      <c r="E98" t="s">
        <v>160</v>
      </c>
      <c r="F98" t="s">
        <v>135</v>
      </c>
      <c r="G98" t="s">
        <v>136</v>
      </c>
      <c r="H98" t="s">
        <v>137</v>
      </c>
      <c r="I98">
        <f>ROUND(10/100,9)</f>
        <v>0.1</v>
      </c>
      <c r="J98">
        <v>0</v>
      </c>
      <c r="K98">
        <f>ROUND(10/100,9)</f>
        <v>0.1</v>
      </c>
      <c r="O98">
        <f t="shared" si="70"/>
        <v>6402.53</v>
      </c>
      <c r="P98">
        <f t="shared" si="71"/>
        <v>1210.79</v>
      </c>
      <c r="Q98">
        <f>(ROUND((ROUND((((ET98*1.1))*AV98*I98),2)*BB98),2)+ROUND((ROUND(((AE98-((EU98*1.1)))*AV98*I98),2)*BS98),2))</f>
        <v>17.899999999999999</v>
      </c>
      <c r="R98">
        <f t="shared" si="72"/>
        <v>6.82</v>
      </c>
      <c r="S98">
        <f t="shared" si="73"/>
        <v>5173.84</v>
      </c>
      <c r="T98">
        <f t="shared" si="74"/>
        <v>0</v>
      </c>
      <c r="U98">
        <f t="shared" si="75"/>
        <v>14.850000000000001</v>
      </c>
      <c r="V98">
        <f t="shared" si="76"/>
        <v>0</v>
      </c>
      <c r="W98">
        <f t="shared" si="77"/>
        <v>0</v>
      </c>
      <c r="X98">
        <f t="shared" si="78"/>
        <v>4863.41</v>
      </c>
      <c r="Y98">
        <f t="shared" si="79"/>
        <v>3414.73</v>
      </c>
      <c r="AA98">
        <v>50518601</v>
      </c>
      <c r="AB98">
        <f t="shared" si="80"/>
        <v>3393.4569999999999</v>
      </c>
      <c r="AC98">
        <f t="shared" si="81"/>
        <v>1859.87</v>
      </c>
      <c r="AD98">
        <f>ROUND(((((ET98*1.1))-((EU98*1.1)))+AE98),6)</f>
        <v>15.917</v>
      </c>
      <c r="AE98">
        <f>ROUND(((EU98*1.1)),6)</f>
        <v>2.0350000000000001</v>
      </c>
      <c r="AF98">
        <f>ROUND(((EV98*1.1)),6)</f>
        <v>1517.67</v>
      </c>
      <c r="AG98">
        <f t="shared" si="82"/>
        <v>0</v>
      </c>
      <c r="AH98">
        <f>((EW98*1.1))</f>
        <v>148.5</v>
      </c>
      <c r="AI98">
        <f>((EX98*1.1))</f>
        <v>0</v>
      </c>
      <c r="AJ98">
        <f t="shared" si="83"/>
        <v>0</v>
      </c>
      <c r="AK98">
        <v>3254.04</v>
      </c>
      <c r="AL98">
        <v>1859.87</v>
      </c>
      <c r="AM98">
        <v>14.47</v>
      </c>
      <c r="AN98">
        <v>1.85</v>
      </c>
      <c r="AO98">
        <v>1379.7</v>
      </c>
      <c r="AP98">
        <v>0</v>
      </c>
      <c r="AQ98">
        <v>135</v>
      </c>
      <c r="AR98">
        <v>0</v>
      </c>
      <c r="AS98">
        <v>0</v>
      </c>
      <c r="AT98">
        <v>94</v>
      </c>
      <c r="AU98">
        <v>66</v>
      </c>
      <c r="AV98">
        <v>1</v>
      </c>
      <c r="AW98">
        <v>1</v>
      </c>
      <c r="AZ98">
        <v>1</v>
      </c>
      <c r="BA98">
        <v>34.090000000000003</v>
      </c>
      <c r="BB98">
        <v>11.26</v>
      </c>
      <c r="BC98">
        <v>6.51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138</v>
      </c>
      <c r="BM98">
        <v>47</v>
      </c>
      <c r="BN98">
        <v>0</v>
      </c>
      <c r="BO98" t="s">
        <v>135</v>
      </c>
      <c r="BP98">
        <v>1</v>
      </c>
      <c r="BQ98">
        <v>30</v>
      </c>
      <c r="BR98">
        <v>0</v>
      </c>
      <c r="BS98">
        <v>34.090000000000003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66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1618</v>
      </c>
      <c r="CO98">
        <v>0</v>
      </c>
      <c r="CP98">
        <f t="shared" si="84"/>
        <v>6402.5300000000007</v>
      </c>
      <c r="CQ98">
        <f t="shared" si="85"/>
        <v>12107.75</v>
      </c>
      <c r="CR98">
        <f>(ROUND((ROUND((((ET98*1.1))*AV98*1),2)*BB98),2)+ROUND((ROUND(((AE98-((EU98*1.1)))*AV98*1),2)*BS98),2))</f>
        <v>179.26</v>
      </c>
      <c r="CS98">
        <f t="shared" si="86"/>
        <v>69.540000000000006</v>
      </c>
      <c r="CT98">
        <f t="shared" si="87"/>
        <v>51737.37</v>
      </c>
      <c r="CU98">
        <f t="shared" si="88"/>
        <v>0</v>
      </c>
      <c r="CV98">
        <f t="shared" si="89"/>
        <v>148.5</v>
      </c>
      <c r="CW98">
        <f t="shared" si="90"/>
        <v>0</v>
      </c>
      <c r="CX98">
        <f t="shared" si="91"/>
        <v>0</v>
      </c>
      <c r="CY98">
        <f>S98*(BZ98/100)</f>
        <v>4863.4096</v>
      </c>
      <c r="CZ98">
        <f>S98*(CA98/100)</f>
        <v>3414.7344000000003</v>
      </c>
      <c r="DC98" t="s">
        <v>3</v>
      </c>
      <c r="DD98" t="s">
        <v>3</v>
      </c>
      <c r="DE98" t="s">
        <v>20</v>
      </c>
      <c r="DF98" t="s">
        <v>20</v>
      </c>
      <c r="DG98" t="s">
        <v>20</v>
      </c>
      <c r="DH98" t="s">
        <v>3</v>
      </c>
      <c r="DI98" t="s">
        <v>20</v>
      </c>
      <c r="DJ98" t="s">
        <v>20</v>
      </c>
      <c r="DK98" t="s">
        <v>3</v>
      </c>
      <c r="DL98" t="s">
        <v>3</v>
      </c>
      <c r="DM98" t="s">
        <v>3</v>
      </c>
      <c r="DN98">
        <v>98</v>
      </c>
      <c r="DO98">
        <v>70</v>
      </c>
      <c r="DP98">
        <v>1</v>
      </c>
      <c r="DQ98">
        <v>1</v>
      </c>
      <c r="DU98">
        <v>1013</v>
      </c>
      <c r="DV98" t="s">
        <v>137</v>
      </c>
      <c r="DW98" t="s">
        <v>137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49573406</v>
      </c>
      <c r="EF98">
        <v>30</v>
      </c>
      <c r="EG98" t="s">
        <v>21</v>
      </c>
      <c r="EH98">
        <v>0</v>
      </c>
      <c r="EI98" t="s">
        <v>3</v>
      </c>
      <c r="EJ98">
        <v>1</v>
      </c>
      <c r="EK98">
        <v>47</v>
      </c>
      <c r="EL98" t="s">
        <v>139</v>
      </c>
      <c r="EM98" t="s">
        <v>140</v>
      </c>
      <c r="EO98" t="s">
        <v>24</v>
      </c>
      <c r="EQ98">
        <v>1441792</v>
      </c>
      <c r="ER98">
        <v>3254.04</v>
      </c>
      <c r="ES98">
        <v>1859.87</v>
      </c>
      <c r="ET98">
        <v>14.47</v>
      </c>
      <c r="EU98">
        <v>1.85</v>
      </c>
      <c r="EV98">
        <v>1379.7</v>
      </c>
      <c r="EW98">
        <v>135</v>
      </c>
      <c r="EX98">
        <v>0</v>
      </c>
      <c r="EY98">
        <v>0</v>
      </c>
      <c r="FQ98">
        <v>0</v>
      </c>
      <c r="FR98">
        <f t="shared" si="92"/>
        <v>0</v>
      </c>
      <c r="FS98">
        <v>0</v>
      </c>
      <c r="FX98">
        <v>98</v>
      </c>
      <c r="FY98">
        <v>70</v>
      </c>
      <c r="GA98" t="s">
        <v>3</v>
      </c>
      <c r="GD98">
        <v>0</v>
      </c>
      <c r="GF98">
        <v>154582984</v>
      </c>
      <c r="GG98">
        <v>2</v>
      </c>
      <c r="GH98">
        <v>1</v>
      </c>
      <c r="GI98">
        <v>2</v>
      </c>
      <c r="GJ98">
        <v>0</v>
      </c>
      <c r="GK98">
        <f>ROUND(R98*(S12)/100,2)</f>
        <v>10.91</v>
      </c>
      <c r="GL98">
        <f t="shared" si="93"/>
        <v>0</v>
      </c>
      <c r="GM98">
        <f t="shared" si="94"/>
        <v>14691.58</v>
      </c>
      <c r="GN98">
        <f t="shared" si="95"/>
        <v>14691.58</v>
      </c>
      <c r="GO98">
        <f t="shared" si="96"/>
        <v>0</v>
      </c>
      <c r="GP98">
        <f t="shared" si="97"/>
        <v>0</v>
      </c>
      <c r="GR98">
        <v>0</v>
      </c>
      <c r="GS98">
        <v>0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>
        <v>21</v>
      </c>
      <c r="D99" s="2"/>
      <c r="E99" s="2" t="s">
        <v>161</v>
      </c>
      <c r="F99" s="2" t="s">
        <v>142</v>
      </c>
      <c r="G99" s="2" t="s">
        <v>143</v>
      </c>
      <c r="H99" s="2" t="s">
        <v>54</v>
      </c>
      <c r="I99" s="2">
        <f>I97*J99</f>
        <v>10.199999999999999</v>
      </c>
      <c r="J99" s="2">
        <v>101.99999999999999</v>
      </c>
      <c r="K99" s="2">
        <v>102</v>
      </c>
      <c r="L99" s="2"/>
      <c r="M99" s="2"/>
      <c r="N99" s="2"/>
      <c r="O99" s="2">
        <f t="shared" si="70"/>
        <v>6165.9</v>
      </c>
      <c r="P99" s="2">
        <f t="shared" si="71"/>
        <v>6165.9</v>
      </c>
      <c r="Q99" s="2">
        <f>(ROUND((ROUND(((ET99)*AV99*I99),2)*BB99),2)+ROUND((ROUND(((AE99-(EU99))*AV99*I99),2)*BS99),2))</f>
        <v>0</v>
      </c>
      <c r="R99" s="2">
        <f t="shared" si="72"/>
        <v>0</v>
      </c>
      <c r="S99" s="2">
        <f t="shared" si="73"/>
        <v>0</v>
      </c>
      <c r="T99" s="2">
        <f t="shared" si="74"/>
        <v>0</v>
      </c>
      <c r="U99" s="2">
        <f t="shared" si="75"/>
        <v>0</v>
      </c>
      <c r="V99" s="2">
        <f t="shared" si="76"/>
        <v>0</v>
      </c>
      <c r="W99" s="2">
        <f t="shared" si="77"/>
        <v>0</v>
      </c>
      <c r="X99" s="2">
        <f t="shared" si="78"/>
        <v>0</v>
      </c>
      <c r="Y99" s="2">
        <f t="shared" si="79"/>
        <v>0</v>
      </c>
      <c r="Z99" s="2"/>
      <c r="AA99" s="2">
        <v>50518600</v>
      </c>
      <c r="AB99" s="2">
        <f t="shared" si="80"/>
        <v>604.5</v>
      </c>
      <c r="AC99" s="2">
        <f t="shared" si="81"/>
        <v>604.5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82"/>
        <v>0</v>
      </c>
      <c r="AH99" s="2">
        <f>(EW99)</f>
        <v>0</v>
      </c>
      <c r="AI99" s="2">
        <f>(EX99)</f>
        <v>0</v>
      </c>
      <c r="AJ99" s="2">
        <f t="shared" si="83"/>
        <v>0</v>
      </c>
      <c r="AK99" s="2">
        <v>604.5</v>
      </c>
      <c r="AL99" s="2">
        <v>604.5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144</v>
      </c>
      <c r="BK99" s="2"/>
      <c r="BL99" s="2"/>
      <c r="BM99" s="2">
        <v>47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4"/>
        <v>6165.9</v>
      </c>
      <c r="CQ99" s="2">
        <f t="shared" si="85"/>
        <v>604.5</v>
      </c>
      <c r="CR99" s="2">
        <f>(ROUND((ROUND(((ET99)*AV99*1),2)*BB99),2)+ROUND((ROUND(((AE99-(EU99))*AV99*1),2)*BS99),2))</f>
        <v>0</v>
      </c>
      <c r="CS99" s="2">
        <f t="shared" si="86"/>
        <v>0</v>
      </c>
      <c r="CT99" s="2">
        <f t="shared" si="87"/>
        <v>0</v>
      </c>
      <c r="CU99" s="2">
        <f t="shared" si="88"/>
        <v>0</v>
      </c>
      <c r="CV99" s="2">
        <f t="shared" si="89"/>
        <v>0</v>
      </c>
      <c r="CW99" s="2">
        <f t="shared" si="90"/>
        <v>0</v>
      </c>
      <c r="CX99" s="2">
        <f t="shared" si="91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54</v>
      </c>
      <c r="DW99" s="2" t="s">
        <v>54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49573406</v>
      </c>
      <c r="EF99" s="2">
        <v>30</v>
      </c>
      <c r="EG99" s="2" t="s">
        <v>21</v>
      </c>
      <c r="EH99" s="2">
        <v>0</v>
      </c>
      <c r="EI99" s="2" t="s">
        <v>3</v>
      </c>
      <c r="EJ99" s="2">
        <v>1</v>
      </c>
      <c r="EK99" s="2">
        <v>47</v>
      </c>
      <c r="EL99" s="2" t="s">
        <v>139</v>
      </c>
      <c r="EM99" s="2" t="s">
        <v>140</v>
      </c>
      <c r="EN99" s="2"/>
      <c r="EO99" s="2" t="s">
        <v>3</v>
      </c>
      <c r="EP99" s="2"/>
      <c r="EQ99" s="2">
        <v>0</v>
      </c>
      <c r="ER99" s="2">
        <v>604.5</v>
      </c>
      <c r="ES99" s="2">
        <v>604.5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2"/>
        <v>0</v>
      </c>
      <c r="FS99" s="2">
        <v>0</v>
      </c>
      <c r="FT99" s="2"/>
      <c r="FU99" s="2"/>
      <c r="FV99" s="2"/>
      <c r="FW99" s="2"/>
      <c r="FX99" s="2">
        <v>98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-737006202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3"/>
        <v>0</v>
      </c>
      <c r="GM99" s="2">
        <f t="shared" si="94"/>
        <v>6165.9</v>
      </c>
      <c r="GN99" s="2">
        <f t="shared" si="95"/>
        <v>6165.9</v>
      </c>
      <c r="GO99" s="2">
        <f t="shared" si="96"/>
        <v>0</v>
      </c>
      <c r="GP99" s="2">
        <f t="shared" si="97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22</v>
      </c>
      <c r="E100" t="s">
        <v>161</v>
      </c>
      <c r="F100" t="s">
        <v>142</v>
      </c>
      <c r="G100" t="s">
        <v>143</v>
      </c>
      <c r="H100" t="s">
        <v>54</v>
      </c>
      <c r="I100">
        <f>I98*J100</f>
        <v>10.199999999999999</v>
      </c>
      <c r="J100">
        <v>101.99999999999999</v>
      </c>
      <c r="K100">
        <v>102</v>
      </c>
      <c r="O100">
        <f t="shared" si="70"/>
        <v>52348.49</v>
      </c>
      <c r="P100">
        <f t="shared" si="71"/>
        <v>52348.49</v>
      </c>
      <c r="Q100">
        <f>(ROUND((ROUND(((ET100)*AV100*I100),2)*BB100),2)+ROUND((ROUND(((AE100-(EU100))*AV100*I100),2)*BS100),2))</f>
        <v>0</v>
      </c>
      <c r="R100">
        <f t="shared" si="72"/>
        <v>0</v>
      </c>
      <c r="S100">
        <f t="shared" si="73"/>
        <v>0</v>
      </c>
      <c r="T100">
        <f t="shared" si="74"/>
        <v>0</v>
      </c>
      <c r="U100">
        <f t="shared" si="75"/>
        <v>0</v>
      </c>
      <c r="V100">
        <f t="shared" si="76"/>
        <v>0</v>
      </c>
      <c r="W100">
        <f t="shared" si="77"/>
        <v>0</v>
      </c>
      <c r="X100">
        <f t="shared" si="78"/>
        <v>0</v>
      </c>
      <c r="Y100">
        <f t="shared" si="79"/>
        <v>0</v>
      </c>
      <c r="AA100">
        <v>50518601</v>
      </c>
      <c r="AB100">
        <f t="shared" si="80"/>
        <v>604.5</v>
      </c>
      <c r="AC100">
        <f t="shared" si="81"/>
        <v>604.5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82"/>
        <v>0</v>
      </c>
      <c r="AH100">
        <f>(EW100)</f>
        <v>0</v>
      </c>
      <c r="AI100">
        <f>(EX100)</f>
        <v>0</v>
      </c>
      <c r="AJ100">
        <f t="shared" si="83"/>
        <v>0</v>
      </c>
      <c r="AK100">
        <v>604.5</v>
      </c>
      <c r="AL100">
        <v>604.5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8.49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144</v>
      </c>
      <c r="BM100">
        <v>47</v>
      </c>
      <c r="BN100">
        <v>0</v>
      </c>
      <c r="BO100" t="s">
        <v>142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4"/>
        <v>52348.49</v>
      </c>
      <c r="CQ100">
        <f t="shared" si="85"/>
        <v>5132.21</v>
      </c>
      <c r="CR100">
        <f>(ROUND((ROUND(((ET100)*AV100*1),2)*BB100),2)+ROUND((ROUND(((AE100-(EU100))*AV100*1),2)*BS100),2))</f>
        <v>0</v>
      </c>
      <c r="CS100">
        <f t="shared" si="86"/>
        <v>0</v>
      </c>
      <c r="CT100">
        <f t="shared" si="87"/>
        <v>0</v>
      </c>
      <c r="CU100">
        <f t="shared" si="88"/>
        <v>0</v>
      </c>
      <c r="CV100">
        <f t="shared" si="89"/>
        <v>0</v>
      </c>
      <c r="CW100">
        <f t="shared" si="90"/>
        <v>0</v>
      </c>
      <c r="CX100">
        <f t="shared" si="91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98</v>
      </c>
      <c r="DO100">
        <v>70</v>
      </c>
      <c r="DP100">
        <v>1</v>
      </c>
      <c r="DQ100">
        <v>1</v>
      </c>
      <c r="DU100">
        <v>1007</v>
      </c>
      <c r="DV100" t="s">
        <v>54</v>
      </c>
      <c r="DW100" t="s">
        <v>54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49573406</v>
      </c>
      <c r="EF100">
        <v>30</v>
      </c>
      <c r="EG100" t="s">
        <v>21</v>
      </c>
      <c r="EH100">
        <v>0</v>
      </c>
      <c r="EI100" t="s">
        <v>3</v>
      </c>
      <c r="EJ100">
        <v>1</v>
      </c>
      <c r="EK100">
        <v>47</v>
      </c>
      <c r="EL100" t="s">
        <v>139</v>
      </c>
      <c r="EM100" t="s">
        <v>140</v>
      </c>
      <c r="EO100" t="s">
        <v>3</v>
      </c>
      <c r="EQ100">
        <v>0</v>
      </c>
      <c r="ER100">
        <v>604.5</v>
      </c>
      <c r="ES100">
        <v>604.5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2"/>
        <v>0</v>
      </c>
      <c r="FS100">
        <v>0</v>
      </c>
      <c r="FX100">
        <v>98</v>
      </c>
      <c r="FY100">
        <v>70</v>
      </c>
      <c r="GA100" t="s">
        <v>3</v>
      </c>
      <c r="GD100">
        <v>0</v>
      </c>
      <c r="GF100">
        <v>-737006202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3"/>
        <v>0</v>
      </c>
      <c r="GM100">
        <f t="shared" si="94"/>
        <v>52348.49</v>
      </c>
      <c r="GN100">
        <f t="shared" si="95"/>
        <v>52348.49</v>
      </c>
      <c r="GO100">
        <f t="shared" si="96"/>
        <v>0</v>
      </c>
      <c r="GP100">
        <f t="shared" si="97"/>
        <v>0</v>
      </c>
      <c r="GR100">
        <v>0</v>
      </c>
      <c r="GS100">
        <v>0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162</v>
      </c>
      <c r="F101" s="2" t="s">
        <v>163</v>
      </c>
      <c r="G101" s="2" t="s">
        <v>164</v>
      </c>
      <c r="H101" s="2" t="s">
        <v>137</v>
      </c>
      <c r="I101" s="2">
        <f>ROUND(32/100,9)</f>
        <v>0.32</v>
      </c>
      <c r="J101" s="2">
        <v>0</v>
      </c>
      <c r="K101" s="2">
        <f>ROUND(32/100,9)</f>
        <v>0.32</v>
      </c>
      <c r="L101" s="2"/>
      <c r="M101" s="2"/>
      <c r="N101" s="2"/>
      <c r="O101" s="2">
        <f t="shared" si="70"/>
        <v>1653.51</v>
      </c>
      <c r="P101" s="2">
        <f t="shared" si="71"/>
        <v>576.28</v>
      </c>
      <c r="Q101" s="2">
        <f>(ROUND((ROUND((((ET101*1.1))*AV101*I101),2)*BB101),2)+ROUND((ROUND(((AE101-((EU101*1.1)))*AV101*I101),2)*BS101),2))</f>
        <v>372.8</v>
      </c>
      <c r="R101" s="2">
        <f t="shared" si="72"/>
        <v>14.76</v>
      </c>
      <c r="S101" s="2">
        <f t="shared" si="73"/>
        <v>704.43</v>
      </c>
      <c r="T101" s="2">
        <f t="shared" si="74"/>
        <v>0</v>
      </c>
      <c r="U101" s="2">
        <f t="shared" si="75"/>
        <v>63.008000000000003</v>
      </c>
      <c r="V101" s="2">
        <f t="shared" si="76"/>
        <v>0</v>
      </c>
      <c r="W101" s="2">
        <f t="shared" si="77"/>
        <v>0</v>
      </c>
      <c r="X101" s="2">
        <f t="shared" si="78"/>
        <v>690.34</v>
      </c>
      <c r="Y101" s="2">
        <f t="shared" si="79"/>
        <v>493.1</v>
      </c>
      <c r="Z101" s="2"/>
      <c r="AA101" s="2">
        <v>50518600</v>
      </c>
      <c r="AB101" s="2">
        <f t="shared" si="80"/>
        <v>5167.232</v>
      </c>
      <c r="AC101" s="2">
        <f t="shared" si="81"/>
        <v>1800.88</v>
      </c>
      <c r="AD101" s="2">
        <f>ROUND(((((ET101*1.1))-((EU101*1.1)))+AE101),6)</f>
        <v>1165.01</v>
      </c>
      <c r="AE101" s="2">
        <f>ROUND(((EU101*1.1)),6)</f>
        <v>46.112000000000002</v>
      </c>
      <c r="AF101" s="2">
        <f>ROUND(((EV101*1.1)),6)</f>
        <v>2201.3420000000001</v>
      </c>
      <c r="AG101" s="2">
        <f t="shared" si="82"/>
        <v>0</v>
      </c>
      <c r="AH101" s="2">
        <f>((EW101*1.1))</f>
        <v>196.9</v>
      </c>
      <c r="AI101" s="2">
        <f>((EX101*1.1))</f>
        <v>0</v>
      </c>
      <c r="AJ101" s="2">
        <f t="shared" si="83"/>
        <v>0</v>
      </c>
      <c r="AK101" s="2">
        <v>4861.2</v>
      </c>
      <c r="AL101" s="2">
        <v>1800.88</v>
      </c>
      <c r="AM101" s="2">
        <v>1059.0999999999999</v>
      </c>
      <c r="AN101" s="2">
        <v>41.92</v>
      </c>
      <c r="AO101" s="2">
        <v>2001.22</v>
      </c>
      <c r="AP101" s="2">
        <v>0</v>
      </c>
      <c r="AQ101" s="2">
        <v>179</v>
      </c>
      <c r="AR101" s="2">
        <v>0</v>
      </c>
      <c r="AS101" s="2">
        <v>0</v>
      </c>
      <c r="AT101" s="2">
        <v>98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165</v>
      </c>
      <c r="BK101" s="2"/>
      <c r="BL101" s="2"/>
      <c r="BM101" s="2">
        <v>47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98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1618</v>
      </c>
      <c r="CO101" s="2">
        <v>0</v>
      </c>
      <c r="CP101" s="2">
        <f t="shared" si="84"/>
        <v>1653.5099999999998</v>
      </c>
      <c r="CQ101" s="2">
        <f t="shared" si="85"/>
        <v>1800.88</v>
      </c>
      <c r="CR101" s="2">
        <f>(ROUND((ROUND((((ET101*1.1))*AV101*1),2)*BB101),2)+ROUND((ROUND(((AE101-((EU101*1.1)))*AV101*1),2)*BS101),2))</f>
        <v>1165.01</v>
      </c>
      <c r="CS101" s="2">
        <f t="shared" si="86"/>
        <v>46.11</v>
      </c>
      <c r="CT101" s="2">
        <f t="shared" si="87"/>
        <v>2201.34</v>
      </c>
      <c r="CU101" s="2">
        <f t="shared" si="88"/>
        <v>0</v>
      </c>
      <c r="CV101" s="2">
        <f t="shared" si="89"/>
        <v>196.9</v>
      </c>
      <c r="CW101" s="2">
        <f t="shared" si="90"/>
        <v>0</v>
      </c>
      <c r="CX101" s="2">
        <f t="shared" si="91"/>
        <v>0</v>
      </c>
      <c r="CY101" s="2">
        <f>((S101*BZ101)/100)</f>
        <v>690.34140000000002</v>
      </c>
      <c r="CZ101" s="2">
        <f>((S101*CA101)/100)</f>
        <v>493.101</v>
      </c>
      <c r="DA101" s="2"/>
      <c r="DB101" s="2"/>
      <c r="DC101" s="2" t="s">
        <v>3</v>
      </c>
      <c r="DD101" s="2" t="s">
        <v>3</v>
      </c>
      <c r="DE101" s="2" t="s">
        <v>20</v>
      </c>
      <c r="DF101" s="2" t="s">
        <v>20</v>
      </c>
      <c r="DG101" s="2" t="s">
        <v>20</v>
      </c>
      <c r="DH101" s="2" t="s">
        <v>3</v>
      </c>
      <c r="DI101" s="2" t="s">
        <v>20</v>
      </c>
      <c r="DJ101" s="2" t="s">
        <v>20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137</v>
      </c>
      <c r="DW101" s="2" t="s">
        <v>137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49573406</v>
      </c>
      <c r="EF101" s="2">
        <v>30</v>
      </c>
      <c r="EG101" s="2" t="s">
        <v>21</v>
      </c>
      <c r="EH101" s="2">
        <v>0</v>
      </c>
      <c r="EI101" s="2" t="s">
        <v>3</v>
      </c>
      <c r="EJ101" s="2">
        <v>1</v>
      </c>
      <c r="EK101" s="2">
        <v>47</v>
      </c>
      <c r="EL101" s="2" t="s">
        <v>139</v>
      </c>
      <c r="EM101" s="2" t="s">
        <v>140</v>
      </c>
      <c r="EN101" s="2"/>
      <c r="EO101" s="2" t="s">
        <v>24</v>
      </c>
      <c r="EP101" s="2"/>
      <c r="EQ101" s="2">
        <v>131072</v>
      </c>
      <c r="ER101" s="2">
        <v>4861.2</v>
      </c>
      <c r="ES101" s="2">
        <v>1800.88</v>
      </c>
      <c r="ET101" s="2">
        <v>1059.0999999999999</v>
      </c>
      <c r="EU101" s="2">
        <v>41.92</v>
      </c>
      <c r="EV101" s="2">
        <v>2001.22</v>
      </c>
      <c r="EW101" s="2">
        <v>179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2"/>
        <v>0</v>
      </c>
      <c r="FS101" s="2">
        <v>0</v>
      </c>
      <c r="FT101" s="2"/>
      <c r="FU101" s="2"/>
      <c r="FV101" s="2"/>
      <c r="FW101" s="2"/>
      <c r="FX101" s="2">
        <v>98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-1149819124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25.83</v>
      </c>
      <c r="GL101" s="2">
        <f t="shared" si="93"/>
        <v>0</v>
      </c>
      <c r="GM101" s="2">
        <f t="shared" si="94"/>
        <v>2862.78</v>
      </c>
      <c r="GN101" s="2">
        <f t="shared" si="95"/>
        <v>2862.78</v>
      </c>
      <c r="GO101" s="2">
        <f t="shared" si="96"/>
        <v>0</v>
      </c>
      <c r="GP101" s="2">
        <f t="shared" si="97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162</v>
      </c>
      <c r="F102" t="s">
        <v>163</v>
      </c>
      <c r="G102" t="s">
        <v>164</v>
      </c>
      <c r="H102" t="s">
        <v>137</v>
      </c>
      <c r="I102">
        <f>ROUND(32/100,9)</f>
        <v>0.32</v>
      </c>
      <c r="J102">
        <v>0</v>
      </c>
      <c r="K102">
        <f>ROUND(32/100,9)</f>
        <v>0.32</v>
      </c>
      <c r="O102">
        <f t="shared" si="70"/>
        <v>36990.54</v>
      </c>
      <c r="P102">
        <f t="shared" si="71"/>
        <v>8845.9</v>
      </c>
      <c r="Q102">
        <f>(ROUND((ROUND((((ET102*1.1))*AV102*I102),2)*BB102),2)+ROUND((ROUND(((AE102-((EU102*1.1)))*AV102*I102),2)*BS102),2))</f>
        <v>4130.62</v>
      </c>
      <c r="R102">
        <f t="shared" si="72"/>
        <v>503.17</v>
      </c>
      <c r="S102">
        <f t="shared" si="73"/>
        <v>24014.02</v>
      </c>
      <c r="T102">
        <f t="shared" si="74"/>
        <v>0</v>
      </c>
      <c r="U102">
        <f t="shared" si="75"/>
        <v>63.008000000000003</v>
      </c>
      <c r="V102">
        <f t="shared" si="76"/>
        <v>0</v>
      </c>
      <c r="W102">
        <f t="shared" si="77"/>
        <v>0</v>
      </c>
      <c r="X102">
        <f t="shared" si="78"/>
        <v>22573.18</v>
      </c>
      <c r="Y102">
        <f t="shared" si="79"/>
        <v>15849.25</v>
      </c>
      <c r="AA102">
        <v>50518601</v>
      </c>
      <c r="AB102">
        <f t="shared" si="80"/>
        <v>5167.232</v>
      </c>
      <c r="AC102">
        <f t="shared" si="81"/>
        <v>1800.88</v>
      </c>
      <c r="AD102">
        <f>ROUND(((((ET102*1.1))-((EU102*1.1)))+AE102),6)</f>
        <v>1165.01</v>
      </c>
      <c r="AE102">
        <f>ROUND(((EU102*1.1)),6)</f>
        <v>46.112000000000002</v>
      </c>
      <c r="AF102">
        <f>ROUND(((EV102*1.1)),6)</f>
        <v>2201.3420000000001</v>
      </c>
      <c r="AG102">
        <f t="shared" si="82"/>
        <v>0</v>
      </c>
      <c r="AH102">
        <f>((EW102*1.1))</f>
        <v>196.9</v>
      </c>
      <c r="AI102">
        <f>((EX102*1.1))</f>
        <v>0</v>
      </c>
      <c r="AJ102">
        <f t="shared" si="83"/>
        <v>0</v>
      </c>
      <c r="AK102">
        <v>4861.2</v>
      </c>
      <c r="AL102">
        <v>1800.88</v>
      </c>
      <c r="AM102">
        <v>1059.0999999999999</v>
      </c>
      <c r="AN102">
        <v>41.92</v>
      </c>
      <c r="AO102">
        <v>2001.22</v>
      </c>
      <c r="AP102">
        <v>0</v>
      </c>
      <c r="AQ102">
        <v>179</v>
      </c>
      <c r="AR102">
        <v>0</v>
      </c>
      <c r="AS102">
        <v>0</v>
      </c>
      <c r="AT102">
        <v>94</v>
      </c>
      <c r="AU102">
        <v>66</v>
      </c>
      <c r="AV102">
        <v>1</v>
      </c>
      <c r="AW102">
        <v>1</v>
      </c>
      <c r="AZ102">
        <v>1</v>
      </c>
      <c r="BA102">
        <v>34.090000000000003</v>
      </c>
      <c r="BB102">
        <v>11.08</v>
      </c>
      <c r="BC102">
        <v>15.35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165</v>
      </c>
      <c r="BM102">
        <v>47</v>
      </c>
      <c r="BN102">
        <v>0</v>
      </c>
      <c r="BO102" t="s">
        <v>163</v>
      </c>
      <c r="BP102">
        <v>1</v>
      </c>
      <c r="BQ102">
        <v>30</v>
      </c>
      <c r="BR102">
        <v>0</v>
      </c>
      <c r="BS102">
        <v>34.090000000000003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66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1618</v>
      </c>
      <c r="CO102">
        <v>0</v>
      </c>
      <c r="CP102">
        <f t="shared" si="84"/>
        <v>36990.54</v>
      </c>
      <c r="CQ102">
        <f t="shared" si="85"/>
        <v>27643.51</v>
      </c>
      <c r="CR102">
        <f>(ROUND((ROUND((((ET102*1.1))*AV102*1),2)*BB102),2)+ROUND((ROUND(((AE102-((EU102*1.1)))*AV102*1),2)*BS102),2))</f>
        <v>12908.31</v>
      </c>
      <c r="CS102">
        <f t="shared" si="86"/>
        <v>1571.89</v>
      </c>
      <c r="CT102">
        <f t="shared" si="87"/>
        <v>75043.679999999993</v>
      </c>
      <c r="CU102">
        <f t="shared" si="88"/>
        <v>0</v>
      </c>
      <c r="CV102">
        <f t="shared" si="89"/>
        <v>196.9</v>
      </c>
      <c r="CW102">
        <f t="shared" si="90"/>
        <v>0</v>
      </c>
      <c r="CX102">
        <f t="shared" si="91"/>
        <v>0</v>
      </c>
      <c r="CY102">
        <f>S102*(BZ102/100)</f>
        <v>22573.178799999998</v>
      </c>
      <c r="CZ102">
        <f>S102*(CA102/100)</f>
        <v>15849.253200000001</v>
      </c>
      <c r="DC102" t="s">
        <v>3</v>
      </c>
      <c r="DD102" t="s">
        <v>3</v>
      </c>
      <c r="DE102" t="s">
        <v>20</v>
      </c>
      <c r="DF102" t="s">
        <v>20</v>
      </c>
      <c r="DG102" t="s">
        <v>20</v>
      </c>
      <c r="DH102" t="s">
        <v>3</v>
      </c>
      <c r="DI102" t="s">
        <v>20</v>
      </c>
      <c r="DJ102" t="s">
        <v>20</v>
      </c>
      <c r="DK102" t="s">
        <v>3</v>
      </c>
      <c r="DL102" t="s">
        <v>3</v>
      </c>
      <c r="DM102" t="s">
        <v>3</v>
      </c>
      <c r="DN102">
        <v>98</v>
      </c>
      <c r="DO102">
        <v>70</v>
      </c>
      <c r="DP102">
        <v>1</v>
      </c>
      <c r="DQ102">
        <v>1</v>
      </c>
      <c r="DU102">
        <v>1013</v>
      </c>
      <c r="DV102" t="s">
        <v>137</v>
      </c>
      <c r="DW102" t="s">
        <v>137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49573406</v>
      </c>
      <c r="EF102">
        <v>30</v>
      </c>
      <c r="EG102" t="s">
        <v>21</v>
      </c>
      <c r="EH102">
        <v>0</v>
      </c>
      <c r="EI102" t="s">
        <v>3</v>
      </c>
      <c r="EJ102">
        <v>1</v>
      </c>
      <c r="EK102">
        <v>47</v>
      </c>
      <c r="EL102" t="s">
        <v>139</v>
      </c>
      <c r="EM102" t="s">
        <v>140</v>
      </c>
      <c r="EO102" t="s">
        <v>24</v>
      </c>
      <c r="EQ102">
        <v>131072</v>
      </c>
      <c r="ER102">
        <v>4861.2</v>
      </c>
      <c r="ES102">
        <v>1800.88</v>
      </c>
      <c r="ET102">
        <v>1059.0999999999999</v>
      </c>
      <c r="EU102">
        <v>41.92</v>
      </c>
      <c r="EV102">
        <v>2001.22</v>
      </c>
      <c r="EW102">
        <v>179</v>
      </c>
      <c r="EX102">
        <v>0</v>
      </c>
      <c r="EY102">
        <v>0</v>
      </c>
      <c r="FQ102">
        <v>0</v>
      </c>
      <c r="FR102">
        <f t="shared" si="92"/>
        <v>0</v>
      </c>
      <c r="FS102">
        <v>0</v>
      </c>
      <c r="FX102">
        <v>98</v>
      </c>
      <c r="FY102">
        <v>70</v>
      </c>
      <c r="GA102" t="s">
        <v>3</v>
      </c>
      <c r="GD102">
        <v>0</v>
      </c>
      <c r="GF102">
        <v>-1149819124</v>
      </c>
      <c r="GG102">
        <v>2</v>
      </c>
      <c r="GH102">
        <v>1</v>
      </c>
      <c r="GI102">
        <v>2</v>
      </c>
      <c r="GJ102">
        <v>0</v>
      </c>
      <c r="GK102">
        <f>ROUND(R102*(S12)/100,2)</f>
        <v>805.07</v>
      </c>
      <c r="GL102">
        <f t="shared" si="93"/>
        <v>0</v>
      </c>
      <c r="GM102">
        <f t="shared" si="94"/>
        <v>76218.039999999994</v>
      </c>
      <c r="GN102">
        <f t="shared" si="95"/>
        <v>76218.039999999994</v>
      </c>
      <c r="GO102">
        <f t="shared" si="96"/>
        <v>0</v>
      </c>
      <c r="GP102">
        <f t="shared" si="97"/>
        <v>0</v>
      </c>
      <c r="GR102">
        <v>0</v>
      </c>
      <c r="GS102">
        <v>0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/>
      <c r="D103" s="2"/>
      <c r="E103" s="2" t="s">
        <v>166</v>
      </c>
      <c r="F103" s="2" t="s">
        <v>167</v>
      </c>
      <c r="G103" s="2" t="s">
        <v>168</v>
      </c>
      <c r="H103" s="2" t="s">
        <v>158</v>
      </c>
      <c r="I103" s="2">
        <f>I101*J103</f>
        <v>4.6719999999999997</v>
      </c>
      <c r="J103" s="2">
        <v>14.6</v>
      </c>
      <c r="K103" s="2">
        <v>14.6</v>
      </c>
      <c r="L103" s="2"/>
      <c r="M103" s="2"/>
      <c r="N103" s="2"/>
      <c r="O103" s="2">
        <f t="shared" si="70"/>
        <v>26875.26</v>
      </c>
      <c r="P103" s="2">
        <f t="shared" si="71"/>
        <v>26875.26</v>
      </c>
      <c r="Q103" s="2">
        <f>(ROUND((ROUND(((ET103)*AV103*I103),2)*BB103),2)+ROUND((ROUND(((AE103-(EU103))*AV103*I103),2)*BS103),2))</f>
        <v>0</v>
      </c>
      <c r="R103" s="2">
        <f t="shared" si="72"/>
        <v>0</v>
      </c>
      <c r="S103" s="2">
        <f t="shared" si="73"/>
        <v>0</v>
      </c>
      <c r="T103" s="2">
        <f t="shared" si="74"/>
        <v>0</v>
      </c>
      <c r="U103" s="2">
        <f t="shared" si="75"/>
        <v>0</v>
      </c>
      <c r="V103" s="2">
        <f t="shared" si="76"/>
        <v>0</v>
      </c>
      <c r="W103" s="2">
        <f t="shared" si="77"/>
        <v>0</v>
      </c>
      <c r="X103" s="2">
        <f t="shared" si="78"/>
        <v>0</v>
      </c>
      <c r="Y103" s="2">
        <f t="shared" si="79"/>
        <v>0</v>
      </c>
      <c r="Z103" s="2"/>
      <c r="AA103" s="2">
        <v>50518600</v>
      </c>
      <c r="AB103" s="2">
        <f t="shared" si="80"/>
        <v>5752.41</v>
      </c>
      <c r="AC103" s="2">
        <f t="shared" si="81"/>
        <v>5752.41</v>
      </c>
      <c r="AD103" s="2">
        <f>ROUND((((ET103)-(EU103))+AE103),6)</f>
        <v>0</v>
      </c>
      <c r="AE103" s="2">
        <f t="shared" ref="AE103:AF106" si="103">ROUND((EU103),6)</f>
        <v>0</v>
      </c>
      <c r="AF103" s="2">
        <f t="shared" si="103"/>
        <v>0</v>
      </c>
      <c r="AG103" s="2">
        <f t="shared" si="82"/>
        <v>0</v>
      </c>
      <c r="AH103" s="2">
        <f t="shared" ref="AH103:AI106" si="104">(EW103)</f>
        <v>0</v>
      </c>
      <c r="AI103" s="2">
        <f t="shared" si="104"/>
        <v>0</v>
      </c>
      <c r="AJ103" s="2">
        <f t="shared" si="83"/>
        <v>0</v>
      </c>
      <c r="AK103" s="2">
        <v>5752.41</v>
      </c>
      <c r="AL103" s="2">
        <v>5752.41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98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169</v>
      </c>
      <c r="BK103" s="2"/>
      <c r="BL103" s="2"/>
      <c r="BM103" s="2">
        <v>47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98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4"/>
        <v>26875.26</v>
      </c>
      <c r="CQ103" s="2">
        <f t="shared" si="85"/>
        <v>5752.41</v>
      </c>
      <c r="CR103" s="2">
        <f>(ROUND((ROUND(((ET103)*AV103*1),2)*BB103),2)+ROUND((ROUND(((AE103-(EU103))*AV103*1),2)*BS103),2))</f>
        <v>0</v>
      </c>
      <c r="CS103" s="2">
        <f t="shared" si="86"/>
        <v>0</v>
      </c>
      <c r="CT103" s="2">
        <f t="shared" si="87"/>
        <v>0</v>
      </c>
      <c r="CU103" s="2">
        <f t="shared" si="88"/>
        <v>0</v>
      </c>
      <c r="CV103" s="2">
        <f t="shared" si="89"/>
        <v>0</v>
      </c>
      <c r="CW103" s="2">
        <f t="shared" si="90"/>
        <v>0</v>
      </c>
      <c r="CX103" s="2">
        <f t="shared" si="91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158</v>
      </c>
      <c r="DW103" s="2" t="s">
        <v>158</v>
      </c>
      <c r="DX103" s="2">
        <v>1000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49573406</v>
      </c>
      <c r="EF103" s="2">
        <v>30</v>
      </c>
      <c r="EG103" s="2" t="s">
        <v>21</v>
      </c>
      <c r="EH103" s="2">
        <v>0</v>
      </c>
      <c r="EI103" s="2" t="s">
        <v>3</v>
      </c>
      <c r="EJ103" s="2">
        <v>1</v>
      </c>
      <c r="EK103" s="2">
        <v>47</v>
      </c>
      <c r="EL103" s="2" t="s">
        <v>139</v>
      </c>
      <c r="EM103" s="2" t="s">
        <v>140</v>
      </c>
      <c r="EN103" s="2"/>
      <c r="EO103" s="2" t="s">
        <v>3</v>
      </c>
      <c r="EP103" s="2"/>
      <c r="EQ103" s="2">
        <v>0</v>
      </c>
      <c r="ER103" s="2">
        <v>5752.41</v>
      </c>
      <c r="ES103" s="2">
        <v>5752.41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2"/>
        <v>0</v>
      </c>
      <c r="FS103" s="2">
        <v>0</v>
      </c>
      <c r="FT103" s="2"/>
      <c r="FU103" s="2"/>
      <c r="FV103" s="2"/>
      <c r="FW103" s="2"/>
      <c r="FX103" s="2">
        <v>98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725072865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94"/>
        <v>26875.26</v>
      </c>
      <c r="GN103" s="2">
        <f t="shared" si="95"/>
        <v>26875.26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E104" t="s">
        <v>166</v>
      </c>
      <c r="F104" t="s">
        <v>167</v>
      </c>
      <c r="G104" t="s">
        <v>168</v>
      </c>
      <c r="H104" t="s">
        <v>158</v>
      </c>
      <c r="I104">
        <f>I102*J104</f>
        <v>4.6719999999999997</v>
      </c>
      <c r="J104">
        <v>14.6</v>
      </c>
      <c r="K104">
        <v>14.6</v>
      </c>
      <c r="O104">
        <f t="shared" si="70"/>
        <v>424360.36</v>
      </c>
      <c r="P104">
        <f t="shared" si="71"/>
        <v>424360.36</v>
      </c>
      <c r="Q104">
        <f>(ROUND((ROUND(((ET104)*AV104*I104),2)*BB104),2)+ROUND((ROUND(((AE104-(EU104))*AV104*I104),2)*BS104),2))</f>
        <v>0</v>
      </c>
      <c r="R104">
        <f t="shared" si="72"/>
        <v>0</v>
      </c>
      <c r="S104">
        <f t="shared" si="73"/>
        <v>0</v>
      </c>
      <c r="T104">
        <f t="shared" si="74"/>
        <v>0</v>
      </c>
      <c r="U104">
        <f t="shared" si="75"/>
        <v>0</v>
      </c>
      <c r="V104">
        <f t="shared" si="76"/>
        <v>0</v>
      </c>
      <c r="W104">
        <f t="shared" si="77"/>
        <v>0</v>
      </c>
      <c r="X104">
        <f t="shared" si="78"/>
        <v>0</v>
      </c>
      <c r="Y104">
        <f t="shared" si="79"/>
        <v>0</v>
      </c>
      <c r="AA104">
        <v>50518601</v>
      </c>
      <c r="AB104">
        <f t="shared" si="80"/>
        <v>5752.41</v>
      </c>
      <c r="AC104">
        <f t="shared" si="81"/>
        <v>5752.41</v>
      </c>
      <c r="AD104">
        <f>ROUND((((ET104)-(EU104))+AE104),6)</f>
        <v>0</v>
      </c>
      <c r="AE104">
        <f t="shared" si="103"/>
        <v>0</v>
      </c>
      <c r="AF104">
        <f t="shared" si="103"/>
        <v>0</v>
      </c>
      <c r="AG104">
        <f t="shared" si="82"/>
        <v>0</v>
      </c>
      <c r="AH104">
        <f t="shared" si="104"/>
        <v>0</v>
      </c>
      <c r="AI104">
        <f t="shared" si="104"/>
        <v>0</v>
      </c>
      <c r="AJ104">
        <f t="shared" si="83"/>
        <v>0</v>
      </c>
      <c r="AK104">
        <v>5752.41</v>
      </c>
      <c r="AL104">
        <v>5752.41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15.79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169</v>
      </c>
      <c r="BM104">
        <v>47</v>
      </c>
      <c r="BN104">
        <v>0</v>
      </c>
      <c r="BO104" t="s">
        <v>167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4"/>
        <v>424360.36</v>
      </c>
      <c r="CQ104">
        <f t="shared" si="85"/>
        <v>90830.55</v>
      </c>
      <c r="CR104">
        <f>(ROUND((ROUND(((ET104)*AV104*1),2)*BB104),2)+ROUND((ROUND(((AE104-(EU104))*AV104*1),2)*BS104),2))</f>
        <v>0</v>
      </c>
      <c r="CS104">
        <f t="shared" si="86"/>
        <v>0</v>
      </c>
      <c r="CT104">
        <f t="shared" si="87"/>
        <v>0</v>
      </c>
      <c r="CU104">
        <f t="shared" si="88"/>
        <v>0</v>
      </c>
      <c r="CV104">
        <f t="shared" si="89"/>
        <v>0</v>
      </c>
      <c r="CW104">
        <f t="shared" si="90"/>
        <v>0</v>
      </c>
      <c r="CX104">
        <f t="shared" si="91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98</v>
      </c>
      <c r="DO104">
        <v>70</v>
      </c>
      <c r="DP104">
        <v>1</v>
      </c>
      <c r="DQ104">
        <v>1</v>
      </c>
      <c r="DU104">
        <v>1009</v>
      </c>
      <c r="DV104" t="s">
        <v>158</v>
      </c>
      <c r="DW104" t="s">
        <v>158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49573406</v>
      </c>
      <c r="EF104">
        <v>30</v>
      </c>
      <c r="EG104" t="s">
        <v>21</v>
      </c>
      <c r="EH104">
        <v>0</v>
      </c>
      <c r="EI104" t="s">
        <v>3</v>
      </c>
      <c r="EJ104">
        <v>1</v>
      </c>
      <c r="EK104">
        <v>47</v>
      </c>
      <c r="EL104" t="s">
        <v>139</v>
      </c>
      <c r="EM104" t="s">
        <v>140</v>
      </c>
      <c r="EO104" t="s">
        <v>3</v>
      </c>
      <c r="EQ104">
        <v>0</v>
      </c>
      <c r="ER104">
        <v>5752.41</v>
      </c>
      <c r="ES104">
        <v>5752.41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2"/>
        <v>0</v>
      </c>
      <c r="FS104">
        <v>0</v>
      </c>
      <c r="FX104">
        <v>98</v>
      </c>
      <c r="FY104">
        <v>70</v>
      </c>
      <c r="GA104" t="s">
        <v>3</v>
      </c>
      <c r="GD104">
        <v>0</v>
      </c>
      <c r="GF104">
        <v>725072865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3"/>
        <v>0</v>
      </c>
      <c r="GM104">
        <f t="shared" si="94"/>
        <v>424360.36</v>
      </c>
      <c r="GN104">
        <f t="shared" si="95"/>
        <v>424360.36</v>
      </c>
      <c r="GO104">
        <f t="shared" si="96"/>
        <v>0</v>
      </c>
      <c r="GP104">
        <f t="shared" si="97"/>
        <v>0</v>
      </c>
      <c r="GR104">
        <v>0</v>
      </c>
      <c r="GS104">
        <v>0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18</v>
      </c>
      <c r="B105" s="2">
        <v>1</v>
      </c>
      <c r="C105" s="2"/>
      <c r="D105" s="2"/>
      <c r="E105" s="2" t="s">
        <v>170</v>
      </c>
      <c r="F105" s="2" t="s">
        <v>171</v>
      </c>
      <c r="G105" s="2" t="s">
        <v>172</v>
      </c>
      <c r="H105" s="2" t="s">
        <v>54</v>
      </c>
      <c r="I105" s="2">
        <f>I101*J105</f>
        <v>32.479999999999997</v>
      </c>
      <c r="J105" s="2">
        <v>101.49999999999999</v>
      </c>
      <c r="K105" s="2">
        <v>101.5</v>
      </c>
      <c r="L105" s="2"/>
      <c r="M105" s="2"/>
      <c r="N105" s="2"/>
      <c r="O105" s="2">
        <f t="shared" si="70"/>
        <v>24205.4</v>
      </c>
      <c r="P105" s="2">
        <f t="shared" si="71"/>
        <v>24205.4</v>
      </c>
      <c r="Q105" s="2">
        <f>(ROUND((ROUND(((ET105)*AV105*I105),2)*BB105),2)+ROUND((ROUND(((AE105-(EU105))*AV105*I105),2)*BS105),2))</f>
        <v>0</v>
      </c>
      <c r="R105" s="2">
        <f t="shared" si="72"/>
        <v>0</v>
      </c>
      <c r="S105" s="2">
        <f t="shared" si="73"/>
        <v>0</v>
      </c>
      <c r="T105" s="2">
        <f t="shared" si="74"/>
        <v>0</v>
      </c>
      <c r="U105" s="2">
        <f t="shared" si="75"/>
        <v>0</v>
      </c>
      <c r="V105" s="2">
        <f t="shared" si="76"/>
        <v>0</v>
      </c>
      <c r="W105" s="2">
        <f t="shared" si="77"/>
        <v>0</v>
      </c>
      <c r="X105" s="2">
        <f t="shared" si="78"/>
        <v>0</v>
      </c>
      <c r="Y105" s="2">
        <f t="shared" si="79"/>
        <v>0</v>
      </c>
      <c r="Z105" s="2"/>
      <c r="AA105" s="2">
        <v>50518600</v>
      </c>
      <c r="AB105" s="2">
        <f t="shared" si="80"/>
        <v>745.24</v>
      </c>
      <c r="AC105" s="2">
        <f t="shared" si="81"/>
        <v>745.24</v>
      </c>
      <c r="AD105" s="2">
        <f>ROUND((((ET105)-(EU105))+AE105),6)</f>
        <v>0</v>
      </c>
      <c r="AE105" s="2">
        <f t="shared" si="103"/>
        <v>0</v>
      </c>
      <c r="AF105" s="2">
        <f t="shared" si="103"/>
        <v>0</v>
      </c>
      <c r="AG105" s="2">
        <f t="shared" si="82"/>
        <v>0</v>
      </c>
      <c r="AH105" s="2">
        <f t="shared" si="104"/>
        <v>0</v>
      </c>
      <c r="AI105" s="2">
        <f t="shared" si="104"/>
        <v>0</v>
      </c>
      <c r="AJ105" s="2">
        <f t="shared" si="83"/>
        <v>0</v>
      </c>
      <c r="AK105" s="2">
        <v>745.24</v>
      </c>
      <c r="AL105" s="2">
        <v>745.24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98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173</v>
      </c>
      <c r="BK105" s="2"/>
      <c r="BL105" s="2"/>
      <c r="BM105" s="2">
        <v>47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98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4"/>
        <v>24205.4</v>
      </c>
      <c r="CQ105" s="2">
        <f t="shared" si="85"/>
        <v>745.24</v>
      </c>
      <c r="CR105" s="2">
        <f>(ROUND((ROUND(((ET105)*AV105*1),2)*BB105),2)+ROUND((ROUND(((AE105-(EU105))*AV105*1),2)*BS105),2))</f>
        <v>0</v>
      </c>
      <c r="CS105" s="2">
        <f t="shared" si="86"/>
        <v>0</v>
      </c>
      <c r="CT105" s="2">
        <f t="shared" si="87"/>
        <v>0</v>
      </c>
      <c r="CU105" s="2">
        <f t="shared" si="88"/>
        <v>0</v>
      </c>
      <c r="CV105" s="2">
        <f t="shared" si="89"/>
        <v>0</v>
      </c>
      <c r="CW105" s="2">
        <f t="shared" si="90"/>
        <v>0</v>
      </c>
      <c r="CX105" s="2">
        <f t="shared" si="91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54</v>
      </c>
      <c r="DW105" s="2" t="s">
        <v>54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49573406</v>
      </c>
      <c r="EF105" s="2">
        <v>30</v>
      </c>
      <c r="EG105" s="2" t="s">
        <v>21</v>
      </c>
      <c r="EH105" s="2">
        <v>0</v>
      </c>
      <c r="EI105" s="2" t="s">
        <v>3</v>
      </c>
      <c r="EJ105" s="2">
        <v>1</v>
      </c>
      <c r="EK105" s="2">
        <v>47</v>
      </c>
      <c r="EL105" s="2" t="s">
        <v>139</v>
      </c>
      <c r="EM105" s="2" t="s">
        <v>140</v>
      </c>
      <c r="EN105" s="2"/>
      <c r="EO105" s="2" t="s">
        <v>3</v>
      </c>
      <c r="EP105" s="2"/>
      <c r="EQ105" s="2">
        <v>0</v>
      </c>
      <c r="ER105" s="2">
        <v>745.24</v>
      </c>
      <c r="ES105" s="2">
        <v>745.24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2"/>
        <v>0</v>
      </c>
      <c r="FS105" s="2">
        <v>0</v>
      </c>
      <c r="FT105" s="2"/>
      <c r="FU105" s="2"/>
      <c r="FV105" s="2"/>
      <c r="FW105" s="2"/>
      <c r="FX105" s="2">
        <v>98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-1871369451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3"/>
        <v>0</v>
      </c>
      <c r="GM105" s="2">
        <f t="shared" si="94"/>
        <v>24205.4</v>
      </c>
      <c r="GN105" s="2">
        <f t="shared" si="95"/>
        <v>24205.4</v>
      </c>
      <c r="GO105" s="2">
        <f t="shared" si="96"/>
        <v>0</v>
      </c>
      <c r="GP105" s="2">
        <f t="shared" si="97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98"/>
        <v>0</v>
      </c>
      <c r="GW105" s="2">
        <v>1</v>
      </c>
      <c r="GX105" s="2">
        <f t="shared" si="99"/>
        <v>0</v>
      </c>
      <c r="GY105" s="2"/>
      <c r="GZ105" s="2"/>
      <c r="HA105" s="2">
        <v>0</v>
      </c>
      <c r="HB105" s="2">
        <v>0</v>
      </c>
      <c r="HC105" s="2">
        <f t="shared" si="100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E106" t="s">
        <v>170</v>
      </c>
      <c r="F106" t="s">
        <v>171</v>
      </c>
      <c r="G106" t="s">
        <v>172</v>
      </c>
      <c r="H106" t="s">
        <v>54</v>
      </c>
      <c r="I106">
        <f>I102*J106</f>
        <v>32.479999999999997</v>
      </c>
      <c r="J106">
        <v>101.49999999999999</v>
      </c>
      <c r="K106">
        <v>101.5</v>
      </c>
      <c r="O106">
        <f t="shared" si="70"/>
        <v>216638.33</v>
      </c>
      <c r="P106">
        <f t="shared" si="71"/>
        <v>216638.33</v>
      </c>
      <c r="Q106">
        <f>(ROUND((ROUND(((ET106)*AV106*I106),2)*BB106),2)+ROUND((ROUND(((AE106-(EU106))*AV106*I106),2)*BS106),2))</f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50518601</v>
      </c>
      <c r="AB106">
        <f t="shared" si="80"/>
        <v>745.24</v>
      </c>
      <c r="AC106">
        <f t="shared" si="81"/>
        <v>745.24</v>
      </c>
      <c r="AD106">
        <f>ROUND((((ET106)-(EU106))+AE106),6)</f>
        <v>0</v>
      </c>
      <c r="AE106">
        <f t="shared" si="103"/>
        <v>0</v>
      </c>
      <c r="AF106">
        <f t="shared" si="103"/>
        <v>0</v>
      </c>
      <c r="AG106">
        <f t="shared" si="82"/>
        <v>0</v>
      </c>
      <c r="AH106">
        <f t="shared" si="104"/>
        <v>0</v>
      </c>
      <c r="AI106">
        <f t="shared" si="104"/>
        <v>0</v>
      </c>
      <c r="AJ106">
        <f t="shared" si="83"/>
        <v>0</v>
      </c>
      <c r="AK106">
        <v>745.24</v>
      </c>
      <c r="AL106">
        <v>745.24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8.9499999999999993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173</v>
      </c>
      <c r="BM106">
        <v>47</v>
      </c>
      <c r="BN106">
        <v>0</v>
      </c>
      <c r="BO106" t="s">
        <v>171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4"/>
        <v>216638.33</v>
      </c>
      <c r="CQ106">
        <f t="shared" si="85"/>
        <v>6669.9</v>
      </c>
      <c r="CR106">
        <f>(ROUND((ROUND(((ET106)*AV106*1),2)*BB106),2)+ROUND((ROUND(((AE106-(EU106))*AV106*1),2)*BS106),2))</f>
        <v>0</v>
      </c>
      <c r="CS106">
        <f t="shared" si="86"/>
        <v>0</v>
      </c>
      <c r="CT106">
        <f t="shared" si="87"/>
        <v>0</v>
      </c>
      <c r="CU106">
        <f t="shared" si="88"/>
        <v>0</v>
      </c>
      <c r="CV106">
        <f t="shared" si="89"/>
        <v>0</v>
      </c>
      <c r="CW106">
        <f t="shared" si="90"/>
        <v>0</v>
      </c>
      <c r="CX106">
        <f t="shared" si="91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98</v>
      </c>
      <c r="DO106">
        <v>70</v>
      </c>
      <c r="DP106">
        <v>1</v>
      </c>
      <c r="DQ106">
        <v>1</v>
      </c>
      <c r="DU106">
        <v>1007</v>
      </c>
      <c r="DV106" t="s">
        <v>54</v>
      </c>
      <c r="DW106" t="s">
        <v>54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49573406</v>
      </c>
      <c r="EF106">
        <v>30</v>
      </c>
      <c r="EG106" t="s">
        <v>21</v>
      </c>
      <c r="EH106">
        <v>0</v>
      </c>
      <c r="EI106" t="s">
        <v>3</v>
      </c>
      <c r="EJ106">
        <v>1</v>
      </c>
      <c r="EK106">
        <v>47</v>
      </c>
      <c r="EL106" t="s">
        <v>139</v>
      </c>
      <c r="EM106" t="s">
        <v>140</v>
      </c>
      <c r="EO106" t="s">
        <v>3</v>
      </c>
      <c r="EQ106">
        <v>0</v>
      </c>
      <c r="ER106">
        <v>745.24</v>
      </c>
      <c r="ES106">
        <v>745.24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2"/>
        <v>0</v>
      </c>
      <c r="FS106">
        <v>0</v>
      </c>
      <c r="FX106">
        <v>98</v>
      </c>
      <c r="FY106">
        <v>70</v>
      </c>
      <c r="GA106" t="s">
        <v>3</v>
      </c>
      <c r="GD106">
        <v>0</v>
      </c>
      <c r="GF106">
        <v>-1871369451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3"/>
        <v>0</v>
      </c>
      <c r="GM106">
        <f t="shared" si="94"/>
        <v>216638.33</v>
      </c>
      <c r="GN106">
        <f t="shared" si="95"/>
        <v>216638.33</v>
      </c>
      <c r="GO106">
        <f t="shared" si="96"/>
        <v>0</v>
      </c>
      <c r="GP106">
        <f t="shared" si="97"/>
        <v>0</v>
      </c>
      <c r="GR106">
        <v>0</v>
      </c>
      <c r="GS106">
        <v>0</v>
      </c>
      <c r="GT106">
        <v>0</v>
      </c>
      <c r="GU106" t="s">
        <v>3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8" spans="1:255" x14ac:dyDescent="0.2">
      <c r="A108" s="3">
        <v>51</v>
      </c>
      <c r="B108" s="3">
        <f>B75</f>
        <v>1</v>
      </c>
      <c r="C108" s="3">
        <f>A75</f>
        <v>4</v>
      </c>
      <c r="D108" s="3">
        <f>ROW(A75)</f>
        <v>75</v>
      </c>
      <c r="E108" s="3"/>
      <c r="F108" s="3" t="str">
        <f>IF(F75&lt;&gt;"",F75,"")</f>
        <v>Новый раздел</v>
      </c>
      <c r="G108" s="3" t="str">
        <f>IF(G75&lt;&gt;"",G75,"")</f>
        <v>Устройство фундамента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05">ROUND(AB108,2)</f>
        <v>82634.679999999993</v>
      </c>
      <c r="P108" s="3">
        <f t="shared" si="105"/>
        <v>79565.95</v>
      </c>
      <c r="Q108" s="3">
        <f t="shared" si="105"/>
        <v>1429.4</v>
      </c>
      <c r="R108" s="3">
        <f t="shared" si="105"/>
        <v>220.5</v>
      </c>
      <c r="S108" s="3">
        <f t="shared" si="105"/>
        <v>1639.33</v>
      </c>
      <c r="T108" s="3">
        <f t="shared" si="105"/>
        <v>0</v>
      </c>
      <c r="U108" s="3">
        <f>AH108</f>
        <v>152.28950000000003</v>
      </c>
      <c r="V108" s="3">
        <f>AI108</f>
        <v>0</v>
      </c>
      <c r="W108" s="3">
        <f>ROUND(AJ108,2)</f>
        <v>0</v>
      </c>
      <c r="X108" s="3">
        <f>ROUND(AK108,2)</f>
        <v>1650.72</v>
      </c>
      <c r="Y108" s="3">
        <f>ROUND(AL108,2)</f>
        <v>1191.73</v>
      </c>
      <c r="Z108" s="3"/>
      <c r="AA108" s="3"/>
      <c r="AB108" s="3">
        <f>ROUND(SUMIF(AA79:AA106,"=50518600",O79:O106),2)</f>
        <v>82634.679999999993</v>
      </c>
      <c r="AC108" s="3">
        <f>ROUND(SUMIF(AA79:AA106,"=50518600",P79:P106),2)</f>
        <v>79565.95</v>
      </c>
      <c r="AD108" s="3">
        <f>ROUND(SUMIF(AA79:AA106,"=50518600",Q79:Q106),2)</f>
        <v>1429.4</v>
      </c>
      <c r="AE108" s="3">
        <f>ROUND(SUMIF(AA79:AA106,"=50518600",R79:R106),2)</f>
        <v>220.5</v>
      </c>
      <c r="AF108" s="3">
        <f>ROUND(SUMIF(AA79:AA106,"=50518600",S79:S106),2)</f>
        <v>1639.33</v>
      </c>
      <c r="AG108" s="3">
        <f>ROUND(SUMIF(AA79:AA106,"=50518600",T79:T106),2)</f>
        <v>0</v>
      </c>
      <c r="AH108" s="3">
        <f>SUMIF(AA79:AA106,"=50518600",U79:U106)</f>
        <v>152.28950000000003</v>
      </c>
      <c r="AI108" s="3">
        <f>SUMIF(AA79:AA106,"=50518600",V79:V106)</f>
        <v>0</v>
      </c>
      <c r="AJ108" s="3">
        <f>ROUND(SUMIF(AA79:AA106,"=50518600",W79:W106),2)</f>
        <v>0</v>
      </c>
      <c r="AK108" s="3">
        <f>ROUND(SUMIF(AA79:AA106,"=50518600",X79:X106),2)</f>
        <v>1650.72</v>
      </c>
      <c r="AL108" s="3">
        <f>ROUND(SUMIF(AA79:AA106,"=50518600",Y79:Y106),2)</f>
        <v>1191.73</v>
      </c>
      <c r="AM108" s="3"/>
      <c r="AN108" s="3"/>
      <c r="AO108" s="3">
        <f t="shared" ref="AO108:BD108" si="106">ROUND(BX108,2)</f>
        <v>0</v>
      </c>
      <c r="AP108" s="3">
        <f t="shared" si="106"/>
        <v>0</v>
      </c>
      <c r="AQ108" s="3">
        <f t="shared" si="106"/>
        <v>0</v>
      </c>
      <c r="AR108" s="3">
        <f t="shared" si="106"/>
        <v>85863.01</v>
      </c>
      <c r="AS108" s="3">
        <f t="shared" si="106"/>
        <v>85863.01</v>
      </c>
      <c r="AT108" s="3">
        <f t="shared" si="106"/>
        <v>0</v>
      </c>
      <c r="AU108" s="3">
        <f t="shared" si="106"/>
        <v>0</v>
      </c>
      <c r="AV108" s="3">
        <f t="shared" si="106"/>
        <v>79565.95</v>
      </c>
      <c r="AW108" s="3">
        <f t="shared" si="106"/>
        <v>79565.95</v>
      </c>
      <c r="AX108" s="3">
        <f t="shared" si="106"/>
        <v>0</v>
      </c>
      <c r="AY108" s="3">
        <f t="shared" si="106"/>
        <v>79565.95</v>
      </c>
      <c r="AZ108" s="3">
        <f t="shared" si="106"/>
        <v>0</v>
      </c>
      <c r="BA108" s="3">
        <f t="shared" si="106"/>
        <v>0</v>
      </c>
      <c r="BB108" s="3">
        <f t="shared" si="106"/>
        <v>0</v>
      </c>
      <c r="BC108" s="3">
        <f t="shared" si="106"/>
        <v>0</v>
      </c>
      <c r="BD108" s="3">
        <f t="shared" si="106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ROUND(SUMIF(AA79:AA106,"=50518600",FQ79:FQ106),2)</f>
        <v>0</v>
      </c>
      <c r="BY108" s="3">
        <f>ROUND(SUMIF(AA79:AA106,"=50518600",FR79:FR106),2)</f>
        <v>0</v>
      </c>
      <c r="BZ108" s="3">
        <f>ROUND(SUMIF(AA79:AA106,"=50518600",GL79:GL106),2)</f>
        <v>0</v>
      </c>
      <c r="CA108" s="3">
        <f>ROUND(SUMIF(AA79:AA106,"=50518600",GM79:GM106),2)</f>
        <v>85863.01</v>
      </c>
      <c r="CB108" s="3">
        <f>ROUND(SUMIF(AA79:AA106,"=50518600",GN79:GN106),2)</f>
        <v>85863.01</v>
      </c>
      <c r="CC108" s="3">
        <f>ROUND(SUMIF(AA79:AA106,"=50518600",GO79:GO106),2)</f>
        <v>0</v>
      </c>
      <c r="CD108" s="3">
        <f>ROUND(SUMIF(AA79:AA106,"=50518600",GP79:GP106),2)</f>
        <v>0</v>
      </c>
      <c r="CE108" s="3">
        <f>AC108-BX108</f>
        <v>79565.95</v>
      </c>
      <c r="CF108" s="3">
        <f>AC108-BY108</f>
        <v>79565.95</v>
      </c>
      <c r="CG108" s="3">
        <f>BX108-BZ108</f>
        <v>0</v>
      </c>
      <c r="CH108" s="3">
        <f>AC108-BX108-BY108+BZ108</f>
        <v>79565.95</v>
      </c>
      <c r="CI108" s="3">
        <f>BY108-BZ108</f>
        <v>0</v>
      </c>
      <c r="CJ108" s="3">
        <f>ROUND(SUMIF(AA79:AA106,"=50518600",GX79:GX106),2)</f>
        <v>0</v>
      </c>
      <c r="CK108" s="3">
        <f>ROUND(SUMIF(AA79:AA106,"=50518600",GY79:GY106),2)</f>
        <v>0</v>
      </c>
      <c r="CL108" s="3">
        <f>ROUND(SUMIF(AA79:AA106,"=50518600",GZ79:GZ106),2)</f>
        <v>0</v>
      </c>
      <c r="CM108" s="3">
        <f>ROUND(SUMIF(AA79:AA106,"=50518600",HD79:HD106),2)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07">ROUND(DT108,2)</f>
        <v>990233.57</v>
      </c>
      <c r="DH108" s="4">
        <f t="shared" si="107"/>
        <v>915060.28</v>
      </c>
      <c r="DI108" s="4">
        <f t="shared" si="107"/>
        <v>19288.53</v>
      </c>
      <c r="DJ108" s="4">
        <f t="shared" si="107"/>
        <v>7516.84</v>
      </c>
      <c r="DK108" s="4">
        <f t="shared" si="107"/>
        <v>55884.76</v>
      </c>
      <c r="DL108" s="4">
        <f t="shared" si="107"/>
        <v>0</v>
      </c>
      <c r="DM108" s="4">
        <f>DZ108</f>
        <v>152.28950000000003</v>
      </c>
      <c r="DN108" s="4">
        <f>EA108</f>
        <v>0</v>
      </c>
      <c r="DO108" s="4">
        <f>ROUND(EB108,2)</f>
        <v>0</v>
      </c>
      <c r="DP108" s="4">
        <f>ROUND(EC108,2)</f>
        <v>51025.06</v>
      </c>
      <c r="DQ108" s="4">
        <f>ROUND(ED108,2)</f>
        <v>31503.16</v>
      </c>
      <c r="DR108" s="4"/>
      <c r="DS108" s="4"/>
      <c r="DT108" s="4">
        <f>ROUND(SUMIF(AA79:AA106,"=50518601",O79:O106),2)</f>
        <v>990233.57</v>
      </c>
      <c r="DU108" s="4">
        <f>ROUND(SUMIF(AA79:AA106,"=50518601",P79:P106),2)</f>
        <v>915060.28</v>
      </c>
      <c r="DV108" s="4">
        <f>ROUND(SUMIF(AA79:AA106,"=50518601",Q79:Q106),2)</f>
        <v>19288.53</v>
      </c>
      <c r="DW108" s="4">
        <f>ROUND(SUMIF(AA79:AA106,"=50518601",R79:R106),2)</f>
        <v>7516.84</v>
      </c>
      <c r="DX108" s="4">
        <f>ROUND(SUMIF(AA79:AA106,"=50518601",S79:S106),2)</f>
        <v>55884.76</v>
      </c>
      <c r="DY108" s="4">
        <f>ROUND(SUMIF(AA79:AA106,"=50518601",T79:T106),2)</f>
        <v>0</v>
      </c>
      <c r="DZ108" s="4">
        <f>SUMIF(AA79:AA106,"=50518601",U79:U106)</f>
        <v>152.28950000000003</v>
      </c>
      <c r="EA108" s="4">
        <f>SUMIF(AA79:AA106,"=50518601",V79:V106)</f>
        <v>0</v>
      </c>
      <c r="EB108" s="4">
        <f>ROUND(SUMIF(AA79:AA106,"=50518601",W79:W106),2)</f>
        <v>0</v>
      </c>
      <c r="EC108" s="4">
        <f>ROUND(SUMIF(AA79:AA106,"=50518601",X79:X106),2)</f>
        <v>51025.06</v>
      </c>
      <c r="ED108" s="4">
        <f>ROUND(SUMIF(AA79:AA106,"=50518601",Y79:Y106),2)</f>
        <v>31503.16</v>
      </c>
      <c r="EE108" s="4"/>
      <c r="EF108" s="4"/>
      <c r="EG108" s="4">
        <f t="shared" ref="EG108:EV108" si="108">ROUND(FP108,2)</f>
        <v>0</v>
      </c>
      <c r="EH108" s="4">
        <f t="shared" si="108"/>
        <v>0</v>
      </c>
      <c r="EI108" s="4">
        <f t="shared" si="108"/>
        <v>0</v>
      </c>
      <c r="EJ108" s="4">
        <f t="shared" si="108"/>
        <v>1084788.73</v>
      </c>
      <c r="EK108" s="4">
        <f t="shared" si="108"/>
        <v>1084788.73</v>
      </c>
      <c r="EL108" s="4">
        <f t="shared" si="108"/>
        <v>0</v>
      </c>
      <c r="EM108" s="4">
        <f t="shared" si="108"/>
        <v>0</v>
      </c>
      <c r="EN108" s="4">
        <f t="shared" si="108"/>
        <v>915060.28</v>
      </c>
      <c r="EO108" s="4">
        <f t="shared" si="108"/>
        <v>915060.28</v>
      </c>
      <c r="EP108" s="4">
        <f t="shared" si="108"/>
        <v>0</v>
      </c>
      <c r="EQ108" s="4">
        <f t="shared" si="108"/>
        <v>915060.28</v>
      </c>
      <c r="ER108" s="4">
        <f t="shared" si="108"/>
        <v>0</v>
      </c>
      <c r="ES108" s="4">
        <f t="shared" si="108"/>
        <v>0</v>
      </c>
      <c r="ET108" s="4">
        <f t="shared" si="108"/>
        <v>0</v>
      </c>
      <c r="EU108" s="4">
        <f t="shared" si="108"/>
        <v>0</v>
      </c>
      <c r="EV108" s="4">
        <f t="shared" si="108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ROUND(SUMIF(AA79:AA106,"=50518601",FQ79:FQ106),2)</f>
        <v>0</v>
      </c>
      <c r="FQ108" s="4">
        <f>ROUND(SUMIF(AA79:AA106,"=50518601",FR79:FR106),2)</f>
        <v>0</v>
      </c>
      <c r="FR108" s="4">
        <f>ROUND(SUMIF(AA79:AA106,"=50518601",GL79:GL106),2)</f>
        <v>0</v>
      </c>
      <c r="FS108" s="4">
        <f>ROUND(SUMIF(AA79:AA106,"=50518601",GM79:GM106),2)</f>
        <v>1084788.73</v>
      </c>
      <c r="FT108" s="4">
        <f>ROUND(SUMIF(AA79:AA106,"=50518601",GN79:GN106),2)</f>
        <v>1084788.73</v>
      </c>
      <c r="FU108" s="4">
        <f>ROUND(SUMIF(AA79:AA106,"=50518601",GO79:GO106),2)</f>
        <v>0</v>
      </c>
      <c r="FV108" s="4">
        <f>ROUND(SUMIF(AA79:AA106,"=50518601",GP79:GP106),2)</f>
        <v>0</v>
      </c>
      <c r="FW108" s="4">
        <f>DU108-FP108</f>
        <v>915060.28</v>
      </c>
      <c r="FX108" s="4">
        <f>DU108-FQ108</f>
        <v>915060.28</v>
      </c>
      <c r="FY108" s="4">
        <f>FP108-FR108</f>
        <v>0</v>
      </c>
      <c r="FZ108" s="4">
        <f>DU108-FP108-FQ108+FR108</f>
        <v>915060.28</v>
      </c>
      <c r="GA108" s="4">
        <f>FQ108-FR108</f>
        <v>0</v>
      </c>
      <c r="GB108" s="4">
        <f>ROUND(SUMIF(AA79:AA106,"=50518601",GX79:GX106),2)</f>
        <v>0</v>
      </c>
      <c r="GC108" s="4">
        <f>ROUND(SUMIF(AA79:AA106,"=50518601",GY79:GY106),2)</f>
        <v>0</v>
      </c>
      <c r="GD108" s="4">
        <f>ROUND(SUMIF(AA79:AA106,"=50518601",GZ79:GZ106),2)</f>
        <v>0</v>
      </c>
      <c r="GE108" s="4">
        <f>ROUND(SUMIF(AA79:AA106,"=50518601",HD79:HD106),2)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82634.679999999993</v>
      </c>
      <c r="G110" s="5" t="s">
        <v>65</v>
      </c>
      <c r="H110" s="5" t="s">
        <v>66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990233.57</v>
      </c>
      <c r="Q110" s="5"/>
      <c r="R110" s="5"/>
      <c r="S110" s="5"/>
      <c r="T110" s="5"/>
      <c r="U110" s="5"/>
      <c r="V110" s="5"/>
      <c r="W110" s="5">
        <v>82634.679999999993</v>
      </c>
      <c r="X110" s="5">
        <v>1</v>
      </c>
      <c r="Y110" s="5">
        <v>82634.679999999993</v>
      </c>
      <c r="Z110" s="5">
        <v>990233.57</v>
      </c>
      <c r="AA110" s="5">
        <v>1</v>
      </c>
      <c r="AB110" s="5">
        <v>990233.57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79565.95</v>
      </c>
      <c r="G111" s="5" t="s">
        <v>67</v>
      </c>
      <c r="H111" s="5" t="s">
        <v>68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915060.28</v>
      </c>
      <c r="Q111" s="5"/>
      <c r="R111" s="5"/>
      <c r="S111" s="5"/>
      <c r="T111" s="5"/>
      <c r="U111" s="5"/>
      <c r="V111" s="5"/>
      <c r="W111" s="5">
        <v>79565.95</v>
      </c>
      <c r="X111" s="5">
        <v>1</v>
      </c>
      <c r="Y111" s="5">
        <v>79565.95</v>
      </c>
      <c r="Z111" s="5">
        <v>915060.28</v>
      </c>
      <c r="AA111" s="5">
        <v>1</v>
      </c>
      <c r="AB111" s="5">
        <v>915060.28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69</v>
      </c>
      <c r="H112" s="5" t="s">
        <v>70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79565.95</v>
      </c>
      <c r="G113" s="5" t="s">
        <v>71</v>
      </c>
      <c r="H113" s="5" t="s">
        <v>72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915060.28</v>
      </c>
      <c r="Q113" s="5"/>
      <c r="R113" s="5"/>
      <c r="S113" s="5"/>
      <c r="T113" s="5"/>
      <c r="U113" s="5"/>
      <c r="V113" s="5"/>
      <c r="W113" s="5">
        <v>79565.95</v>
      </c>
      <c r="X113" s="5">
        <v>1</v>
      </c>
      <c r="Y113" s="5">
        <v>79565.95</v>
      </c>
      <c r="Z113" s="5">
        <v>915060.28</v>
      </c>
      <c r="AA113" s="5">
        <v>1</v>
      </c>
      <c r="AB113" s="5">
        <v>915060.28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79565.95</v>
      </c>
      <c r="G114" s="5" t="s">
        <v>73</v>
      </c>
      <c r="H114" s="5" t="s">
        <v>74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915060.28</v>
      </c>
      <c r="Q114" s="5"/>
      <c r="R114" s="5"/>
      <c r="S114" s="5"/>
      <c r="T114" s="5"/>
      <c r="U114" s="5"/>
      <c r="V114" s="5"/>
      <c r="W114" s="5">
        <v>79565.95</v>
      </c>
      <c r="X114" s="5">
        <v>1</v>
      </c>
      <c r="Y114" s="5">
        <v>79565.95</v>
      </c>
      <c r="Z114" s="5">
        <v>915060.28</v>
      </c>
      <c r="AA114" s="5">
        <v>1</v>
      </c>
      <c r="AB114" s="5">
        <v>915060.28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75</v>
      </c>
      <c r="H115" s="5" t="s">
        <v>76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79565.95</v>
      </c>
      <c r="G116" s="5" t="s">
        <v>77</v>
      </c>
      <c r="H116" s="5" t="s">
        <v>78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915060.28</v>
      </c>
      <c r="Q116" s="5"/>
      <c r="R116" s="5"/>
      <c r="S116" s="5"/>
      <c r="T116" s="5"/>
      <c r="U116" s="5"/>
      <c r="V116" s="5"/>
      <c r="W116" s="5">
        <v>79565.95</v>
      </c>
      <c r="X116" s="5">
        <v>1</v>
      </c>
      <c r="Y116" s="5">
        <v>79565.95</v>
      </c>
      <c r="Z116" s="5">
        <v>915060.28</v>
      </c>
      <c r="AA116" s="5">
        <v>1</v>
      </c>
      <c r="AB116" s="5">
        <v>915060.28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79</v>
      </c>
      <c r="H117" s="5" t="s">
        <v>80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81</v>
      </c>
      <c r="H118" s="5" t="s">
        <v>82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83</v>
      </c>
      <c r="H119" s="5" t="s">
        <v>84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1429.4</v>
      </c>
      <c r="G120" s="5" t="s">
        <v>85</v>
      </c>
      <c r="H120" s="5" t="s">
        <v>86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19288.53</v>
      </c>
      <c r="Q120" s="5"/>
      <c r="R120" s="5"/>
      <c r="S120" s="5"/>
      <c r="T120" s="5"/>
      <c r="U120" s="5"/>
      <c r="V120" s="5"/>
      <c r="W120" s="5">
        <v>1429.4</v>
      </c>
      <c r="X120" s="5">
        <v>1</v>
      </c>
      <c r="Y120" s="5">
        <v>1429.4</v>
      </c>
      <c r="Z120" s="5">
        <v>19288.53</v>
      </c>
      <c r="AA120" s="5">
        <v>1</v>
      </c>
      <c r="AB120" s="5">
        <v>19288.53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87</v>
      </c>
      <c r="H121" s="5" t="s">
        <v>88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220.5</v>
      </c>
      <c r="G122" s="5" t="s">
        <v>89</v>
      </c>
      <c r="H122" s="5" t="s">
        <v>90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7516.84</v>
      </c>
      <c r="Q122" s="5"/>
      <c r="R122" s="5"/>
      <c r="S122" s="5"/>
      <c r="T122" s="5"/>
      <c r="U122" s="5"/>
      <c r="V122" s="5"/>
      <c r="W122" s="5">
        <v>220.5</v>
      </c>
      <c r="X122" s="5">
        <v>1</v>
      </c>
      <c r="Y122" s="5">
        <v>220.5</v>
      </c>
      <c r="Z122" s="5">
        <v>7516.84</v>
      </c>
      <c r="AA122" s="5">
        <v>1</v>
      </c>
      <c r="AB122" s="5">
        <v>7516.84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1639.33</v>
      </c>
      <c r="G123" s="5" t="s">
        <v>91</v>
      </c>
      <c r="H123" s="5" t="s">
        <v>92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55884.76</v>
      </c>
      <c r="Q123" s="5"/>
      <c r="R123" s="5"/>
      <c r="S123" s="5"/>
      <c r="T123" s="5"/>
      <c r="U123" s="5"/>
      <c r="V123" s="5"/>
      <c r="W123" s="5">
        <v>1639.33</v>
      </c>
      <c r="X123" s="5">
        <v>1</v>
      </c>
      <c r="Y123" s="5">
        <v>1639.33</v>
      </c>
      <c r="Z123" s="5">
        <v>55884.76</v>
      </c>
      <c r="AA123" s="5">
        <v>1</v>
      </c>
      <c r="AB123" s="5">
        <v>55884.76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93</v>
      </c>
      <c r="H124" s="5" t="s">
        <v>94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85863.01</v>
      </c>
      <c r="G125" s="5" t="s">
        <v>95</v>
      </c>
      <c r="H125" s="5" t="s">
        <v>96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1084788.73</v>
      </c>
      <c r="Q125" s="5"/>
      <c r="R125" s="5"/>
      <c r="S125" s="5"/>
      <c r="T125" s="5"/>
      <c r="U125" s="5"/>
      <c r="V125" s="5"/>
      <c r="W125" s="5">
        <v>85863.01</v>
      </c>
      <c r="X125" s="5">
        <v>1</v>
      </c>
      <c r="Y125" s="5">
        <v>85863.01</v>
      </c>
      <c r="Z125" s="5">
        <v>1084788.73</v>
      </c>
      <c r="AA125" s="5">
        <v>1</v>
      </c>
      <c r="AB125" s="5">
        <v>1084788.73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97</v>
      </c>
      <c r="H126" s="5" t="s">
        <v>98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99</v>
      </c>
      <c r="H127" s="5" t="s">
        <v>100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101</v>
      </c>
      <c r="H128" s="5" t="s">
        <v>102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103</v>
      </c>
      <c r="H129" s="5" t="s">
        <v>104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152.28950000000003</v>
      </c>
      <c r="G130" s="5" t="s">
        <v>105</v>
      </c>
      <c r="H130" s="5" t="s">
        <v>106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152.28950000000003</v>
      </c>
      <c r="Q130" s="5"/>
      <c r="R130" s="5"/>
      <c r="S130" s="5"/>
      <c r="T130" s="5"/>
      <c r="U130" s="5"/>
      <c r="V130" s="5"/>
      <c r="W130" s="5">
        <v>152.2895</v>
      </c>
      <c r="X130" s="5">
        <v>1</v>
      </c>
      <c r="Y130" s="5">
        <v>152.2895</v>
      </c>
      <c r="Z130" s="5">
        <v>152.2895</v>
      </c>
      <c r="AA130" s="5">
        <v>1</v>
      </c>
      <c r="AB130" s="5">
        <v>152.2895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107</v>
      </c>
      <c r="H131" s="5" t="s">
        <v>108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109</v>
      </c>
      <c r="H132" s="5" t="s">
        <v>110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111</v>
      </c>
      <c r="H133" s="5" t="s">
        <v>112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1650.72</v>
      </c>
      <c r="G134" s="5" t="s">
        <v>113</v>
      </c>
      <c r="H134" s="5" t="s">
        <v>114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51025.06</v>
      </c>
      <c r="Q134" s="5"/>
      <c r="R134" s="5"/>
      <c r="S134" s="5"/>
      <c r="T134" s="5"/>
      <c r="U134" s="5"/>
      <c r="V134" s="5"/>
      <c r="W134" s="5">
        <v>1650.72</v>
      </c>
      <c r="X134" s="5">
        <v>1</v>
      </c>
      <c r="Y134" s="5">
        <v>1650.72</v>
      </c>
      <c r="Z134" s="5">
        <v>51025.06</v>
      </c>
      <c r="AA134" s="5">
        <v>1</v>
      </c>
      <c r="AB134" s="5">
        <v>51025.06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1191.73</v>
      </c>
      <c r="G135" s="5" t="s">
        <v>115</v>
      </c>
      <c r="H135" s="5" t="s">
        <v>116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31503.16</v>
      </c>
      <c r="Q135" s="5"/>
      <c r="R135" s="5"/>
      <c r="S135" s="5"/>
      <c r="T135" s="5"/>
      <c r="U135" s="5"/>
      <c r="V135" s="5"/>
      <c r="W135" s="5">
        <v>1191.73</v>
      </c>
      <c r="X135" s="5">
        <v>1</v>
      </c>
      <c r="Y135" s="5">
        <v>1191.73</v>
      </c>
      <c r="Z135" s="5">
        <v>31503.16</v>
      </c>
      <c r="AA135" s="5">
        <v>1</v>
      </c>
      <c r="AB135" s="5">
        <v>31503.16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85863.01</v>
      </c>
      <c r="G136" s="5" t="s">
        <v>117</v>
      </c>
      <c r="H136" s="5" t="s">
        <v>118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1084788.73</v>
      </c>
      <c r="Q136" s="5"/>
      <c r="R136" s="5"/>
      <c r="S136" s="5"/>
      <c r="T136" s="5"/>
      <c r="U136" s="5"/>
      <c r="V136" s="5"/>
      <c r="W136" s="5">
        <v>85863.01</v>
      </c>
      <c r="X136" s="5">
        <v>1</v>
      </c>
      <c r="Y136" s="5">
        <v>85863.01</v>
      </c>
      <c r="Z136" s="5">
        <v>1084788.73</v>
      </c>
      <c r="AA136" s="5">
        <v>1</v>
      </c>
      <c r="AB136" s="5">
        <v>1084788.73</v>
      </c>
    </row>
    <row r="138" spans="1:206" x14ac:dyDescent="0.2">
      <c r="A138" s="1">
        <v>4</v>
      </c>
      <c r="B138" s="1">
        <v>1</v>
      </c>
      <c r="C138" s="1"/>
      <c r="D138" s="1">
        <f>ROW(A310)</f>
        <v>310</v>
      </c>
      <c r="E138" s="1"/>
      <c r="F138" s="1" t="s">
        <v>13</v>
      </c>
      <c r="G138" s="1" t="s">
        <v>174</v>
      </c>
      <c r="H138" s="1" t="s">
        <v>3</v>
      </c>
      <c r="I138" s="1">
        <v>0</v>
      </c>
      <c r="J138" s="1"/>
      <c r="K138" s="1">
        <v>0</v>
      </c>
      <c r="L138" s="1"/>
      <c r="M138" s="1" t="s">
        <v>3</v>
      </c>
      <c r="N138" s="1"/>
      <c r="O138" s="1"/>
      <c r="P138" s="1"/>
      <c r="Q138" s="1"/>
      <c r="R138" s="1"/>
      <c r="S138" s="1">
        <v>0</v>
      </c>
      <c r="T138" s="1">
        <v>0</v>
      </c>
      <c r="U138" s="1" t="s">
        <v>3</v>
      </c>
      <c r="V138" s="1">
        <v>0</v>
      </c>
      <c r="W138" s="1"/>
      <c r="X138" s="1"/>
      <c r="Y138" s="1"/>
      <c r="Z138" s="1"/>
      <c r="AA138" s="1"/>
      <c r="AB138" s="1" t="s">
        <v>3</v>
      </c>
      <c r="AC138" s="1" t="s">
        <v>3</v>
      </c>
      <c r="AD138" s="1" t="s">
        <v>3</v>
      </c>
      <c r="AE138" s="1" t="s">
        <v>3</v>
      </c>
      <c r="AF138" s="1" t="s">
        <v>3</v>
      </c>
      <c r="AG138" s="1" t="s">
        <v>3</v>
      </c>
      <c r="AH138" s="1"/>
      <c r="AI138" s="1"/>
      <c r="AJ138" s="1"/>
      <c r="AK138" s="1"/>
      <c r="AL138" s="1"/>
      <c r="AM138" s="1"/>
      <c r="AN138" s="1"/>
      <c r="AO138" s="1"/>
      <c r="AP138" s="1" t="s">
        <v>3</v>
      </c>
      <c r="AQ138" s="1" t="s">
        <v>3</v>
      </c>
      <c r="AR138" s="1" t="s">
        <v>3</v>
      </c>
      <c r="AS138" s="1"/>
      <c r="AT138" s="1"/>
      <c r="AU138" s="1"/>
      <c r="AV138" s="1"/>
      <c r="AW138" s="1"/>
      <c r="AX138" s="1"/>
      <c r="AY138" s="1"/>
      <c r="AZ138" s="1" t="s">
        <v>3</v>
      </c>
      <c r="BA138" s="1"/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3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3</v>
      </c>
      <c r="BO138" s="1" t="s">
        <v>3</v>
      </c>
      <c r="BP138" s="1" t="s">
        <v>3</v>
      </c>
      <c r="BQ138" s="1"/>
      <c r="BR138" s="1"/>
      <c r="BS138" s="1"/>
      <c r="BT138" s="1"/>
      <c r="BU138" s="1"/>
      <c r="BV138" s="1"/>
      <c r="BW138" s="1"/>
      <c r="BX138" s="1">
        <v>0</v>
      </c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>
        <v>0</v>
      </c>
    </row>
    <row r="140" spans="1:206" x14ac:dyDescent="0.2">
      <c r="A140" s="3">
        <v>52</v>
      </c>
      <c r="B140" s="3">
        <f t="shared" ref="B140:G140" si="109">B310</f>
        <v>1</v>
      </c>
      <c r="C140" s="3">
        <f t="shared" si="109"/>
        <v>4</v>
      </c>
      <c r="D140" s="3">
        <f t="shared" si="109"/>
        <v>138</v>
      </c>
      <c r="E140" s="3">
        <f t="shared" si="109"/>
        <v>0</v>
      </c>
      <c r="F140" s="3" t="str">
        <f t="shared" si="109"/>
        <v>Новый раздел</v>
      </c>
      <c r="G140" s="3" t="str">
        <f t="shared" si="109"/>
        <v>Устройство здания</v>
      </c>
      <c r="H140" s="3"/>
      <c r="I140" s="3"/>
      <c r="J140" s="3"/>
      <c r="K140" s="3"/>
      <c r="L140" s="3"/>
      <c r="M140" s="3"/>
      <c r="N140" s="3"/>
      <c r="O140" s="3">
        <f t="shared" ref="O140:AT140" si="110">O310</f>
        <v>898504.93</v>
      </c>
      <c r="P140" s="3">
        <f t="shared" si="110"/>
        <v>840839.98</v>
      </c>
      <c r="Q140" s="3">
        <f t="shared" si="110"/>
        <v>7060.79</v>
      </c>
      <c r="R140" s="3">
        <f t="shared" si="110"/>
        <v>830.85</v>
      </c>
      <c r="S140" s="3">
        <f t="shared" si="110"/>
        <v>50604.160000000003</v>
      </c>
      <c r="T140" s="3">
        <f t="shared" si="110"/>
        <v>0</v>
      </c>
      <c r="U140" s="3">
        <f t="shared" si="110"/>
        <v>4002.7012000000009</v>
      </c>
      <c r="V140" s="3">
        <f t="shared" si="110"/>
        <v>0</v>
      </c>
      <c r="W140" s="3">
        <f t="shared" si="110"/>
        <v>0</v>
      </c>
      <c r="X140" s="3">
        <f t="shared" si="110"/>
        <v>49706.080000000002</v>
      </c>
      <c r="Y140" s="3">
        <f t="shared" si="110"/>
        <v>42390.79</v>
      </c>
      <c r="Z140" s="3">
        <f t="shared" si="110"/>
        <v>0</v>
      </c>
      <c r="AA140" s="3">
        <f t="shared" si="110"/>
        <v>0</v>
      </c>
      <c r="AB140" s="3">
        <f t="shared" si="110"/>
        <v>0</v>
      </c>
      <c r="AC140" s="3">
        <f t="shared" si="110"/>
        <v>0</v>
      </c>
      <c r="AD140" s="3">
        <f t="shared" si="110"/>
        <v>0</v>
      </c>
      <c r="AE140" s="3">
        <f t="shared" si="110"/>
        <v>0</v>
      </c>
      <c r="AF140" s="3">
        <f t="shared" si="110"/>
        <v>0</v>
      </c>
      <c r="AG140" s="3">
        <f t="shared" si="110"/>
        <v>0</v>
      </c>
      <c r="AH140" s="3">
        <f t="shared" si="110"/>
        <v>0</v>
      </c>
      <c r="AI140" s="3">
        <f t="shared" si="110"/>
        <v>0</v>
      </c>
      <c r="AJ140" s="3">
        <f t="shared" si="110"/>
        <v>0</v>
      </c>
      <c r="AK140" s="3">
        <f t="shared" si="110"/>
        <v>0</v>
      </c>
      <c r="AL140" s="3">
        <f t="shared" si="110"/>
        <v>0</v>
      </c>
      <c r="AM140" s="3">
        <f t="shared" si="110"/>
        <v>0</v>
      </c>
      <c r="AN140" s="3">
        <f t="shared" si="110"/>
        <v>0</v>
      </c>
      <c r="AO140" s="3">
        <f t="shared" si="110"/>
        <v>0</v>
      </c>
      <c r="AP140" s="3">
        <f t="shared" si="110"/>
        <v>0</v>
      </c>
      <c r="AQ140" s="3">
        <f t="shared" si="110"/>
        <v>0</v>
      </c>
      <c r="AR140" s="3">
        <f t="shared" si="110"/>
        <v>992055.8</v>
      </c>
      <c r="AS140" s="3">
        <f t="shared" si="110"/>
        <v>992055.8</v>
      </c>
      <c r="AT140" s="3">
        <f t="shared" si="110"/>
        <v>0</v>
      </c>
      <c r="AU140" s="3">
        <f t="shared" ref="AU140:BZ140" si="111">AU310</f>
        <v>0</v>
      </c>
      <c r="AV140" s="3">
        <f t="shared" si="111"/>
        <v>840839.98</v>
      </c>
      <c r="AW140" s="3">
        <f t="shared" si="111"/>
        <v>840839.98</v>
      </c>
      <c r="AX140" s="3">
        <f t="shared" si="111"/>
        <v>0</v>
      </c>
      <c r="AY140" s="3">
        <f t="shared" si="111"/>
        <v>840839.98</v>
      </c>
      <c r="AZ140" s="3">
        <f t="shared" si="111"/>
        <v>0</v>
      </c>
      <c r="BA140" s="3">
        <f t="shared" si="111"/>
        <v>0</v>
      </c>
      <c r="BB140" s="3">
        <f t="shared" si="111"/>
        <v>0</v>
      </c>
      <c r="BC140" s="3">
        <f t="shared" si="111"/>
        <v>0</v>
      </c>
      <c r="BD140" s="3">
        <f t="shared" si="111"/>
        <v>0</v>
      </c>
      <c r="BE140" s="3">
        <f t="shared" si="111"/>
        <v>0</v>
      </c>
      <c r="BF140" s="3">
        <f t="shared" si="111"/>
        <v>0</v>
      </c>
      <c r="BG140" s="3">
        <f t="shared" si="111"/>
        <v>0</v>
      </c>
      <c r="BH140" s="3">
        <f t="shared" si="111"/>
        <v>0</v>
      </c>
      <c r="BI140" s="3">
        <f t="shared" si="111"/>
        <v>0</v>
      </c>
      <c r="BJ140" s="3">
        <f t="shared" si="111"/>
        <v>0</v>
      </c>
      <c r="BK140" s="3">
        <f t="shared" si="111"/>
        <v>0</v>
      </c>
      <c r="BL140" s="3">
        <f t="shared" si="111"/>
        <v>0</v>
      </c>
      <c r="BM140" s="3">
        <f t="shared" si="111"/>
        <v>0</v>
      </c>
      <c r="BN140" s="3">
        <f t="shared" si="111"/>
        <v>0</v>
      </c>
      <c r="BO140" s="3">
        <f t="shared" si="111"/>
        <v>0</v>
      </c>
      <c r="BP140" s="3">
        <f t="shared" si="111"/>
        <v>0</v>
      </c>
      <c r="BQ140" s="3">
        <f t="shared" si="111"/>
        <v>0</v>
      </c>
      <c r="BR140" s="3">
        <f t="shared" si="111"/>
        <v>0</v>
      </c>
      <c r="BS140" s="3">
        <f t="shared" si="111"/>
        <v>0</v>
      </c>
      <c r="BT140" s="3">
        <f t="shared" si="111"/>
        <v>0</v>
      </c>
      <c r="BU140" s="3">
        <f t="shared" si="111"/>
        <v>0</v>
      </c>
      <c r="BV140" s="3">
        <f t="shared" si="111"/>
        <v>0</v>
      </c>
      <c r="BW140" s="3">
        <f t="shared" si="111"/>
        <v>0</v>
      </c>
      <c r="BX140" s="3">
        <f t="shared" si="111"/>
        <v>0</v>
      </c>
      <c r="BY140" s="3">
        <f t="shared" si="111"/>
        <v>0</v>
      </c>
      <c r="BZ140" s="3">
        <f t="shared" si="111"/>
        <v>0</v>
      </c>
      <c r="CA140" s="3">
        <f t="shared" ref="CA140:DF140" si="112">CA310</f>
        <v>0</v>
      </c>
      <c r="CB140" s="3">
        <f t="shared" si="112"/>
        <v>0</v>
      </c>
      <c r="CC140" s="3">
        <f t="shared" si="112"/>
        <v>0</v>
      </c>
      <c r="CD140" s="3">
        <f t="shared" si="112"/>
        <v>0</v>
      </c>
      <c r="CE140" s="3">
        <f t="shared" si="112"/>
        <v>0</v>
      </c>
      <c r="CF140" s="3">
        <f t="shared" si="112"/>
        <v>0</v>
      </c>
      <c r="CG140" s="3">
        <f t="shared" si="112"/>
        <v>0</v>
      </c>
      <c r="CH140" s="3">
        <f t="shared" si="112"/>
        <v>0</v>
      </c>
      <c r="CI140" s="3">
        <f t="shared" si="112"/>
        <v>0</v>
      </c>
      <c r="CJ140" s="3">
        <f t="shared" si="112"/>
        <v>0</v>
      </c>
      <c r="CK140" s="3">
        <f t="shared" si="112"/>
        <v>0</v>
      </c>
      <c r="CL140" s="3">
        <f t="shared" si="112"/>
        <v>0</v>
      </c>
      <c r="CM140" s="3">
        <f t="shared" si="112"/>
        <v>0</v>
      </c>
      <c r="CN140" s="3">
        <f t="shared" si="112"/>
        <v>0</v>
      </c>
      <c r="CO140" s="3">
        <f t="shared" si="112"/>
        <v>0</v>
      </c>
      <c r="CP140" s="3">
        <f t="shared" si="112"/>
        <v>0</v>
      </c>
      <c r="CQ140" s="3">
        <f t="shared" si="112"/>
        <v>0</v>
      </c>
      <c r="CR140" s="3">
        <f t="shared" si="112"/>
        <v>0</v>
      </c>
      <c r="CS140" s="3">
        <f t="shared" si="112"/>
        <v>0</v>
      </c>
      <c r="CT140" s="3">
        <f t="shared" si="112"/>
        <v>0</v>
      </c>
      <c r="CU140" s="3">
        <f t="shared" si="112"/>
        <v>0</v>
      </c>
      <c r="CV140" s="3">
        <f t="shared" si="112"/>
        <v>0</v>
      </c>
      <c r="CW140" s="3">
        <f t="shared" si="112"/>
        <v>0</v>
      </c>
      <c r="CX140" s="3">
        <f t="shared" si="112"/>
        <v>0</v>
      </c>
      <c r="CY140" s="3">
        <f t="shared" si="112"/>
        <v>0</v>
      </c>
      <c r="CZ140" s="3">
        <f t="shared" si="112"/>
        <v>0</v>
      </c>
      <c r="DA140" s="3">
        <f t="shared" si="112"/>
        <v>0</v>
      </c>
      <c r="DB140" s="3">
        <f t="shared" si="112"/>
        <v>0</v>
      </c>
      <c r="DC140" s="3">
        <f t="shared" si="112"/>
        <v>0</v>
      </c>
      <c r="DD140" s="3">
        <f t="shared" si="112"/>
        <v>0</v>
      </c>
      <c r="DE140" s="3">
        <f t="shared" si="112"/>
        <v>0</v>
      </c>
      <c r="DF140" s="3">
        <f t="shared" si="112"/>
        <v>0</v>
      </c>
      <c r="DG140" s="4">
        <f t="shared" ref="DG140:EL140" si="113">DG310</f>
        <v>7709927.5</v>
      </c>
      <c r="DH140" s="4">
        <f t="shared" si="113"/>
        <v>5899615.5899999999</v>
      </c>
      <c r="DI140" s="4">
        <f t="shared" si="113"/>
        <v>85216.09</v>
      </c>
      <c r="DJ140" s="4">
        <f t="shared" si="113"/>
        <v>28323.67</v>
      </c>
      <c r="DK140" s="4">
        <f t="shared" si="113"/>
        <v>1725095.82</v>
      </c>
      <c r="DL140" s="4">
        <f t="shared" si="113"/>
        <v>0</v>
      </c>
      <c r="DM140" s="4">
        <f t="shared" si="113"/>
        <v>4002.7012000000009</v>
      </c>
      <c r="DN140" s="4">
        <f t="shared" si="113"/>
        <v>0</v>
      </c>
      <c r="DO140" s="4">
        <f t="shared" si="113"/>
        <v>0</v>
      </c>
      <c r="DP140" s="4">
        <f t="shared" si="113"/>
        <v>1407607.36</v>
      </c>
      <c r="DQ140" s="4">
        <f t="shared" si="113"/>
        <v>771253.46</v>
      </c>
      <c r="DR140" s="4">
        <f t="shared" si="113"/>
        <v>0</v>
      </c>
      <c r="DS140" s="4">
        <f t="shared" si="113"/>
        <v>0</v>
      </c>
      <c r="DT140" s="4">
        <f t="shared" si="113"/>
        <v>0</v>
      </c>
      <c r="DU140" s="4">
        <f t="shared" si="113"/>
        <v>0</v>
      </c>
      <c r="DV140" s="4">
        <f t="shared" si="113"/>
        <v>0</v>
      </c>
      <c r="DW140" s="4">
        <f t="shared" si="113"/>
        <v>0</v>
      </c>
      <c r="DX140" s="4">
        <f t="shared" si="113"/>
        <v>0</v>
      </c>
      <c r="DY140" s="4">
        <f t="shared" si="113"/>
        <v>0</v>
      </c>
      <c r="DZ140" s="4">
        <f t="shared" si="113"/>
        <v>0</v>
      </c>
      <c r="EA140" s="4">
        <f t="shared" si="113"/>
        <v>0</v>
      </c>
      <c r="EB140" s="4">
        <f t="shared" si="113"/>
        <v>0</v>
      </c>
      <c r="EC140" s="4">
        <f t="shared" si="113"/>
        <v>0</v>
      </c>
      <c r="ED140" s="4">
        <f t="shared" si="113"/>
        <v>0</v>
      </c>
      <c r="EE140" s="4">
        <f t="shared" si="113"/>
        <v>0</v>
      </c>
      <c r="EF140" s="4">
        <f t="shared" si="113"/>
        <v>0</v>
      </c>
      <c r="EG140" s="4">
        <f t="shared" si="113"/>
        <v>0</v>
      </c>
      <c r="EH140" s="4">
        <f t="shared" si="113"/>
        <v>0</v>
      </c>
      <c r="EI140" s="4">
        <f t="shared" si="113"/>
        <v>0</v>
      </c>
      <c r="EJ140" s="4">
        <f t="shared" si="113"/>
        <v>9934106.1799999997</v>
      </c>
      <c r="EK140" s="4">
        <f t="shared" si="113"/>
        <v>9934106.1799999997</v>
      </c>
      <c r="EL140" s="4">
        <f t="shared" si="113"/>
        <v>0</v>
      </c>
      <c r="EM140" s="4">
        <f t="shared" ref="EM140:FR140" si="114">EM310</f>
        <v>0</v>
      </c>
      <c r="EN140" s="4">
        <f t="shared" si="114"/>
        <v>5899615.5899999999</v>
      </c>
      <c r="EO140" s="4">
        <f t="shared" si="114"/>
        <v>5899615.5899999999</v>
      </c>
      <c r="EP140" s="4">
        <f t="shared" si="114"/>
        <v>0</v>
      </c>
      <c r="EQ140" s="4">
        <f t="shared" si="114"/>
        <v>5899615.5899999999</v>
      </c>
      <c r="ER140" s="4">
        <f t="shared" si="114"/>
        <v>0</v>
      </c>
      <c r="ES140" s="4">
        <f t="shared" si="114"/>
        <v>0</v>
      </c>
      <c r="ET140" s="4">
        <f t="shared" si="114"/>
        <v>0</v>
      </c>
      <c r="EU140" s="4">
        <f t="shared" si="114"/>
        <v>0</v>
      </c>
      <c r="EV140" s="4">
        <f t="shared" si="114"/>
        <v>0</v>
      </c>
      <c r="EW140" s="4">
        <f t="shared" si="114"/>
        <v>0</v>
      </c>
      <c r="EX140" s="4">
        <f t="shared" si="114"/>
        <v>0</v>
      </c>
      <c r="EY140" s="4">
        <f t="shared" si="114"/>
        <v>0</v>
      </c>
      <c r="EZ140" s="4">
        <f t="shared" si="114"/>
        <v>0</v>
      </c>
      <c r="FA140" s="4">
        <f t="shared" si="114"/>
        <v>0</v>
      </c>
      <c r="FB140" s="4">
        <f t="shared" si="114"/>
        <v>0</v>
      </c>
      <c r="FC140" s="4">
        <f t="shared" si="114"/>
        <v>0</v>
      </c>
      <c r="FD140" s="4">
        <f t="shared" si="114"/>
        <v>0</v>
      </c>
      <c r="FE140" s="4">
        <f t="shared" si="114"/>
        <v>0</v>
      </c>
      <c r="FF140" s="4">
        <f t="shared" si="114"/>
        <v>0</v>
      </c>
      <c r="FG140" s="4">
        <f t="shared" si="114"/>
        <v>0</v>
      </c>
      <c r="FH140" s="4">
        <f t="shared" si="114"/>
        <v>0</v>
      </c>
      <c r="FI140" s="4">
        <f t="shared" si="114"/>
        <v>0</v>
      </c>
      <c r="FJ140" s="4">
        <f t="shared" si="114"/>
        <v>0</v>
      </c>
      <c r="FK140" s="4">
        <f t="shared" si="114"/>
        <v>0</v>
      </c>
      <c r="FL140" s="4">
        <f t="shared" si="114"/>
        <v>0</v>
      </c>
      <c r="FM140" s="4">
        <f t="shared" si="114"/>
        <v>0</v>
      </c>
      <c r="FN140" s="4">
        <f t="shared" si="114"/>
        <v>0</v>
      </c>
      <c r="FO140" s="4">
        <f t="shared" si="114"/>
        <v>0</v>
      </c>
      <c r="FP140" s="4">
        <f t="shared" si="114"/>
        <v>0</v>
      </c>
      <c r="FQ140" s="4">
        <f t="shared" si="114"/>
        <v>0</v>
      </c>
      <c r="FR140" s="4">
        <f t="shared" si="114"/>
        <v>0</v>
      </c>
      <c r="FS140" s="4">
        <f t="shared" ref="FS140:GX140" si="115">FS310</f>
        <v>0</v>
      </c>
      <c r="FT140" s="4">
        <f t="shared" si="115"/>
        <v>0</v>
      </c>
      <c r="FU140" s="4">
        <f t="shared" si="115"/>
        <v>0</v>
      </c>
      <c r="FV140" s="4">
        <f t="shared" si="115"/>
        <v>0</v>
      </c>
      <c r="FW140" s="4">
        <f t="shared" si="115"/>
        <v>0</v>
      </c>
      <c r="FX140" s="4">
        <f t="shared" si="115"/>
        <v>0</v>
      </c>
      <c r="FY140" s="4">
        <f t="shared" si="115"/>
        <v>0</v>
      </c>
      <c r="FZ140" s="4">
        <f t="shared" si="115"/>
        <v>0</v>
      </c>
      <c r="GA140" s="4">
        <f t="shared" si="115"/>
        <v>0</v>
      </c>
      <c r="GB140" s="4">
        <f t="shared" si="115"/>
        <v>0</v>
      </c>
      <c r="GC140" s="4">
        <f t="shared" si="115"/>
        <v>0</v>
      </c>
      <c r="GD140" s="4">
        <f t="shared" si="115"/>
        <v>0</v>
      </c>
      <c r="GE140" s="4">
        <f t="shared" si="115"/>
        <v>0</v>
      </c>
      <c r="GF140" s="4">
        <f t="shared" si="115"/>
        <v>0</v>
      </c>
      <c r="GG140" s="4">
        <f t="shared" si="115"/>
        <v>0</v>
      </c>
      <c r="GH140" s="4">
        <f t="shared" si="115"/>
        <v>0</v>
      </c>
      <c r="GI140" s="4">
        <f t="shared" si="115"/>
        <v>0</v>
      </c>
      <c r="GJ140" s="4">
        <f t="shared" si="115"/>
        <v>0</v>
      </c>
      <c r="GK140" s="4">
        <f t="shared" si="115"/>
        <v>0</v>
      </c>
      <c r="GL140" s="4">
        <f t="shared" si="115"/>
        <v>0</v>
      </c>
      <c r="GM140" s="4">
        <f t="shared" si="115"/>
        <v>0</v>
      </c>
      <c r="GN140" s="4">
        <f t="shared" si="115"/>
        <v>0</v>
      </c>
      <c r="GO140" s="4">
        <f t="shared" si="115"/>
        <v>0</v>
      </c>
      <c r="GP140" s="4">
        <f t="shared" si="115"/>
        <v>0</v>
      </c>
      <c r="GQ140" s="4">
        <f t="shared" si="115"/>
        <v>0</v>
      </c>
      <c r="GR140" s="4">
        <f t="shared" si="115"/>
        <v>0</v>
      </c>
      <c r="GS140" s="4">
        <f t="shared" si="115"/>
        <v>0</v>
      </c>
      <c r="GT140" s="4">
        <f t="shared" si="115"/>
        <v>0</v>
      </c>
      <c r="GU140" s="4">
        <f t="shared" si="115"/>
        <v>0</v>
      </c>
      <c r="GV140" s="4">
        <f t="shared" si="115"/>
        <v>0</v>
      </c>
      <c r="GW140" s="4">
        <f t="shared" si="115"/>
        <v>0</v>
      </c>
      <c r="GX140" s="4">
        <f t="shared" si="115"/>
        <v>0</v>
      </c>
    </row>
    <row r="142" spans="1:206" x14ac:dyDescent="0.2">
      <c r="A142" s="1">
        <v>5</v>
      </c>
      <c r="B142" s="1">
        <v>1</v>
      </c>
      <c r="C142" s="1"/>
      <c r="D142" s="1">
        <f>ROW(A179)</f>
        <v>179</v>
      </c>
      <c r="E142" s="1"/>
      <c r="F142" s="1" t="s">
        <v>175</v>
      </c>
      <c r="G142" s="1" t="s">
        <v>176</v>
      </c>
      <c r="H142" s="1" t="s">
        <v>3</v>
      </c>
      <c r="I142" s="1">
        <v>0</v>
      </c>
      <c r="J142" s="1"/>
      <c r="K142" s="1">
        <v>0</v>
      </c>
      <c r="L142" s="1"/>
      <c r="M142" s="1" t="s">
        <v>3</v>
      </c>
      <c r="N142" s="1"/>
      <c r="O142" s="1"/>
      <c r="P142" s="1"/>
      <c r="Q142" s="1"/>
      <c r="R142" s="1"/>
      <c r="S142" s="1">
        <v>0</v>
      </c>
      <c r="T142" s="1">
        <v>0</v>
      </c>
      <c r="U142" s="1" t="s">
        <v>3</v>
      </c>
      <c r="V142" s="1">
        <v>0</v>
      </c>
      <c r="W142" s="1"/>
      <c r="X142" s="1"/>
      <c r="Y142" s="1"/>
      <c r="Z142" s="1"/>
      <c r="AA142" s="1"/>
      <c r="AB142" s="1" t="s">
        <v>3</v>
      </c>
      <c r="AC142" s="1" t="s">
        <v>3</v>
      </c>
      <c r="AD142" s="1" t="s">
        <v>3</v>
      </c>
      <c r="AE142" s="1" t="s">
        <v>3</v>
      </c>
      <c r="AF142" s="1" t="s">
        <v>3</v>
      </c>
      <c r="AG142" s="1" t="s">
        <v>3</v>
      </c>
      <c r="AH142" s="1"/>
      <c r="AI142" s="1"/>
      <c r="AJ142" s="1"/>
      <c r="AK142" s="1"/>
      <c r="AL142" s="1"/>
      <c r="AM142" s="1"/>
      <c r="AN142" s="1"/>
      <c r="AO142" s="1"/>
      <c r="AP142" s="1" t="s">
        <v>3</v>
      </c>
      <c r="AQ142" s="1" t="s">
        <v>3</v>
      </c>
      <c r="AR142" s="1" t="s">
        <v>3</v>
      </c>
      <c r="AS142" s="1"/>
      <c r="AT142" s="1"/>
      <c r="AU142" s="1"/>
      <c r="AV142" s="1"/>
      <c r="AW142" s="1"/>
      <c r="AX142" s="1"/>
      <c r="AY142" s="1"/>
      <c r="AZ142" s="1" t="s">
        <v>3</v>
      </c>
      <c r="BA142" s="1"/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3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3</v>
      </c>
      <c r="BO142" s="1" t="s">
        <v>3</v>
      </c>
      <c r="BP142" s="1" t="s">
        <v>3</v>
      </c>
      <c r="BQ142" s="1"/>
      <c r="BR142" s="1"/>
      <c r="BS142" s="1"/>
      <c r="BT142" s="1"/>
      <c r="BU142" s="1"/>
      <c r="BV142" s="1"/>
      <c r="BW142" s="1"/>
      <c r="BX142" s="1">
        <v>0</v>
      </c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>
        <v>0</v>
      </c>
    </row>
    <row r="144" spans="1:206" x14ac:dyDescent="0.2">
      <c r="A144" s="3">
        <v>52</v>
      </c>
      <c r="B144" s="3">
        <f t="shared" ref="B144:G144" si="116">B179</f>
        <v>1</v>
      </c>
      <c r="C144" s="3">
        <f t="shared" si="116"/>
        <v>5</v>
      </c>
      <c r="D144" s="3">
        <f t="shared" si="116"/>
        <v>142</v>
      </c>
      <c r="E144" s="3">
        <f t="shared" si="116"/>
        <v>0</v>
      </c>
      <c r="F144" s="3" t="str">
        <f t="shared" si="116"/>
        <v>Новый подраздел</v>
      </c>
      <c r="G144" s="3" t="str">
        <f t="shared" si="116"/>
        <v>Каркас</v>
      </c>
      <c r="H144" s="3"/>
      <c r="I144" s="3"/>
      <c r="J144" s="3"/>
      <c r="K144" s="3"/>
      <c r="L144" s="3"/>
      <c r="M144" s="3"/>
      <c r="N144" s="3"/>
      <c r="O144" s="3">
        <f t="shared" ref="O144:AT144" si="117">O179</f>
        <v>484790.95</v>
      </c>
      <c r="P144" s="3">
        <f t="shared" si="117"/>
        <v>461470.73</v>
      </c>
      <c r="Q144" s="3">
        <f t="shared" si="117"/>
        <v>3431.45</v>
      </c>
      <c r="R144" s="3">
        <f t="shared" si="117"/>
        <v>178.21</v>
      </c>
      <c r="S144" s="3">
        <f t="shared" si="117"/>
        <v>19888.77</v>
      </c>
      <c r="T144" s="3">
        <f t="shared" si="117"/>
        <v>0</v>
      </c>
      <c r="U144" s="3">
        <f t="shared" si="117"/>
        <v>1538.6579999999999</v>
      </c>
      <c r="V144" s="3">
        <f t="shared" si="117"/>
        <v>0</v>
      </c>
      <c r="W144" s="3">
        <f t="shared" si="117"/>
        <v>0</v>
      </c>
      <c r="X144" s="3">
        <f t="shared" si="117"/>
        <v>19518.53</v>
      </c>
      <c r="Y144" s="3">
        <f t="shared" si="117"/>
        <v>17116.96</v>
      </c>
      <c r="Z144" s="3">
        <f t="shared" si="117"/>
        <v>0</v>
      </c>
      <c r="AA144" s="3">
        <f t="shared" si="117"/>
        <v>0</v>
      </c>
      <c r="AB144" s="3">
        <f t="shared" si="117"/>
        <v>484790.95</v>
      </c>
      <c r="AC144" s="3">
        <f t="shared" si="117"/>
        <v>461470.73</v>
      </c>
      <c r="AD144" s="3">
        <f t="shared" si="117"/>
        <v>3431.45</v>
      </c>
      <c r="AE144" s="3">
        <f t="shared" si="117"/>
        <v>178.21</v>
      </c>
      <c r="AF144" s="3">
        <f t="shared" si="117"/>
        <v>19888.77</v>
      </c>
      <c r="AG144" s="3">
        <f t="shared" si="117"/>
        <v>0</v>
      </c>
      <c r="AH144" s="3">
        <f t="shared" si="117"/>
        <v>1538.6579999999999</v>
      </c>
      <c r="AI144" s="3">
        <f t="shared" si="117"/>
        <v>0</v>
      </c>
      <c r="AJ144" s="3">
        <f t="shared" si="117"/>
        <v>0</v>
      </c>
      <c r="AK144" s="3">
        <f t="shared" si="117"/>
        <v>19518.53</v>
      </c>
      <c r="AL144" s="3">
        <f t="shared" si="117"/>
        <v>17116.96</v>
      </c>
      <c r="AM144" s="3">
        <f t="shared" si="117"/>
        <v>0</v>
      </c>
      <c r="AN144" s="3">
        <f t="shared" si="117"/>
        <v>0</v>
      </c>
      <c r="AO144" s="3">
        <f t="shared" si="117"/>
        <v>0</v>
      </c>
      <c r="AP144" s="3">
        <f t="shared" si="117"/>
        <v>0</v>
      </c>
      <c r="AQ144" s="3">
        <f t="shared" si="117"/>
        <v>0</v>
      </c>
      <c r="AR144" s="3">
        <f t="shared" si="117"/>
        <v>521738.31</v>
      </c>
      <c r="AS144" s="3">
        <f t="shared" si="117"/>
        <v>521738.31</v>
      </c>
      <c r="AT144" s="3">
        <f t="shared" si="117"/>
        <v>0</v>
      </c>
      <c r="AU144" s="3">
        <f t="shared" ref="AU144:BZ144" si="118">AU179</f>
        <v>0</v>
      </c>
      <c r="AV144" s="3">
        <f t="shared" si="118"/>
        <v>461470.73</v>
      </c>
      <c r="AW144" s="3">
        <f t="shared" si="118"/>
        <v>461470.73</v>
      </c>
      <c r="AX144" s="3">
        <f t="shared" si="118"/>
        <v>0</v>
      </c>
      <c r="AY144" s="3">
        <f t="shared" si="118"/>
        <v>461470.73</v>
      </c>
      <c r="AZ144" s="3">
        <f t="shared" si="118"/>
        <v>0</v>
      </c>
      <c r="BA144" s="3">
        <f t="shared" si="118"/>
        <v>0</v>
      </c>
      <c r="BB144" s="3">
        <f t="shared" si="118"/>
        <v>0</v>
      </c>
      <c r="BC144" s="3">
        <f t="shared" si="118"/>
        <v>0</v>
      </c>
      <c r="BD144" s="3">
        <f t="shared" si="118"/>
        <v>0</v>
      </c>
      <c r="BE144" s="3">
        <f t="shared" si="118"/>
        <v>0</v>
      </c>
      <c r="BF144" s="3">
        <f t="shared" si="118"/>
        <v>0</v>
      </c>
      <c r="BG144" s="3">
        <f t="shared" si="118"/>
        <v>0</v>
      </c>
      <c r="BH144" s="3">
        <f t="shared" si="118"/>
        <v>0</v>
      </c>
      <c r="BI144" s="3">
        <f t="shared" si="118"/>
        <v>0</v>
      </c>
      <c r="BJ144" s="3">
        <f t="shared" si="118"/>
        <v>0</v>
      </c>
      <c r="BK144" s="3">
        <f t="shared" si="118"/>
        <v>0</v>
      </c>
      <c r="BL144" s="3">
        <f t="shared" si="118"/>
        <v>0</v>
      </c>
      <c r="BM144" s="3">
        <f t="shared" si="118"/>
        <v>0</v>
      </c>
      <c r="BN144" s="3">
        <f t="shared" si="118"/>
        <v>0</v>
      </c>
      <c r="BO144" s="3">
        <f t="shared" si="118"/>
        <v>0</v>
      </c>
      <c r="BP144" s="3">
        <f t="shared" si="118"/>
        <v>0</v>
      </c>
      <c r="BQ144" s="3">
        <f t="shared" si="118"/>
        <v>0</v>
      </c>
      <c r="BR144" s="3">
        <f t="shared" si="118"/>
        <v>0</v>
      </c>
      <c r="BS144" s="3">
        <f t="shared" si="118"/>
        <v>0</v>
      </c>
      <c r="BT144" s="3">
        <f t="shared" si="118"/>
        <v>0</v>
      </c>
      <c r="BU144" s="3">
        <f t="shared" si="118"/>
        <v>0</v>
      </c>
      <c r="BV144" s="3">
        <f t="shared" si="118"/>
        <v>0</v>
      </c>
      <c r="BW144" s="3">
        <f t="shared" si="118"/>
        <v>0</v>
      </c>
      <c r="BX144" s="3">
        <f t="shared" si="118"/>
        <v>0</v>
      </c>
      <c r="BY144" s="3">
        <f t="shared" si="118"/>
        <v>0</v>
      </c>
      <c r="BZ144" s="3">
        <f t="shared" si="118"/>
        <v>0</v>
      </c>
      <c r="CA144" s="3">
        <f t="shared" ref="CA144:DF144" si="119">CA179</f>
        <v>521738.31</v>
      </c>
      <c r="CB144" s="3">
        <f t="shared" si="119"/>
        <v>521738.31</v>
      </c>
      <c r="CC144" s="3">
        <f t="shared" si="119"/>
        <v>0</v>
      </c>
      <c r="CD144" s="3">
        <f t="shared" si="119"/>
        <v>0</v>
      </c>
      <c r="CE144" s="3">
        <f t="shared" si="119"/>
        <v>461470.73</v>
      </c>
      <c r="CF144" s="3">
        <f t="shared" si="119"/>
        <v>461470.73</v>
      </c>
      <c r="CG144" s="3">
        <f t="shared" si="119"/>
        <v>0</v>
      </c>
      <c r="CH144" s="3">
        <f t="shared" si="119"/>
        <v>461470.73</v>
      </c>
      <c r="CI144" s="3">
        <f t="shared" si="119"/>
        <v>0</v>
      </c>
      <c r="CJ144" s="3">
        <f t="shared" si="119"/>
        <v>0</v>
      </c>
      <c r="CK144" s="3">
        <f t="shared" si="119"/>
        <v>0</v>
      </c>
      <c r="CL144" s="3">
        <f t="shared" si="119"/>
        <v>0</v>
      </c>
      <c r="CM144" s="3">
        <f t="shared" si="119"/>
        <v>0</v>
      </c>
      <c r="CN144" s="3">
        <f t="shared" si="119"/>
        <v>0</v>
      </c>
      <c r="CO144" s="3">
        <f t="shared" si="119"/>
        <v>0</v>
      </c>
      <c r="CP144" s="3">
        <f t="shared" si="119"/>
        <v>0</v>
      </c>
      <c r="CQ144" s="3">
        <f t="shared" si="119"/>
        <v>0</v>
      </c>
      <c r="CR144" s="3">
        <f t="shared" si="119"/>
        <v>0</v>
      </c>
      <c r="CS144" s="3">
        <f t="shared" si="119"/>
        <v>0</v>
      </c>
      <c r="CT144" s="3">
        <f t="shared" si="119"/>
        <v>0</v>
      </c>
      <c r="CU144" s="3">
        <f t="shared" si="119"/>
        <v>0</v>
      </c>
      <c r="CV144" s="3">
        <f t="shared" si="119"/>
        <v>0</v>
      </c>
      <c r="CW144" s="3">
        <f t="shared" si="119"/>
        <v>0</v>
      </c>
      <c r="CX144" s="3">
        <f t="shared" si="119"/>
        <v>0</v>
      </c>
      <c r="CY144" s="3">
        <f t="shared" si="119"/>
        <v>0</v>
      </c>
      <c r="CZ144" s="3">
        <f t="shared" si="119"/>
        <v>0</v>
      </c>
      <c r="DA144" s="3">
        <f t="shared" si="119"/>
        <v>0</v>
      </c>
      <c r="DB144" s="3">
        <f t="shared" si="119"/>
        <v>0</v>
      </c>
      <c r="DC144" s="3">
        <f t="shared" si="119"/>
        <v>0</v>
      </c>
      <c r="DD144" s="3">
        <f t="shared" si="119"/>
        <v>0</v>
      </c>
      <c r="DE144" s="3">
        <f t="shared" si="119"/>
        <v>0</v>
      </c>
      <c r="DF144" s="3">
        <f t="shared" si="119"/>
        <v>0</v>
      </c>
      <c r="DG144" s="4">
        <f t="shared" ref="DG144:EL144" si="120">DG179</f>
        <v>3289510.85</v>
      </c>
      <c r="DH144" s="4">
        <f t="shared" si="120"/>
        <v>2575954.89</v>
      </c>
      <c r="DI144" s="4">
        <f t="shared" si="120"/>
        <v>35547.800000000003</v>
      </c>
      <c r="DJ144" s="4">
        <f t="shared" si="120"/>
        <v>6075.17</v>
      </c>
      <c r="DK144" s="4">
        <f t="shared" si="120"/>
        <v>678008.16</v>
      </c>
      <c r="DL144" s="4">
        <f t="shared" si="120"/>
        <v>0</v>
      </c>
      <c r="DM144" s="4">
        <f t="shared" si="120"/>
        <v>1538.6579999999999</v>
      </c>
      <c r="DN144" s="4">
        <f t="shared" si="120"/>
        <v>0</v>
      </c>
      <c r="DO144" s="4">
        <f t="shared" si="120"/>
        <v>0</v>
      </c>
      <c r="DP144" s="4">
        <f t="shared" si="120"/>
        <v>558930.30000000005</v>
      </c>
      <c r="DQ144" s="4">
        <f t="shared" si="120"/>
        <v>316711.31</v>
      </c>
      <c r="DR144" s="4">
        <f t="shared" si="120"/>
        <v>0</v>
      </c>
      <c r="DS144" s="4">
        <f t="shared" si="120"/>
        <v>0</v>
      </c>
      <c r="DT144" s="4">
        <f t="shared" si="120"/>
        <v>3289510.85</v>
      </c>
      <c r="DU144" s="4">
        <f t="shared" si="120"/>
        <v>2575954.89</v>
      </c>
      <c r="DV144" s="4">
        <f t="shared" si="120"/>
        <v>35547.800000000003</v>
      </c>
      <c r="DW144" s="4">
        <f t="shared" si="120"/>
        <v>6075.17</v>
      </c>
      <c r="DX144" s="4">
        <f t="shared" si="120"/>
        <v>678008.16</v>
      </c>
      <c r="DY144" s="4">
        <f t="shared" si="120"/>
        <v>0</v>
      </c>
      <c r="DZ144" s="4">
        <f t="shared" si="120"/>
        <v>1538.6579999999999</v>
      </c>
      <c r="EA144" s="4">
        <f t="shared" si="120"/>
        <v>0</v>
      </c>
      <c r="EB144" s="4">
        <f t="shared" si="120"/>
        <v>0</v>
      </c>
      <c r="EC144" s="4">
        <f t="shared" si="120"/>
        <v>558930.30000000005</v>
      </c>
      <c r="ED144" s="4">
        <f t="shared" si="120"/>
        <v>316711.31</v>
      </c>
      <c r="EE144" s="4">
        <f t="shared" si="120"/>
        <v>0</v>
      </c>
      <c r="EF144" s="4">
        <f t="shared" si="120"/>
        <v>0</v>
      </c>
      <c r="EG144" s="4">
        <f t="shared" si="120"/>
        <v>0</v>
      </c>
      <c r="EH144" s="4">
        <f t="shared" si="120"/>
        <v>0</v>
      </c>
      <c r="EI144" s="4">
        <f t="shared" si="120"/>
        <v>0</v>
      </c>
      <c r="EJ144" s="4">
        <f t="shared" si="120"/>
        <v>4174872.72</v>
      </c>
      <c r="EK144" s="4">
        <f t="shared" si="120"/>
        <v>4174872.72</v>
      </c>
      <c r="EL144" s="4">
        <f t="shared" si="120"/>
        <v>0</v>
      </c>
      <c r="EM144" s="4">
        <f t="shared" ref="EM144:FR144" si="121">EM179</f>
        <v>0</v>
      </c>
      <c r="EN144" s="4">
        <f t="shared" si="121"/>
        <v>2575954.89</v>
      </c>
      <c r="EO144" s="4">
        <f t="shared" si="121"/>
        <v>2575954.89</v>
      </c>
      <c r="EP144" s="4">
        <f t="shared" si="121"/>
        <v>0</v>
      </c>
      <c r="EQ144" s="4">
        <f t="shared" si="121"/>
        <v>2575954.89</v>
      </c>
      <c r="ER144" s="4">
        <f t="shared" si="121"/>
        <v>0</v>
      </c>
      <c r="ES144" s="4">
        <f t="shared" si="121"/>
        <v>0</v>
      </c>
      <c r="ET144" s="4">
        <f t="shared" si="121"/>
        <v>0</v>
      </c>
      <c r="EU144" s="4">
        <f t="shared" si="121"/>
        <v>0</v>
      </c>
      <c r="EV144" s="4">
        <f t="shared" si="121"/>
        <v>0</v>
      </c>
      <c r="EW144" s="4">
        <f t="shared" si="121"/>
        <v>0</v>
      </c>
      <c r="EX144" s="4">
        <f t="shared" si="121"/>
        <v>0</v>
      </c>
      <c r="EY144" s="4">
        <f t="shared" si="121"/>
        <v>0</v>
      </c>
      <c r="EZ144" s="4">
        <f t="shared" si="121"/>
        <v>0</v>
      </c>
      <c r="FA144" s="4">
        <f t="shared" si="121"/>
        <v>0</v>
      </c>
      <c r="FB144" s="4">
        <f t="shared" si="121"/>
        <v>0</v>
      </c>
      <c r="FC144" s="4">
        <f t="shared" si="121"/>
        <v>0</v>
      </c>
      <c r="FD144" s="4">
        <f t="shared" si="121"/>
        <v>0</v>
      </c>
      <c r="FE144" s="4">
        <f t="shared" si="121"/>
        <v>0</v>
      </c>
      <c r="FF144" s="4">
        <f t="shared" si="121"/>
        <v>0</v>
      </c>
      <c r="FG144" s="4">
        <f t="shared" si="121"/>
        <v>0</v>
      </c>
      <c r="FH144" s="4">
        <f t="shared" si="121"/>
        <v>0</v>
      </c>
      <c r="FI144" s="4">
        <f t="shared" si="121"/>
        <v>0</v>
      </c>
      <c r="FJ144" s="4">
        <f t="shared" si="121"/>
        <v>0</v>
      </c>
      <c r="FK144" s="4">
        <f t="shared" si="121"/>
        <v>0</v>
      </c>
      <c r="FL144" s="4">
        <f t="shared" si="121"/>
        <v>0</v>
      </c>
      <c r="FM144" s="4">
        <f t="shared" si="121"/>
        <v>0</v>
      </c>
      <c r="FN144" s="4">
        <f t="shared" si="121"/>
        <v>0</v>
      </c>
      <c r="FO144" s="4">
        <f t="shared" si="121"/>
        <v>0</v>
      </c>
      <c r="FP144" s="4">
        <f t="shared" si="121"/>
        <v>0</v>
      </c>
      <c r="FQ144" s="4">
        <f t="shared" si="121"/>
        <v>0</v>
      </c>
      <c r="FR144" s="4">
        <f t="shared" si="121"/>
        <v>0</v>
      </c>
      <c r="FS144" s="4">
        <f t="shared" ref="FS144:GX144" si="122">FS179</f>
        <v>4174872.72</v>
      </c>
      <c r="FT144" s="4">
        <f t="shared" si="122"/>
        <v>4174872.72</v>
      </c>
      <c r="FU144" s="4">
        <f t="shared" si="122"/>
        <v>0</v>
      </c>
      <c r="FV144" s="4">
        <f t="shared" si="122"/>
        <v>0</v>
      </c>
      <c r="FW144" s="4">
        <f t="shared" si="122"/>
        <v>2575954.89</v>
      </c>
      <c r="FX144" s="4">
        <f t="shared" si="122"/>
        <v>2575954.89</v>
      </c>
      <c r="FY144" s="4">
        <f t="shared" si="122"/>
        <v>0</v>
      </c>
      <c r="FZ144" s="4">
        <f t="shared" si="122"/>
        <v>2575954.89</v>
      </c>
      <c r="GA144" s="4">
        <f t="shared" si="122"/>
        <v>0</v>
      </c>
      <c r="GB144" s="4">
        <f t="shared" si="122"/>
        <v>0</v>
      </c>
      <c r="GC144" s="4">
        <f t="shared" si="122"/>
        <v>0</v>
      </c>
      <c r="GD144" s="4">
        <f t="shared" si="122"/>
        <v>0</v>
      </c>
      <c r="GE144" s="4">
        <f t="shared" si="122"/>
        <v>0</v>
      </c>
      <c r="GF144" s="4">
        <f t="shared" si="122"/>
        <v>0</v>
      </c>
      <c r="GG144" s="4">
        <f t="shared" si="122"/>
        <v>0</v>
      </c>
      <c r="GH144" s="4">
        <f t="shared" si="122"/>
        <v>0</v>
      </c>
      <c r="GI144" s="4">
        <f t="shared" si="122"/>
        <v>0</v>
      </c>
      <c r="GJ144" s="4">
        <f t="shared" si="122"/>
        <v>0</v>
      </c>
      <c r="GK144" s="4">
        <f t="shared" si="122"/>
        <v>0</v>
      </c>
      <c r="GL144" s="4">
        <f t="shared" si="122"/>
        <v>0</v>
      </c>
      <c r="GM144" s="4">
        <f t="shared" si="122"/>
        <v>0</v>
      </c>
      <c r="GN144" s="4">
        <f t="shared" si="122"/>
        <v>0</v>
      </c>
      <c r="GO144" s="4">
        <f t="shared" si="122"/>
        <v>0</v>
      </c>
      <c r="GP144" s="4">
        <f t="shared" si="122"/>
        <v>0</v>
      </c>
      <c r="GQ144" s="4">
        <f t="shared" si="122"/>
        <v>0</v>
      </c>
      <c r="GR144" s="4">
        <f t="shared" si="122"/>
        <v>0</v>
      </c>
      <c r="GS144" s="4">
        <f t="shared" si="122"/>
        <v>0</v>
      </c>
      <c r="GT144" s="4">
        <f t="shared" si="122"/>
        <v>0</v>
      </c>
      <c r="GU144" s="4">
        <f t="shared" si="122"/>
        <v>0</v>
      </c>
      <c r="GV144" s="4">
        <f t="shared" si="122"/>
        <v>0</v>
      </c>
      <c r="GW144" s="4">
        <f t="shared" si="122"/>
        <v>0</v>
      </c>
      <c r="GX144" s="4">
        <f t="shared" si="122"/>
        <v>0</v>
      </c>
    </row>
    <row r="146" spans="1:255" x14ac:dyDescent="0.2">
      <c r="A146" s="2">
        <v>17</v>
      </c>
      <c r="B146" s="2">
        <v>1</v>
      </c>
      <c r="C146" s="2">
        <f>ROW(SmtRes!A24)</f>
        <v>24</v>
      </c>
      <c r="D146" s="2"/>
      <c r="E146" s="2" t="s">
        <v>177</v>
      </c>
      <c r="F146" s="2" t="s">
        <v>178</v>
      </c>
      <c r="G146" s="2" t="s">
        <v>179</v>
      </c>
      <c r="H146" s="2" t="s">
        <v>180</v>
      </c>
      <c r="I146" s="2">
        <v>23.71</v>
      </c>
      <c r="J146" s="2">
        <v>0</v>
      </c>
      <c r="K146" s="2">
        <v>23.71</v>
      </c>
      <c r="L146" s="2"/>
      <c r="M146" s="2"/>
      <c r="N146" s="2"/>
      <c r="O146" s="2">
        <f t="shared" ref="O146:O177" si="123">ROUND(CP146,2)</f>
        <v>11637.83</v>
      </c>
      <c r="P146" s="2">
        <f t="shared" ref="P146:P177" si="124">ROUND((ROUND((AC146*AW146*I146),2)*BC146),2)</f>
        <v>2436.1999999999998</v>
      </c>
      <c r="Q146" s="2">
        <f>(ROUND((ROUND((((ET146*1.1))*AV146*I146),2)*BB146),2)+ROUND((ROUND(((AE146-((EU146*1.1)))*AV146*I146),2)*BS146),2))</f>
        <v>2316.25</v>
      </c>
      <c r="R146" s="2">
        <f t="shared" ref="R146:R177" si="125">ROUND((ROUND((AE146*AV146*I146),2)*BS146),2)</f>
        <v>123.36</v>
      </c>
      <c r="S146" s="2">
        <f t="shared" ref="S146:S177" si="126">ROUND((ROUND((AF146*AV146*I146),2)*BA146),2)</f>
        <v>6885.38</v>
      </c>
      <c r="T146" s="2">
        <f t="shared" ref="T146:T177" si="127">ROUND(CU146*I146,2)</f>
        <v>0</v>
      </c>
      <c r="U146" s="2">
        <f t="shared" ref="U146:U177" si="128">CV146*I146</f>
        <v>521.62</v>
      </c>
      <c r="V146" s="2">
        <f t="shared" ref="V146:V177" si="129">CW146*I146</f>
        <v>0</v>
      </c>
      <c r="W146" s="2">
        <f t="shared" ref="W146:W177" si="130">ROUND(CX146*I146,2)</f>
        <v>0</v>
      </c>
      <c r="X146" s="2">
        <f t="shared" ref="X146:X177" si="131">ROUND(CY146,2)</f>
        <v>5990.28</v>
      </c>
      <c r="Y146" s="2">
        <f t="shared" ref="Y146:Y177" si="132">ROUND(CZ146,2)</f>
        <v>7229.65</v>
      </c>
      <c r="Z146" s="2"/>
      <c r="AA146" s="2">
        <v>50518600</v>
      </c>
      <c r="AB146" s="2">
        <f t="shared" ref="AB146:AB177" si="133">ROUND((AC146+AD146+AF146),6)</f>
        <v>490.84100000000001</v>
      </c>
      <c r="AC146" s="2">
        <f t="shared" ref="AC146:AC177" si="134">ROUND((ES146),6)</f>
        <v>102.75</v>
      </c>
      <c r="AD146" s="2">
        <f>ROUND(((((ET146*1.1))-((EU146*1.1)))+AE146),6)</f>
        <v>97.691000000000003</v>
      </c>
      <c r="AE146" s="2">
        <f>ROUND(((EU146*1.1)),6)</f>
        <v>5.2030000000000003</v>
      </c>
      <c r="AF146" s="2">
        <f>ROUND(((EV146*1.1)),6)</f>
        <v>290.39999999999998</v>
      </c>
      <c r="AG146" s="2">
        <f t="shared" ref="AG146:AG177" si="135">ROUND((AP146),6)</f>
        <v>0</v>
      </c>
      <c r="AH146" s="2">
        <f>((EW146*1.1))</f>
        <v>22</v>
      </c>
      <c r="AI146" s="2">
        <f>((EX146*1.1))</f>
        <v>0</v>
      </c>
      <c r="AJ146" s="2">
        <f t="shared" ref="AJ146:AJ177" si="136">(AS146)</f>
        <v>0</v>
      </c>
      <c r="AK146" s="2">
        <v>455.56</v>
      </c>
      <c r="AL146" s="2">
        <v>102.75</v>
      </c>
      <c r="AM146" s="2">
        <v>88.81</v>
      </c>
      <c r="AN146" s="2">
        <v>4.7300000000000004</v>
      </c>
      <c r="AO146" s="2">
        <v>264</v>
      </c>
      <c r="AP146" s="2">
        <v>0</v>
      </c>
      <c r="AQ146" s="2">
        <v>20</v>
      </c>
      <c r="AR146" s="2">
        <v>0</v>
      </c>
      <c r="AS146" s="2">
        <v>0</v>
      </c>
      <c r="AT146" s="2">
        <v>87</v>
      </c>
      <c r="AU146" s="2">
        <v>105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181</v>
      </c>
      <c r="BK146" s="2"/>
      <c r="BL146" s="2"/>
      <c r="BM146" s="2">
        <v>80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87</v>
      </c>
      <c r="CA146" s="2">
        <v>105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1618</v>
      </c>
      <c r="CO146" s="2">
        <v>0</v>
      </c>
      <c r="CP146" s="2">
        <f t="shared" ref="CP146:CP177" si="137">(P146+Q146+S146)</f>
        <v>11637.83</v>
      </c>
      <c r="CQ146" s="2">
        <f t="shared" ref="CQ146:CQ177" si="138">ROUND((ROUND((AC146*AW146*1),2)*BC146),2)</f>
        <v>102.75</v>
      </c>
      <c r="CR146" s="2">
        <f>(ROUND((ROUND((((ET146*1.1))*AV146*1),2)*BB146),2)+ROUND((ROUND(((AE146-((EU146*1.1)))*AV146*1),2)*BS146),2))</f>
        <v>97.69</v>
      </c>
      <c r="CS146" s="2">
        <f t="shared" ref="CS146:CS177" si="139">ROUND((ROUND((AE146*AV146*1),2)*BS146),2)</f>
        <v>5.2</v>
      </c>
      <c r="CT146" s="2">
        <f t="shared" ref="CT146:CT177" si="140">ROUND((ROUND((AF146*AV146*1),2)*BA146),2)</f>
        <v>290.39999999999998</v>
      </c>
      <c r="CU146" s="2">
        <f t="shared" ref="CU146:CU177" si="141">AG146</f>
        <v>0</v>
      </c>
      <c r="CV146" s="2">
        <f t="shared" ref="CV146:CV177" si="142">(AH146*AV146)</f>
        <v>22</v>
      </c>
      <c r="CW146" s="2">
        <f t="shared" ref="CW146:CW177" si="143">AI146</f>
        <v>0</v>
      </c>
      <c r="CX146" s="2">
        <f t="shared" ref="CX146:CX177" si="144">AJ146</f>
        <v>0</v>
      </c>
      <c r="CY146" s="2">
        <f>((S146*BZ146)/100)</f>
        <v>5990.280600000001</v>
      </c>
      <c r="CZ146" s="2">
        <f>((S146*CA146)/100)</f>
        <v>7229.6490000000003</v>
      </c>
      <c r="DA146" s="2"/>
      <c r="DB146" s="2"/>
      <c r="DC146" s="2" t="s">
        <v>3</v>
      </c>
      <c r="DD146" s="2" t="s">
        <v>3</v>
      </c>
      <c r="DE146" s="2" t="s">
        <v>20</v>
      </c>
      <c r="DF146" s="2" t="s">
        <v>20</v>
      </c>
      <c r="DG146" s="2" t="s">
        <v>20</v>
      </c>
      <c r="DH146" s="2" t="s">
        <v>3</v>
      </c>
      <c r="DI146" s="2" t="s">
        <v>20</v>
      </c>
      <c r="DJ146" s="2" t="s">
        <v>20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180</v>
      </c>
      <c r="DW146" s="2" t="s">
        <v>180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49573341</v>
      </c>
      <c r="EF146" s="2">
        <v>30</v>
      </c>
      <c r="EG146" s="2" t="s">
        <v>21</v>
      </c>
      <c r="EH146" s="2">
        <v>0</v>
      </c>
      <c r="EI146" s="2" t="s">
        <v>3</v>
      </c>
      <c r="EJ146" s="2">
        <v>1</v>
      </c>
      <c r="EK146" s="2">
        <v>80</v>
      </c>
      <c r="EL146" s="2" t="s">
        <v>182</v>
      </c>
      <c r="EM146" s="2" t="s">
        <v>183</v>
      </c>
      <c r="EN146" s="2"/>
      <c r="EO146" s="2" t="s">
        <v>24</v>
      </c>
      <c r="EP146" s="2"/>
      <c r="EQ146" s="2">
        <v>131072</v>
      </c>
      <c r="ER146" s="2">
        <v>455.56</v>
      </c>
      <c r="ES146" s="2">
        <v>102.75</v>
      </c>
      <c r="ET146" s="2">
        <v>88.81</v>
      </c>
      <c r="EU146" s="2">
        <v>4.7300000000000004</v>
      </c>
      <c r="EV146" s="2">
        <v>264</v>
      </c>
      <c r="EW146" s="2">
        <v>20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ref="FR146:FR177" si="145">ROUND(IF(BI146=3,GM146,0),2)</f>
        <v>0</v>
      </c>
      <c r="FS146" s="2">
        <v>0</v>
      </c>
      <c r="FT146" s="2"/>
      <c r="FU146" s="2"/>
      <c r="FV146" s="2"/>
      <c r="FW146" s="2"/>
      <c r="FX146" s="2">
        <v>87</v>
      </c>
      <c r="FY146" s="2">
        <v>105</v>
      </c>
      <c r="FZ146" s="2"/>
      <c r="GA146" s="2" t="s">
        <v>3</v>
      </c>
      <c r="GB146" s="2"/>
      <c r="GC146" s="2"/>
      <c r="GD146" s="2">
        <v>0</v>
      </c>
      <c r="GE146" s="2"/>
      <c r="GF146" s="2">
        <v>1436132078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215.88</v>
      </c>
      <c r="GL146" s="2">
        <f t="shared" ref="GL146:GL177" si="146">ROUND(IF(AND(BH146=3,BI146=3,FS146&lt;&gt;0),P146,0),2)</f>
        <v>0</v>
      </c>
      <c r="GM146" s="2">
        <f t="shared" ref="GM146:GM177" si="147">ROUND(O146+X146+Y146+GK146,2)+GX146</f>
        <v>25073.64</v>
      </c>
      <c r="GN146" s="2">
        <f t="shared" ref="GN146:GN177" si="148">IF(OR(BI146=0,BI146=1),GM146-GX146,0)</f>
        <v>25073.64</v>
      </c>
      <c r="GO146" s="2">
        <f t="shared" ref="GO146:GO177" si="149">IF(BI146=2,GM146-GX146,0)</f>
        <v>0</v>
      </c>
      <c r="GP146" s="2">
        <f t="shared" ref="GP146:GP177" si="150">IF(BI146=4,GM146-GX146,0)</f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ref="GV146:GV177" si="151">ROUND((GT146),6)</f>
        <v>0</v>
      </c>
      <c r="GW146" s="2">
        <v>1</v>
      </c>
      <c r="GX146" s="2">
        <f t="shared" ref="GX146:GX177" si="152">ROUND(HC146*I146,2)</f>
        <v>0</v>
      </c>
      <c r="GY146" s="2"/>
      <c r="GZ146" s="2"/>
      <c r="HA146" s="2">
        <v>0</v>
      </c>
      <c r="HB146" s="2">
        <v>0</v>
      </c>
      <c r="HC146" s="2">
        <f t="shared" ref="HC146:HC177" si="153">GV146*GW146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ROW(SmtRes!A26)</f>
        <v>26</v>
      </c>
      <c r="E147" t="s">
        <v>177</v>
      </c>
      <c r="F147" t="s">
        <v>178</v>
      </c>
      <c r="G147" t="s">
        <v>179</v>
      </c>
      <c r="H147" t="s">
        <v>180</v>
      </c>
      <c r="I147">
        <v>23.71</v>
      </c>
      <c r="J147">
        <v>0</v>
      </c>
      <c r="K147">
        <v>23.71</v>
      </c>
      <c r="O147">
        <f t="shared" si="123"/>
        <v>279953.02</v>
      </c>
      <c r="P147">
        <f t="shared" si="124"/>
        <v>21048.77</v>
      </c>
      <c r="Q147">
        <f>(ROUND((ROUND((((ET147*1.1))*AV147*I147),2)*BB147),2)+ROUND((ROUND(((AE147-((EU147*1.1)))*AV147*I147),2)*BS147),2))</f>
        <v>24181.65</v>
      </c>
      <c r="R147">
        <f t="shared" si="125"/>
        <v>4205.34</v>
      </c>
      <c r="S147">
        <f t="shared" si="126"/>
        <v>234722.6</v>
      </c>
      <c r="T147">
        <f t="shared" si="127"/>
        <v>0</v>
      </c>
      <c r="U147">
        <f t="shared" si="128"/>
        <v>521.62</v>
      </c>
      <c r="V147">
        <f t="shared" si="129"/>
        <v>0</v>
      </c>
      <c r="W147">
        <f t="shared" si="130"/>
        <v>0</v>
      </c>
      <c r="X147">
        <f t="shared" si="131"/>
        <v>169000.27</v>
      </c>
      <c r="Y147">
        <f t="shared" si="132"/>
        <v>119708.53</v>
      </c>
      <c r="AA147">
        <v>50518601</v>
      </c>
      <c r="AB147">
        <f t="shared" si="133"/>
        <v>490.84100000000001</v>
      </c>
      <c r="AC147">
        <f t="shared" si="134"/>
        <v>102.75</v>
      </c>
      <c r="AD147">
        <f>ROUND(((((ET147*1.1))-((EU147*1.1)))+AE147),6)</f>
        <v>97.691000000000003</v>
      </c>
      <c r="AE147">
        <f>ROUND(((EU147*1.1)),6)</f>
        <v>5.2030000000000003</v>
      </c>
      <c r="AF147">
        <f>ROUND(((EV147*1.1)),6)</f>
        <v>290.39999999999998</v>
      </c>
      <c r="AG147">
        <f t="shared" si="135"/>
        <v>0</v>
      </c>
      <c r="AH147">
        <f>((EW147*1.1))</f>
        <v>22</v>
      </c>
      <c r="AI147">
        <f>((EX147*1.1))</f>
        <v>0</v>
      </c>
      <c r="AJ147">
        <f t="shared" si="136"/>
        <v>0</v>
      </c>
      <c r="AK147">
        <v>455.56</v>
      </c>
      <c r="AL147">
        <v>102.75</v>
      </c>
      <c r="AM147">
        <v>88.81</v>
      </c>
      <c r="AN147">
        <v>4.7300000000000004</v>
      </c>
      <c r="AO147">
        <v>264</v>
      </c>
      <c r="AP147">
        <v>0</v>
      </c>
      <c r="AQ147">
        <v>20</v>
      </c>
      <c r="AR147">
        <v>0</v>
      </c>
      <c r="AS147">
        <v>0</v>
      </c>
      <c r="AT147">
        <v>72</v>
      </c>
      <c r="AU147">
        <v>51</v>
      </c>
      <c r="AV147">
        <v>1</v>
      </c>
      <c r="AW147">
        <v>1</v>
      </c>
      <c r="AZ147">
        <v>1</v>
      </c>
      <c r="BA147">
        <v>34.090000000000003</v>
      </c>
      <c r="BB147">
        <v>10.44</v>
      </c>
      <c r="BC147">
        <v>8.64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181</v>
      </c>
      <c r="BM147">
        <v>80</v>
      </c>
      <c r="BN147">
        <v>0</v>
      </c>
      <c r="BO147" t="s">
        <v>178</v>
      </c>
      <c r="BP147">
        <v>1</v>
      </c>
      <c r="BQ147">
        <v>30</v>
      </c>
      <c r="BR147">
        <v>0</v>
      </c>
      <c r="BS147">
        <v>34.090000000000003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72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1618</v>
      </c>
      <c r="CO147">
        <v>0</v>
      </c>
      <c r="CP147">
        <f t="shared" si="137"/>
        <v>279953.02</v>
      </c>
      <c r="CQ147">
        <f t="shared" si="138"/>
        <v>887.76</v>
      </c>
      <c r="CR147">
        <f>(ROUND((ROUND((((ET147*1.1))*AV147*1),2)*BB147),2)+ROUND((ROUND(((AE147-((EU147*1.1)))*AV147*1),2)*BS147),2))</f>
        <v>1019.88</v>
      </c>
      <c r="CS147">
        <f t="shared" si="139"/>
        <v>177.27</v>
      </c>
      <c r="CT147">
        <f t="shared" si="140"/>
        <v>9899.74</v>
      </c>
      <c r="CU147">
        <f t="shared" si="141"/>
        <v>0</v>
      </c>
      <c r="CV147">
        <f t="shared" si="142"/>
        <v>22</v>
      </c>
      <c r="CW147">
        <f t="shared" si="143"/>
        <v>0</v>
      </c>
      <c r="CX147">
        <f t="shared" si="144"/>
        <v>0</v>
      </c>
      <c r="CY147">
        <f>S147*(BZ147/100)</f>
        <v>169000.272</v>
      </c>
      <c r="CZ147">
        <f>S147*(CA147/100)</f>
        <v>119708.526</v>
      </c>
      <c r="DC147" t="s">
        <v>3</v>
      </c>
      <c r="DD147" t="s">
        <v>3</v>
      </c>
      <c r="DE147" t="s">
        <v>20</v>
      </c>
      <c r="DF147" t="s">
        <v>20</v>
      </c>
      <c r="DG147" t="s">
        <v>20</v>
      </c>
      <c r="DH147" t="s">
        <v>3</v>
      </c>
      <c r="DI147" t="s">
        <v>20</v>
      </c>
      <c r="DJ147" t="s">
        <v>20</v>
      </c>
      <c r="DK147" t="s">
        <v>3</v>
      </c>
      <c r="DL147" t="s">
        <v>3</v>
      </c>
      <c r="DM147" t="s">
        <v>3</v>
      </c>
      <c r="DN147">
        <v>87</v>
      </c>
      <c r="DO147">
        <v>105</v>
      </c>
      <c r="DP147">
        <v>1</v>
      </c>
      <c r="DQ147">
        <v>1</v>
      </c>
      <c r="DU147">
        <v>1013</v>
      </c>
      <c r="DV147" t="s">
        <v>180</v>
      </c>
      <c r="DW147" t="s">
        <v>180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49573341</v>
      </c>
      <c r="EF147">
        <v>30</v>
      </c>
      <c r="EG147" t="s">
        <v>21</v>
      </c>
      <c r="EH147">
        <v>0</v>
      </c>
      <c r="EI147" t="s">
        <v>3</v>
      </c>
      <c r="EJ147">
        <v>1</v>
      </c>
      <c r="EK147">
        <v>80</v>
      </c>
      <c r="EL147" t="s">
        <v>182</v>
      </c>
      <c r="EM147" t="s">
        <v>183</v>
      </c>
      <c r="EO147" t="s">
        <v>24</v>
      </c>
      <c r="EQ147">
        <v>131072</v>
      </c>
      <c r="ER147">
        <v>455.56</v>
      </c>
      <c r="ES147">
        <v>102.75</v>
      </c>
      <c r="ET147">
        <v>88.81</v>
      </c>
      <c r="EU147">
        <v>4.7300000000000004</v>
      </c>
      <c r="EV147">
        <v>264</v>
      </c>
      <c r="EW147">
        <v>20</v>
      </c>
      <c r="EX147">
        <v>0</v>
      </c>
      <c r="EY147">
        <v>0</v>
      </c>
      <c r="FQ147">
        <v>0</v>
      </c>
      <c r="FR147">
        <f t="shared" si="145"/>
        <v>0</v>
      </c>
      <c r="FS147">
        <v>0</v>
      </c>
      <c r="FX147">
        <v>87</v>
      </c>
      <c r="FY147">
        <v>105</v>
      </c>
      <c r="GA147" t="s">
        <v>3</v>
      </c>
      <c r="GD147">
        <v>0</v>
      </c>
      <c r="GF147">
        <v>1436132078</v>
      </c>
      <c r="GG147">
        <v>2</v>
      </c>
      <c r="GH147">
        <v>1</v>
      </c>
      <c r="GI147">
        <v>2</v>
      </c>
      <c r="GJ147">
        <v>0</v>
      </c>
      <c r="GK147">
        <f>ROUND(R147*(S12)/100,2)</f>
        <v>6728.54</v>
      </c>
      <c r="GL147">
        <f t="shared" si="146"/>
        <v>0</v>
      </c>
      <c r="GM147">
        <f t="shared" si="147"/>
        <v>575390.36</v>
      </c>
      <c r="GN147">
        <f t="shared" si="148"/>
        <v>575390.36</v>
      </c>
      <c r="GO147">
        <f t="shared" si="149"/>
        <v>0</v>
      </c>
      <c r="GP147">
        <f t="shared" si="150"/>
        <v>0</v>
      </c>
      <c r="GR147">
        <v>0</v>
      </c>
      <c r="GS147">
        <v>0</v>
      </c>
      <c r="GT147">
        <v>0</v>
      </c>
      <c r="GU147" t="s">
        <v>3</v>
      </c>
      <c r="GV147">
        <f t="shared" si="151"/>
        <v>0</v>
      </c>
      <c r="GW147">
        <v>1</v>
      </c>
      <c r="GX147">
        <f t="shared" si="152"/>
        <v>0</v>
      </c>
      <c r="HA147">
        <v>0</v>
      </c>
      <c r="HB147">
        <v>0</v>
      </c>
      <c r="HC147">
        <f t="shared" si="15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18</v>
      </c>
      <c r="B148" s="2">
        <v>1</v>
      </c>
      <c r="C148" s="2"/>
      <c r="D148" s="2"/>
      <c r="E148" s="2" t="s">
        <v>184</v>
      </c>
      <c r="F148" s="2" t="s">
        <v>185</v>
      </c>
      <c r="G148" s="2" t="s">
        <v>186</v>
      </c>
      <c r="H148" s="2" t="s">
        <v>158</v>
      </c>
      <c r="I148" s="2">
        <f>I146*J148</f>
        <v>8.2940369999999994</v>
      </c>
      <c r="J148" s="2">
        <v>0.34981176718684098</v>
      </c>
      <c r="K148" s="2">
        <v>0.34981174999999998</v>
      </c>
      <c r="L148" s="2"/>
      <c r="M148" s="2"/>
      <c r="N148" s="2"/>
      <c r="O148" s="2">
        <f t="shared" si="123"/>
        <v>71290.73</v>
      </c>
      <c r="P148" s="2">
        <f t="shared" si="124"/>
        <v>71290.73</v>
      </c>
      <c r="Q148" s="2">
        <f t="shared" ref="Q148:Q161" si="154">(ROUND((ROUND(((ET148)*AV148*I148),2)*BB148),2)+ROUND((ROUND(((AE148-(EU148))*AV148*I148),2)*BS148),2))</f>
        <v>0</v>
      </c>
      <c r="R148" s="2">
        <f t="shared" si="125"/>
        <v>0</v>
      </c>
      <c r="S148" s="2">
        <f t="shared" si="126"/>
        <v>0</v>
      </c>
      <c r="T148" s="2">
        <f t="shared" si="127"/>
        <v>0</v>
      </c>
      <c r="U148" s="2">
        <f t="shared" si="128"/>
        <v>0</v>
      </c>
      <c r="V148" s="2">
        <f t="shared" si="129"/>
        <v>0</v>
      </c>
      <c r="W148" s="2">
        <f t="shared" si="130"/>
        <v>0</v>
      </c>
      <c r="X148" s="2">
        <f t="shared" si="131"/>
        <v>0</v>
      </c>
      <c r="Y148" s="2">
        <f t="shared" si="132"/>
        <v>0</v>
      </c>
      <c r="Z148" s="2"/>
      <c r="AA148" s="2">
        <v>50518600</v>
      </c>
      <c r="AB148" s="2">
        <f t="shared" si="133"/>
        <v>8595.42</v>
      </c>
      <c r="AC148" s="2">
        <f t="shared" si="134"/>
        <v>8595.42</v>
      </c>
      <c r="AD148" s="2">
        <f t="shared" ref="AD148:AD161" si="155">ROUND((((ET148)-(EU148))+AE148),6)</f>
        <v>0</v>
      </c>
      <c r="AE148" s="2">
        <f t="shared" ref="AE148:AE161" si="156">ROUND((EU148),6)</f>
        <v>0</v>
      </c>
      <c r="AF148" s="2">
        <f t="shared" ref="AF148:AF161" si="157">ROUND((EV148),6)</f>
        <v>0</v>
      </c>
      <c r="AG148" s="2">
        <f t="shared" si="135"/>
        <v>0</v>
      </c>
      <c r="AH148" s="2">
        <f t="shared" ref="AH148:AH161" si="158">(EW148)</f>
        <v>0</v>
      </c>
      <c r="AI148" s="2">
        <f t="shared" ref="AI148:AI161" si="159">(EX148)</f>
        <v>0</v>
      </c>
      <c r="AJ148" s="2">
        <f t="shared" si="136"/>
        <v>0</v>
      </c>
      <c r="AK148" s="2">
        <v>8595.42</v>
      </c>
      <c r="AL148" s="2">
        <v>8595.42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87</v>
      </c>
      <c r="AU148" s="2">
        <v>105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187</v>
      </c>
      <c r="BK148" s="2"/>
      <c r="BL148" s="2"/>
      <c r="BM148" s="2">
        <v>80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87</v>
      </c>
      <c r="CA148" s="2">
        <v>105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7"/>
        <v>71290.73</v>
      </c>
      <c r="CQ148" s="2">
        <f t="shared" si="138"/>
        <v>8595.42</v>
      </c>
      <c r="CR148" s="2">
        <f t="shared" ref="CR148:CR161" si="160">(ROUND((ROUND(((ET148)*AV148*1),2)*BB148),2)+ROUND((ROUND(((AE148-(EU148))*AV148*1),2)*BS148),2))</f>
        <v>0</v>
      </c>
      <c r="CS148" s="2">
        <f t="shared" si="139"/>
        <v>0</v>
      </c>
      <c r="CT148" s="2">
        <f t="shared" si="140"/>
        <v>0</v>
      </c>
      <c r="CU148" s="2">
        <f t="shared" si="141"/>
        <v>0</v>
      </c>
      <c r="CV148" s="2">
        <f t="shared" si="142"/>
        <v>0</v>
      </c>
      <c r="CW148" s="2">
        <f t="shared" si="143"/>
        <v>0</v>
      </c>
      <c r="CX148" s="2">
        <f t="shared" si="144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158</v>
      </c>
      <c r="DW148" s="2" t="s">
        <v>158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49573341</v>
      </c>
      <c r="EF148" s="2">
        <v>30</v>
      </c>
      <c r="EG148" s="2" t="s">
        <v>21</v>
      </c>
      <c r="EH148" s="2">
        <v>0</v>
      </c>
      <c r="EI148" s="2" t="s">
        <v>3</v>
      </c>
      <c r="EJ148" s="2">
        <v>1</v>
      </c>
      <c r="EK148" s="2">
        <v>80</v>
      </c>
      <c r="EL148" s="2" t="s">
        <v>182</v>
      </c>
      <c r="EM148" s="2" t="s">
        <v>183</v>
      </c>
      <c r="EN148" s="2"/>
      <c r="EO148" s="2" t="s">
        <v>3</v>
      </c>
      <c r="EP148" s="2"/>
      <c r="EQ148" s="2">
        <v>1310720</v>
      </c>
      <c r="ER148" s="2">
        <v>8595.42</v>
      </c>
      <c r="ES148" s="2">
        <v>8595.42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45"/>
        <v>0</v>
      </c>
      <c r="FS148" s="2">
        <v>0</v>
      </c>
      <c r="FT148" s="2"/>
      <c r="FU148" s="2"/>
      <c r="FV148" s="2"/>
      <c r="FW148" s="2"/>
      <c r="FX148" s="2">
        <v>87</v>
      </c>
      <c r="FY148" s="2">
        <v>105</v>
      </c>
      <c r="FZ148" s="2"/>
      <c r="GA148" s="2" t="s">
        <v>3</v>
      </c>
      <c r="GB148" s="2"/>
      <c r="GC148" s="2"/>
      <c r="GD148" s="2">
        <v>0</v>
      </c>
      <c r="GE148" s="2"/>
      <c r="GF148" s="2">
        <v>-1758682737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6"/>
        <v>0</v>
      </c>
      <c r="GM148" s="2">
        <f t="shared" si="147"/>
        <v>71290.73</v>
      </c>
      <c r="GN148" s="2">
        <f t="shared" si="148"/>
        <v>71290.73</v>
      </c>
      <c r="GO148" s="2">
        <f t="shared" si="149"/>
        <v>0</v>
      </c>
      <c r="GP148" s="2">
        <f t="shared" si="150"/>
        <v>0</v>
      </c>
      <c r="GQ148" s="2"/>
      <c r="GR148" s="2">
        <v>0</v>
      </c>
      <c r="GS148" s="2">
        <v>0</v>
      </c>
      <c r="GT148" s="2">
        <v>0</v>
      </c>
      <c r="GU148" s="2" t="s">
        <v>3</v>
      </c>
      <c r="GV148" s="2">
        <f t="shared" si="151"/>
        <v>0</v>
      </c>
      <c r="GW148" s="2">
        <v>1</v>
      </c>
      <c r="GX148" s="2">
        <f t="shared" si="152"/>
        <v>0</v>
      </c>
      <c r="GY148" s="2"/>
      <c r="GZ148" s="2"/>
      <c r="HA148" s="2">
        <v>0</v>
      </c>
      <c r="HB148" s="2">
        <v>0</v>
      </c>
      <c r="HC148" s="2">
        <f t="shared" si="153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E149" t="s">
        <v>184</v>
      </c>
      <c r="F149" t="s">
        <v>185</v>
      </c>
      <c r="G149" t="s">
        <v>186</v>
      </c>
      <c r="H149" t="s">
        <v>158</v>
      </c>
      <c r="I149">
        <f>I147*J149</f>
        <v>8.2940369999999994</v>
      </c>
      <c r="J149">
        <v>0.34981176718684098</v>
      </c>
      <c r="K149">
        <v>0.34981174999999998</v>
      </c>
      <c r="O149">
        <f t="shared" si="123"/>
        <v>643755.29</v>
      </c>
      <c r="P149">
        <f t="shared" si="124"/>
        <v>643755.29</v>
      </c>
      <c r="Q149">
        <f t="shared" si="154"/>
        <v>0</v>
      </c>
      <c r="R149">
        <f t="shared" si="125"/>
        <v>0</v>
      </c>
      <c r="S149">
        <f t="shared" si="126"/>
        <v>0</v>
      </c>
      <c r="T149">
        <f t="shared" si="127"/>
        <v>0</v>
      </c>
      <c r="U149">
        <f t="shared" si="128"/>
        <v>0</v>
      </c>
      <c r="V149">
        <f t="shared" si="129"/>
        <v>0</v>
      </c>
      <c r="W149">
        <f t="shared" si="130"/>
        <v>0</v>
      </c>
      <c r="X149">
        <f t="shared" si="131"/>
        <v>0</v>
      </c>
      <c r="Y149">
        <f t="shared" si="132"/>
        <v>0</v>
      </c>
      <c r="AA149">
        <v>50518601</v>
      </c>
      <c r="AB149">
        <f t="shared" si="133"/>
        <v>8595.42</v>
      </c>
      <c r="AC149">
        <f t="shared" si="134"/>
        <v>8595.42</v>
      </c>
      <c r="AD149">
        <f t="shared" si="155"/>
        <v>0</v>
      </c>
      <c r="AE149">
        <f t="shared" si="156"/>
        <v>0</v>
      </c>
      <c r="AF149">
        <f t="shared" si="157"/>
        <v>0</v>
      </c>
      <c r="AG149">
        <f t="shared" si="135"/>
        <v>0</v>
      </c>
      <c r="AH149">
        <f t="shared" si="158"/>
        <v>0</v>
      </c>
      <c r="AI149">
        <f t="shared" si="159"/>
        <v>0</v>
      </c>
      <c r="AJ149">
        <f t="shared" si="136"/>
        <v>0</v>
      </c>
      <c r="AK149">
        <v>8595.42</v>
      </c>
      <c r="AL149">
        <v>8595.42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9.0299999999999994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187</v>
      </c>
      <c r="BM149">
        <v>80</v>
      </c>
      <c r="BN149">
        <v>0</v>
      </c>
      <c r="BO149" t="s">
        <v>185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7"/>
        <v>643755.29</v>
      </c>
      <c r="CQ149">
        <f t="shared" si="138"/>
        <v>77616.639999999999</v>
      </c>
      <c r="CR149">
        <f t="shared" si="160"/>
        <v>0</v>
      </c>
      <c r="CS149">
        <f t="shared" si="139"/>
        <v>0</v>
      </c>
      <c r="CT149">
        <f t="shared" si="140"/>
        <v>0</v>
      </c>
      <c r="CU149">
        <f t="shared" si="141"/>
        <v>0</v>
      </c>
      <c r="CV149">
        <f t="shared" si="142"/>
        <v>0</v>
      </c>
      <c r="CW149">
        <f t="shared" si="143"/>
        <v>0</v>
      </c>
      <c r="CX149">
        <f t="shared" si="144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87</v>
      </c>
      <c r="DO149">
        <v>105</v>
      </c>
      <c r="DP149">
        <v>1</v>
      </c>
      <c r="DQ149">
        <v>1</v>
      </c>
      <c r="DU149">
        <v>1009</v>
      </c>
      <c r="DV149" t="s">
        <v>158</v>
      </c>
      <c r="DW149" t="s">
        <v>158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49573341</v>
      </c>
      <c r="EF149">
        <v>30</v>
      </c>
      <c r="EG149" t="s">
        <v>21</v>
      </c>
      <c r="EH149">
        <v>0</v>
      </c>
      <c r="EI149" t="s">
        <v>3</v>
      </c>
      <c r="EJ149">
        <v>1</v>
      </c>
      <c r="EK149">
        <v>80</v>
      </c>
      <c r="EL149" t="s">
        <v>182</v>
      </c>
      <c r="EM149" t="s">
        <v>183</v>
      </c>
      <c r="EO149" t="s">
        <v>3</v>
      </c>
      <c r="EQ149">
        <v>1310720</v>
      </c>
      <c r="ER149">
        <v>8595.42</v>
      </c>
      <c r="ES149">
        <v>8595.42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45"/>
        <v>0</v>
      </c>
      <c r="FS149">
        <v>0</v>
      </c>
      <c r="FX149">
        <v>87</v>
      </c>
      <c r="FY149">
        <v>105</v>
      </c>
      <c r="GA149" t="s">
        <v>3</v>
      </c>
      <c r="GD149">
        <v>0</v>
      </c>
      <c r="GF149">
        <v>-1758682737</v>
      </c>
      <c r="GG149">
        <v>2</v>
      </c>
      <c r="GH149">
        <v>1</v>
      </c>
      <c r="GI149">
        <v>2</v>
      </c>
      <c r="GJ149">
        <v>0</v>
      </c>
      <c r="GK149">
        <f>ROUND(R149*(S12)/100,2)</f>
        <v>0</v>
      </c>
      <c r="GL149">
        <f t="shared" si="146"/>
        <v>0</v>
      </c>
      <c r="GM149">
        <f t="shared" si="147"/>
        <v>643755.29</v>
      </c>
      <c r="GN149">
        <f t="shared" si="148"/>
        <v>643755.29</v>
      </c>
      <c r="GO149">
        <f t="shared" si="149"/>
        <v>0</v>
      </c>
      <c r="GP149">
        <f t="shared" si="150"/>
        <v>0</v>
      </c>
      <c r="GR149">
        <v>0</v>
      </c>
      <c r="GS149">
        <v>0</v>
      </c>
      <c r="GT149">
        <v>0</v>
      </c>
      <c r="GU149" t="s">
        <v>3</v>
      </c>
      <c r="GV149">
        <f t="shared" si="151"/>
        <v>0</v>
      </c>
      <c r="GW149">
        <v>1</v>
      </c>
      <c r="GX149">
        <f t="shared" si="152"/>
        <v>0</v>
      </c>
      <c r="HA149">
        <v>0</v>
      </c>
      <c r="HB149">
        <v>0</v>
      </c>
      <c r="HC149">
        <f t="shared" si="153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18</v>
      </c>
      <c r="B150" s="2">
        <v>1</v>
      </c>
      <c r="C150" s="2">
        <v>23</v>
      </c>
      <c r="D150" s="2"/>
      <c r="E150" s="2" t="s">
        <v>188</v>
      </c>
      <c r="F150" s="2" t="s">
        <v>185</v>
      </c>
      <c r="G150" s="2" t="s">
        <v>189</v>
      </c>
      <c r="H150" s="2" t="s">
        <v>158</v>
      </c>
      <c r="I150" s="2">
        <f>I146*J150</f>
        <v>2.2120139999999999</v>
      </c>
      <c r="J150" s="2">
        <v>9.3294559257697168E-2</v>
      </c>
      <c r="K150" s="2">
        <v>9.3294559999999999E-2</v>
      </c>
      <c r="L150" s="2"/>
      <c r="M150" s="2"/>
      <c r="N150" s="2"/>
      <c r="O150" s="2">
        <f t="shared" si="123"/>
        <v>19013.189999999999</v>
      </c>
      <c r="P150" s="2">
        <f t="shared" si="124"/>
        <v>19013.189999999999</v>
      </c>
      <c r="Q150" s="2">
        <f t="shared" si="154"/>
        <v>0</v>
      </c>
      <c r="R150" s="2">
        <f t="shared" si="125"/>
        <v>0</v>
      </c>
      <c r="S150" s="2">
        <f t="shared" si="126"/>
        <v>0</v>
      </c>
      <c r="T150" s="2">
        <f t="shared" si="127"/>
        <v>0</v>
      </c>
      <c r="U150" s="2">
        <f t="shared" si="128"/>
        <v>0</v>
      </c>
      <c r="V150" s="2">
        <f t="shared" si="129"/>
        <v>0</v>
      </c>
      <c r="W150" s="2">
        <f t="shared" si="130"/>
        <v>0</v>
      </c>
      <c r="X150" s="2">
        <f t="shared" si="131"/>
        <v>0</v>
      </c>
      <c r="Y150" s="2">
        <f t="shared" si="132"/>
        <v>0</v>
      </c>
      <c r="Z150" s="2"/>
      <c r="AA150" s="2">
        <v>50518600</v>
      </c>
      <c r="AB150" s="2">
        <f t="shared" si="133"/>
        <v>8595.42</v>
      </c>
      <c r="AC150" s="2">
        <f t="shared" si="134"/>
        <v>8595.42</v>
      </c>
      <c r="AD150" s="2">
        <f t="shared" si="155"/>
        <v>0</v>
      </c>
      <c r="AE150" s="2">
        <f t="shared" si="156"/>
        <v>0</v>
      </c>
      <c r="AF150" s="2">
        <f t="shared" si="157"/>
        <v>0</v>
      </c>
      <c r="AG150" s="2">
        <f t="shared" si="135"/>
        <v>0</v>
      </c>
      <c r="AH150" s="2">
        <f t="shared" si="158"/>
        <v>0</v>
      </c>
      <c r="AI150" s="2">
        <f t="shared" si="159"/>
        <v>0</v>
      </c>
      <c r="AJ150" s="2">
        <f t="shared" si="136"/>
        <v>0</v>
      </c>
      <c r="AK150" s="2">
        <v>8595.42</v>
      </c>
      <c r="AL150" s="2">
        <v>8595.42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87</v>
      </c>
      <c r="AU150" s="2">
        <v>105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187</v>
      </c>
      <c r="BK150" s="2"/>
      <c r="BL150" s="2"/>
      <c r="BM150" s="2">
        <v>80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87</v>
      </c>
      <c r="CA150" s="2">
        <v>105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7"/>
        <v>19013.189999999999</v>
      </c>
      <c r="CQ150" s="2">
        <f t="shared" si="138"/>
        <v>8595.42</v>
      </c>
      <c r="CR150" s="2">
        <f t="shared" si="160"/>
        <v>0</v>
      </c>
      <c r="CS150" s="2">
        <f t="shared" si="139"/>
        <v>0</v>
      </c>
      <c r="CT150" s="2">
        <f t="shared" si="140"/>
        <v>0</v>
      </c>
      <c r="CU150" s="2">
        <f t="shared" si="141"/>
        <v>0</v>
      </c>
      <c r="CV150" s="2">
        <f t="shared" si="142"/>
        <v>0</v>
      </c>
      <c r="CW150" s="2">
        <f t="shared" si="143"/>
        <v>0</v>
      </c>
      <c r="CX150" s="2">
        <f t="shared" si="144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1009</v>
      </c>
      <c r="DV150" s="2" t="s">
        <v>158</v>
      </c>
      <c r="DW150" s="2" t="s">
        <v>158</v>
      </c>
      <c r="DX150" s="2">
        <v>1000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49573341</v>
      </c>
      <c r="EF150" s="2">
        <v>30</v>
      </c>
      <c r="EG150" s="2" t="s">
        <v>21</v>
      </c>
      <c r="EH150" s="2">
        <v>0</v>
      </c>
      <c r="EI150" s="2" t="s">
        <v>3</v>
      </c>
      <c r="EJ150" s="2">
        <v>1</v>
      </c>
      <c r="EK150" s="2">
        <v>80</v>
      </c>
      <c r="EL150" s="2" t="s">
        <v>182</v>
      </c>
      <c r="EM150" s="2" t="s">
        <v>183</v>
      </c>
      <c r="EN150" s="2"/>
      <c r="EO150" s="2" t="s">
        <v>3</v>
      </c>
      <c r="EP150" s="2"/>
      <c r="EQ150" s="2">
        <v>1310720</v>
      </c>
      <c r="ER150" s="2">
        <v>8595.42</v>
      </c>
      <c r="ES150" s="2">
        <v>8595.42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45"/>
        <v>0</v>
      </c>
      <c r="FS150" s="2">
        <v>0</v>
      </c>
      <c r="FT150" s="2"/>
      <c r="FU150" s="2"/>
      <c r="FV150" s="2"/>
      <c r="FW150" s="2"/>
      <c r="FX150" s="2">
        <v>87</v>
      </c>
      <c r="FY150" s="2">
        <v>105</v>
      </c>
      <c r="FZ150" s="2"/>
      <c r="GA150" s="2" t="s">
        <v>3</v>
      </c>
      <c r="GB150" s="2"/>
      <c r="GC150" s="2"/>
      <c r="GD150" s="2">
        <v>0</v>
      </c>
      <c r="GE150" s="2"/>
      <c r="GF150" s="2">
        <v>-1918385075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46"/>
        <v>0</v>
      </c>
      <c r="GM150" s="2">
        <f t="shared" si="147"/>
        <v>19013.189999999999</v>
      </c>
      <c r="GN150" s="2">
        <f t="shared" si="148"/>
        <v>19013.189999999999</v>
      </c>
      <c r="GO150" s="2">
        <f t="shared" si="149"/>
        <v>0</v>
      </c>
      <c r="GP150" s="2">
        <f t="shared" si="150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1"/>
        <v>0</v>
      </c>
      <c r="GW150" s="2">
        <v>1</v>
      </c>
      <c r="GX150" s="2">
        <f t="shared" si="152"/>
        <v>0</v>
      </c>
      <c r="GY150" s="2"/>
      <c r="GZ150" s="2"/>
      <c r="HA150" s="2">
        <v>0</v>
      </c>
      <c r="HB150" s="2">
        <v>0</v>
      </c>
      <c r="HC150" s="2">
        <f t="shared" si="153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18</v>
      </c>
      <c r="B151">
        <v>1</v>
      </c>
      <c r="C151">
        <v>25</v>
      </c>
      <c r="E151" t="s">
        <v>188</v>
      </c>
      <c r="F151" t="s">
        <v>185</v>
      </c>
      <c r="G151" t="s">
        <v>189</v>
      </c>
      <c r="H151" t="s">
        <v>158</v>
      </c>
      <c r="I151">
        <f>I147*J151</f>
        <v>2.2120139999999999</v>
      </c>
      <c r="J151">
        <v>9.3294559257697168E-2</v>
      </c>
      <c r="K151">
        <v>9.3294559999999999E-2</v>
      </c>
      <c r="O151">
        <f t="shared" si="123"/>
        <v>171689.11</v>
      </c>
      <c r="P151">
        <f t="shared" si="124"/>
        <v>171689.11</v>
      </c>
      <c r="Q151">
        <f t="shared" si="154"/>
        <v>0</v>
      </c>
      <c r="R151">
        <f t="shared" si="125"/>
        <v>0</v>
      </c>
      <c r="S151">
        <f t="shared" si="126"/>
        <v>0</v>
      </c>
      <c r="T151">
        <f t="shared" si="127"/>
        <v>0</v>
      </c>
      <c r="U151">
        <f t="shared" si="128"/>
        <v>0</v>
      </c>
      <c r="V151">
        <f t="shared" si="129"/>
        <v>0</v>
      </c>
      <c r="W151">
        <f t="shared" si="130"/>
        <v>0</v>
      </c>
      <c r="X151">
        <f t="shared" si="131"/>
        <v>0</v>
      </c>
      <c r="Y151">
        <f t="shared" si="132"/>
        <v>0</v>
      </c>
      <c r="AA151">
        <v>50518601</v>
      </c>
      <c r="AB151">
        <f t="shared" si="133"/>
        <v>8595.42</v>
      </c>
      <c r="AC151">
        <f t="shared" si="134"/>
        <v>8595.42</v>
      </c>
      <c r="AD151">
        <f t="shared" si="155"/>
        <v>0</v>
      </c>
      <c r="AE151">
        <f t="shared" si="156"/>
        <v>0</v>
      </c>
      <c r="AF151">
        <f t="shared" si="157"/>
        <v>0</v>
      </c>
      <c r="AG151">
        <f t="shared" si="135"/>
        <v>0</v>
      </c>
      <c r="AH151">
        <f t="shared" si="158"/>
        <v>0</v>
      </c>
      <c r="AI151">
        <f t="shared" si="159"/>
        <v>0</v>
      </c>
      <c r="AJ151">
        <f t="shared" si="136"/>
        <v>0</v>
      </c>
      <c r="AK151">
        <v>8595.42</v>
      </c>
      <c r="AL151">
        <v>8595.42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9.0299999999999994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187</v>
      </c>
      <c r="BM151">
        <v>80</v>
      </c>
      <c r="BN151">
        <v>0</v>
      </c>
      <c r="BO151" t="s">
        <v>185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7"/>
        <v>171689.11</v>
      </c>
      <c r="CQ151">
        <f t="shared" si="138"/>
        <v>77616.639999999999</v>
      </c>
      <c r="CR151">
        <f t="shared" si="160"/>
        <v>0</v>
      </c>
      <c r="CS151">
        <f t="shared" si="139"/>
        <v>0</v>
      </c>
      <c r="CT151">
        <f t="shared" si="140"/>
        <v>0</v>
      </c>
      <c r="CU151">
        <f t="shared" si="141"/>
        <v>0</v>
      </c>
      <c r="CV151">
        <f t="shared" si="142"/>
        <v>0</v>
      </c>
      <c r="CW151">
        <f t="shared" si="143"/>
        <v>0</v>
      </c>
      <c r="CX151">
        <f t="shared" si="144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87</v>
      </c>
      <c r="DO151">
        <v>105</v>
      </c>
      <c r="DP151">
        <v>1</v>
      </c>
      <c r="DQ151">
        <v>1</v>
      </c>
      <c r="DU151">
        <v>1009</v>
      </c>
      <c r="DV151" t="s">
        <v>158</v>
      </c>
      <c r="DW151" t="s">
        <v>158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49573341</v>
      </c>
      <c r="EF151">
        <v>30</v>
      </c>
      <c r="EG151" t="s">
        <v>21</v>
      </c>
      <c r="EH151">
        <v>0</v>
      </c>
      <c r="EI151" t="s">
        <v>3</v>
      </c>
      <c r="EJ151">
        <v>1</v>
      </c>
      <c r="EK151">
        <v>80</v>
      </c>
      <c r="EL151" t="s">
        <v>182</v>
      </c>
      <c r="EM151" t="s">
        <v>183</v>
      </c>
      <c r="EO151" t="s">
        <v>3</v>
      </c>
      <c r="EQ151">
        <v>1310720</v>
      </c>
      <c r="ER151">
        <v>8595.42</v>
      </c>
      <c r="ES151">
        <v>8595.42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45"/>
        <v>0</v>
      </c>
      <c r="FS151">
        <v>0</v>
      </c>
      <c r="FX151">
        <v>87</v>
      </c>
      <c r="FY151">
        <v>105</v>
      </c>
      <c r="GA151" t="s">
        <v>3</v>
      </c>
      <c r="GD151">
        <v>0</v>
      </c>
      <c r="GF151">
        <v>-1918385075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46"/>
        <v>0</v>
      </c>
      <c r="GM151">
        <f t="shared" si="147"/>
        <v>171689.11</v>
      </c>
      <c r="GN151">
        <f t="shared" si="148"/>
        <v>171689.11</v>
      </c>
      <c r="GO151">
        <f t="shared" si="149"/>
        <v>0</v>
      </c>
      <c r="GP151">
        <f t="shared" si="150"/>
        <v>0</v>
      </c>
      <c r="GR151">
        <v>0</v>
      </c>
      <c r="GS151">
        <v>3</v>
      </c>
      <c r="GT151">
        <v>0</v>
      </c>
      <c r="GU151" t="s">
        <v>3</v>
      </c>
      <c r="GV151">
        <f t="shared" si="151"/>
        <v>0</v>
      </c>
      <c r="GW151">
        <v>1</v>
      </c>
      <c r="GX151">
        <f t="shared" si="152"/>
        <v>0</v>
      </c>
      <c r="HA151">
        <v>0</v>
      </c>
      <c r="HB151">
        <v>0</v>
      </c>
      <c r="HC151">
        <f t="shared" si="15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18</v>
      </c>
      <c r="B152" s="2">
        <v>1</v>
      </c>
      <c r="C152" s="2"/>
      <c r="D152" s="2"/>
      <c r="E152" s="2" t="s">
        <v>190</v>
      </c>
      <c r="F152" s="2" t="s">
        <v>191</v>
      </c>
      <c r="G152" s="2" t="s">
        <v>192</v>
      </c>
      <c r="H152" s="2" t="s">
        <v>158</v>
      </c>
      <c r="I152" s="2">
        <f>I146*J152</f>
        <v>3.6844320000000002</v>
      </c>
      <c r="J152" s="2">
        <v>0.15539569801771405</v>
      </c>
      <c r="K152" s="2">
        <v>0.1553957</v>
      </c>
      <c r="L152" s="2"/>
      <c r="M152" s="2"/>
      <c r="N152" s="2"/>
      <c r="O152" s="2">
        <f t="shared" si="123"/>
        <v>31009.47</v>
      </c>
      <c r="P152" s="2">
        <f t="shared" si="124"/>
        <v>31009.47</v>
      </c>
      <c r="Q152" s="2">
        <f t="shared" si="154"/>
        <v>0</v>
      </c>
      <c r="R152" s="2">
        <f t="shared" si="125"/>
        <v>0</v>
      </c>
      <c r="S152" s="2">
        <f t="shared" si="126"/>
        <v>0</v>
      </c>
      <c r="T152" s="2">
        <f t="shared" si="127"/>
        <v>0</v>
      </c>
      <c r="U152" s="2">
        <f t="shared" si="128"/>
        <v>0</v>
      </c>
      <c r="V152" s="2">
        <f t="shared" si="129"/>
        <v>0</v>
      </c>
      <c r="W152" s="2">
        <f t="shared" si="130"/>
        <v>0</v>
      </c>
      <c r="X152" s="2">
        <f t="shared" si="131"/>
        <v>0</v>
      </c>
      <c r="Y152" s="2">
        <f t="shared" si="132"/>
        <v>0</v>
      </c>
      <c r="Z152" s="2"/>
      <c r="AA152" s="2">
        <v>50518600</v>
      </c>
      <c r="AB152" s="2">
        <f t="shared" si="133"/>
        <v>8416.35</v>
      </c>
      <c r="AC152" s="2">
        <f t="shared" si="134"/>
        <v>8416.35</v>
      </c>
      <c r="AD152" s="2">
        <f t="shared" si="155"/>
        <v>0</v>
      </c>
      <c r="AE152" s="2">
        <f t="shared" si="156"/>
        <v>0</v>
      </c>
      <c r="AF152" s="2">
        <f t="shared" si="157"/>
        <v>0</v>
      </c>
      <c r="AG152" s="2">
        <f t="shared" si="135"/>
        <v>0</v>
      </c>
      <c r="AH152" s="2">
        <f t="shared" si="158"/>
        <v>0</v>
      </c>
      <c r="AI152" s="2">
        <f t="shared" si="159"/>
        <v>0</v>
      </c>
      <c r="AJ152" s="2">
        <f t="shared" si="136"/>
        <v>0</v>
      </c>
      <c r="AK152" s="2">
        <v>8416.35</v>
      </c>
      <c r="AL152" s="2">
        <v>8416.35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87</v>
      </c>
      <c r="AU152" s="2">
        <v>105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193</v>
      </c>
      <c r="BK152" s="2"/>
      <c r="BL152" s="2"/>
      <c r="BM152" s="2">
        <v>80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87</v>
      </c>
      <c r="CA152" s="2">
        <v>105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7"/>
        <v>31009.47</v>
      </c>
      <c r="CQ152" s="2">
        <f t="shared" si="138"/>
        <v>8416.35</v>
      </c>
      <c r="CR152" s="2">
        <f t="shared" si="160"/>
        <v>0</v>
      </c>
      <c r="CS152" s="2">
        <f t="shared" si="139"/>
        <v>0</v>
      </c>
      <c r="CT152" s="2">
        <f t="shared" si="140"/>
        <v>0</v>
      </c>
      <c r="CU152" s="2">
        <f t="shared" si="141"/>
        <v>0</v>
      </c>
      <c r="CV152" s="2">
        <f t="shared" si="142"/>
        <v>0</v>
      </c>
      <c r="CW152" s="2">
        <f t="shared" si="143"/>
        <v>0</v>
      </c>
      <c r="CX152" s="2">
        <f t="shared" si="144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158</v>
      </c>
      <c r="DW152" s="2" t="s">
        <v>158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49573341</v>
      </c>
      <c r="EF152" s="2">
        <v>30</v>
      </c>
      <c r="EG152" s="2" t="s">
        <v>21</v>
      </c>
      <c r="EH152" s="2">
        <v>0</v>
      </c>
      <c r="EI152" s="2" t="s">
        <v>3</v>
      </c>
      <c r="EJ152" s="2">
        <v>1</v>
      </c>
      <c r="EK152" s="2">
        <v>80</v>
      </c>
      <c r="EL152" s="2" t="s">
        <v>182</v>
      </c>
      <c r="EM152" s="2" t="s">
        <v>183</v>
      </c>
      <c r="EN152" s="2"/>
      <c r="EO152" s="2" t="s">
        <v>3</v>
      </c>
      <c r="EP152" s="2"/>
      <c r="EQ152" s="2">
        <v>1310720</v>
      </c>
      <c r="ER152" s="2">
        <v>8416.35</v>
      </c>
      <c r="ES152" s="2">
        <v>8416.35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45"/>
        <v>0</v>
      </c>
      <c r="FS152" s="2">
        <v>0</v>
      </c>
      <c r="FT152" s="2"/>
      <c r="FU152" s="2"/>
      <c r="FV152" s="2"/>
      <c r="FW152" s="2"/>
      <c r="FX152" s="2">
        <v>87</v>
      </c>
      <c r="FY152" s="2">
        <v>105</v>
      </c>
      <c r="FZ152" s="2"/>
      <c r="GA152" s="2" t="s">
        <v>3</v>
      </c>
      <c r="GB152" s="2"/>
      <c r="GC152" s="2"/>
      <c r="GD152" s="2">
        <v>0</v>
      </c>
      <c r="GE152" s="2"/>
      <c r="GF152" s="2">
        <v>1350343556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6"/>
        <v>0</v>
      </c>
      <c r="GM152" s="2">
        <f t="shared" si="147"/>
        <v>31009.47</v>
      </c>
      <c r="GN152" s="2">
        <f t="shared" si="148"/>
        <v>31009.47</v>
      </c>
      <c r="GO152" s="2">
        <f t="shared" si="149"/>
        <v>0</v>
      </c>
      <c r="GP152" s="2">
        <f t="shared" si="150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51"/>
        <v>0</v>
      </c>
      <c r="GW152" s="2">
        <v>1</v>
      </c>
      <c r="GX152" s="2">
        <f t="shared" si="152"/>
        <v>0</v>
      </c>
      <c r="GY152" s="2"/>
      <c r="GZ152" s="2"/>
      <c r="HA152" s="2">
        <v>0</v>
      </c>
      <c r="HB152" s="2">
        <v>0</v>
      </c>
      <c r="HC152" s="2">
        <f t="shared" si="153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E153" t="s">
        <v>190</v>
      </c>
      <c r="F153" t="s">
        <v>191</v>
      </c>
      <c r="G153" t="s">
        <v>192</v>
      </c>
      <c r="H153" t="s">
        <v>158</v>
      </c>
      <c r="I153">
        <f>I147*J153</f>
        <v>3.6844320000000002</v>
      </c>
      <c r="J153">
        <v>0.15539569801771405</v>
      </c>
      <c r="K153">
        <v>0.1553957</v>
      </c>
      <c r="O153">
        <f t="shared" si="123"/>
        <v>353818.05</v>
      </c>
      <c r="P153">
        <f t="shared" si="124"/>
        <v>353818.05</v>
      </c>
      <c r="Q153">
        <f t="shared" si="154"/>
        <v>0</v>
      </c>
      <c r="R153">
        <f t="shared" si="125"/>
        <v>0</v>
      </c>
      <c r="S153">
        <f t="shared" si="126"/>
        <v>0</v>
      </c>
      <c r="T153">
        <f t="shared" si="127"/>
        <v>0</v>
      </c>
      <c r="U153">
        <f t="shared" si="128"/>
        <v>0</v>
      </c>
      <c r="V153">
        <f t="shared" si="129"/>
        <v>0</v>
      </c>
      <c r="W153">
        <f t="shared" si="130"/>
        <v>0</v>
      </c>
      <c r="X153">
        <f t="shared" si="131"/>
        <v>0</v>
      </c>
      <c r="Y153">
        <f t="shared" si="132"/>
        <v>0</v>
      </c>
      <c r="AA153">
        <v>50518601</v>
      </c>
      <c r="AB153">
        <f t="shared" si="133"/>
        <v>8416.35</v>
      </c>
      <c r="AC153">
        <f t="shared" si="134"/>
        <v>8416.35</v>
      </c>
      <c r="AD153">
        <f t="shared" si="155"/>
        <v>0</v>
      </c>
      <c r="AE153">
        <f t="shared" si="156"/>
        <v>0</v>
      </c>
      <c r="AF153">
        <f t="shared" si="157"/>
        <v>0</v>
      </c>
      <c r="AG153">
        <f t="shared" si="135"/>
        <v>0</v>
      </c>
      <c r="AH153">
        <f t="shared" si="158"/>
        <v>0</v>
      </c>
      <c r="AI153">
        <f t="shared" si="159"/>
        <v>0</v>
      </c>
      <c r="AJ153">
        <f t="shared" si="136"/>
        <v>0</v>
      </c>
      <c r="AK153">
        <v>8416.35</v>
      </c>
      <c r="AL153">
        <v>8416.35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11.41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193</v>
      </c>
      <c r="BM153">
        <v>80</v>
      </c>
      <c r="BN153">
        <v>0</v>
      </c>
      <c r="BO153" t="s">
        <v>191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7"/>
        <v>353818.05</v>
      </c>
      <c r="CQ153">
        <f t="shared" si="138"/>
        <v>96030.55</v>
      </c>
      <c r="CR153">
        <f t="shared" si="160"/>
        <v>0</v>
      </c>
      <c r="CS153">
        <f t="shared" si="139"/>
        <v>0</v>
      </c>
      <c r="CT153">
        <f t="shared" si="140"/>
        <v>0</v>
      </c>
      <c r="CU153">
        <f t="shared" si="141"/>
        <v>0</v>
      </c>
      <c r="CV153">
        <f t="shared" si="142"/>
        <v>0</v>
      </c>
      <c r="CW153">
        <f t="shared" si="143"/>
        <v>0</v>
      </c>
      <c r="CX153">
        <f t="shared" si="144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87</v>
      </c>
      <c r="DO153">
        <v>105</v>
      </c>
      <c r="DP153">
        <v>1</v>
      </c>
      <c r="DQ153">
        <v>1</v>
      </c>
      <c r="DU153">
        <v>1009</v>
      </c>
      <c r="DV153" t="s">
        <v>158</v>
      </c>
      <c r="DW153" t="s">
        <v>158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49573341</v>
      </c>
      <c r="EF153">
        <v>30</v>
      </c>
      <c r="EG153" t="s">
        <v>21</v>
      </c>
      <c r="EH153">
        <v>0</v>
      </c>
      <c r="EI153" t="s">
        <v>3</v>
      </c>
      <c r="EJ153">
        <v>1</v>
      </c>
      <c r="EK153">
        <v>80</v>
      </c>
      <c r="EL153" t="s">
        <v>182</v>
      </c>
      <c r="EM153" t="s">
        <v>183</v>
      </c>
      <c r="EO153" t="s">
        <v>3</v>
      </c>
      <c r="EQ153">
        <v>1310720</v>
      </c>
      <c r="ER153">
        <v>8416.35</v>
      </c>
      <c r="ES153">
        <v>8416.35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45"/>
        <v>0</v>
      </c>
      <c r="FS153">
        <v>0</v>
      </c>
      <c r="FX153">
        <v>87</v>
      </c>
      <c r="FY153">
        <v>105</v>
      </c>
      <c r="GA153" t="s">
        <v>3</v>
      </c>
      <c r="GD153">
        <v>0</v>
      </c>
      <c r="GF153">
        <v>1350343556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46"/>
        <v>0</v>
      </c>
      <c r="GM153">
        <f t="shared" si="147"/>
        <v>353818.05</v>
      </c>
      <c r="GN153">
        <f t="shared" si="148"/>
        <v>353818.05</v>
      </c>
      <c r="GO153">
        <f t="shared" si="149"/>
        <v>0</v>
      </c>
      <c r="GP153">
        <f t="shared" si="150"/>
        <v>0</v>
      </c>
      <c r="GR153">
        <v>0</v>
      </c>
      <c r="GS153">
        <v>0</v>
      </c>
      <c r="GT153">
        <v>0</v>
      </c>
      <c r="GU153" t="s">
        <v>3</v>
      </c>
      <c r="GV153">
        <f t="shared" si="151"/>
        <v>0</v>
      </c>
      <c r="GW153">
        <v>1</v>
      </c>
      <c r="GX153">
        <f t="shared" si="152"/>
        <v>0</v>
      </c>
      <c r="HA153">
        <v>0</v>
      </c>
      <c r="HB153">
        <v>0</v>
      </c>
      <c r="HC153">
        <f t="shared" si="153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18</v>
      </c>
      <c r="B154" s="2">
        <v>1</v>
      </c>
      <c r="C154" s="2">
        <v>24</v>
      </c>
      <c r="D154" s="2"/>
      <c r="E154" s="2" t="s">
        <v>194</v>
      </c>
      <c r="F154" s="2" t="s">
        <v>191</v>
      </c>
      <c r="G154" s="2" t="s">
        <v>195</v>
      </c>
      <c r="H154" s="2" t="s">
        <v>158</v>
      </c>
      <c r="I154" s="2">
        <f>I146*J154</f>
        <v>6.3339719999999993</v>
      </c>
      <c r="J154" s="2">
        <v>0.26714348376212566</v>
      </c>
      <c r="K154" s="2">
        <v>0.26714349999999998</v>
      </c>
      <c r="L154" s="2"/>
      <c r="M154" s="2"/>
      <c r="N154" s="2"/>
      <c r="O154" s="2">
        <f t="shared" si="123"/>
        <v>53308.93</v>
      </c>
      <c r="P154" s="2">
        <f t="shared" si="124"/>
        <v>53308.93</v>
      </c>
      <c r="Q154" s="2">
        <f t="shared" si="154"/>
        <v>0</v>
      </c>
      <c r="R154" s="2">
        <f t="shared" si="125"/>
        <v>0</v>
      </c>
      <c r="S154" s="2">
        <f t="shared" si="126"/>
        <v>0</v>
      </c>
      <c r="T154" s="2">
        <f t="shared" si="127"/>
        <v>0</v>
      </c>
      <c r="U154" s="2">
        <f t="shared" si="128"/>
        <v>0</v>
      </c>
      <c r="V154" s="2">
        <f t="shared" si="129"/>
        <v>0</v>
      </c>
      <c r="W154" s="2">
        <f t="shared" si="130"/>
        <v>0</v>
      </c>
      <c r="X154" s="2">
        <f t="shared" si="131"/>
        <v>0</v>
      </c>
      <c r="Y154" s="2">
        <f t="shared" si="132"/>
        <v>0</v>
      </c>
      <c r="Z154" s="2"/>
      <c r="AA154" s="2">
        <v>50518600</v>
      </c>
      <c r="AB154" s="2">
        <f t="shared" si="133"/>
        <v>8416.35</v>
      </c>
      <c r="AC154" s="2">
        <f t="shared" si="134"/>
        <v>8416.35</v>
      </c>
      <c r="AD154" s="2">
        <f t="shared" si="155"/>
        <v>0</v>
      </c>
      <c r="AE154" s="2">
        <f t="shared" si="156"/>
        <v>0</v>
      </c>
      <c r="AF154" s="2">
        <f t="shared" si="157"/>
        <v>0</v>
      </c>
      <c r="AG154" s="2">
        <f t="shared" si="135"/>
        <v>0</v>
      </c>
      <c r="AH154" s="2">
        <f t="shared" si="158"/>
        <v>0</v>
      </c>
      <c r="AI154" s="2">
        <f t="shared" si="159"/>
        <v>0</v>
      </c>
      <c r="AJ154" s="2">
        <f t="shared" si="136"/>
        <v>0</v>
      </c>
      <c r="AK154" s="2">
        <v>8416.35</v>
      </c>
      <c r="AL154" s="2">
        <v>8416.35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87</v>
      </c>
      <c r="AU154" s="2">
        <v>105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193</v>
      </c>
      <c r="BK154" s="2"/>
      <c r="BL154" s="2"/>
      <c r="BM154" s="2">
        <v>80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87</v>
      </c>
      <c r="CA154" s="2">
        <v>105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7"/>
        <v>53308.93</v>
      </c>
      <c r="CQ154" s="2">
        <f t="shared" si="138"/>
        <v>8416.35</v>
      </c>
      <c r="CR154" s="2">
        <f t="shared" si="160"/>
        <v>0</v>
      </c>
      <c r="CS154" s="2">
        <f t="shared" si="139"/>
        <v>0</v>
      </c>
      <c r="CT154" s="2">
        <f t="shared" si="140"/>
        <v>0</v>
      </c>
      <c r="CU154" s="2">
        <f t="shared" si="141"/>
        <v>0</v>
      </c>
      <c r="CV154" s="2">
        <f t="shared" si="142"/>
        <v>0</v>
      </c>
      <c r="CW154" s="2">
        <f t="shared" si="143"/>
        <v>0</v>
      </c>
      <c r="CX154" s="2">
        <f t="shared" si="144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158</v>
      </c>
      <c r="DW154" s="2" t="s">
        <v>158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49573341</v>
      </c>
      <c r="EF154" s="2">
        <v>30</v>
      </c>
      <c r="EG154" s="2" t="s">
        <v>21</v>
      </c>
      <c r="EH154" s="2">
        <v>0</v>
      </c>
      <c r="EI154" s="2" t="s">
        <v>3</v>
      </c>
      <c r="EJ154" s="2">
        <v>1</v>
      </c>
      <c r="EK154" s="2">
        <v>80</v>
      </c>
      <c r="EL154" s="2" t="s">
        <v>182</v>
      </c>
      <c r="EM154" s="2" t="s">
        <v>183</v>
      </c>
      <c r="EN154" s="2"/>
      <c r="EO154" s="2" t="s">
        <v>3</v>
      </c>
      <c r="EP154" s="2"/>
      <c r="EQ154" s="2">
        <v>1310720</v>
      </c>
      <c r="ER154" s="2">
        <v>8416.35</v>
      </c>
      <c r="ES154" s="2">
        <v>8416.35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45"/>
        <v>0</v>
      </c>
      <c r="FS154" s="2">
        <v>0</v>
      </c>
      <c r="FT154" s="2"/>
      <c r="FU154" s="2"/>
      <c r="FV154" s="2"/>
      <c r="FW154" s="2"/>
      <c r="FX154" s="2">
        <v>87</v>
      </c>
      <c r="FY154" s="2">
        <v>105</v>
      </c>
      <c r="FZ154" s="2"/>
      <c r="GA154" s="2" t="s">
        <v>3</v>
      </c>
      <c r="GB154" s="2"/>
      <c r="GC154" s="2"/>
      <c r="GD154" s="2">
        <v>0</v>
      </c>
      <c r="GE154" s="2"/>
      <c r="GF154" s="2">
        <v>542484481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6"/>
        <v>0</v>
      </c>
      <c r="GM154" s="2">
        <f t="shared" si="147"/>
        <v>53308.93</v>
      </c>
      <c r="GN154" s="2">
        <f t="shared" si="148"/>
        <v>53308.93</v>
      </c>
      <c r="GO154" s="2">
        <f t="shared" si="149"/>
        <v>0</v>
      </c>
      <c r="GP154" s="2">
        <f t="shared" si="150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1"/>
        <v>0</v>
      </c>
      <c r="GW154" s="2">
        <v>1</v>
      </c>
      <c r="GX154" s="2">
        <f t="shared" si="152"/>
        <v>0</v>
      </c>
      <c r="GY154" s="2"/>
      <c r="GZ154" s="2"/>
      <c r="HA154" s="2">
        <v>0</v>
      </c>
      <c r="HB154" s="2">
        <v>0</v>
      </c>
      <c r="HC154" s="2">
        <f t="shared" si="153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26</v>
      </c>
      <c r="E155" t="s">
        <v>194</v>
      </c>
      <c r="F155" t="s">
        <v>191</v>
      </c>
      <c r="G155" t="s">
        <v>195</v>
      </c>
      <c r="H155" t="s">
        <v>158</v>
      </c>
      <c r="I155">
        <f>I147*J155</f>
        <v>6.3339719999999993</v>
      </c>
      <c r="J155">
        <v>0.26714348376212566</v>
      </c>
      <c r="K155">
        <v>0.26714349999999998</v>
      </c>
      <c r="O155">
        <f t="shared" si="123"/>
        <v>608254.89</v>
      </c>
      <c r="P155">
        <f t="shared" si="124"/>
        <v>608254.89</v>
      </c>
      <c r="Q155">
        <f t="shared" si="154"/>
        <v>0</v>
      </c>
      <c r="R155">
        <f t="shared" si="125"/>
        <v>0</v>
      </c>
      <c r="S155">
        <f t="shared" si="126"/>
        <v>0</v>
      </c>
      <c r="T155">
        <f t="shared" si="127"/>
        <v>0</v>
      </c>
      <c r="U155">
        <f t="shared" si="128"/>
        <v>0</v>
      </c>
      <c r="V155">
        <f t="shared" si="129"/>
        <v>0</v>
      </c>
      <c r="W155">
        <f t="shared" si="130"/>
        <v>0</v>
      </c>
      <c r="X155">
        <f t="shared" si="131"/>
        <v>0</v>
      </c>
      <c r="Y155">
        <f t="shared" si="132"/>
        <v>0</v>
      </c>
      <c r="AA155">
        <v>50518601</v>
      </c>
      <c r="AB155">
        <f t="shared" si="133"/>
        <v>8416.35</v>
      </c>
      <c r="AC155">
        <f t="shared" si="134"/>
        <v>8416.35</v>
      </c>
      <c r="AD155">
        <f t="shared" si="155"/>
        <v>0</v>
      </c>
      <c r="AE155">
        <f t="shared" si="156"/>
        <v>0</v>
      </c>
      <c r="AF155">
        <f t="shared" si="157"/>
        <v>0</v>
      </c>
      <c r="AG155">
        <f t="shared" si="135"/>
        <v>0</v>
      </c>
      <c r="AH155">
        <f t="shared" si="158"/>
        <v>0</v>
      </c>
      <c r="AI155">
        <f t="shared" si="159"/>
        <v>0</v>
      </c>
      <c r="AJ155">
        <f t="shared" si="136"/>
        <v>0</v>
      </c>
      <c r="AK155">
        <v>8416.35</v>
      </c>
      <c r="AL155">
        <v>8416.35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11.41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193</v>
      </c>
      <c r="BM155">
        <v>80</v>
      </c>
      <c r="BN155">
        <v>0</v>
      </c>
      <c r="BO155" t="s">
        <v>191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7"/>
        <v>608254.89</v>
      </c>
      <c r="CQ155">
        <f t="shared" si="138"/>
        <v>96030.55</v>
      </c>
      <c r="CR155">
        <f t="shared" si="160"/>
        <v>0</v>
      </c>
      <c r="CS155">
        <f t="shared" si="139"/>
        <v>0</v>
      </c>
      <c r="CT155">
        <f t="shared" si="140"/>
        <v>0</v>
      </c>
      <c r="CU155">
        <f t="shared" si="141"/>
        <v>0</v>
      </c>
      <c r="CV155">
        <f t="shared" si="142"/>
        <v>0</v>
      </c>
      <c r="CW155">
        <f t="shared" si="143"/>
        <v>0</v>
      </c>
      <c r="CX155">
        <f t="shared" si="144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87</v>
      </c>
      <c r="DO155">
        <v>105</v>
      </c>
      <c r="DP155">
        <v>1</v>
      </c>
      <c r="DQ155">
        <v>1</v>
      </c>
      <c r="DU155">
        <v>1009</v>
      </c>
      <c r="DV155" t="s">
        <v>158</v>
      </c>
      <c r="DW155" t="s">
        <v>158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49573341</v>
      </c>
      <c r="EF155">
        <v>30</v>
      </c>
      <c r="EG155" t="s">
        <v>21</v>
      </c>
      <c r="EH155">
        <v>0</v>
      </c>
      <c r="EI155" t="s">
        <v>3</v>
      </c>
      <c r="EJ155">
        <v>1</v>
      </c>
      <c r="EK155">
        <v>80</v>
      </c>
      <c r="EL155" t="s">
        <v>182</v>
      </c>
      <c r="EM155" t="s">
        <v>183</v>
      </c>
      <c r="EO155" t="s">
        <v>3</v>
      </c>
      <c r="EQ155">
        <v>1310720</v>
      </c>
      <c r="ER155">
        <v>8416.35</v>
      </c>
      <c r="ES155">
        <v>8416.35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45"/>
        <v>0</v>
      </c>
      <c r="FS155">
        <v>0</v>
      </c>
      <c r="FX155">
        <v>87</v>
      </c>
      <c r="FY155">
        <v>105</v>
      </c>
      <c r="GA155" t="s">
        <v>3</v>
      </c>
      <c r="GD155">
        <v>0</v>
      </c>
      <c r="GF155">
        <v>542484481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6"/>
        <v>0</v>
      </c>
      <c r="GM155">
        <f t="shared" si="147"/>
        <v>608254.89</v>
      </c>
      <c r="GN155">
        <f t="shared" si="148"/>
        <v>608254.89</v>
      </c>
      <c r="GO155">
        <f t="shared" si="149"/>
        <v>0</v>
      </c>
      <c r="GP155">
        <f t="shared" si="150"/>
        <v>0</v>
      </c>
      <c r="GR155">
        <v>0</v>
      </c>
      <c r="GS155">
        <v>3</v>
      </c>
      <c r="GT155">
        <v>0</v>
      </c>
      <c r="GU155" t="s">
        <v>3</v>
      </c>
      <c r="GV155">
        <f t="shared" si="151"/>
        <v>0</v>
      </c>
      <c r="GW155">
        <v>1</v>
      </c>
      <c r="GX155">
        <f t="shared" si="152"/>
        <v>0</v>
      </c>
      <c r="HA155">
        <v>0</v>
      </c>
      <c r="HB155">
        <v>0</v>
      </c>
      <c r="HC155">
        <f t="shared" si="153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196</v>
      </c>
      <c r="F156" s="2" t="s">
        <v>197</v>
      </c>
      <c r="G156" s="2" t="s">
        <v>198</v>
      </c>
      <c r="H156" s="2" t="s">
        <v>158</v>
      </c>
      <c r="I156" s="2">
        <f>I146*J156</f>
        <v>0.80867899999999993</v>
      </c>
      <c r="J156" s="2">
        <v>3.4107085617882747E-2</v>
      </c>
      <c r="K156" s="2">
        <v>3.4107100000000001E-2</v>
      </c>
      <c r="L156" s="2"/>
      <c r="M156" s="2"/>
      <c r="N156" s="2"/>
      <c r="O156" s="2">
        <f t="shared" si="123"/>
        <v>8086.97</v>
      </c>
      <c r="P156" s="2">
        <f t="shared" si="124"/>
        <v>8086.97</v>
      </c>
      <c r="Q156" s="2">
        <f t="shared" si="154"/>
        <v>0</v>
      </c>
      <c r="R156" s="2">
        <f t="shared" si="125"/>
        <v>0</v>
      </c>
      <c r="S156" s="2">
        <f t="shared" si="126"/>
        <v>0</v>
      </c>
      <c r="T156" s="2">
        <f t="shared" si="127"/>
        <v>0</v>
      </c>
      <c r="U156" s="2">
        <f t="shared" si="128"/>
        <v>0</v>
      </c>
      <c r="V156" s="2">
        <f t="shared" si="129"/>
        <v>0</v>
      </c>
      <c r="W156" s="2">
        <f t="shared" si="130"/>
        <v>0</v>
      </c>
      <c r="X156" s="2">
        <f t="shared" si="131"/>
        <v>0</v>
      </c>
      <c r="Y156" s="2">
        <f t="shared" si="132"/>
        <v>0</v>
      </c>
      <c r="Z156" s="2"/>
      <c r="AA156" s="2">
        <v>50518600</v>
      </c>
      <c r="AB156" s="2">
        <f t="shared" si="133"/>
        <v>10000.219999999999</v>
      </c>
      <c r="AC156" s="2">
        <f t="shared" si="134"/>
        <v>10000.219999999999</v>
      </c>
      <c r="AD156" s="2">
        <f t="shared" si="155"/>
        <v>0</v>
      </c>
      <c r="AE156" s="2">
        <f t="shared" si="156"/>
        <v>0</v>
      </c>
      <c r="AF156" s="2">
        <f t="shared" si="157"/>
        <v>0</v>
      </c>
      <c r="AG156" s="2">
        <f t="shared" si="135"/>
        <v>0</v>
      </c>
      <c r="AH156" s="2">
        <f t="shared" si="158"/>
        <v>0</v>
      </c>
      <c r="AI156" s="2">
        <f t="shared" si="159"/>
        <v>0</v>
      </c>
      <c r="AJ156" s="2">
        <f t="shared" si="136"/>
        <v>0</v>
      </c>
      <c r="AK156" s="2">
        <v>10000.219999999999</v>
      </c>
      <c r="AL156" s="2">
        <v>10000.219999999999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87</v>
      </c>
      <c r="AU156" s="2">
        <v>105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199</v>
      </c>
      <c r="BK156" s="2"/>
      <c r="BL156" s="2"/>
      <c r="BM156" s="2">
        <v>80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87</v>
      </c>
      <c r="CA156" s="2">
        <v>105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7"/>
        <v>8086.97</v>
      </c>
      <c r="CQ156" s="2">
        <f t="shared" si="138"/>
        <v>10000.219999999999</v>
      </c>
      <c r="CR156" s="2">
        <f t="shared" si="160"/>
        <v>0</v>
      </c>
      <c r="CS156" s="2">
        <f t="shared" si="139"/>
        <v>0</v>
      </c>
      <c r="CT156" s="2">
        <f t="shared" si="140"/>
        <v>0</v>
      </c>
      <c r="CU156" s="2">
        <f t="shared" si="141"/>
        <v>0</v>
      </c>
      <c r="CV156" s="2">
        <f t="shared" si="142"/>
        <v>0</v>
      </c>
      <c r="CW156" s="2">
        <f t="shared" si="143"/>
        <v>0</v>
      </c>
      <c r="CX156" s="2">
        <f t="shared" si="144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158</v>
      </c>
      <c r="DW156" s="2" t="s">
        <v>158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49573341</v>
      </c>
      <c r="EF156" s="2">
        <v>30</v>
      </c>
      <c r="EG156" s="2" t="s">
        <v>21</v>
      </c>
      <c r="EH156" s="2">
        <v>0</v>
      </c>
      <c r="EI156" s="2" t="s">
        <v>3</v>
      </c>
      <c r="EJ156" s="2">
        <v>1</v>
      </c>
      <c r="EK156" s="2">
        <v>80</v>
      </c>
      <c r="EL156" s="2" t="s">
        <v>182</v>
      </c>
      <c r="EM156" s="2" t="s">
        <v>183</v>
      </c>
      <c r="EN156" s="2"/>
      <c r="EO156" s="2" t="s">
        <v>3</v>
      </c>
      <c r="EP156" s="2"/>
      <c r="EQ156" s="2">
        <v>1310720</v>
      </c>
      <c r="ER156" s="2">
        <v>10000.219999999999</v>
      </c>
      <c r="ES156" s="2">
        <v>10000.219999999999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45"/>
        <v>0</v>
      </c>
      <c r="FS156" s="2">
        <v>0</v>
      </c>
      <c r="FT156" s="2"/>
      <c r="FU156" s="2"/>
      <c r="FV156" s="2"/>
      <c r="FW156" s="2"/>
      <c r="FX156" s="2">
        <v>87</v>
      </c>
      <c r="FY156" s="2">
        <v>105</v>
      </c>
      <c r="FZ156" s="2"/>
      <c r="GA156" s="2" t="s">
        <v>3</v>
      </c>
      <c r="GB156" s="2"/>
      <c r="GC156" s="2"/>
      <c r="GD156" s="2">
        <v>0</v>
      </c>
      <c r="GE156" s="2"/>
      <c r="GF156" s="2">
        <v>-1737943988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6"/>
        <v>0</v>
      </c>
      <c r="GM156" s="2">
        <f t="shared" si="147"/>
        <v>8086.97</v>
      </c>
      <c r="GN156" s="2">
        <f t="shared" si="148"/>
        <v>8086.97</v>
      </c>
      <c r="GO156" s="2">
        <f t="shared" si="149"/>
        <v>0</v>
      </c>
      <c r="GP156" s="2">
        <f t="shared" si="150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51"/>
        <v>0</v>
      </c>
      <c r="GW156" s="2">
        <v>1</v>
      </c>
      <c r="GX156" s="2">
        <f t="shared" si="152"/>
        <v>0</v>
      </c>
      <c r="GY156" s="2"/>
      <c r="GZ156" s="2"/>
      <c r="HA156" s="2">
        <v>0</v>
      </c>
      <c r="HB156" s="2">
        <v>0</v>
      </c>
      <c r="HC156" s="2">
        <f t="shared" si="153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196</v>
      </c>
      <c r="F157" t="s">
        <v>197</v>
      </c>
      <c r="G157" t="s">
        <v>198</v>
      </c>
      <c r="H157" t="s">
        <v>158</v>
      </c>
      <c r="I157">
        <f>I147*J157</f>
        <v>0.80867899999999993</v>
      </c>
      <c r="J157">
        <v>3.4107085617882747E-2</v>
      </c>
      <c r="K157">
        <v>3.4107100000000001E-2</v>
      </c>
      <c r="O157">
        <f t="shared" si="123"/>
        <v>44316.6</v>
      </c>
      <c r="P157">
        <f t="shared" si="124"/>
        <v>44316.6</v>
      </c>
      <c r="Q157">
        <f t="shared" si="154"/>
        <v>0</v>
      </c>
      <c r="R157">
        <f t="shared" si="125"/>
        <v>0</v>
      </c>
      <c r="S157">
        <f t="shared" si="126"/>
        <v>0</v>
      </c>
      <c r="T157">
        <f t="shared" si="127"/>
        <v>0</v>
      </c>
      <c r="U157">
        <f t="shared" si="128"/>
        <v>0</v>
      </c>
      <c r="V157">
        <f t="shared" si="129"/>
        <v>0</v>
      </c>
      <c r="W157">
        <f t="shared" si="130"/>
        <v>0</v>
      </c>
      <c r="X157">
        <f t="shared" si="131"/>
        <v>0</v>
      </c>
      <c r="Y157">
        <f t="shared" si="132"/>
        <v>0</v>
      </c>
      <c r="AA157">
        <v>50518601</v>
      </c>
      <c r="AB157">
        <f t="shared" si="133"/>
        <v>10000.219999999999</v>
      </c>
      <c r="AC157">
        <f t="shared" si="134"/>
        <v>10000.219999999999</v>
      </c>
      <c r="AD157">
        <f t="shared" si="155"/>
        <v>0</v>
      </c>
      <c r="AE157">
        <f t="shared" si="156"/>
        <v>0</v>
      </c>
      <c r="AF157">
        <f t="shared" si="157"/>
        <v>0</v>
      </c>
      <c r="AG157">
        <f t="shared" si="135"/>
        <v>0</v>
      </c>
      <c r="AH157">
        <f t="shared" si="158"/>
        <v>0</v>
      </c>
      <c r="AI157">
        <f t="shared" si="159"/>
        <v>0</v>
      </c>
      <c r="AJ157">
        <f t="shared" si="136"/>
        <v>0</v>
      </c>
      <c r="AK157">
        <v>10000.219999999999</v>
      </c>
      <c r="AL157">
        <v>10000.219999999999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5.48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199</v>
      </c>
      <c r="BM157">
        <v>80</v>
      </c>
      <c r="BN157">
        <v>0</v>
      </c>
      <c r="BO157" t="s">
        <v>197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7"/>
        <v>44316.6</v>
      </c>
      <c r="CQ157">
        <f t="shared" si="138"/>
        <v>54801.21</v>
      </c>
      <c r="CR157">
        <f t="shared" si="160"/>
        <v>0</v>
      </c>
      <c r="CS157">
        <f t="shared" si="139"/>
        <v>0</v>
      </c>
      <c r="CT157">
        <f t="shared" si="140"/>
        <v>0</v>
      </c>
      <c r="CU157">
        <f t="shared" si="141"/>
        <v>0</v>
      </c>
      <c r="CV157">
        <f t="shared" si="142"/>
        <v>0</v>
      </c>
      <c r="CW157">
        <f t="shared" si="143"/>
        <v>0</v>
      </c>
      <c r="CX157">
        <f t="shared" si="144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87</v>
      </c>
      <c r="DO157">
        <v>105</v>
      </c>
      <c r="DP157">
        <v>1</v>
      </c>
      <c r="DQ157">
        <v>1</v>
      </c>
      <c r="DU157">
        <v>1009</v>
      </c>
      <c r="DV157" t="s">
        <v>158</v>
      </c>
      <c r="DW157" t="s">
        <v>158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49573341</v>
      </c>
      <c r="EF157">
        <v>30</v>
      </c>
      <c r="EG157" t="s">
        <v>21</v>
      </c>
      <c r="EH157">
        <v>0</v>
      </c>
      <c r="EI157" t="s">
        <v>3</v>
      </c>
      <c r="EJ157">
        <v>1</v>
      </c>
      <c r="EK157">
        <v>80</v>
      </c>
      <c r="EL157" t="s">
        <v>182</v>
      </c>
      <c r="EM157" t="s">
        <v>183</v>
      </c>
      <c r="EO157" t="s">
        <v>3</v>
      </c>
      <c r="EQ157">
        <v>1310720</v>
      </c>
      <c r="ER157">
        <v>10000.219999999999</v>
      </c>
      <c r="ES157">
        <v>10000.219999999999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45"/>
        <v>0</v>
      </c>
      <c r="FS157">
        <v>0</v>
      </c>
      <c r="FX157">
        <v>87</v>
      </c>
      <c r="FY157">
        <v>105</v>
      </c>
      <c r="GA157" t="s">
        <v>3</v>
      </c>
      <c r="GD157">
        <v>0</v>
      </c>
      <c r="GF157">
        <v>-1737943988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6"/>
        <v>0</v>
      </c>
      <c r="GM157">
        <f t="shared" si="147"/>
        <v>44316.6</v>
      </c>
      <c r="GN157">
        <f t="shared" si="148"/>
        <v>44316.6</v>
      </c>
      <c r="GO157">
        <f t="shared" si="149"/>
        <v>0</v>
      </c>
      <c r="GP157">
        <f t="shared" si="150"/>
        <v>0</v>
      </c>
      <c r="GR157">
        <v>0</v>
      </c>
      <c r="GS157">
        <v>0</v>
      </c>
      <c r="GT157">
        <v>0</v>
      </c>
      <c r="GU157" t="s">
        <v>3</v>
      </c>
      <c r="GV157">
        <f t="shared" si="151"/>
        <v>0</v>
      </c>
      <c r="GW157">
        <v>1</v>
      </c>
      <c r="GX157">
        <f t="shared" si="152"/>
        <v>0</v>
      </c>
      <c r="HA157">
        <v>0</v>
      </c>
      <c r="HB157">
        <v>0</v>
      </c>
      <c r="HC157">
        <f t="shared" si="153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18</v>
      </c>
      <c r="B158" s="2">
        <v>1</v>
      </c>
      <c r="C158" s="2"/>
      <c r="D158" s="2"/>
      <c r="E158" s="2" t="s">
        <v>200</v>
      </c>
      <c r="F158" s="2" t="s">
        <v>201</v>
      </c>
      <c r="G158" s="2" t="s">
        <v>202</v>
      </c>
      <c r="H158" s="2" t="s">
        <v>158</v>
      </c>
      <c r="I158" s="2">
        <f>I146*J158</f>
        <v>1.4101079999999999</v>
      </c>
      <c r="J158" s="2">
        <v>5.9473133698861237E-2</v>
      </c>
      <c r="K158" s="2">
        <v>5.9473140000000001E-2</v>
      </c>
      <c r="L158" s="2"/>
      <c r="M158" s="2"/>
      <c r="N158" s="2"/>
      <c r="O158" s="2">
        <f t="shared" si="123"/>
        <v>11766.94</v>
      </c>
      <c r="P158" s="2">
        <f t="shared" si="124"/>
        <v>11766.94</v>
      </c>
      <c r="Q158" s="2">
        <f t="shared" si="154"/>
        <v>0</v>
      </c>
      <c r="R158" s="2">
        <f t="shared" si="125"/>
        <v>0</v>
      </c>
      <c r="S158" s="2">
        <f t="shared" si="126"/>
        <v>0</v>
      </c>
      <c r="T158" s="2">
        <f t="shared" si="127"/>
        <v>0</v>
      </c>
      <c r="U158" s="2">
        <f t="shared" si="128"/>
        <v>0</v>
      </c>
      <c r="V158" s="2">
        <f t="shared" si="129"/>
        <v>0</v>
      </c>
      <c r="W158" s="2">
        <f t="shared" si="130"/>
        <v>0</v>
      </c>
      <c r="X158" s="2">
        <f t="shared" si="131"/>
        <v>0</v>
      </c>
      <c r="Y158" s="2">
        <f t="shared" si="132"/>
        <v>0</v>
      </c>
      <c r="Z158" s="2"/>
      <c r="AA158" s="2">
        <v>50518600</v>
      </c>
      <c r="AB158" s="2">
        <f t="shared" si="133"/>
        <v>8344.7099999999991</v>
      </c>
      <c r="AC158" s="2">
        <f t="shared" si="134"/>
        <v>8344.7099999999991</v>
      </c>
      <c r="AD158" s="2">
        <f t="shared" si="155"/>
        <v>0</v>
      </c>
      <c r="AE158" s="2">
        <f t="shared" si="156"/>
        <v>0</v>
      </c>
      <c r="AF158" s="2">
        <f t="shared" si="157"/>
        <v>0</v>
      </c>
      <c r="AG158" s="2">
        <f t="shared" si="135"/>
        <v>0</v>
      </c>
      <c r="AH158" s="2">
        <f t="shared" si="158"/>
        <v>0</v>
      </c>
      <c r="AI158" s="2">
        <f t="shared" si="159"/>
        <v>0</v>
      </c>
      <c r="AJ158" s="2">
        <f t="shared" si="136"/>
        <v>0</v>
      </c>
      <c r="AK158" s="2">
        <v>8344.7099999999991</v>
      </c>
      <c r="AL158" s="2">
        <v>8344.7099999999991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87</v>
      </c>
      <c r="AU158" s="2">
        <v>105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203</v>
      </c>
      <c r="BK158" s="2"/>
      <c r="BL158" s="2"/>
      <c r="BM158" s="2">
        <v>80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87</v>
      </c>
      <c r="CA158" s="2">
        <v>105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7"/>
        <v>11766.94</v>
      </c>
      <c r="CQ158" s="2">
        <f t="shared" si="138"/>
        <v>8344.7099999999991</v>
      </c>
      <c r="CR158" s="2">
        <f t="shared" si="160"/>
        <v>0</v>
      </c>
      <c r="CS158" s="2">
        <f t="shared" si="139"/>
        <v>0</v>
      </c>
      <c r="CT158" s="2">
        <f t="shared" si="140"/>
        <v>0</v>
      </c>
      <c r="CU158" s="2">
        <f t="shared" si="141"/>
        <v>0</v>
      </c>
      <c r="CV158" s="2">
        <f t="shared" si="142"/>
        <v>0</v>
      </c>
      <c r="CW158" s="2">
        <f t="shared" si="143"/>
        <v>0</v>
      </c>
      <c r="CX158" s="2">
        <f t="shared" si="144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158</v>
      </c>
      <c r="DW158" s="2" t="s">
        <v>158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49573341</v>
      </c>
      <c r="EF158" s="2">
        <v>30</v>
      </c>
      <c r="EG158" s="2" t="s">
        <v>21</v>
      </c>
      <c r="EH158" s="2">
        <v>0</v>
      </c>
      <c r="EI158" s="2" t="s">
        <v>3</v>
      </c>
      <c r="EJ158" s="2">
        <v>1</v>
      </c>
      <c r="EK158" s="2">
        <v>80</v>
      </c>
      <c r="EL158" s="2" t="s">
        <v>182</v>
      </c>
      <c r="EM158" s="2" t="s">
        <v>183</v>
      </c>
      <c r="EN158" s="2"/>
      <c r="EO158" s="2" t="s">
        <v>3</v>
      </c>
      <c r="EP158" s="2"/>
      <c r="EQ158" s="2">
        <v>1310720</v>
      </c>
      <c r="ER158" s="2">
        <v>8344.7099999999991</v>
      </c>
      <c r="ES158" s="2">
        <v>8344.7099999999991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45"/>
        <v>0</v>
      </c>
      <c r="FS158" s="2">
        <v>0</v>
      </c>
      <c r="FT158" s="2"/>
      <c r="FU158" s="2"/>
      <c r="FV158" s="2"/>
      <c r="FW158" s="2"/>
      <c r="FX158" s="2">
        <v>87</v>
      </c>
      <c r="FY158" s="2">
        <v>105</v>
      </c>
      <c r="FZ158" s="2"/>
      <c r="GA158" s="2" t="s">
        <v>3</v>
      </c>
      <c r="GB158" s="2"/>
      <c r="GC158" s="2"/>
      <c r="GD158" s="2">
        <v>0</v>
      </c>
      <c r="GE158" s="2"/>
      <c r="GF158" s="2">
        <v>22486040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46"/>
        <v>0</v>
      </c>
      <c r="GM158" s="2">
        <f t="shared" si="147"/>
        <v>11766.94</v>
      </c>
      <c r="GN158" s="2">
        <f t="shared" si="148"/>
        <v>11766.94</v>
      </c>
      <c r="GO158" s="2">
        <f t="shared" si="149"/>
        <v>0</v>
      </c>
      <c r="GP158" s="2">
        <f t="shared" si="150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51"/>
        <v>0</v>
      </c>
      <c r="GW158" s="2">
        <v>1</v>
      </c>
      <c r="GX158" s="2">
        <f t="shared" si="152"/>
        <v>0</v>
      </c>
      <c r="GY158" s="2"/>
      <c r="GZ158" s="2"/>
      <c r="HA158" s="2">
        <v>0</v>
      </c>
      <c r="HB158" s="2">
        <v>0</v>
      </c>
      <c r="HC158" s="2">
        <f t="shared" si="153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E159" t="s">
        <v>200</v>
      </c>
      <c r="F159" t="s">
        <v>201</v>
      </c>
      <c r="G159" t="s">
        <v>202</v>
      </c>
      <c r="H159" t="s">
        <v>158</v>
      </c>
      <c r="I159">
        <f>I147*J159</f>
        <v>1.4101079999999999</v>
      </c>
      <c r="J159">
        <v>5.9473133698861237E-2</v>
      </c>
      <c r="K159">
        <v>5.9473140000000001E-2</v>
      </c>
      <c r="O159">
        <f t="shared" si="123"/>
        <v>113433.3</v>
      </c>
      <c r="P159">
        <f t="shared" si="124"/>
        <v>113433.3</v>
      </c>
      <c r="Q159">
        <f t="shared" si="154"/>
        <v>0</v>
      </c>
      <c r="R159">
        <f t="shared" si="125"/>
        <v>0</v>
      </c>
      <c r="S159">
        <f t="shared" si="126"/>
        <v>0</v>
      </c>
      <c r="T159">
        <f t="shared" si="127"/>
        <v>0</v>
      </c>
      <c r="U159">
        <f t="shared" si="128"/>
        <v>0</v>
      </c>
      <c r="V159">
        <f t="shared" si="129"/>
        <v>0</v>
      </c>
      <c r="W159">
        <f t="shared" si="130"/>
        <v>0</v>
      </c>
      <c r="X159">
        <f t="shared" si="131"/>
        <v>0</v>
      </c>
      <c r="Y159">
        <f t="shared" si="132"/>
        <v>0</v>
      </c>
      <c r="AA159">
        <v>50518601</v>
      </c>
      <c r="AB159">
        <f t="shared" si="133"/>
        <v>8344.7099999999991</v>
      </c>
      <c r="AC159">
        <f t="shared" si="134"/>
        <v>8344.7099999999991</v>
      </c>
      <c r="AD159">
        <f t="shared" si="155"/>
        <v>0</v>
      </c>
      <c r="AE159">
        <f t="shared" si="156"/>
        <v>0</v>
      </c>
      <c r="AF159">
        <f t="shared" si="157"/>
        <v>0</v>
      </c>
      <c r="AG159">
        <f t="shared" si="135"/>
        <v>0</v>
      </c>
      <c r="AH159">
        <f t="shared" si="158"/>
        <v>0</v>
      </c>
      <c r="AI159">
        <f t="shared" si="159"/>
        <v>0</v>
      </c>
      <c r="AJ159">
        <f t="shared" si="136"/>
        <v>0</v>
      </c>
      <c r="AK159">
        <v>8344.7099999999991</v>
      </c>
      <c r="AL159">
        <v>8344.7099999999991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9.64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203</v>
      </c>
      <c r="BM159">
        <v>80</v>
      </c>
      <c r="BN159">
        <v>0</v>
      </c>
      <c r="BO159" t="s">
        <v>3</v>
      </c>
      <c r="BP159">
        <v>0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7"/>
        <v>113433.3</v>
      </c>
      <c r="CQ159">
        <f t="shared" si="138"/>
        <v>80443</v>
      </c>
      <c r="CR159">
        <f t="shared" si="160"/>
        <v>0</v>
      </c>
      <c r="CS159">
        <f t="shared" si="139"/>
        <v>0</v>
      </c>
      <c r="CT159">
        <f t="shared" si="140"/>
        <v>0</v>
      </c>
      <c r="CU159">
        <f t="shared" si="141"/>
        <v>0</v>
      </c>
      <c r="CV159">
        <f t="shared" si="142"/>
        <v>0</v>
      </c>
      <c r="CW159">
        <f t="shared" si="143"/>
        <v>0</v>
      </c>
      <c r="CX159">
        <f t="shared" si="144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87</v>
      </c>
      <c r="DO159">
        <v>105</v>
      </c>
      <c r="DP159">
        <v>1</v>
      </c>
      <c r="DQ159">
        <v>1</v>
      </c>
      <c r="DU159">
        <v>1009</v>
      </c>
      <c r="DV159" t="s">
        <v>158</v>
      </c>
      <c r="DW159" t="s">
        <v>158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49573341</v>
      </c>
      <c r="EF159">
        <v>30</v>
      </c>
      <c r="EG159" t="s">
        <v>21</v>
      </c>
      <c r="EH159">
        <v>0</v>
      </c>
      <c r="EI159" t="s">
        <v>3</v>
      </c>
      <c r="EJ159">
        <v>1</v>
      </c>
      <c r="EK159">
        <v>80</v>
      </c>
      <c r="EL159" t="s">
        <v>182</v>
      </c>
      <c r="EM159" t="s">
        <v>183</v>
      </c>
      <c r="EO159" t="s">
        <v>3</v>
      </c>
      <c r="EQ159">
        <v>1310720</v>
      </c>
      <c r="ER159">
        <v>8344.7099999999991</v>
      </c>
      <c r="ES159">
        <v>8344.7099999999991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f t="shared" si="145"/>
        <v>0</v>
      </c>
      <c r="FS159">
        <v>0</v>
      </c>
      <c r="FX159">
        <v>87</v>
      </c>
      <c r="FY159">
        <v>105</v>
      </c>
      <c r="GA159" t="s">
        <v>3</v>
      </c>
      <c r="GD159">
        <v>0</v>
      </c>
      <c r="GF159">
        <v>22486040</v>
      </c>
      <c r="GG159">
        <v>2</v>
      </c>
      <c r="GH159">
        <v>0</v>
      </c>
      <c r="GI159">
        <v>5</v>
      </c>
      <c r="GJ159">
        <v>0</v>
      </c>
      <c r="GK159">
        <f>ROUND(R159*(S12)/100,2)</f>
        <v>0</v>
      </c>
      <c r="GL159">
        <f t="shared" si="146"/>
        <v>0</v>
      </c>
      <c r="GM159">
        <f t="shared" si="147"/>
        <v>113433.3</v>
      </c>
      <c r="GN159">
        <f t="shared" si="148"/>
        <v>113433.3</v>
      </c>
      <c r="GO159">
        <f t="shared" si="149"/>
        <v>0</v>
      </c>
      <c r="GP159">
        <f t="shared" si="150"/>
        <v>0</v>
      </c>
      <c r="GR159">
        <v>0</v>
      </c>
      <c r="GS159">
        <v>0</v>
      </c>
      <c r="GT159">
        <v>0</v>
      </c>
      <c r="GU159" t="s">
        <v>3</v>
      </c>
      <c r="GV159">
        <f t="shared" si="151"/>
        <v>0</v>
      </c>
      <c r="GW159">
        <v>1</v>
      </c>
      <c r="GX159">
        <f t="shared" si="152"/>
        <v>0</v>
      </c>
      <c r="HA159">
        <v>0</v>
      </c>
      <c r="HB159">
        <v>0</v>
      </c>
      <c r="HC159">
        <f t="shared" si="15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18</v>
      </c>
      <c r="B160" s="2">
        <v>1</v>
      </c>
      <c r="C160" s="2"/>
      <c r="D160" s="2"/>
      <c r="E160" s="2" t="s">
        <v>204</v>
      </c>
      <c r="F160" s="2" t="s">
        <v>205</v>
      </c>
      <c r="G160" s="2" t="s">
        <v>206</v>
      </c>
      <c r="H160" s="2" t="s">
        <v>158</v>
      </c>
      <c r="I160" s="2">
        <f>I146*J160</f>
        <v>0.96580900000000003</v>
      </c>
      <c r="J160" s="2">
        <v>4.0734247153099958E-2</v>
      </c>
      <c r="K160" s="2">
        <v>4.0734239999999998E-2</v>
      </c>
      <c r="L160" s="2"/>
      <c r="M160" s="2"/>
      <c r="N160" s="2"/>
      <c r="O160" s="2">
        <f t="shared" si="123"/>
        <v>8059.4</v>
      </c>
      <c r="P160" s="2">
        <f t="shared" si="124"/>
        <v>8059.4</v>
      </c>
      <c r="Q160" s="2">
        <f t="shared" si="154"/>
        <v>0</v>
      </c>
      <c r="R160" s="2">
        <f t="shared" si="125"/>
        <v>0</v>
      </c>
      <c r="S160" s="2">
        <f t="shared" si="126"/>
        <v>0</v>
      </c>
      <c r="T160" s="2">
        <f t="shared" si="127"/>
        <v>0</v>
      </c>
      <c r="U160" s="2">
        <f t="shared" si="128"/>
        <v>0</v>
      </c>
      <c r="V160" s="2">
        <f t="shared" si="129"/>
        <v>0</v>
      </c>
      <c r="W160" s="2">
        <f t="shared" si="130"/>
        <v>0</v>
      </c>
      <c r="X160" s="2">
        <f t="shared" si="131"/>
        <v>0</v>
      </c>
      <c r="Y160" s="2">
        <f t="shared" si="132"/>
        <v>0</v>
      </c>
      <c r="Z160" s="2"/>
      <c r="AA160" s="2">
        <v>50518600</v>
      </c>
      <c r="AB160" s="2">
        <f t="shared" si="133"/>
        <v>8344.7099999999991</v>
      </c>
      <c r="AC160" s="2">
        <f t="shared" si="134"/>
        <v>8344.7099999999991</v>
      </c>
      <c r="AD160" s="2">
        <f t="shared" si="155"/>
        <v>0</v>
      </c>
      <c r="AE160" s="2">
        <f t="shared" si="156"/>
        <v>0</v>
      </c>
      <c r="AF160" s="2">
        <f t="shared" si="157"/>
        <v>0</v>
      </c>
      <c r="AG160" s="2">
        <f t="shared" si="135"/>
        <v>0</v>
      </c>
      <c r="AH160" s="2">
        <f t="shared" si="158"/>
        <v>0</v>
      </c>
      <c r="AI160" s="2">
        <f t="shared" si="159"/>
        <v>0</v>
      </c>
      <c r="AJ160" s="2">
        <f t="shared" si="136"/>
        <v>0</v>
      </c>
      <c r="AK160" s="2">
        <v>8344.7099999999991</v>
      </c>
      <c r="AL160" s="2">
        <v>8344.7099999999991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87</v>
      </c>
      <c r="AU160" s="2">
        <v>105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207</v>
      </c>
      <c r="BK160" s="2"/>
      <c r="BL160" s="2"/>
      <c r="BM160" s="2">
        <v>80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87</v>
      </c>
      <c r="CA160" s="2">
        <v>105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37"/>
        <v>8059.4</v>
      </c>
      <c r="CQ160" s="2">
        <f t="shared" si="138"/>
        <v>8344.7099999999991</v>
      </c>
      <c r="CR160" s="2">
        <f t="shared" si="160"/>
        <v>0</v>
      </c>
      <c r="CS160" s="2">
        <f t="shared" si="139"/>
        <v>0</v>
      </c>
      <c r="CT160" s="2">
        <f t="shared" si="140"/>
        <v>0</v>
      </c>
      <c r="CU160" s="2">
        <f t="shared" si="141"/>
        <v>0</v>
      </c>
      <c r="CV160" s="2">
        <f t="shared" si="142"/>
        <v>0</v>
      </c>
      <c r="CW160" s="2">
        <f t="shared" si="143"/>
        <v>0</v>
      </c>
      <c r="CX160" s="2">
        <f t="shared" si="144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158</v>
      </c>
      <c r="DW160" s="2" t="s">
        <v>158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49573341</v>
      </c>
      <c r="EF160" s="2">
        <v>30</v>
      </c>
      <c r="EG160" s="2" t="s">
        <v>21</v>
      </c>
      <c r="EH160" s="2">
        <v>0</v>
      </c>
      <c r="EI160" s="2" t="s">
        <v>3</v>
      </c>
      <c r="EJ160" s="2">
        <v>1</v>
      </c>
      <c r="EK160" s="2">
        <v>80</v>
      </c>
      <c r="EL160" s="2" t="s">
        <v>182</v>
      </c>
      <c r="EM160" s="2" t="s">
        <v>183</v>
      </c>
      <c r="EN160" s="2"/>
      <c r="EO160" s="2" t="s">
        <v>3</v>
      </c>
      <c r="EP160" s="2"/>
      <c r="EQ160" s="2">
        <v>1310720</v>
      </c>
      <c r="ER160" s="2">
        <v>8344.7099999999991</v>
      </c>
      <c r="ES160" s="2">
        <v>8344.7099999999991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45"/>
        <v>0</v>
      </c>
      <c r="FS160" s="2">
        <v>0</v>
      </c>
      <c r="FT160" s="2"/>
      <c r="FU160" s="2"/>
      <c r="FV160" s="2"/>
      <c r="FW160" s="2"/>
      <c r="FX160" s="2">
        <v>87</v>
      </c>
      <c r="FY160" s="2">
        <v>105</v>
      </c>
      <c r="FZ160" s="2"/>
      <c r="GA160" s="2" t="s">
        <v>3</v>
      </c>
      <c r="GB160" s="2"/>
      <c r="GC160" s="2"/>
      <c r="GD160" s="2">
        <v>0</v>
      </c>
      <c r="GE160" s="2"/>
      <c r="GF160" s="2">
        <v>532813789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6"/>
        <v>0</v>
      </c>
      <c r="GM160" s="2">
        <f t="shared" si="147"/>
        <v>8059.4</v>
      </c>
      <c r="GN160" s="2">
        <f t="shared" si="148"/>
        <v>8059.4</v>
      </c>
      <c r="GO160" s="2">
        <f t="shared" si="149"/>
        <v>0</v>
      </c>
      <c r="GP160" s="2">
        <f t="shared" si="150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51"/>
        <v>0</v>
      </c>
      <c r="GW160" s="2">
        <v>1</v>
      </c>
      <c r="GX160" s="2">
        <f t="shared" si="152"/>
        <v>0</v>
      </c>
      <c r="GY160" s="2"/>
      <c r="GZ160" s="2"/>
      <c r="HA160" s="2">
        <v>0</v>
      </c>
      <c r="HB160" s="2">
        <v>0</v>
      </c>
      <c r="HC160" s="2">
        <f t="shared" si="153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E161" t="s">
        <v>204</v>
      </c>
      <c r="F161" t="s">
        <v>205</v>
      </c>
      <c r="G161" t="s">
        <v>206</v>
      </c>
      <c r="H161" t="s">
        <v>158</v>
      </c>
      <c r="I161">
        <f>I147*J161</f>
        <v>0.96580900000000003</v>
      </c>
      <c r="J161">
        <v>4.0734247153099958E-2</v>
      </c>
      <c r="K161">
        <v>4.0734239999999998E-2</v>
      </c>
      <c r="O161">
        <f t="shared" si="123"/>
        <v>85913.2</v>
      </c>
      <c r="P161">
        <f t="shared" si="124"/>
        <v>85913.2</v>
      </c>
      <c r="Q161">
        <f t="shared" si="154"/>
        <v>0</v>
      </c>
      <c r="R161">
        <f t="shared" si="125"/>
        <v>0</v>
      </c>
      <c r="S161">
        <f t="shared" si="126"/>
        <v>0</v>
      </c>
      <c r="T161">
        <f t="shared" si="127"/>
        <v>0</v>
      </c>
      <c r="U161">
        <f t="shared" si="128"/>
        <v>0</v>
      </c>
      <c r="V161">
        <f t="shared" si="129"/>
        <v>0</v>
      </c>
      <c r="W161">
        <f t="shared" si="130"/>
        <v>0</v>
      </c>
      <c r="X161">
        <f t="shared" si="131"/>
        <v>0</v>
      </c>
      <c r="Y161">
        <f t="shared" si="132"/>
        <v>0</v>
      </c>
      <c r="AA161">
        <v>50518601</v>
      </c>
      <c r="AB161">
        <f t="shared" si="133"/>
        <v>8344.7099999999991</v>
      </c>
      <c r="AC161">
        <f t="shared" si="134"/>
        <v>8344.7099999999991</v>
      </c>
      <c r="AD161">
        <f t="shared" si="155"/>
        <v>0</v>
      </c>
      <c r="AE161">
        <f t="shared" si="156"/>
        <v>0</v>
      </c>
      <c r="AF161">
        <f t="shared" si="157"/>
        <v>0</v>
      </c>
      <c r="AG161">
        <f t="shared" si="135"/>
        <v>0</v>
      </c>
      <c r="AH161">
        <f t="shared" si="158"/>
        <v>0</v>
      </c>
      <c r="AI161">
        <f t="shared" si="159"/>
        <v>0</v>
      </c>
      <c r="AJ161">
        <f t="shared" si="136"/>
        <v>0</v>
      </c>
      <c r="AK161">
        <v>8344.7099999999991</v>
      </c>
      <c r="AL161">
        <v>8344.7099999999991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10.66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207</v>
      </c>
      <c r="BM161">
        <v>80</v>
      </c>
      <c r="BN161">
        <v>0</v>
      </c>
      <c r="BO161" t="s">
        <v>205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7"/>
        <v>85913.2</v>
      </c>
      <c r="CQ161">
        <f t="shared" si="138"/>
        <v>88954.61</v>
      </c>
      <c r="CR161">
        <f t="shared" si="160"/>
        <v>0</v>
      </c>
      <c r="CS161">
        <f t="shared" si="139"/>
        <v>0</v>
      </c>
      <c r="CT161">
        <f t="shared" si="140"/>
        <v>0</v>
      </c>
      <c r="CU161">
        <f t="shared" si="141"/>
        <v>0</v>
      </c>
      <c r="CV161">
        <f t="shared" si="142"/>
        <v>0</v>
      </c>
      <c r="CW161">
        <f t="shared" si="143"/>
        <v>0</v>
      </c>
      <c r="CX161">
        <f t="shared" si="144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87</v>
      </c>
      <c r="DO161">
        <v>105</v>
      </c>
      <c r="DP161">
        <v>1</v>
      </c>
      <c r="DQ161">
        <v>1</v>
      </c>
      <c r="DU161">
        <v>1009</v>
      </c>
      <c r="DV161" t="s">
        <v>158</v>
      </c>
      <c r="DW161" t="s">
        <v>158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49573341</v>
      </c>
      <c r="EF161">
        <v>30</v>
      </c>
      <c r="EG161" t="s">
        <v>21</v>
      </c>
      <c r="EH161">
        <v>0</v>
      </c>
      <c r="EI161" t="s">
        <v>3</v>
      </c>
      <c r="EJ161">
        <v>1</v>
      </c>
      <c r="EK161">
        <v>80</v>
      </c>
      <c r="EL161" t="s">
        <v>182</v>
      </c>
      <c r="EM161" t="s">
        <v>183</v>
      </c>
      <c r="EO161" t="s">
        <v>3</v>
      </c>
      <c r="EQ161">
        <v>1310720</v>
      </c>
      <c r="ER161">
        <v>8344.7099999999991</v>
      </c>
      <c r="ES161">
        <v>8344.7099999999991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145"/>
        <v>0</v>
      </c>
      <c r="FS161">
        <v>0</v>
      </c>
      <c r="FX161">
        <v>87</v>
      </c>
      <c r="FY161">
        <v>105</v>
      </c>
      <c r="GA161" t="s">
        <v>3</v>
      </c>
      <c r="GD161">
        <v>0</v>
      </c>
      <c r="GF161">
        <v>532813789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6"/>
        <v>0</v>
      </c>
      <c r="GM161">
        <f t="shared" si="147"/>
        <v>85913.2</v>
      </c>
      <c r="GN161">
        <f t="shared" si="148"/>
        <v>85913.2</v>
      </c>
      <c r="GO161">
        <f t="shared" si="149"/>
        <v>0</v>
      </c>
      <c r="GP161">
        <f t="shared" si="150"/>
        <v>0</v>
      </c>
      <c r="GR161">
        <v>0</v>
      </c>
      <c r="GS161">
        <v>0</v>
      </c>
      <c r="GT161">
        <v>0</v>
      </c>
      <c r="GU161" t="s">
        <v>3</v>
      </c>
      <c r="GV161">
        <f t="shared" si="151"/>
        <v>0</v>
      </c>
      <c r="GW161">
        <v>1</v>
      </c>
      <c r="GX161">
        <f t="shared" si="152"/>
        <v>0</v>
      </c>
      <c r="HA161">
        <v>0</v>
      </c>
      <c r="HB161">
        <v>0</v>
      </c>
      <c r="HC161">
        <f t="shared" si="153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ROW(SmtRes!A30)</f>
        <v>30</v>
      </c>
      <c r="D162" s="2">
        <f>ROW(EtalonRes!A25)</f>
        <v>25</v>
      </c>
      <c r="E162" s="2" t="s">
        <v>208</v>
      </c>
      <c r="F162" s="2" t="s">
        <v>209</v>
      </c>
      <c r="G162" s="2" t="s">
        <v>210</v>
      </c>
      <c r="H162" s="2" t="s">
        <v>211</v>
      </c>
      <c r="I162" s="2">
        <v>0.48499999999999999</v>
      </c>
      <c r="J162" s="2">
        <v>0</v>
      </c>
      <c r="K162" s="2">
        <v>0.48499999999999999</v>
      </c>
      <c r="L162" s="2"/>
      <c r="M162" s="2"/>
      <c r="N162" s="2"/>
      <c r="O162" s="2">
        <f t="shared" si="123"/>
        <v>1816.59</v>
      </c>
      <c r="P162" s="2">
        <f t="shared" si="124"/>
        <v>0</v>
      </c>
      <c r="Q162" s="2">
        <f>(ROUND((ROUND((((ET162*1.1))*AV162*I162),2)*BB162),2)+ROUND((ROUND(((AE162-((EU162*1.1)))*AV162*I162),2)*BS162),2))</f>
        <v>26.54</v>
      </c>
      <c r="R162" s="2">
        <f t="shared" si="125"/>
        <v>3.37</v>
      </c>
      <c r="S162" s="2">
        <f t="shared" si="126"/>
        <v>1790.05</v>
      </c>
      <c r="T162" s="2">
        <f t="shared" si="127"/>
        <v>0</v>
      </c>
      <c r="U162" s="2">
        <f t="shared" si="128"/>
        <v>154.1815</v>
      </c>
      <c r="V162" s="2">
        <f t="shared" si="129"/>
        <v>0</v>
      </c>
      <c r="W162" s="2">
        <f t="shared" si="130"/>
        <v>0</v>
      </c>
      <c r="X162" s="2">
        <f t="shared" si="131"/>
        <v>1754.25</v>
      </c>
      <c r="Y162" s="2">
        <f t="shared" si="132"/>
        <v>1253.04</v>
      </c>
      <c r="Z162" s="2"/>
      <c r="AA162" s="2">
        <v>50518600</v>
      </c>
      <c r="AB162" s="2">
        <f t="shared" si="133"/>
        <v>3745.5439999999999</v>
      </c>
      <c r="AC162" s="2">
        <f t="shared" si="134"/>
        <v>0</v>
      </c>
      <c r="AD162" s="2">
        <f>ROUND(((((ET162*1.1))-((EU162*1.1)))+AE162),6)</f>
        <v>54.725000000000001</v>
      </c>
      <c r="AE162" s="2">
        <f>ROUND(((EU162*1.1)),6)</f>
        <v>6.952</v>
      </c>
      <c r="AF162" s="2">
        <f>ROUND(((EV162*1.1)),6)</f>
        <v>3690.819</v>
      </c>
      <c r="AG162" s="2">
        <f t="shared" si="135"/>
        <v>0</v>
      </c>
      <c r="AH162" s="2">
        <f>((EW162*1.1))</f>
        <v>317.90000000000003</v>
      </c>
      <c r="AI162" s="2">
        <f>((EX162*1.1))</f>
        <v>0</v>
      </c>
      <c r="AJ162" s="2">
        <f t="shared" si="136"/>
        <v>0</v>
      </c>
      <c r="AK162" s="2">
        <v>3405.04</v>
      </c>
      <c r="AL162" s="2">
        <v>0</v>
      </c>
      <c r="AM162" s="2">
        <v>49.75</v>
      </c>
      <c r="AN162" s="2">
        <v>6.32</v>
      </c>
      <c r="AO162" s="2">
        <v>3355.29</v>
      </c>
      <c r="AP162" s="2">
        <v>0</v>
      </c>
      <c r="AQ162" s="2">
        <v>289</v>
      </c>
      <c r="AR162" s="2">
        <v>0</v>
      </c>
      <c r="AS162" s="2">
        <v>0</v>
      </c>
      <c r="AT162" s="2">
        <v>98</v>
      </c>
      <c r="AU162" s="2">
        <v>70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212</v>
      </c>
      <c r="BK162" s="2"/>
      <c r="BL162" s="2"/>
      <c r="BM162" s="2">
        <v>47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98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37"/>
        <v>1816.59</v>
      </c>
      <c r="CQ162" s="2">
        <f t="shared" si="138"/>
        <v>0</v>
      </c>
      <c r="CR162" s="2">
        <f>(ROUND((ROUND((((ET162*1.1))*AV162*1),2)*BB162),2)+ROUND((ROUND(((AE162-((EU162*1.1)))*AV162*1),2)*BS162),2))</f>
        <v>54.73</v>
      </c>
      <c r="CS162" s="2">
        <f t="shared" si="139"/>
        <v>6.95</v>
      </c>
      <c r="CT162" s="2">
        <f t="shared" si="140"/>
        <v>3690.82</v>
      </c>
      <c r="CU162" s="2">
        <f t="shared" si="141"/>
        <v>0</v>
      </c>
      <c r="CV162" s="2">
        <f t="shared" si="142"/>
        <v>317.90000000000003</v>
      </c>
      <c r="CW162" s="2">
        <f t="shared" si="143"/>
        <v>0</v>
      </c>
      <c r="CX162" s="2">
        <f t="shared" si="144"/>
        <v>0</v>
      </c>
      <c r="CY162" s="2">
        <f>((S162*BZ162)/100)</f>
        <v>1754.249</v>
      </c>
      <c r="CZ162" s="2">
        <f>((S162*CA162)/100)</f>
        <v>1253.0350000000001</v>
      </c>
      <c r="DA162" s="2"/>
      <c r="DB162" s="2"/>
      <c r="DC162" s="2" t="s">
        <v>3</v>
      </c>
      <c r="DD162" s="2" t="s">
        <v>3</v>
      </c>
      <c r="DE162" s="2" t="s">
        <v>213</v>
      </c>
      <c r="DF162" s="2" t="s">
        <v>213</v>
      </c>
      <c r="DG162" s="2" t="s">
        <v>213</v>
      </c>
      <c r="DH162" s="2" t="s">
        <v>3</v>
      </c>
      <c r="DI162" s="2" t="s">
        <v>213</v>
      </c>
      <c r="DJ162" s="2" t="s">
        <v>213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211</v>
      </c>
      <c r="DW162" s="2" t="s">
        <v>211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49573406</v>
      </c>
      <c r="EF162" s="2">
        <v>30</v>
      </c>
      <c r="EG162" s="2" t="s">
        <v>21</v>
      </c>
      <c r="EH162" s="2">
        <v>0</v>
      </c>
      <c r="EI162" s="2" t="s">
        <v>3</v>
      </c>
      <c r="EJ162" s="2">
        <v>1</v>
      </c>
      <c r="EK162" s="2">
        <v>47</v>
      </c>
      <c r="EL162" s="2" t="s">
        <v>139</v>
      </c>
      <c r="EM162" s="2" t="s">
        <v>140</v>
      </c>
      <c r="EN162" s="2"/>
      <c r="EO162" s="2" t="s">
        <v>3</v>
      </c>
      <c r="EP162" s="2"/>
      <c r="EQ162" s="2">
        <v>0</v>
      </c>
      <c r="ER162" s="2">
        <v>3405.04</v>
      </c>
      <c r="ES162" s="2">
        <v>0</v>
      </c>
      <c r="ET162" s="2">
        <v>49.75</v>
      </c>
      <c r="EU162" s="2">
        <v>6.32</v>
      </c>
      <c r="EV162" s="2">
        <v>3355.29</v>
      </c>
      <c r="EW162" s="2">
        <v>289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45"/>
        <v>0</v>
      </c>
      <c r="FS162" s="2">
        <v>0</v>
      </c>
      <c r="FT162" s="2"/>
      <c r="FU162" s="2"/>
      <c r="FV162" s="2"/>
      <c r="FW162" s="2"/>
      <c r="FX162" s="2">
        <v>98</v>
      </c>
      <c r="FY162" s="2">
        <v>70</v>
      </c>
      <c r="FZ162" s="2"/>
      <c r="GA162" s="2" t="s">
        <v>3</v>
      </c>
      <c r="GB162" s="2"/>
      <c r="GC162" s="2"/>
      <c r="GD162" s="2">
        <v>0</v>
      </c>
      <c r="GE162" s="2"/>
      <c r="GF162" s="2">
        <v>2956581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5.9</v>
      </c>
      <c r="GL162" s="2">
        <f t="shared" si="146"/>
        <v>0</v>
      </c>
      <c r="GM162" s="2">
        <f t="shared" si="147"/>
        <v>4829.78</v>
      </c>
      <c r="GN162" s="2">
        <f t="shared" si="148"/>
        <v>4829.78</v>
      </c>
      <c r="GO162" s="2">
        <f t="shared" si="149"/>
        <v>0</v>
      </c>
      <c r="GP162" s="2">
        <f t="shared" si="150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51"/>
        <v>0</v>
      </c>
      <c r="GW162" s="2">
        <v>1</v>
      </c>
      <c r="GX162" s="2">
        <f t="shared" si="152"/>
        <v>0</v>
      </c>
      <c r="GY162" s="2"/>
      <c r="GZ162" s="2"/>
      <c r="HA162" s="2">
        <v>0</v>
      </c>
      <c r="HB162" s="2">
        <v>0</v>
      </c>
      <c r="HC162" s="2">
        <f t="shared" si="153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ROW(SmtRes!A34)</f>
        <v>34</v>
      </c>
      <c r="D163">
        <f>ROW(EtalonRes!A30)</f>
        <v>30</v>
      </c>
      <c r="E163" t="s">
        <v>208</v>
      </c>
      <c r="F163" t="s">
        <v>209</v>
      </c>
      <c r="G163" t="s">
        <v>210</v>
      </c>
      <c r="H163" t="s">
        <v>211</v>
      </c>
      <c r="I163">
        <v>0.48499999999999999</v>
      </c>
      <c r="J163">
        <v>0</v>
      </c>
      <c r="K163">
        <v>0.48499999999999999</v>
      </c>
      <c r="O163">
        <f t="shared" si="123"/>
        <v>61344.46</v>
      </c>
      <c r="P163">
        <f t="shared" si="124"/>
        <v>0</v>
      </c>
      <c r="Q163">
        <f>(ROUND((ROUND((((ET163*1.1))*AV163*I163),2)*BB163),2)+ROUND((ROUND(((AE163-((EU163*1.1)))*AV163*I163),2)*BS163),2))</f>
        <v>321.66000000000003</v>
      </c>
      <c r="R163">
        <f t="shared" si="125"/>
        <v>114.88</v>
      </c>
      <c r="S163">
        <f t="shared" si="126"/>
        <v>61022.8</v>
      </c>
      <c r="T163">
        <f t="shared" si="127"/>
        <v>0</v>
      </c>
      <c r="U163">
        <f t="shared" si="128"/>
        <v>154.1815</v>
      </c>
      <c r="V163">
        <f t="shared" si="129"/>
        <v>0</v>
      </c>
      <c r="W163">
        <f t="shared" si="130"/>
        <v>0</v>
      </c>
      <c r="X163">
        <f t="shared" si="131"/>
        <v>57361.43</v>
      </c>
      <c r="Y163">
        <f t="shared" si="132"/>
        <v>40275.050000000003</v>
      </c>
      <c r="AA163">
        <v>50518601</v>
      </c>
      <c r="AB163">
        <f t="shared" si="133"/>
        <v>3745.5439999999999</v>
      </c>
      <c r="AC163">
        <f t="shared" si="134"/>
        <v>0</v>
      </c>
      <c r="AD163">
        <f>ROUND(((((ET163*1.1))-((EU163*1.1)))+AE163),6)</f>
        <v>54.725000000000001</v>
      </c>
      <c r="AE163">
        <f>ROUND(((EU163*1.1)),6)</f>
        <v>6.952</v>
      </c>
      <c r="AF163">
        <f>ROUND(((EV163*1.1)),6)</f>
        <v>3690.819</v>
      </c>
      <c r="AG163">
        <f t="shared" si="135"/>
        <v>0</v>
      </c>
      <c r="AH163">
        <f>((EW163*1.1))</f>
        <v>317.90000000000003</v>
      </c>
      <c r="AI163">
        <f>((EX163*1.1))</f>
        <v>0</v>
      </c>
      <c r="AJ163">
        <f t="shared" si="136"/>
        <v>0</v>
      </c>
      <c r="AK163">
        <v>3405.04</v>
      </c>
      <c r="AL163">
        <v>0</v>
      </c>
      <c r="AM163">
        <v>49.75</v>
      </c>
      <c r="AN163">
        <v>6.32</v>
      </c>
      <c r="AO163">
        <v>3355.29</v>
      </c>
      <c r="AP163">
        <v>0</v>
      </c>
      <c r="AQ163">
        <v>289</v>
      </c>
      <c r="AR163">
        <v>0</v>
      </c>
      <c r="AS163">
        <v>0</v>
      </c>
      <c r="AT163">
        <v>94</v>
      </c>
      <c r="AU163">
        <v>66</v>
      </c>
      <c r="AV163">
        <v>1</v>
      </c>
      <c r="AW163">
        <v>1</v>
      </c>
      <c r="AZ163">
        <v>1</v>
      </c>
      <c r="BA163">
        <v>34.090000000000003</v>
      </c>
      <c r="BB163">
        <v>12.12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212</v>
      </c>
      <c r="BM163">
        <v>47</v>
      </c>
      <c r="BN163">
        <v>0</v>
      </c>
      <c r="BO163" t="s">
        <v>209</v>
      </c>
      <c r="BP163">
        <v>1</v>
      </c>
      <c r="BQ163">
        <v>30</v>
      </c>
      <c r="BR163">
        <v>0</v>
      </c>
      <c r="BS163">
        <v>34.090000000000003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94</v>
      </c>
      <c r="CA163">
        <v>66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7"/>
        <v>61344.460000000006</v>
      </c>
      <c r="CQ163">
        <f t="shared" si="138"/>
        <v>0</v>
      </c>
      <c r="CR163">
        <f>(ROUND((ROUND((((ET163*1.1))*AV163*1),2)*BB163),2)+ROUND((ROUND(((AE163-((EU163*1.1)))*AV163*1),2)*BS163),2))</f>
        <v>663.33</v>
      </c>
      <c r="CS163">
        <f t="shared" si="139"/>
        <v>236.93</v>
      </c>
      <c r="CT163">
        <f t="shared" si="140"/>
        <v>125820.05</v>
      </c>
      <c r="CU163">
        <f t="shared" si="141"/>
        <v>0</v>
      </c>
      <c r="CV163">
        <f t="shared" si="142"/>
        <v>317.90000000000003</v>
      </c>
      <c r="CW163">
        <f t="shared" si="143"/>
        <v>0</v>
      </c>
      <c r="CX163">
        <f t="shared" si="144"/>
        <v>0</v>
      </c>
      <c r="CY163">
        <f>S163*(BZ163/100)</f>
        <v>57361.432000000001</v>
      </c>
      <c r="CZ163">
        <f>S163*(CA163/100)</f>
        <v>40275.048000000003</v>
      </c>
      <c r="DC163" t="s">
        <v>3</v>
      </c>
      <c r="DD163" t="s">
        <v>3</v>
      </c>
      <c r="DE163" t="s">
        <v>213</v>
      </c>
      <c r="DF163" t="s">
        <v>213</v>
      </c>
      <c r="DG163" t="s">
        <v>213</v>
      </c>
      <c r="DH163" t="s">
        <v>3</v>
      </c>
      <c r="DI163" t="s">
        <v>213</v>
      </c>
      <c r="DJ163" t="s">
        <v>213</v>
      </c>
      <c r="DK163" t="s">
        <v>3</v>
      </c>
      <c r="DL163" t="s">
        <v>3</v>
      </c>
      <c r="DM163" t="s">
        <v>3</v>
      </c>
      <c r="DN163">
        <v>98</v>
      </c>
      <c r="DO163">
        <v>70</v>
      </c>
      <c r="DP163">
        <v>1</v>
      </c>
      <c r="DQ163">
        <v>1</v>
      </c>
      <c r="DU163">
        <v>1013</v>
      </c>
      <c r="DV163" t="s">
        <v>211</v>
      </c>
      <c r="DW163" t="s">
        <v>211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49573406</v>
      </c>
      <c r="EF163">
        <v>30</v>
      </c>
      <c r="EG163" t="s">
        <v>21</v>
      </c>
      <c r="EH163">
        <v>0</v>
      </c>
      <c r="EI163" t="s">
        <v>3</v>
      </c>
      <c r="EJ163">
        <v>1</v>
      </c>
      <c r="EK163">
        <v>47</v>
      </c>
      <c r="EL163" t="s">
        <v>139</v>
      </c>
      <c r="EM163" t="s">
        <v>140</v>
      </c>
      <c r="EO163" t="s">
        <v>3</v>
      </c>
      <c r="EQ163">
        <v>0</v>
      </c>
      <c r="ER163">
        <v>3405.04</v>
      </c>
      <c r="ES163">
        <v>0</v>
      </c>
      <c r="ET163">
        <v>49.75</v>
      </c>
      <c r="EU163">
        <v>6.32</v>
      </c>
      <c r="EV163">
        <v>3355.29</v>
      </c>
      <c r="EW163">
        <v>289</v>
      </c>
      <c r="EX163">
        <v>0</v>
      </c>
      <c r="EY163">
        <v>0</v>
      </c>
      <c r="FQ163">
        <v>0</v>
      </c>
      <c r="FR163">
        <f t="shared" si="145"/>
        <v>0</v>
      </c>
      <c r="FS163">
        <v>0</v>
      </c>
      <c r="FX163">
        <v>98</v>
      </c>
      <c r="FY163">
        <v>70</v>
      </c>
      <c r="GA163" t="s">
        <v>3</v>
      </c>
      <c r="GD163">
        <v>0</v>
      </c>
      <c r="GF163">
        <v>2956581</v>
      </c>
      <c r="GG163">
        <v>2</v>
      </c>
      <c r="GH163">
        <v>1</v>
      </c>
      <c r="GI163">
        <v>2</v>
      </c>
      <c r="GJ163">
        <v>0</v>
      </c>
      <c r="GK163">
        <f>ROUND(R163*(S12)/100,2)</f>
        <v>183.81</v>
      </c>
      <c r="GL163">
        <f t="shared" si="146"/>
        <v>0</v>
      </c>
      <c r="GM163">
        <f t="shared" si="147"/>
        <v>159164.75</v>
      </c>
      <c r="GN163">
        <f t="shared" si="148"/>
        <v>159164.75</v>
      </c>
      <c r="GO163">
        <f t="shared" si="149"/>
        <v>0</v>
      </c>
      <c r="GP163">
        <f t="shared" si="150"/>
        <v>0</v>
      </c>
      <c r="GR163">
        <v>0</v>
      </c>
      <c r="GS163">
        <v>3</v>
      </c>
      <c r="GT163">
        <v>0</v>
      </c>
      <c r="GU163" t="s">
        <v>3</v>
      </c>
      <c r="GV163">
        <f t="shared" si="151"/>
        <v>0</v>
      </c>
      <c r="GW163">
        <v>1</v>
      </c>
      <c r="GX163">
        <f t="shared" si="152"/>
        <v>0</v>
      </c>
      <c r="HA163">
        <v>0</v>
      </c>
      <c r="HB163">
        <v>0</v>
      </c>
      <c r="HC163">
        <f t="shared" si="15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18</v>
      </c>
      <c r="B164" s="2">
        <v>1</v>
      </c>
      <c r="C164" s="2">
        <v>30</v>
      </c>
      <c r="D164" s="2"/>
      <c r="E164" s="2" t="s">
        <v>214</v>
      </c>
      <c r="F164" s="2" t="s">
        <v>167</v>
      </c>
      <c r="G164" s="2" t="s">
        <v>168</v>
      </c>
      <c r="H164" s="2" t="s">
        <v>158</v>
      </c>
      <c r="I164" s="2">
        <f>I162*J164</f>
        <v>0.48499999999999999</v>
      </c>
      <c r="J164" s="2">
        <v>1</v>
      </c>
      <c r="K164" s="2">
        <v>1</v>
      </c>
      <c r="L164" s="2"/>
      <c r="M164" s="2"/>
      <c r="N164" s="2"/>
      <c r="O164" s="2">
        <f t="shared" si="123"/>
        <v>2789.92</v>
      </c>
      <c r="P164" s="2">
        <f t="shared" si="124"/>
        <v>2789.92</v>
      </c>
      <c r="Q164" s="2">
        <f>(ROUND((ROUND(((ET164)*AV164*I164),2)*BB164),2)+ROUND((ROUND(((AE164-(EU164))*AV164*I164),2)*BS164),2))</f>
        <v>0</v>
      </c>
      <c r="R164" s="2">
        <f t="shared" si="125"/>
        <v>0</v>
      </c>
      <c r="S164" s="2">
        <f t="shared" si="126"/>
        <v>0</v>
      </c>
      <c r="T164" s="2">
        <f t="shared" si="127"/>
        <v>0</v>
      </c>
      <c r="U164" s="2">
        <f t="shared" si="128"/>
        <v>0</v>
      </c>
      <c r="V164" s="2">
        <f t="shared" si="129"/>
        <v>0</v>
      </c>
      <c r="W164" s="2">
        <f t="shared" si="130"/>
        <v>0</v>
      </c>
      <c r="X164" s="2">
        <f t="shared" si="131"/>
        <v>0</v>
      </c>
      <c r="Y164" s="2">
        <f t="shared" si="132"/>
        <v>0</v>
      </c>
      <c r="Z164" s="2"/>
      <c r="AA164" s="2">
        <v>50518600</v>
      </c>
      <c r="AB164" s="2">
        <f t="shared" si="133"/>
        <v>5752.41</v>
      </c>
      <c r="AC164" s="2">
        <f t="shared" si="134"/>
        <v>5752.41</v>
      </c>
      <c r="AD164" s="2">
        <f>ROUND((((ET164)-(EU164))+AE164),6)</f>
        <v>0</v>
      </c>
      <c r="AE164" s="2">
        <f>ROUND((EU164),6)</f>
        <v>0</v>
      </c>
      <c r="AF164" s="2">
        <f>ROUND((EV164),6)</f>
        <v>0</v>
      </c>
      <c r="AG164" s="2">
        <f t="shared" si="135"/>
        <v>0</v>
      </c>
      <c r="AH164" s="2">
        <f>(EW164)</f>
        <v>0</v>
      </c>
      <c r="AI164" s="2">
        <f>(EX164)</f>
        <v>0</v>
      </c>
      <c r="AJ164" s="2">
        <f t="shared" si="136"/>
        <v>0</v>
      </c>
      <c r="AK164" s="2">
        <v>5752.41</v>
      </c>
      <c r="AL164" s="2">
        <v>5752.41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98</v>
      </c>
      <c r="AU164" s="2">
        <v>70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169</v>
      </c>
      <c r="BK164" s="2"/>
      <c r="BL164" s="2"/>
      <c r="BM164" s="2">
        <v>47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98</v>
      </c>
      <c r="CA164" s="2">
        <v>70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37"/>
        <v>2789.92</v>
      </c>
      <c r="CQ164" s="2">
        <f t="shared" si="138"/>
        <v>5752.41</v>
      </c>
      <c r="CR164" s="2">
        <f>(ROUND((ROUND(((ET164)*AV164*1),2)*BB164),2)+ROUND((ROUND(((AE164-(EU164))*AV164*1),2)*BS164),2))</f>
        <v>0</v>
      </c>
      <c r="CS164" s="2">
        <f t="shared" si="139"/>
        <v>0</v>
      </c>
      <c r="CT164" s="2">
        <f t="shared" si="140"/>
        <v>0</v>
      </c>
      <c r="CU164" s="2">
        <f t="shared" si="141"/>
        <v>0</v>
      </c>
      <c r="CV164" s="2">
        <f t="shared" si="142"/>
        <v>0</v>
      </c>
      <c r="CW164" s="2">
        <f t="shared" si="143"/>
        <v>0</v>
      </c>
      <c r="CX164" s="2">
        <f t="shared" si="144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158</v>
      </c>
      <c r="DW164" s="2" t="s">
        <v>158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49573406</v>
      </c>
      <c r="EF164" s="2">
        <v>30</v>
      </c>
      <c r="EG164" s="2" t="s">
        <v>21</v>
      </c>
      <c r="EH164" s="2">
        <v>0</v>
      </c>
      <c r="EI164" s="2" t="s">
        <v>3</v>
      </c>
      <c r="EJ164" s="2">
        <v>1</v>
      </c>
      <c r="EK164" s="2">
        <v>47</v>
      </c>
      <c r="EL164" s="2" t="s">
        <v>139</v>
      </c>
      <c r="EM164" s="2" t="s">
        <v>140</v>
      </c>
      <c r="EN164" s="2"/>
      <c r="EO164" s="2" t="s">
        <v>3</v>
      </c>
      <c r="EP164" s="2"/>
      <c r="EQ164" s="2">
        <v>0</v>
      </c>
      <c r="ER164" s="2">
        <v>5752.41</v>
      </c>
      <c r="ES164" s="2">
        <v>5752.41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45"/>
        <v>0</v>
      </c>
      <c r="FS164" s="2">
        <v>0</v>
      </c>
      <c r="FT164" s="2"/>
      <c r="FU164" s="2"/>
      <c r="FV164" s="2"/>
      <c r="FW164" s="2"/>
      <c r="FX164" s="2">
        <v>98</v>
      </c>
      <c r="FY164" s="2">
        <v>70</v>
      </c>
      <c r="FZ164" s="2"/>
      <c r="GA164" s="2" t="s">
        <v>3</v>
      </c>
      <c r="GB164" s="2"/>
      <c r="GC164" s="2"/>
      <c r="GD164" s="2">
        <v>0</v>
      </c>
      <c r="GE164" s="2"/>
      <c r="GF164" s="2">
        <v>1696534841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</v>
      </c>
      <c r="GL164" s="2">
        <f t="shared" si="146"/>
        <v>0</v>
      </c>
      <c r="GM164" s="2">
        <f t="shared" si="147"/>
        <v>2789.92</v>
      </c>
      <c r="GN164" s="2">
        <f t="shared" si="148"/>
        <v>2789.92</v>
      </c>
      <c r="GO164" s="2">
        <f t="shared" si="149"/>
        <v>0</v>
      </c>
      <c r="GP164" s="2">
        <f t="shared" si="150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51"/>
        <v>0</v>
      </c>
      <c r="GW164" s="2">
        <v>1</v>
      </c>
      <c r="GX164" s="2">
        <f t="shared" si="152"/>
        <v>0</v>
      </c>
      <c r="GY164" s="2"/>
      <c r="GZ164" s="2"/>
      <c r="HA164" s="2">
        <v>0</v>
      </c>
      <c r="HB164" s="2">
        <v>0</v>
      </c>
      <c r="HC164" s="2">
        <f t="shared" si="153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34</v>
      </c>
      <c r="E165" t="s">
        <v>214</v>
      </c>
      <c r="F165" t="s">
        <v>167</v>
      </c>
      <c r="G165" t="s">
        <v>168</v>
      </c>
      <c r="H165" t="s">
        <v>158</v>
      </c>
      <c r="I165">
        <f>I163*J165</f>
        <v>0.48499999999999999</v>
      </c>
      <c r="J165">
        <v>1</v>
      </c>
      <c r="K165">
        <v>1</v>
      </c>
      <c r="O165">
        <f t="shared" si="123"/>
        <v>44052.84</v>
      </c>
      <c r="P165">
        <f t="shared" si="124"/>
        <v>44052.84</v>
      </c>
      <c r="Q165">
        <f>(ROUND((ROUND(((ET165)*AV165*I165),2)*BB165),2)+ROUND((ROUND(((AE165-(EU165))*AV165*I165),2)*BS165),2))</f>
        <v>0</v>
      </c>
      <c r="R165">
        <f t="shared" si="125"/>
        <v>0</v>
      </c>
      <c r="S165">
        <f t="shared" si="126"/>
        <v>0</v>
      </c>
      <c r="T165">
        <f t="shared" si="127"/>
        <v>0</v>
      </c>
      <c r="U165">
        <f t="shared" si="128"/>
        <v>0</v>
      </c>
      <c r="V165">
        <f t="shared" si="129"/>
        <v>0</v>
      </c>
      <c r="W165">
        <f t="shared" si="130"/>
        <v>0</v>
      </c>
      <c r="X165">
        <f t="shared" si="131"/>
        <v>0</v>
      </c>
      <c r="Y165">
        <f t="shared" si="132"/>
        <v>0</v>
      </c>
      <c r="AA165">
        <v>50518601</v>
      </c>
      <c r="AB165">
        <f t="shared" si="133"/>
        <v>5752.41</v>
      </c>
      <c r="AC165">
        <f t="shared" si="134"/>
        <v>5752.41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135"/>
        <v>0</v>
      </c>
      <c r="AH165">
        <f>(EW165)</f>
        <v>0</v>
      </c>
      <c r="AI165">
        <f>(EX165)</f>
        <v>0</v>
      </c>
      <c r="AJ165">
        <f t="shared" si="136"/>
        <v>0</v>
      </c>
      <c r="AK165">
        <v>5752.41</v>
      </c>
      <c r="AL165">
        <v>5752.41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15.79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169</v>
      </c>
      <c r="BM165">
        <v>47</v>
      </c>
      <c r="BN165">
        <v>0</v>
      </c>
      <c r="BO165" t="s">
        <v>167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37"/>
        <v>44052.84</v>
      </c>
      <c r="CQ165">
        <f t="shared" si="138"/>
        <v>90830.55</v>
      </c>
      <c r="CR165">
        <f>(ROUND((ROUND(((ET165)*AV165*1),2)*BB165),2)+ROUND((ROUND(((AE165-(EU165))*AV165*1),2)*BS165),2))</f>
        <v>0</v>
      </c>
      <c r="CS165">
        <f t="shared" si="139"/>
        <v>0</v>
      </c>
      <c r="CT165">
        <f t="shared" si="140"/>
        <v>0</v>
      </c>
      <c r="CU165">
        <f t="shared" si="141"/>
        <v>0</v>
      </c>
      <c r="CV165">
        <f t="shared" si="142"/>
        <v>0</v>
      </c>
      <c r="CW165">
        <f t="shared" si="143"/>
        <v>0</v>
      </c>
      <c r="CX165">
        <f t="shared" si="144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98</v>
      </c>
      <c r="DO165">
        <v>70</v>
      </c>
      <c r="DP165">
        <v>1</v>
      </c>
      <c r="DQ165">
        <v>1</v>
      </c>
      <c r="DU165">
        <v>1009</v>
      </c>
      <c r="DV165" t="s">
        <v>158</v>
      </c>
      <c r="DW165" t="s">
        <v>158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49573406</v>
      </c>
      <c r="EF165">
        <v>30</v>
      </c>
      <c r="EG165" t="s">
        <v>21</v>
      </c>
      <c r="EH165">
        <v>0</v>
      </c>
      <c r="EI165" t="s">
        <v>3</v>
      </c>
      <c r="EJ165">
        <v>1</v>
      </c>
      <c r="EK165">
        <v>47</v>
      </c>
      <c r="EL165" t="s">
        <v>139</v>
      </c>
      <c r="EM165" t="s">
        <v>140</v>
      </c>
      <c r="EO165" t="s">
        <v>3</v>
      </c>
      <c r="EQ165">
        <v>0</v>
      </c>
      <c r="ER165">
        <v>5752.41</v>
      </c>
      <c r="ES165">
        <v>5752.41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145"/>
        <v>0</v>
      </c>
      <c r="FS165">
        <v>0</v>
      </c>
      <c r="FX165">
        <v>98</v>
      </c>
      <c r="FY165">
        <v>70</v>
      </c>
      <c r="GA165" t="s">
        <v>3</v>
      </c>
      <c r="GD165">
        <v>0</v>
      </c>
      <c r="GF165">
        <v>1696534841</v>
      </c>
      <c r="GG165">
        <v>2</v>
      </c>
      <c r="GH165">
        <v>1</v>
      </c>
      <c r="GI165">
        <v>2</v>
      </c>
      <c r="GJ165">
        <v>0</v>
      </c>
      <c r="GK165">
        <f>ROUND(R165*(S12)/100,2)</f>
        <v>0</v>
      </c>
      <c r="GL165">
        <f t="shared" si="146"/>
        <v>0</v>
      </c>
      <c r="GM165">
        <f t="shared" si="147"/>
        <v>44052.84</v>
      </c>
      <c r="GN165">
        <f t="shared" si="148"/>
        <v>44052.84</v>
      </c>
      <c r="GO165">
        <f t="shared" si="149"/>
        <v>0</v>
      </c>
      <c r="GP165">
        <f t="shared" si="150"/>
        <v>0</v>
      </c>
      <c r="GR165">
        <v>0</v>
      </c>
      <c r="GS165">
        <v>3</v>
      </c>
      <c r="GT165">
        <v>0</v>
      </c>
      <c r="GU165" t="s">
        <v>3</v>
      </c>
      <c r="GV165">
        <f t="shared" si="151"/>
        <v>0</v>
      </c>
      <c r="GW165">
        <v>1</v>
      </c>
      <c r="GX165">
        <f t="shared" si="152"/>
        <v>0</v>
      </c>
      <c r="HA165">
        <v>0</v>
      </c>
      <c r="HB165">
        <v>0</v>
      </c>
      <c r="HC165">
        <f t="shared" si="15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215</v>
      </c>
      <c r="F166" s="2" t="s">
        <v>216</v>
      </c>
      <c r="G166" s="2" t="s">
        <v>217</v>
      </c>
      <c r="H166" s="2" t="s">
        <v>218</v>
      </c>
      <c r="I166" s="2">
        <f>ROUND(575/100,9)</f>
        <v>5.75</v>
      </c>
      <c r="J166" s="2">
        <v>0</v>
      </c>
      <c r="K166" s="2">
        <f>ROUND(575/100,9)</f>
        <v>5.75</v>
      </c>
      <c r="L166" s="2"/>
      <c r="M166" s="2"/>
      <c r="N166" s="2"/>
      <c r="O166" s="2">
        <f t="shared" si="123"/>
        <v>606.38</v>
      </c>
      <c r="P166" s="2">
        <f t="shared" si="124"/>
        <v>54.4</v>
      </c>
      <c r="Q166" s="2">
        <f>(ROUND((ROUND((((ET166*1.1))*AV166*I166),2)*BB166),2)+ROUND((ROUND(((AE166-((EU166*1.1)))*AV166*I166),2)*BS166),2))</f>
        <v>83.11</v>
      </c>
      <c r="R166" s="2">
        <f t="shared" si="125"/>
        <v>2.59</v>
      </c>
      <c r="S166" s="2">
        <f t="shared" si="126"/>
        <v>468.87</v>
      </c>
      <c r="T166" s="2">
        <f t="shared" si="127"/>
        <v>0</v>
      </c>
      <c r="U166" s="2">
        <f t="shared" si="128"/>
        <v>33.585750000000004</v>
      </c>
      <c r="V166" s="2">
        <f t="shared" si="129"/>
        <v>0</v>
      </c>
      <c r="W166" s="2">
        <f t="shared" si="130"/>
        <v>0</v>
      </c>
      <c r="X166" s="2">
        <f t="shared" si="131"/>
        <v>492.31</v>
      </c>
      <c r="Y166" s="2">
        <f t="shared" si="132"/>
        <v>361.03</v>
      </c>
      <c r="Z166" s="2"/>
      <c r="AA166" s="2">
        <v>50518600</v>
      </c>
      <c r="AB166" s="2">
        <f t="shared" si="133"/>
        <v>105.45699999999999</v>
      </c>
      <c r="AC166" s="2">
        <f t="shared" si="134"/>
        <v>9.4600000000000009</v>
      </c>
      <c r="AD166" s="2">
        <f>ROUND(((((ET166*1.1))-((EU166*1.1)))+AE166),6)</f>
        <v>14.454000000000001</v>
      </c>
      <c r="AE166" s="2">
        <f>ROUND(((EU166*1.1)),6)</f>
        <v>0.45100000000000001</v>
      </c>
      <c r="AF166" s="2">
        <f>ROUND(((EV166*1.1)),6)</f>
        <v>81.543000000000006</v>
      </c>
      <c r="AG166" s="2">
        <f t="shared" si="135"/>
        <v>0</v>
      </c>
      <c r="AH166" s="2">
        <f>((EW166*1.1))</f>
        <v>5.8410000000000002</v>
      </c>
      <c r="AI166" s="2">
        <f>((EX166*1.1))</f>
        <v>0</v>
      </c>
      <c r="AJ166" s="2">
        <f t="shared" si="136"/>
        <v>0</v>
      </c>
      <c r="AK166" s="2">
        <v>96.73</v>
      </c>
      <c r="AL166" s="2">
        <v>9.4600000000000009</v>
      </c>
      <c r="AM166" s="2">
        <v>13.14</v>
      </c>
      <c r="AN166" s="2">
        <v>0.41</v>
      </c>
      <c r="AO166" s="2">
        <v>74.13</v>
      </c>
      <c r="AP166" s="2">
        <v>0</v>
      </c>
      <c r="AQ166" s="2">
        <v>5.31</v>
      </c>
      <c r="AR166" s="2">
        <v>0</v>
      </c>
      <c r="AS166" s="2">
        <v>0</v>
      </c>
      <c r="AT166" s="2">
        <v>105</v>
      </c>
      <c r="AU166" s="2">
        <v>77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219</v>
      </c>
      <c r="BK166" s="2"/>
      <c r="BL166" s="2"/>
      <c r="BM166" s="2">
        <v>97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105</v>
      </c>
      <c r="CA166" s="2">
        <v>77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1618</v>
      </c>
      <c r="CO166" s="2">
        <v>0</v>
      </c>
      <c r="CP166" s="2">
        <f t="shared" si="137"/>
        <v>606.38</v>
      </c>
      <c r="CQ166" s="2">
        <f t="shared" si="138"/>
        <v>9.4600000000000009</v>
      </c>
      <c r="CR166" s="2">
        <f>(ROUND((ROUND((((ET166*1.1))*AV166*1),2)*BB166),2)+ROUND((ROUND(((AE166-((EU166*1.1)))*AV166*1),2)*BS166),2))</f>
        <v>14.45</v>
      </c>
      <c r="CS166" s="2">
        <f t="shared" si="139"/>
        <v>0.45</v>
      </c>
      <c r="CT166" s="2">
        <f t="shared" si="140"/>
        <v>81.540000000000006</v>
      </c>
      <c r="CU166" s="2">
        <f t="shared" si="141"/>
        <v>0</v>
      </c>
      <c r="CV166" s="2">
        <f t="shared" si="142"/>
        <v>5.8410000000000002</v>
      </c>
      <c r="CW166" s="2">
        <f t="shared" si="143"/>
        <v>0</v>
      </c>
      <c r="CX166" s="2">
        <f t="shared" si="144"/>
        <v>0</v>
      </c>
      <c r="CY166" s="2">
        <f>((S166*BZ166)/100)</f>
        <v>492.31349999999998</v>
      </c>
      <c r="CZ166" s="2">
        <f>((S166*CA166)/100)</f>
        <v>361.0299</v>
      </c>
      <c r="DA166" s="2"/>
      <c r="DB166" s="2"/>
      <c r="DC166" s="2" t="s">
        <v>3</v>
      </c>
      <c r="DD166" s="2" t="s">
        <v>3</v>
      </c>
      <c r="DE166" s="2" t="s">
        <v>20</v>
      </c>
      <c r="DF166" s="2" t="s">
        <v>20</v>
      </c>
      <c r="DG166" s="2" t="s">
        <v>20</v>
      </c>
      <c r="DH166" s="2" t="s">
        <v>3</v>
      </c>
      <c r="DI166" s="2" t="s">
        <v>20</v>
      </c>
      <c r="DJ166" s="2" t="s">
        <v>20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1005</v>
      </c>
      <c r="DV166" s="2" t="s">
        <v>218</v>
      </c>
      <c r="DW166" s="2" t="s">
        <v>218</v>
      </c>
      <c r="DX166" s="2">
        <v>100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49573358</v>
      </c>
      <c r="EF166" s="2">
        <v>30</v>
      </c>
      <c r="EG166" s="2" t="s">
        <v>21</v>
      </c>
      <c r="EH166" s="2">
        <v>0</v>
      </c>
      <c r="EI166" s="2" t="s">
        <v>3</v>
      </c>
      <c r="EJ166" s="2">
        <v>1</v>
      </c>
      <c r="EK166" s="2">
        <v>97</v>
      </c>
      <c r="EL166" s="2" t="s">
        <v>220</v>
      </c>
      <c r="EM166" s="2" t="s">
        <v>221</v>
      </c>
      <c r="EN166" s="2"/>
      <c r="EO166" s="2" t="s">
        <v>24</v>
      </c>
      <c r="EP166" s="2"/>
      <c r="EQ166" s="2">
        <v>131072</v>
      </c>
      <c r="ER166" s="2">
        <v>96.73</v>
      </c>
      <c r="ES166" s="2">
        <v>9.4600000000000009</v>
      </c>
      <c r="ET166" s="2">
        <v>13.14</v>
      </c>
      <c r="EU166" s="2">
        <v>0.41</v>
      </c>
      <c r="EV166" s="2">
        <v>74.13</v>
      </c>
      <c r="EW166" s="2">
        <v>5.31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45"/>
        <v>0</v>
      </c>
      <c r="FS166" s="2">
        <v>0</v>
      </c>
      <c r="FT166" s="2"/>
      <c r="FU166" s="2"/>
      <c r="FV166" s="2"/>
      <c r="FW166" s="2"/>
      <c r="FX166" s="2">
        <v>105</v>
      </c>
      <c r="FY166" s="2">
        <v>77</v>
      </c>
      <c r="FZ166" s="2"/>
      <c r="GA166" s="2" t="s">
        <v>3</v>
      </c>
      <c r="GB166" s="2"/>
      <c r="GC166" s="2"/>
      <c r="GD166" s="2">
        <v>0</v>
      </c>
      <c r="GE166" s="2"/>
      <c r="GF166" s="2">
        <v>-486907530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4.53</v>
      </c>
      <c r="GL166" s="2">
        <f t="shared" si="146"/>
        <v>0</v>
      </c>
      <c r="GM166" s="2">
        <f t="shared" si="147"/>
        <v>1464.25</v>
      </c>
      <c r="GN166" s="2">
        <f t="shared" si="148"/>
        <v>1464.25</v>
      </c>
      <c r="GO166" s="2">
        <f t="shared" si="149"/>
        <v>0</v>
      </c>
      <c r="GP166" s="2">
        <f t="shared" si="150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51"/>
        <v>0</v>
      </c>
      <c r="GW166" s="2">
        <v>1</v>
      </c>
      <c r="GX166" s="2">
        <f t="shared" si="152"/>
        <v>0</v>
      </c>
      <c r="GY166" s="2"/>
      <c r="GZ166" s="2"/>
      <c r="HA166" s="2">
        <v>0</v>
      </c>
      <c r="HB166" s="2">
        <v>0</v>
      </c>
      <c r="HC166" s="2">
        <f t="shared" si="153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215</v>
      </c>
      <c r="F167" t="s">
        <v>216</v>
      </c>
      <c r="G167" t="s">
        <v>217</v>
      </c>
      <c r="H167" t="s">
        <v>218</v>
      </c>
      <c r="I167">
        <f>ROUND(575/100,9)</f>
        <v>5.75</v>
      </c>
      <c r="J167">
        <v>0</v>
      </c>
      <c r="K167">
        <f>ROUND(575/100,9)</f>
        <v>5.75</v>
      </c>
      <c r="O167">
        <f t="shared" si="123"/>
        <v>18195.849999999999</v>
      </c>
      <c r="P167">
        <f t="shared" si="124"/>
        <v>1394.27</v>
      </c>
      <c r="Q167">
        <f>(ROUND((ROUND((((ET167*1.1))*AV167*I167),2)*BB167),2)+ROUND((ROUND(((AE167-((EU167*1.1)))*AV167*I167),2)*BS167),2))</f>
        <v>817.8</v>
      </c>
      <c r="R167">
        <f t="shared" si="125"/>
        <v>88.29</v>
      </c>
      <c r="S167">
        <f t="shared" si="126"/>
        <v>15983.78</v>
      </c>
      <c r="T167">
        <f t="shared" si="127"/>
        <v>0</v>
      </c>
      <c r="U167">
        <f t="shared" si="128"/>
        <v>33.585750000000004</v>
      </c>
      <c r="V167">
        <f t="shared" si="129"/>
        <v>0</v>
      </c>
      <c r="W167">
        <f t="shared" si="130"/>
        <v>0</v>
      </c>
      <c r="X167">
        <f t="shared" si="131"/>
        <v>13905.89</v>
      </c>
      <c r="Y167">
        <f t="shared" si="132"/>
        <v>6553.35</v>
      </c>
      <c r="AA167">
        <v>50518601</v>
      </c>
      <c r="AB167">
        <f t="shared" si="133"/>
        <v>105.45699999999999</v>
      </c>
      <c r="AC167">
        <f t="shared" si="134"/>
        <v>9.4600000000000009</v>
      </c>
      <c r="AD167">
        <f>ROUND(((((ET167*1.1))-((EU167*1.1)))+AE167),6)</f>
        <v>14.454000000000001</v>
      </c>
      <c r="AE167">
        <f>ROUND(((EU167*1.1)),6)</f>
        <v>0.45100000000000001</v>
      </c>
      <c r="AF167">
        <f>ROUND(((EV167*1.1)),6)</f>
        <v>81.543000000000006</v>
      </c>
      <c r="AG167">
        <f t="shared" si="135"/>
        <v>0</v>
      </c>
      <c r="AH167">
        <f>((EW167*1.1))</f>
        <v>5.8410000000000002</v>
      </c>
      <c r="AI167">
        <f>((EX167*1.1))</f>
        <v>0</v>
      </c>
      <c r="AJ167">
        <f t="shared" si="136"/>
        <v>0</v>
      </c>
      <c r="AK167">
        <v>96.73</v>
      </c>
      <c r="AL167">
        <v>9.4600000000000009</v>
      </c>
      <c r="AM167">
        <v>13.14</v>
      </c>
      <c r="AN167">
        <v>0.41</v>
      </c>
      <c r="AO167">
        <v>74.13</v>
      </c>
      <c r="AP167">
        <v>0</v>
      </c>
      <c r="AQ167">
        <v>5.31</v>
      </c>
      <c r="AR167">
        <v>0</v>
      </c>
      <c r="AS167">
        <v>0</v>
      </c>
      <c r="AT167">
        <v>87</v>
      </c>
      <c r="AU167">
        <v>41</v>
      </c>
      <c r="AV167">
        <v>1</v>
      </c>
      <c r="AW167">
        <v>1</v>
      </c>
      <c r="AZ167">
        <v>1</v>
      </c>
      <c r="BA167">
        <v>34.090000000000003</v>
      </c>
      <c r="BB167">
        <v>9.84</v>
      </c>
      <c r="BC167">
        <v>25.63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219</v>
      </c>
      <c r="BM167">
        <v>97</v>
      </c>
      <c r="BN167">
        <v>0</v>
      </c>
      <c r="BO167" t="s">
        <v>216</v>
      </c>
      <c r="BP167">
        <v>1</v>
      </c>
      <c r="BQ167">
        <v>30</v>
      </c>
      <c r="BR167">
        <v>0</v>
      </c>
      <c r="BS167">
        <v>34.090000000000003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87</v>
      </c>
      <c r="CA167">
        <v>41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1618</v>
      </c>
      <c r="CO167">
        <v>0</v>
      </c>
      <c r="CP167">
        <f t="shared" si="137"/>
        <v>18195.849999999999</v>
      </c>
      <c r="CQ167">
        <f t="shared" si="138"/>
        <v>242.46</v>
      </c>
      <c r="CR167">
        <f>(ROUND((ROUND((((ET167*1.1))*AV167*1),2)*BB167),2)+ROUND((ROUND(((AE167-((EU167*1.1)))*AV167*1),2)*BS167),2))</f>
        <v>142.19</v>
      </c>
      <c r="CS167">
        <f t="shared" si="139"/>
        <v>15.34</v>
      </c>
      <c r="CT167">
        <f t="shared" si="140"/>
        <v>2779.7</v>
      </c>
      <c r="CU167">
        <f t="shared" si="141"/>
        <v>0</v>
      </c>
      <c r="CV167">
        <f t="shared" si="142"/>
        <v>5.8410000000000002</v>
      </c>
      <c r="CW167">
        <f t="shared" si="143"/>
        <v>0</v>
      </c>
      <c r="CX167">
        <f t="shared" si="144"/>
        <v>0</v>
      </c>
      <c r="CY167">
        <f>S167*(BZ167/100)</f>
        <v>13905.8886</v>
      </c>
      <c r="CZ167">
        <f>S167*(CA167/100)</f>
        <v>6553.3498</v>
      </c>
      <c r="DC167" t="s">
        <v>3</v>
      </c>
      <c r="DD167" t="s">
        <v>3</v>
      </c>
      <c r="DE167" t="s">
        <v>20</v>
      </c>
      <c r="DF167" t="s">
        <v>20</v>
      </c>
      <c r="DG167" t="s">
        <v>20</v>
      </c>
      <c r="DH167" t="s">
        <v>3</v>
      </c>
      <c r="DI167" t="s">
        <v>20</v>
      </c>
      <c r="DJ167" t="s">
        <v>20</v>
      </c>
      <c r="DK167" t="s">
        <v>3</v>
      </c>
      <c r="DL167" t="s">
        <v>3</v>
      </c>
      <c r="DM167" t="s">
        <v>3</v>
      </c>
      <c r="DN167">
        <v>105</v>
      </c>
      <c r="DO167">
        <v>77</v>
      </c>
      <c r="DP167">
        <v>1</v>
      </c>
      <c r="DQ167">
        <v>1</v>
      </c>
      <c r="DU167">
        <v>1005</v>
      </c>
      <c r="DV167" t="s">
        <v>218</v>
      </c>
      <c r="DW167" t="s">
        <v>218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49573358</v>
      </c>
      <c r="EF167">
        <v>30</v>
      </c>
      <c r="EG167" t="s">
        <v>21</v>
      </c>
      <c r="EH167">
        <v>0</v>
      </c>
      <c r="EI167" t="s">
        <v>3</v>
      </c>
      <c r="EJ167">
        <v>1</v>
      </c>
      <c r="EK167">
        <v>97</v>
      </c>
      <c r="EL167" t="s">
        <v>220</v>
      </c>
      <c r="EM167" t="s">
        <v>221</v>
      </c>
      <c r="EO167" t="s">
        <v>24</v>
      </c>
      <c r="EQ167">
        <v>131072</v>
      </c>
      <c r="ER167">
        <v>96.73</v>
      </c>
      <c r="ES167">
        <v>9.4600000000000009</v>
      </c>
      <c r="ET167">
        <v>13.14</v>
      </c>
      <c r="EU167">
        <v>0.41</v>
      </c>
      <c r="EV167">
        <v>74.13</v>
      </c>
      <c r="EW167">
        <v>5.31</v>
      </c>
      <c r="EX167">
        <v>0</v>
      </c>
      <c r="EY167">
        <v>0</v>
      </c>
      <c r="FQ167">
        <v>0</v>
      </c>
      <c r="FR167">
        <f t="shared" si="145"/>
        <v>0</v>
      </c>
      <c r="FS167">
        <v>0</v>
      </c>
      <c r="FX167">
        <v>105</v>
      </c>
      <c r="FY167">
        <v>77</v>
      </c>
      <c r="GA167" t="s">
        <v>3</v>
      </c>
      <c r="GD167">
        <v>0</v>
      </c>
      <c r="GF167">
        <v>-486907530</v>
      </c>
      <c r="GG167">
        <v>2</v>
      </c>
      <c r="GH167">
        <v>1</v>
      </c>
      <c r="GI167">
        <v>2</v>
      </c>
      <c r="GJ167">
        <v>0</v>
      </c>
      <c r="GK167">
        <f>ROUND(R167*(S12)/100,2)</f>
        <v>141.26</v>
      </c>
      <c r="GL167">
        <f t="shared" si="146"/>
        <v>0</v>
      </c>
      <c r="GM167">
        <f t="shared" si="147"/>
        <v>38796.35</v>
      </c>
      <c r="GN167">
        <f t="shared" si="148"/>
        <v>38796.35</v>
      </c>
      <c r="GO167">
        <f t="shared" si="149"/>
        <v>0</v>
      </c>
      <c r="GP167">
        <f t="shared" si="150"/>
        <v>0</v>
      </c>
      <c r="GR167">
        <v>0</v>
      </c>
      <c r="GS167">
        <v>0</v>
      </c>
      <c r="GT167">
        <v>0</v>
      </c>
      <c r="GU167" t="s">
        <v>3</v>
      </c>
      <c r="GV167">
        <f t="shared" si="151"/>
        <v>0</v>
      </c>
      <c r="GW167">
        <v>1</v>
      </c>
      <c r="GX167">
        <f t="shared" si="152"/>
        <v>0</v>
      </c>
      <c r="HA167">
        <v>0</v>
      </c>
      <c r="HB167">
        <v>0</v>
      </c>
      <c r="HC167">
        <f t="shared" si="15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18</v>
      </c>
      <c r="B168" s="2">
        <v>1</v>
      </c>
      <c r="C168" s="2"/>
      <c r="D168" s="2"/>
      <c r="E168" s="2" t="s">
        <v>222</v>
      </c>
      <c r="F168" s="2" t="s">
        <v>223</v>
      </c>
      <c r="G168" s="2" t="s">
        <v>224</v>
      </c>
      <c r="H168" s="2" t="s">
        <v>158</v>
      </c>
      <c r="I168" s="2">
        <f>I166*J168</f>
        <v>5.2047999999999997E-2</v>
      </c>
      <c r="J168" s="2">
        <v>9.0518260869565208E-3</v>
      </c>
      <c r="K168" s="2">
        <v>9.0518000000000005E-3</v>
      </c>
      <c r="L168" s="2"/>
      <c r="M168" s="2"/>
      <c r="N168" s="2"/>
      <c r="O168" s="2">
        <f t="shared" si="123"/>
        <v>971.25</v>
      </c>
      <c r="P168" s="2">
        <f t="shared" si="124"/>
        <v>971.25</v>
      </c>
      <c r="Q168" s="2">
        <f>(ROUND((ROUND(((ET168)*AV168*I168),2)*BB168),2)+ROUND((ROUND(((AE168-(EU168))*AV168*I168),2)*BS168),2))</f>
        <v>0</v>
      </c>
      <c r="R168" s="2">
        <f t="shared" si="125"/>
        <v>0</v>
      </c>
      <c r="S168" s="2">
        <f t="shared" si="126"/>
        <v>0</v>
      </c>
      <c r="T168" s="2">
        <f t="shared" si="127"/>
        <v>0</v>
      </c>
      <c r="U168" s="2">
        <f t="shared" si="128"/>
        <v>0</v>
      </c>
      <c r="V168" s="2">
        <f t="shared" si="129"/>
        <v>0</v>
      </c>
      <c r="W168" s="2">
        <f t="shared" si="130"/>
        <v>0</v>
      </c>
      <c r="X168" s="2">
        <f t="shared" si="131"/>
        <v>0</v>
      </c>
      <c r="Y168" s="2">
        <f t="shared" si="132"/>
        <v>0</v>
      </c>
      <c r="Z168" s="2"/>
      <c r="AA168" s="2">
        <v>50518600</v>
      </c>
      <c r="AB168" s="2">
        <f t="shared" si="133"/>
        <v>18660.61</v>
      </c>
      <c r="AC168" s="2">
        <f t="shared" si="134"/>
        <v>18660.61</v>
      </c>
      <c r="AD168" s="2">
        <f>ROUND((((ET168)-(EU168))+AE168),6)</f>
        <v>0</v>
      </c>
      <c r="AE168" s="2">
        <f>ROUND((EU168),6)</f>
        <v>0</v>
      </c>
      <c r="AF168" s="2">
        <f>ROUND((EV168),6)</f>
        <v>0</v>
      </c>
      <c r="AG168" s="2">
        <f t="shared" si="135"/>
        <v>0</v>
      </c>
      <c r="AH168" s="2">
        <f>(EW168)</f>
        <v>0</v>
      </c>
      <c r="AI168" s="2">
        <f>(EX168)</f>
        <v>0</v>
      </c>
      <c r="AJ168" s="2">
        <f t="shared" si="136"/>
        <v>0</v>
      </c>
      <c r="AK168" s="2">
        <v>18660.61</v>
      </c>
      <c r="AL168" s="2">
        <v>18660.61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105</v>
      </c>
      <c r="AU168" s="2">
        <v>77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225</v>
      </c>
      <c r="BK168" s="2"/>
      <c r="BL168" s="2"/>
      <c r="BM168" s="2">
        <v>97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105</v>
      </c>
      <c r="CA168" s="2">
        <v>77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37"/>
        <v>971.25</v>
      </c>
      <c r="CQ168" s="2">
        <f t="shared" si="138"/>
        <v>18660.61</v>
      </c>
      <c r="CR168" s="2">
        <f>(ROUND((ROUND(((ET168)*AV168*1),2)*BB168),2)+ROUND((ROUND(((AE168-(EU168))*AV168*1),2)*BS168),2))</f>
        <v>0</v>
      </c>
      <c r="CS168" s="2">
        <f t="shared" si="139"/>
        <v>0</v>
      </c>
      <c r="CT168" s="2">
        <f t="shared" si="140"/>
        <v>0</v>
      </c>
      <c r="CU168" s="2">
        <f t="shared" si="141"/>
        <v>0</v>
      </c>
      <c r="CV168" s="2">
        <f t="shared" si="142"/>
        <v>0</v>
      </c>
      <c r="CW168" s="2">
        <f t="shared" si="143"/>
        <v>0</v>
      </c>
      <c r="CX168" s="2">
        <f t="shared" si="144"/>
        <v>0</v>
      </c>
      <c r="CY168" s="2">
        <f>((S168*BZ168)/100)</f>
        <v>0</v>
      </c>
      <c r="CZ168" s="2">
        <f>((S168*CA168)/100)</f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158</v>
      </c>
      <c r="DW168" s="2" t="s">
        <v>158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49573358</v>
      </c>
      <c r="EF168" s="2">
        <v>30</v>
      </c>
      <c r="EG168" s="2" t="s">
        <v>21</v>
      </c>
      <c r="EH168" s="2">
        <v>0</v>
      </c>
      <c r="EI168" s="2" t="s">
        <v>3</v>
      </c>
      <c r="EJ168" s="2">
        <v>1</v>
      </c>
      <c r="EK168" s="2">
        <v>97</v>
      </c>
      <c r="EL168" s="2" t="s">
        <v>220</v>
      </c>
      <c r="EM168" s="2" t="s">
        <v>221</v>
      </c>
      <c r="EN168" s="2"/>
      <c r="EO168" s="2" t="s">
        <v>3</v>
      </c>
      <c r="EP168" s="2"/>
      <c r="EQ168" s="2">
        <v>0</v>
      </c>
      <c r="ER168" s="2">
        <v>18660.61</v>
      </c>
      <c r="ES168" s="2">
        <v>18660.61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45"/>
        <v>0</v>
      </c>
      <c r="FS168" s="2">
        <v>0</v>
      </c>
      <c r="FT168" s="2"/>
      <c r="FU168" s="2"/>
      <c r="FV168" s="2"/>
      <c r="FW168" s="2"/>
      <c r="FX168" s="2">
        <v>105</v>
      </c>
      <c r="FY168" s="2">
        <v>77</v>
      </c>
      <c r="FZ168" s="2"/>
      <c r="GA168" s="2" t="s">
        <v>3</v>
      </c>
      <c r="GB168" s="2"/>
      <c r="GC168" s="2"/>
      <c r="GD168" s="2">
        <v>0</v>
      </c>
      <c r="GE168" s="2"/>
      <c r="GF168" s="2">
        <v>-330872055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</v>
      </c>
      <c r="GL168" s="2">
        <f t="shared" si="146"/>
        <v>0</v>
      </c>
      <c r="GM168" s="2">
        <f t="shared" si="147"/>
        <v>971.25</v>
      </c>
      <c r="GN168" s="2">
        <f t="shared" si="148"/>
        <v>971.25</v>
      </c>
      <c r="GO168" s="2">
        <f t="shared" si="149"/>
        <v>0</v>
      </c>
      <c r="GP168" s="2">
        <f t="shared" si="150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51"/>
        <v>0</v>
      </c>
      <c r="GW168" s="2">
        <v>1</v>
      </c>
      <c r="GX168" s="2">
        <f t="shared" si="152"/>
        <v>0</v>
      </c>
      <c r="GY168" s="2"/>
      <c r="GZ168" s="2"/>
      <c r="HA168" s="2">
        <v>0</v>
      </c>
      <c r="HB168" s="2">
        <v>0</v>
      </c>
      <c r="HC168" s="2">
        <f t="shared" si="153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18</v>
      </c>
      <c r="B169">
        <v>1</v>
      </c>
      <c r="E169" t="s">
        <v>222</v>
      </c>
      <c r="F169" t="s">
        <v>223</v>
      </c>
      <c r="G169" t="s">
        <v>224</v>
      </c>
      <c r="H169" t="s">
        <v>158</v>
      </c>
      <c r="I169">
        <f>I167*J169</f>
        <v>5.2047999999999997E-2</v>
      </c>
      <c r="J169">
        <v>9.0518260869565208E-3</v>
      </c>
      <c r="K169">
        <v>9.0518000000000005E-3</v>
      </c>
      <c r="O169">
        <f t="shared" si="123"/>
        <v>3525.64</v>
      </c>
      <c r="P169">
        <f t="shared" si="124"/>
        <v>3525.64</v>
      </c>
      <c r="Q169">
        <f>(ROUND((ROUND(((ET169)*AV169*I169),2)*BB169),2)+ROUND((ROUND(((AE169-(EU169))*AV169*I169),2)*BS169),2))</f>
        <v>0</v>
      </c>
      <c r="R169">
        <f t="shared" si="125"/>
        <v>0</v>
      </c>
      <c r="S169">
        <f t="shared" si="126"/>
        <v>0</v>
      </c>
      <c r="T169">
        <f t="shared" si="127"/>
        <v>0</v>
      </c>
      <c r="U169">
        <f t="shared" si="128"/>
        <v>0</v>
      </c>
      <c r="V169">
        <f t="shared" si="129"/>
        <v>0</v>
      </c>
      <c r="W169">
        <f t="shared" si="130"/>
        <v>0</v>
      </c>
      <c r="X169">
        <f t="shared" si="131"/>
        <v>0</v>
      </c>
      <c r="Y169">
        <f t="shared" si="132"/>
        <v>0</v>
      </c>
      <c r="AA169">
        <v>50518601</v>
      </c>
      <c r="AB169">
        <f t="shared" si="133"/>
        <v>18660.61</v>
      </c>
      <c r="AC169">
        <f t="shared" si="134"/>
        <v>18660.61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35"/>
        <v>0</v>
      </c>
      <c r="AH169">
        <f>(EW169)</f>
        <v>0</v>
      </c>
      <c r="AI169">
        <f>(EX169)</f>
        <v>0</v>
      </c>
      <c r="AJ169">
        <f t="shared" si="136"/>
        <v>0</v>
      </c>
      <c r="AK169">
        <v>18660.61</v>
      </c>
      <c r="AL169">
        <v>18660.61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3.63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225</v>
      </c>
      <c r="BM169">
        <v>97</v>
      </c>
      <c r="BN169">
        <v>0</v>
      </c>
      <c r="BO169" t="s">
        <v>223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37"/>
        <v>3525.64</v>
      </c>
      <c r="CQ169">
        <f t="shared" si="138"/>
        <v>67738.009999999995</v>
      </c>
      <c r="CR169">
        <f>(ROUND((ROUND(((ET169)*AV169*1),2)*BB169),2)+ROUND((ROUND(((AE169-(EU169))*AV169*1),2)*BS169),2))</f>
        <v>0</v>
      </c>
      <c r="CS169">
        <f t="shared" si="139"/>
        <v>0</v>
      </c>
      <c r="CT169">
        <f t="shared" si="140"/>
        <v>0</v>
      </c>
      <c r="CU169">
        <f t="shared" si="141"/>
        <v>0</v>
      </c>
      <c r="CV169">
        <f t="shared" si="142"/>
        <v>0</v>
      </c>
      <c r="CW169">
        <f t="shared" si="143"/>
        <v>0</v>
      </c>
      <c r="CX169">
        <f t="shared" si="144"/>
        <v>0</v>
      </c>
      <c r="CY169">
        <f>S169*(BZ169/100)</f>
        <v>0</v>
      </c>
      <c r="CZ169">
        <f>S169*(CA169/100)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105</v>
      </c>
      <c r="DO169">
        <v>77</v>
      </c>
      <c r="DP169">
        <v>1</v>
      </c>
      <c r="DQ169">
        <v>1</v>
      </c>
      <c r="DU169">
        <v>1009</v>
      </c>
      <c r="DV169" t="s">
        <v>158</v>
      </c>
      <c r="DW169" t="s">
        <v>158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49573358</v>
      </c>
      <c r="EF169">
        <v>30</v>
      </c>
      <c r="EG169" t="s">
        <v>21</v>
      </c>
      <c r="EH169">
        <v>0</v>
      </c>
      <c r="EI169" t="s">
        <v>3</v>
      </c>
      <c r="EJ169">
        <v>1</v>
      </c>
      <c r="EK169">
        <v>97</v>
      </c>
      <c r="EL169" t="s">
        <v>220</v>
      </c>
      <c r="EM169" t="s">
        <v>221</v>
      </c>
      <c r="EO169" t="s">
        <v>3</v>
      </c>
      <c r="EQ169">
        <v>0</v>
      </c>
      <c r="ER169">
        <v>18660.61</v>
      </c>
      <c r="ES169">
        <v>18660.61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45"/>
        <v>0</v>
      </c>
      <c r="FS169">
        <v>0</v>
      </c>
      <c r="FX169">
        <v>105</v>
      </c>
      <c r="FY169">
        <v>77</v>
      </c>
      <c r="GA169" t="s">
        <v>3</v>
      </c>
      <c r="GD169">
        <v>0</v>
      </c>
      <c r="GF169">
        <v>-330872055</v>
      </c>
      <c r="GG169">
        <v>2</v>
      </c>
      <c r="GH169">
        <v>1</v>
      </c>
      <c r="GI169">
        <v>2</v>
      </c>
      <c r="GJ169">
        <v>0</v>
      </c>
      <c r="GK169">
        <f>ROUND(R169*(S12)/100,2)</f>
        <v>0</v>
      </c>
      <c r="GL169">
        <f t="shared" si="146"/>
        <v>0</v>
      </c>
      <c r="GM169">
        <f t="shared" si="147"/>
        <v>3525.64</v>
      </c>
      <c r="GN169">
        <f t="shared" si="148"/>
        <v>3525.64</v>
      </c>
      <c r="GO169">
        <f t="shared" si="149"/>
        <v>0</v>
      </c>
      <c r="GP169">
        <f t="shared" si="150"/>
        <v>0</v>
      </c>
      <c r="GR169">
        <v>0</v>
      </c>
      <c r="GS169">
        <v>0</v>
      </c>
      <c r="GT169">
        <v>0</v>
      </c>
      <c r="GU169" t="s">
        <v>3</v>
      </c>
      <c r="GV169">
        <f t="shared" si="151"/>
        <v>0</v>
      </c>
      <c r="GW169">
        <v>1</v>
      </c>
      <c r="GX169">
        <f t="shared" si="152"/>
        <v>0</v>
      </c>
      <c r="HA169">
        <v>0</v>
      </c>
      <c r="HB169">
        <v>0</v>
      </c>
      <c r="HC169">
        <f t="shared" si="15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226</v>
      </c>
      <c r="F170" s="2" t="s">
        <v>227</v>
      </c>
      <c r="G170" s="2" t="s">
        <v>228</v>
      </c>
      <c r="H170" s="2" t="s">
        <v>218</v>
      </c>
      <c r="I170" s="2">
        <f>ROUND(I166,9)</f>
        <v>5.75</v>
      </c>
      <c r="J170" s="2">
        <v>0</v>
      </c>
      <c r="K170" s="2">
        <f>ROUND(I166,9)</f>
        <v>5.75</v>
      </c>
      <c r="L170" s="2"/>
      <c r="M170" s="2"/>
      <c r="N170" s="2"/>
      <c r="O170" s="2">
        <f t="shared" si="123"/>
        <v>2757.44</v>
      </c>
      <c r="P170" s="2">
        <f t="shared" si="124"/>
        <v>2487.6799999999998</v>
      </c>
      <c r="Q170" s="2">
        <f>(ROUND((ROUND((((ET170*1.1))*AV170*I170),2)*BB170),2)+ROUND((ROUND(((AE170-((EU170*1.1)))*AV170*I170),2)*BS170),2))</f>
        <v>83.11</v>
      </c>
      <c r="R170" s="2">
        <f t="shared" si="125"/>
        <v>2.59</v>
      </c>
      <c r="S170" s="2">
        <f t="shared" si="126"/>
        <v>186.65</v>
      </c>
      <c r="T170" s="2">
        <f t="shared" si="127"/>
        <v>0</v>
      </c>
      <c r="U170" s="2">
        <f t="shared" si="128"/>
        <v>15.686000000000002</v>
      </c>
      <c r="V170" s="2">
        <f t="shared" si="129"/>
        <v>0</v>
      </c>
      <c r="W170" s="2">
        <f t="shared" si="130"/>
        <v>0</v>
      </c>
      <c r="X170" s="2">
        <f t="shared" si="131"/>
        <v>195.98</v>
      </c>
      <c r="Y170" s="2">
        <f t="shared" si="132"/>
        <v>143.72</v>
      </c>
      <c r="Z170" s="2"/>
      <c r="AA170" s="2">
        <v>50518600</v>
      </c>
      <c r="AB170" s="2">
        <f t="shared" si="133"/>
        <v>479.55500000000001</v>
      </c>
      <c r="AC170" s="2">
        <f t="shared" si="134"/>
        <v>432.64</v>
      </c>
      <c r="AD170" s="2">
        <f>ROUND(((((ET170*1.1))-((EU170*1.1)))+AE170),6)</f>
        <v>14.454000000000001</v>
      </c>
      <c r="AE170" s="2">
        <f>ROUND(((EU170*1.1)),6)</f>
        <v>0.45100000000000001</v>
      </c>
      <c r="AF170" s="2">
        <f>ROUND(((EV170*1.1)),6)</f>
        <v>32.460999999999999</v>
      </c>
      <c r="AG170" s="2">
        <f t="shared" si="135"/>
        <v>0</v>
      </c>
      <c r="AH170" s="2">
        <f>((EW170*1.1))</f>
        <v>2.7280000000000002</v>
      </c>
      <c r="AI170" s="2">
        <f>((EX170*1.1))</f>
        <v>0</v>
      </c>
      <c r="AJ170" s="2">
        <f t="shared" si="136"/>
        <v>0</v>
      </c>
      <c r="AK170" s="2">
        <v>475.29</v>
      </c>
      <c r="AL170" s="2">
        <v>432.64</v>
      </c>
      <c r="AM170" s="2">
        <v>13.14</v>
      </c>
      <c r="AN170" s="2">
        <v>0.41</v>
      </c>
      <c r="AO170" s="2">
        <v>29.51</v>
      </c>
      <c r="AP170" s="2">
        <v>0</v>
      </c>
      <c r="AQ170" s="2">
        <v>2.48</v>
      </c>
      <c r="AR170" s="2">
        <v>0</v>
      </c>
      <c r="AS170" s="2">
        <v>0</v>
      </c>
      <c r="AT170" s="2">
        <v>105</v>
      </c>
      <c r="AU170" s="2">
        <v>77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1</v>
      </c>
      <c r="BJ170" s="2" t="s">
        <v>229</v>
      </c>
      <c r="BK170" s="2"/>
      <c r="BL170" s="2"/>
      <c r="BM170" s="2">
        <v>97</v>
      </c>
      <c r="BN170" s="2">
        <v>0</v>
      </c>
      <c r="BO170" s="2" t="s">
        <v>3</v>
      </c>
      <c r="BP170" s="2">
        <v>0</v>
      </c>
      <c r="BQ170" s="2">
        <v>30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105</v>
      </c>
      <c r="CA170" s="2">
        <v>77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1618</v>
      </c>
      <c r="CO170" s="2">
        <v>0</v>
      </c>
      <c r="CP170" s="2">
        <f t="shared" si="137"/>
        <v>2757.44</v>
      </c>
      <c r="CQ170" s="2">
        <f t="shared" si="138"/>
        <v>432.64</v>
      </c>
      <c r="CR170" s="2">
        <f>(ROUND((ROUND((((ET170*1.1))*AV170*1),2)*BB170),2)+ROUND((ROUND(((AE170-((EU170*1.1)))*AV170*1),2)*BS170),2))</f>
        <v>14.45</v>
      </c>
      <c r="CS170" s="2">
        <f t="shared" si="139"/>
        <v>0.45</v>
      </c>
      <c r="CT170" s="2">
        <f t="shared" si="140"/>
        <v>32.46</v>
      </c>
      <c r="CU170" s="2">
        <f t="shared" si="141"/>
        <v>0</v>
      </c>
      <c r="CV170" s="2">
        <f t="shared" si="142"/>
        <v>2.7280000000000002</v>
      </c>
      <c r="CW170" s="2">
        <f t="shared" si="143"/>
        <v>0</v>
      </c>
      <c r="CX170" s="2">
        <f t="shared" si="144"/>
        <v>0</v>
      </c>
      <c r="CY170" s="2">
        <f>((S170*BZ170)/100)</f>
        <v>195.98249999999999</v>
      </c>
      <c r="CZ170" s="2">
        <f>((S170*CA170)/100)</f>
        <v>143.72050000000002</v>
      </c>
      <c r="DA170" s="2"/>
      <c r="DB170" s="2"/>
      <c r="DC170" s="2" t="s">
        <v>3</v>
      </c>
      <c r="DD170" s="2" t="s">
        <v>3</v>
      </c>
      <c r="DE170" s="2" t="s">
        <v>20</v>
      </c>
      <c r="DF170" s="2" t="s">
        <v>20</v>
      </c>
      <c r="DG170" s="2" t="s">
        <v>20</v>
      </c>
      <c r="DH170" s="2" t="s">
        <v>3</v>
      </c>
      <c r="DI170" s="2" t="s">
        <v>20</v>
      </c>
      <c r="DJ170" s="2" t="s">
        <v>20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1005</v>
      </c>
      <c r="DV170" s="2" t="s">
        <v>218</v>
      </c>
      <c r="DW170" s="2" t="s">
        <v>218</v>
      </c>
      <c r="DX170" s="2">
        <v>100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49573358</v>
      </c>
      <c r="EF170" s="2">
        <v>30</v>
      </c>
      <c r="EG170" s="2" t="s">
        <v>21</v>
      </c>
      <c r="EH170" s="2">
        <v>0</v>
      </c>
      <c r="EI170" s="2" t="s">
        <v>3</v>
      </c>
      <c r="EJ170" s="2">
        <v>1</v>
      </c>
      <c r="EK170" s="2">
        <v>97</v>
      </c>
      <c r="EL170" s="2" t="s">
        <v>220</v>
      </c>
      <c r="EM170" s="2" t="s">
        <v>221</v>
      </c>
      <c r="EN170" s="2"/>
      <c r="EO170" s="2" t="s">
        <v>24</v>
      </c>
      <c r="EP170" s="2"/>
      <c r="EQ170" s="2">
        <v>131072</v>
      </c>
      <c r="ER170" s="2">
        <v>475.29</v>
      </c>
      <c r="ES170" s="2">
        <v>432.64</v>
      </c>
      <c r="ET170" s="2">
        <v>13.14</v>
      </c>
      <c r="EU170" s="2">
        <v>0.41</v>
      </c>
      <c r="EV170" s="2">
        <v>29.51</v>
      </c>
      <c r="EW170" s="2">
        <v>2.48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 t="shared" si="145"/>
        <v>0</v>
      </c>
      <c r="FS170" s="2">
        <v>0</v>
      </c>
      <c r="FT170" s="2"/>
      <c r="FU170" s="2"/>
      <c r="FV170" s="2"/>
      <c r="FW170" s="2"/>
      <c r="FX170" s="2">
        <v>105</v>
      </c>
      <c r="FY170" s="2">
        <v>77</v>
      </c>
      <c r="FZ170" s="2"/>
      <c r="GA170" s="2" t="s">
        <v>3</v>
      </c>
      <c r="GB170" s="2"/>
      <c r="GC170" s="2"/>
      <c r="GD170" s="2">
        <v>0</v>
      </c>
      <c r="GE170" s="2"/>
      <c r="GF170" s="2">
        <v>602438763</v>
      </c>
      <c r="GG170" s="2">
        <v>2</v>
      </c>
      <c r="GH170" s="2">
        <v>1</v>
      </c>
      <c r="GI170" s="2">
        <v>-2</v>
      </c>
      <c r="GJ170" s="2">
        <v>0</v>
      </c>
      <c r="GK170" s="2">
        <f>ROUND(R170*(R12)/100,2)</f>
        <v>4.53</v>
      </c>
      <c r="GL170" s="2">
        <f t="shared" si="146"/>
        <v>0</v>
      </c>
      <c r="GM170" s="2">
        <f t="shared" si="147"/>
        <v>3101.67</v>
      </c>
      <c r="GN170" s="2">
        <f t="shared" si="148"/>
        <v>3101.67</v>
      </c>
      <c r="GO170" s="2">
        <f t="shared" si="149"/>
        <v>0</v>
      </c>
      <c r="GP170" s="2">
        <f t="shared" si="150"/>
        <v>0</v>
      </c>
      <c r="GQ170" s="2"/>
      <c r="GR170" s="2">
        <v>0</v>
      </c>
      <c r="GS170" s="2">
        <v>0</v>
      </c>
      <c r="GT170" s="2">
        <v>0</v>
      </c>
      <c r="GU170" s="2" t="s">
        <v>3</v>
      </c>
      <c r="GV170" s="2">
        <f t="shared" si="151"/>
        <v>0</v>
      </c>
      <c r="GW170" s="2">
        <v>1</v>
      </c>
      <c r="GX170" s="2">
        <f t="shared" si="152"/>
        <v>0</v>
      </c>
      <c r="GY170" s="2"/>
      <c r="GZ170" s="2"/>
      <c r="HA170" s="2">
        <v>0</v>
      </c>
      <c r="HB170" s="2">
        <v>0</v>
      </c>
      <c r="HC170" s="2">
        <f t="shared" si="153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226</v>
      </c>
      <c r="F171" t="s">
        <v>227</v>
      </c>
      <c r="G171" t="s">
        <v>228</v>
      </c>
      <c r="H171" t="s">
        <v>218</v>
      </c>
      <c r="I171">
        <f>ROUND(I167,9)</f>
        <v>5.75</v>
      </c>
      <c r="J171">
        <v>0</v>
      </c>
      <c r="K171">
        <f>ROUND(I167,9)</f>
        <v>5.75</v>
      </c>
      <c r="O171">
        <f t="shared" si="123"/>
        <v>15887.58</v>
      </c>
      <c r="P171">
        <f t="shared" si="124"/>
        <v>8706.8799999999992</v>
      </c>
      <c r="Q171">
        <f>(ROUND((ROUND((((ET171*1.1))*AV171*I171),2)*BB171),2)+ROUND((ROUND(((AE171-((EU171*1.1)))*AV171*I171),2)*BS171),2))</f>
        <v>817.8</v>
      </c>
      <c r="R171">
        <f t="shared" si="125"/>
        <v>88.29</v>
      </c>
      <c r="S171">
        <f t="shared" si="126"/>
        <v>6362.9</v>
      </c>
      <c r="T171">
        <f t="shared" si="127"/>
        <v>0</v>
      </c>
      <c r="U171">
        <f t="shared" si="128"/>
        <v>15.686000000000002</v>
      </c>
      <c r="V171">
        <f t="shared" si="129"/>
        <v>0</v>
      </c>
      <c r="W171">
        <f t="shared" si="130"/>
        <v>0</v>
      </c>
      <c r="X171">
        <f t="shared" si="131"/>
        <v>5535.72</v>
      </c>
      <c r="Y171">
        <f t="shared" si="132"/>
        <v>2608.79</v>
      </c>
      <c r="AA171">
        <v>50518601</v>
      </c>
      <c r="AB171">
        <f t="shared" si="133"/>
        <v>479.55500000000001</v>
      </c>
      <c r="AC171">
        <f t="shared" si="134"/>
        <v>432.64</v>
      </c>
      <c r="AD171">
        <f>ROUND(((((ET171*1.1))-((EU171*1.1)))+AE171),6)</f>
        <v>14.454000000000001</v>
      </c>
      <c r="AE171">
        <f>ROUND(((EU171*1.1)),6)</f>
        <v>0.45100000000000001</v>
      </c>
      <c r="AF171">
        <f>ROUND(((EV171*1.1)),6)</f>
        <v>32.460999999999999</v>
      </c>
      <c r="AG171">
        <f t="shared" si="135"/>
        <v>0</v>
      </c>
      <c r="AH171">
        <f>((EW171*1.1))</f>
        <v>2.7280000000000002</v>
      </c>
      <c r="AI171">
        <f>((EX171*1.1))</f>
        <v>0</v>
      </c>
      <c r="AJ171">
        <f t="shared" si="136"/>
        <v>0</v>
      </c>
      <c r="AK171">
        <v>475.29</v>
      </c>
      <c r="AL171">
        <v>432.64</v>
      </c>
      <c r="AM171">
        <v>13.14</v>
      </c>
      <c r="AN171">
        <v>0.41</v>
      </c>
      <c r="AO171">
        <v>29.51</v>
      </c>
      <c r="AP171">
        <v>0</v>
      </c>
      <c r="AQ171">
        <v>2.48</v>
      </c>
      <c r="AR171">
        <v>0</v>
      </c>
      <c r="AS171">
        <v>0</v>
      </c>
      <c r="AT171">
        <v>87</v>
      </c>
      <c r="AU171">
        <v>41</v>
      </c>
      <c r="AV171">
        <v>1</v>
      </c>
      <c r="AW171">
        <v>1</v>
      </c>
      <c r="AZ171">
        <v>1</v>
      </c>
      <c r="BA171">
        <v>34.090000000000003</v>
      </c>
      <c r="BB171">
        <v>9.84</v>
      </c>
      <c r="BC171">
        <v>3.5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229</v>
      </c>
      <c r="BM171">
        <v>97</v>
      </c>
      <c r="BN171">
        <v>0</v>
      </c>
      <c r="BO171" t="s">
        <v>227</v>
      </c>
      <c r="BP171">
        <v>1</v>
      </c>
      <c r="BQ171">
        <v>30</v>
      </c>
      <c r="BR171">
        <v>0</v>
      </c>
      <c r="BS171">
        <v>34.090000000000003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87</v>
      </c>
      <c r="CA171">
        <v>41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1618</v>
      </c>
      <c r="CO171">
        <v>0</v>
      </c>
      <c r="CP171">
        <f t="shared" si="137"/>
        <v>15887.579999999998</v>
      </c>
      <c r="CQ171">
        <f t="shared" si="138"/>
        <v>1514.24</v>
      </c>
      <c r="CR171">
        <f>(ROUND((ROUND((((ET171*1.1))*AV171*1),2)*BB171),2)+ROUND((ROUND(((AE171-((EU171*1.1)))*AV171*1),2)*BS171),2))</f>
        <v>142.19</v>
      </c>
      <c r="CS171">
        <f t="shared" si="139"/>
        <v>15.34</v>
      </c>
      <c r="CT171">
        <f t="shared" si="140"/>
        <v>1106.56</v>
      </c>
      <c r="CU171">
        <f t="shared" si="141"/>
        <v>0</v>
      </c>
      <c r="CV171">
        <f t="shared" si="142"/>
        <v>2.7280000000000002</v>
      </c>
      <c r="CW171">
        <f t="shared" si="143"/>
        <v>0</v>
      </c>
      <c r="CX171">
        <f t="shared" si="144"/>
        <v>0</v>
      </c>
      <c r="CY171">
        <f>S171*(BZ171/100)</f>
        <v>5535.723</v>
      </c>
      <c r="CZ171">
        <f>S171*(CA171/100)</f>
        <v>2608.7889999999998</v>
      </c>
      <c r="DC171" t="s">
        <v>3</v>
      </c>
      <c r="DD171" t="s">
        <v>3</v>
      </c>
      <c r="DE171" t="s">
        <v>20</v>
      </c>
      <c r="DF171" t="s">
        <v>20</v>
      </c>
      <c r="DG171" t="s">
        <v>20</v>
      </c>
      <c r="DH171" t="s">
        <v>3</v>
      </c>
      <c r="DI171" t="s">
        <v>20</v>
      </c>
      <c r="DJ171" t="s">
        <v>20</v>
      </c>
      <c r="DK171" t="s">
        <v>3</v>
      </c>
      <c r="DL171" t="s">
        <v>3</v>
      </c>
      <c r="DM171" t="s">
        <v>3</v>
      </c>
      <c r="DN171">
        <v>105</v>
      </c>
      <c r="DO171">
        <v>77</v>
      </c>
      <c r="DP171">
        <v>1</v>
      </c>
      <c r="DQ171">
        <v>1</v>
      </c>
      <c r="DU171">
        <v>1005</v>
      </c>
      <c r="DV171" t="s">
        <v>218</v>
      </c>
      <c r="DW171" t="s">
        <v>218</v>
      </c>
      <c r="DX171">
        <v>100</v>
      </c>
      <c r="DZ171" t="s">
        <v>3</v>
      </c>
      <c r="EA171" t="s">
        <v>3</v>
      </c>
      <c r="EB171" t="s">
        <v>3</v>
      </c>
      <c r="EC171" t="s">
        <v>3</v>
      </c>
      <c r="EE171">
        <v>49573358</v>
      </c>
      <c r="EF171">
        <v>30</v>
      </c>
      <c r="EG171" t="s">
        <v>21</v>
      </c>
      <c r="EH171">
        <v>0</v>
      </c>
      <c r="EI171" t="s">
        <v>3</v>
      </c>
      <c r="EJ171">
        <v>1</v>
      </c>
      <c r="EK171">
        <v>97</v>
      </c>
      <c r="EL171" t="s">
        <v>220</v>
      </c>
      <c r="EM171" t="s">
        <v>221</v>
      </c>
      <c r="EO171" t="s">
        <v>24</v>
      </c>
      <c r="EQ171">
        <v>131072</v>
      </c>
      <c r="ER171">
        <v>475.29</v>
      </c>
      <c r="ES171">
        <v>432.64</v>
      </c>
      <c r="ET171">
        <v>13.14</v>
      </c>
      <c r="EU171">
        <v>0.41</v>
      </c>
      <c r="EV171">
        <v>29.51</v>
      </c>
      <c r="EW171">
        <v>2.48</v>
      </c>
      <c r="EX171">
        <v>0</v>
      </c>
      <c r="EY171">
        <v>0</v>
      </c>
      <c r="FQ171">
        <v>0</v>
      </c>
      <c r="FR171">
        <f t="shared" si="145"/>
        <v>0</v>
      </c>
      <c r="FS171">
        <v>0</v>
      </c>
      <c r="FX171">
        <v>105</v>
      </c>
      <c r="FY171">
        <v>77</v>
      </c>
      <c r="GA171" t="s">
        <v>3</v>
      </c>
      <c r="GD171">
        <v>0</v>
      </c>
      <c r="GF171">
        <v>602438763</v>
      </c>
      <c r="GG171">
        <v>2</v>
      </c>
      <c r="GH171">
        <v>1</v>
      </c>
      <c r="GI171">
        <v>2</v>
      </c>
      <c r="GJ171">
        <v>0</v>
      </c>
      <c r="GK171">
        <f>ROUND(R171*(S12)/100,2)</f>
        <v>141.26</v>
      </c>
      <c r="GL171">
        <f t="shared" si="146"/>
        <v>0</v>
      </c>
      <c r="GM171">
        <f t="shared" si="147"/>
        <v>24173.35</v>
      </c>
      <c r="GN171">
        <f t="shared" si="148"/>
        <v>24173.35</v>
      </c>
      <c r="GO171">
        <f t="shared" si="149"/>
        <v>0</v>
      </c>
      <c r="GP171">
        <f t="shared" si="150"/>
        <v>0</v>
      </c>
      <c r="GR171">
        <v>0</v>
      </c>
      <c r="GS171">
        <v>0</v>
      </c>
      <c r="GT171">
        <v>0</v>
      </c>
      <c r="GU171" t="s">
        <v>3</v>
      </c>
      <c r="GV171">
        <f t="shared" si="151"/>
        <v>0</v>
      </c>
      <c r="GW171">
        <v>1</v>
      </c>
      <c r="GX171">
        <f t="shared" si="152"/>
        <v>0</v>
      </c>
      <c r="HA171">
        <v>0</v>
      </c>
      <c r="HB171">
        <v>0</v>
      </c>
      <c r="HC171">
        <f t="shared" si="153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55" x14ac:dyDescent="0.2">
      <c r="A172" s="2">
        <v>18</v>
      </c>
      <c r="B172" s="2">
        <v>1</v>
      </c>
      <c r="C172" s="2"/>
      <c r="D172" s="2"/>
      <c r="E172" s="2" t="s">
        <v>230</v>
      </c>
      <c r="F172" s="2" t="s">
        <v>231</v>
      </c>
      <c r="G172" s="2" t="s">
        <v>232</v>
      </c>
      <c r="H172" s="2" t="s">
        <v>233</v>
      </c>
      <c r="I172" s="2">
        <f>I170*J172</f>
        <v>72.507856000000004</v>
      </c>
      <c r="J172" s="2">
        <v>12.610061913043479</v>
      </c>
      <c r="K172" s="2">
        <v>12.6100619</v>
      </c>
      <c r="L172" s="2"/>
      <c r="M172" s="2"/>
      <c r="N172" s="2"/>
      <c r="O172" s="2">
        <f t="shared" si="123"/>
        <v>7587.22</v>
      </c>
      <c r="P172" s="2">
        <f t="shared" si="124"/>
        <v>7587.22</v>
      </c>
      <c r="Q172" s="2">
        <f>(ROUND((ROUND(((ET172)*AV172*I172),2)*BB172),2)+ROUND((ROUND(((AE172-(EU172))*AV172*I172),2)*BS172),2))</f>
        <v>0</v>
      </c>
      <c r="R172" s="2">
        <f t="shared" si="125"/>
        <v>0</v>
      </c>
      <c r="S172" s="2">
        <f t="shared" si="126"/>
        <v>0</v>
      </c>
      <c r="T172" s="2">
        <f t="shared" si="127"/>
        <v>0</v>
      </c>
      <c r="U172" s="2">
        <f t="shared" si="128"/>
        <v>0</v>
      </c>
      <c r="V172" s="2">
        <f t="shared" si="129"/>
        <v>0</v>
      </c>
      <c r="W172" s="2">
        <f t="shared" si="130"/>
        <v>0</v>
      </c>
      <c r="X172" s="2">
        <f t="shared" si="131"/>
        <v>0</v>
      </c>
      <c r="Y172" s="2">
        <f t="shared" si="132"/>
        <v>0</v>
      </c>
      <c r="Z172" s="2"/>
      <c r="AA172" s="2">
        <v>50518600</v>
      </c>
      <c r="AB172" s="2">
        <f t="shared" si="133"/>
        <v>104.64</v>
      </c>
      <c r="AC172" s="2">
        <f t="shared" si="134"/>
        <v>104.64</v>
      </c>
      <c r="AD172" s="2">
        <f>ROUND((((ET172)-(EU172))+AE172),6)</f>
        <v>0</v>
      </c>
      <c r="AE172" s="2">
        <f>ROUND((EU172),6)</f>
        <v>0</v>
      </c>
      <c r="AF172" s="2">
        <f>ROUND((EV172),6)</f>
        <v>0</v>
      </c>
      <c r="AG172" s="2">
        <f t="shared" si="135"/>
        <v>0</v>
      </c>
      <c r="AH172" s="2">
        <f>(EW172)</f>
        <v>0</v>
      </c>
      <c r="AI172" s="2">
        <f>(EX172)</f>
        <v>0</v>
      </c>
      <c r="AJ172" s="2">
        <f t="shared" si="136"/>
        <v>0</v>
      </c>
      <c r="AK172" s="2">
        <v>104.64</v>
      </c>
      <c r="AL172" s="2">
        <v>104.64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105</v>
      </c>
      <c r="AU172" s="2">
        <v>77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234</v>
      </c>
      <c r="BK172" s="2"/>
      <c r="BL172" s="2"/>
      <c r="BM172" s="2">
        <v>97</v>
      </c>
      <c r="BN172" s="2">
        <v>0</v>
      </c>
      <c r="BO172" s="2" t="s">
        <v>3</v>
      </c>
      <c r="BP172" s="2">
        <v>0</v>
      </c>
      <c r="BQ172" s="2">
        <v>30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105</v>
      </c>
      <c r="CA172" s="2">
        <v>77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37"/>
        <v>7587.22</v>
      </c>
      <c r="CQ172" s="2">
        <f t="shared" si="138"/>
        <v>104.64</v>
      </c>
      <c r="CR172" s="2">
        <f>(ROUND((ROUND(((ET172)*AV172*1),2)*BB172),2)+ROUND((ROUND(((AE172-(EU172))*AV172*1),2)*BS172),2))</f>
        <v>0</v>
      </c>
      <c r="CS172" s="2">
        <f t="shared" si="139"/>
        <v>0</v>
      </c>
      <c r="CT172" s="2">
        <f t="shared" si="140"/>
        <v>0</v>
      </c>
      <c r="CU172" s="2">
        <f t="shared" si="141"/>
        <v>0</v>
      </c>
      <c r="CV172" s="2">
        <f t="shared" si="142"/>
        <v>0</v>
      </c>
      <c r="CW172" s="2">
        <f t="shared" si="143"/>
        <v>0</v>
      </c>
      <c r="CX172" s="2">
        <f t="shared" si="144"/>
        <v>0</v>
      </c>
      <c r="CY172" s="2">
        <f>((S172*BZ172)/100)</f>
        <v>0</v>
      </c>
      <c r="CZ172" s="2">
        <f>((S172*CA172)/100)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1009</v>
      </c>
      <c r="DV172" s="2" t="s">
        <v>233</v>
      </c>
      <c r="DW172" s="2" t="s">
        <v>233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49573358</v>
      </c>
      <c r="EF172" s="2">
        <v>30</v>
      </c>
      <c r="EG172" s="2" t="s">
        <v>21</v>
      </c>
      <c r="EH172" s="2">
        <v>0</v>
      </c>
      <c r="EI172" s="2" t="s">
        <v>3</v>
      </c>
      <c r="EJ172" s="2">
        <v>1</v>
      </c>
      <c r="EK172" s="2">
        <v>97</v>
      </c>
      <c r="EL172" s="2" t="s">
        <v>220</v>
      </c>
      <c r="EM172" s="2" t="s">
        <v>221</v>
      </c>
      <c r="EN172" s="2"/>
      <c r="EO172" s="2" t="s">
        <v>3</v>
      </c>
      <c r="EP172" s="2"/>
      <c r="EQ172" s="2">
        <v>0</v>
      </c>
      <c r="ER172" s="2">
        <v>104.64</v>
      </c>
      <c r="ES172" s="2">
        <v>104.64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f t="shared" si="145"/>
        <v>0</v>
      </c>
      <c r="FS172" s="2">
        <v>0</v>
      </c>
      <c r="FT172" s="2"/>
      <c r="FU172" s="2"/>
      <c r="FV172" s="2"/>
      <c r="FW172" s="2"/>
      <c r="FX172" s="2">
        <v>105</v>
      </c>
      <c r="FY172" s="2">
        <v>77</v>
      </c>
      <c r="FZ172" s="2"/>
      <c r="GA172" s="2" t="s">
        <v>3</v>
      </c>
      <c r="GB172" s="2"/>
      <c r="GC172" s="2"/>
      <c r="GD172" s="2">
        <v>0</v>
      </c>
      <c r="GE172" s="2"/>
      <c r="GF172" s="2">
        <v>-735386536</v>
      </c>
      <c r="GG172" s="2">
        <v>2</v>
      </c>
      <c r="GH172" s="2">
        <v>1</v>
      </c>
      <c r="GI172" s="2">
        <v>-2</v>
      </c>
      <c r="GJ172" s="2">
        <v>0</v>
      </c>
      <c r="GK172" s="2">
        <f>ROUND(R172*(R12)/100,2)</f>
        <v>0</v>
      </c>
      <c r="GL172" s="2">
        <f t="shared" si="146"/>
        <v>0</v>
      </c>
      <c r="GM172" s="2">
        <f t="shared" si="147"/>
        <v>7587.22</v>
      </c>
      <c r="GN172" s="2">
        <f t="shared" si="148"/>
        <v>7587.22</v>
      </c>
      <c r="GO172" s="2">
        <f t="shared" si="149"/>
        <v>0</v>
      </c>
      <c r="GP172" s="2">
        <f t="shared" si="150"/>
        <v>0</v>
      </c>
      <c r="GQ172" s="2"/>
      <c r="GR172" s="2">
        <v>0</v>
      </c>
      <c r="GS172" s="2">
        <v>0</v>
      </c>
      <c r="GT172" s="2">
        <v>0</v>
      </c>
      <c r="GU172" s="2" t="s">
        <v>3</v>
      </c>
      <c r="GV172" s="2">
        <f t="shared" si="151"/>
        <v>0</v>
      </c>
      <c r="GW172" s="2">
        <v>1</v>
      </c>
      <c r="GX172" s="2">
        <f t="shared" si="152"/>
        <v>0</v>
      </c>
      <c r="GY172" s="2"/>
      <c r="GZ172" s="2"/>
      <c r="HA172" s="2">
        <v>0</v>
      </c>
      <c r="HB172" s="2">
        <v>0</v>
      </c>
      <c r="HC172" s="2">
        <f t="shared" si="153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18</v>
      </c>
      <c r="B173">
        <v>1</v>
      </c>
      <c r="E173" t="s">
        <v>230</v>
      </c>
      <c r="F173" t="s">
        <v>231</v>
      </c>
      <c r="G173" t="s">
        <v>232</v>
      </c>
      <c r="H173" t="s">
        <v>233</v>
      </c>
      <c r="I173">
        <f>I171*J173</f>
        <v>72.507856000000004</v>
      </c>
      <c r="J173">
        <v>12.610061913043479</v>
      </c>
      <c r="K173">
        <v>12.6100619</v>
      </c>
      <c r="O173">
        <f t="shared" si="123"/>
        <v>12670.66</v>
      </c>
      <c r="P173">
        <f t="shared" si="124"/>
        <v>12670.66</v>
      </c>
      <c r="Q173">
        <f>(ROUND((ROUND(((ET173)*AV173*I173),2)*BB173),2)+ROUND((ROUND(((AE173-(EU173))*AV173*I173),2)*BS173),2))</f>
        <v>0</v>
      </c>
      <c r="R173">
        <f t="shared" si="125"/>
        <v>0</v>
      </c>
      <c r="S173">
        <f t="shared" si="126"/>
        <v>0</v>
      </c>
      <c r="T173">
        <f t="shared" si="127"/>
        <v>0</v>
      </c>
      <c r="U173">
        <f t="shared" si="128"/>
        <v>0</v>
      </c>
      <c r="V173">
        <f t="shared" si="129"/>
        <v>0</v>
      </c>
      <c r="W173">
        <f t="shared" si="130"/>
        <v>0</v>
      </c>
      <c r="X173">
        <f t="shared" si="131"/>
        <v>0</v>
      </c>
      <c r="Y173">
        <f t="shared" si="132"/>
        <v>0</v>
      </c>
      <c r="AA173">
        <v>50518601</v>
      </c>
      <c r="AB173">
        <f t="shared" si="133"/>
        <v>104.64</v>
      </c>
      <c r="AC173">
        <f t="shared" si="134"/>
        <v>104.64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135"/>
        <v>0</v>
      </c>
      <c r="AH173">
        <f>(EW173)</f>
        <v>0</v>
      </c>
      <c r="AI173">
        <f>(EX173)</f>
        <v>0</v>
      </c>
      <c r="AJ173">
        <f t="shared" si="136"/>
        <v>0</v>
      </c>
      <c r="AK173">
        <v>104.64</v>
      </c>
      <c r="AL173">
        <v>104.64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1.67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234</v>
      </c>
      <c r="BM173">
        <v>97</v>
      </c>
      <c r="BN173">
        <v>0</v>
      </c>
      <c r="BO173" t="s">
        <v>231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37"/>
        <v>12670.66</v>
      </c>
      <c r="CQ173">
        <f t="shared" si="138"/>
        <v>174.75</v>
      </c>
      <c r="CR173">
        <f>(ROUND((ROUND(((ET173)*AV173*1),2)*BB173),2)+ROUND((ROUND(((AE173-(EU173))*AV173*1),2)*BS173),2))</f>
        <v>0</v>
      </c>
      <c r="CS173">
        <f t="shared" si="139"/>
        <v>0</v>
      </c>
      <c r="CT173">
        <f t="shared" si="140"/>
        <v>0</v>
      </c>
      <c r="CU173">
        <f t="shared" si="141"/>
        <v>0</v>
      </c>
      <c r="CV173">
        <f t="shared" si="142"/>
        <v>0</v>
      </c>
      <c r="CW173">
        <f t="shared" si="143"/>
        <v>0</v>
      </c>
      <c r="CX173">
        <f t="shared" si="144"/>
        <v>0</v>
      </c>
      <c r="CY173">
        <f>S173*(BZ173/100)</f>
        <v>0</v>
      </c>
      <c r="CZ173">
        <f>S173*(CA173/100)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105</v>
      </c>
      <c r="DO173">
        <v>77</v>
      </c>
      <c r="DP173">
        <v>1</v>
      </c>
      <c r="DQ173">
        <v>1</v>
      </c>
      <c r="DU173">
        <v>1009</v>
      </c>
      <c r="DV173" t="s">
        <v>233</v>
      </c>
      <c r="DW173" t="s">
        <v>233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49573358</v>
      </c>
      <c r="EF173">
        <v>30</v>
      </c>
      <c r="EG173" t="s">
        <v>21</v>
      </c>
      <c r="EH173">
        <v>0</v>
      </c>
      <c r="EI173" t="s">
        <v>3</v>
      </c>
      <c r="EJ173">
        <v>1</v>
      </c>
      <c r="EK173">
        <v>97</v>
      </c>
      <c r="EL173" t="s">
        <v>220</v>
      </c>
      <c r="EM173" t="s">
        <v>221</v>
      </c>
      <c r="EO173" t="s">
        <v>3</v>
      </c>
      <c r="EQ173">
        <v>0</v>
      </c>
      <c r="ER173">
        <v>104.64</v>
      </c>
      <c r="ES173">
        <v>104.64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45"/>
        <v>0</v>
      </c>
      <c r="FS173">
        <v>0</v>
      </c>
      <c r="FX173">
        <v>105</v>
      </c>
      <c r="FY173">
        <v>77</v>
      </c>
      <c r="GA173" t="s">
        <v>3</v>
      </c>
      <c r="GD173">
        <v>0</v>
      </c>
      <c r="GF173">
        <v>-735386536</v>
      </c>
      <c r="GG173">
        <v>2</v>
      </c>
      <c r="GH173">
        <v>1</v>
      </c>
      <c r="GI173">
        <v>2</v>
      </c>
      <c r="GJ173">
        <v>0</v>
      </c>
      <c r="GK173">
        <f>ROUND(R173*(S12)/100,2)</f>
        <v>0</v>
      </c>
      <c r="GL173">
        <f t="shared" si="146"/>
        <v>0</v>
      </c>
      <c r="GM173">
        <f t="shared" si="147"/>
        <v>12670.66</v>
      </c>
      <c r="GN173">
        <f t="shared" si="148"/>
        <v>12670.66</v>
      </c>
      <c r="GO173">
        <f t="shared" si="149"/>
        <v>0</v>
      </c>
      <c r="GP173">
        <f t="shared" si="150"/>
        <v>0</v>
      </c>
      <c r="GR173">
        <v>0</v>
      </c>
      <c r="GS173">
        <v>0</v>
      </c>
      <c r="GT173">
        <v>0</v>
      </c>
      <c r="GU173" t="s">
        <v>3</v>
      </c>
      <c r="GV173">
        <f t="shared" si="151"/>
        <v>0</v>
      </c>
      <c r="GW173">
        <v>1</v>
      </c>
      <c r="GX173">
        <f t="shared" si="152"/>
        <v>0</v>
      </c>
      <c r="HA173">
        <v>0</v>
      </c>
      <c r="HB173">
        <v>0</v>
      </c>
      <c r="HC173">
        <f t="shared" si="153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55" x14ac:dyDescent="0.2">
      <c r="A174" s="2">
        <v>17</v>
      </c>
      <c r="B174" s="2">
        <v>1</v>
      </c>
      <c r="C174" s="2">
        <f>ROW(SmtRes!A45)</f>
        <v>45</v>
      </c>
      <c r="D174" s="2">
        <f>ROW(EtalonRes!A41)</f>
        <v>41</v>
      </c>
      <c r="E174" s="2" t="s">
        <v>235</v>
      </c>
      <c r="F174" s="2" t="s">
        <v>236</v>
      </c>
      <c r="G174" s="2" t="s">
        <v>237</v>
      </c>
      <c r="H174" s="2" t="s">
        <v>238</v>
      </c>
      <c r="I174" s="2">
        <f>ROUND(575/100,9)</f>
        <v>5.75</v>
      </c>
      <c r="J174" s="2">
        <v>0</v>
      </c>
      <c r="K174" s="2">
        <f>ROUND(575/100,9)</f>
        <v>5.75</v>
      </c>
      <c r="L174" s="2"/>
      <c r="M174" s="2"/>
      <c r="N174" s="2"/>
      <c r="O174" s="2">
        <f t="shared" si="123"/>
        <v>23312.09</v>
      </c>
      <c r="P174" s="2">
        <f t="shared" si="124"/>
        <v>11831.83</v>
      </c>
      <c r="Q174" s="2">
        <f>(ROUND((ROUND((((ET174*1.1))*AV174*I174),2)*BB174),2)+ROUND((ROUND(((AE174-((EU174*1.1)))*AV174*I174),2)*BS174),2))</f>
        <v>922.44</v>
      </c>
      <c r="R174" s="2">
        <f t="shared" si="125"/>
        <v>46.3</v>
      </c>
      <c r="S174" s="2">
        <f t="shared" si="126"/>
        <v>10557.82</v>
      </c>
      <c r="T174" s="2">
        <f t="shared" si="127"/>
        <v>0</v>
      </c>
      <c r="U174" s="2">
        <f t="shared" si="128"/>
        <v>813.58474999999999</v>
      </c>
      <c r="V174" s="2">
        <f t="shared" si="129"/>
        <v>0</v>
      </c>
      <c r="W174" s="2">
        <f t="shared" si="130"/>
        <v>0</v>
      </c>
      <c r="X174" s="2">
        <f t="shared" si="131"/>
        <v>11085.71</v>
      </c>
      <c r="Y174" s="2">
        <f t="shared" si="132"/>
        <v>8129.52</v>
      </c>
      <c r="Z174" s="2"/>
      <c r="AA174" s="2">
        <v>50518600</v>
      </c>
      <c r="AB174" s="2">
        <f t="shared" si="133"/>
        <v>4054.2759999999998</v>
      </c>
      <c r="AC174" s="2">
        <f t="shared" si="134"/>
        <v>2057.71</v>
      </c>
      <c r="AD174" s="2">
        <f>ROUND(((((ET174*1.1))-((EU174*1.1)))+AE174),6)</f>
        <v>160.42400000000001</v>
      </c>
      <c r="AE174" s="2">
        <f>ROUND(((EU174*1.1)),6)</f>
        <v>8.0519999999999996</v>
      </c>
      <c r="AF174" s="2">
        <f>ROUND(((EV174*1.1)),6)</f>
        <v>1836.1420000000001</v>
      </c>
      <c r="AG174" s="2">
        <f t="shared" si="135"/>
        <v>0</v>
      </c>
      <c r="AH174" s="2">
        <f>((EW174*1.1))</f>
        <v>141.49299999999999</v>
      </c>
      <c r="AI174" s="2">
        <f>((EX174*1.1))</f>
        <v>0</v>
      </c>
      <c r="AJ174" s="2">
        <f t="shared" si="136"/>
        <v>0</v>
      </c>
      <c r="AK174" s="2">
        <v>3872.77</v>
      </c>
      <c r="AL174" s="2">
        <v>2057.71</v>
      </c>
      <c r="AM174" s="2">
        <v>145.84</v>
      </c>
      <c r="AN174" s="2">
        <v>7.32</v>
      </c>
      <c r="AO174" s="2">
        <v>1669.22</v>
      </c>
      <c r="AP174" s="2">
        <v>0</v>
      </c>
      <c r="AQ174" s="2">
        <v>128.63</v>
      </c>
      <c r="AR174" s="2">
        <v>0</v>
      </c>
      <c r="AS174" s="2">
        <v>0</v>
      </c>
      <c r="AT174" s="2">
        <v>105</v>
      </c>
      <c r="AU174" s="2">
        <v>77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239</v>
      </c>
      <c r="BK174" s="2"/>
      <c r="BL174" s="2"/>
      <c r="BM174" s="2">
        <v>99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105</v>
      </c>
      <c r="CA174" s="2">
        <v>77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37"/>
        <v>23312.09</v>
      </c>
      <c r="CQ174" s="2">
        <f t="shared" si="138"/>
        <v>2057.71</v>
      </c>
      <c r="CR174" s="2">
        <f>(ROUND((ROUND((((ET174*1.1))*AV174*1),2)*BB174),2)+ROUND((ROUND(((AE174-((EU174*1.1)))*AV174*1),2)*BS174),2))</f>
        <v>160.41999999999999</v>
      </c>
      <c r="CS174" s="2">
        <f t="shared" si="139"/>
        <v>8.0500000000000007</v>
      </c>
      <c r="CT174" s="2">
        <f t="shared" si="140"/>
        <v>1836.14</v>
      </c>
      <c r="CU174" s="2">
        <f t="shared" si="141"/>
        <v>0</v>
      </c>
      <c r="CV174" s="2">
        <f t="shared" si="142"/>
        <v>141.49299999999999</v>
      </c>
      <c r="CW174" s="2">
        <f t="shared" si="143"/>
        <v>0</v>
      </c>
      <c r="CX174" s="2">
        <f t="shared" si="144"/>
        <v>0</v>
      </c>
      <c r="CY174" s="2">
        <f>((S174*BZ174)/100)</f>
        <v>11085.710999999999</v>
      </c>
      <c r="CZ174" s="2">
        <f>((S174*CA174)/100)</f>
        <v>8129.5214000000005</v>
      </c>
      <c r="DA174" s="2"/>
      <c r="DB174" s="2"/>
      <c r="DC174" s="2" t="s">
        <v>3</v>
      </c>
      <c r="DD174" s="2" t="s">
        <v>3</v>
      </c>
      <c r="DE174" s="2" t="s">
        <v>20</v>
      </c>
      <c r="DF174" s="2" t="s">
        <v>20</v>
      </c>
      <c r="DG174" s="2" t="s">
        <v>20</v>
      </c>
      <c r="DH174" s="2" t="s">
        <v>3</v>
      </c>
      <c r="DI174" s="2" t="s">
        <v>20</v>
      </c>
      <c r="DJ174" s="2" t="s">
        <v>20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1013</v>
      </c>
      <c r="DV174" s="2" t="s">
        <v>238</v>
      </c>
      <c r="DW174" s="2" t="s">
        <v>238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49573414</v>
      </c>
      <c r="EF174" s="2">
        <v>30</v>
      </c>
      <c r="EG174" s="2" t="s">
        <v>21</v>
      </c>
      <c r="EH174" s="2">
        <v>0</v>
      </c>
      <c r="EI174" s="2" t="s">
        <v>3</v>
      </c>
      <c r="EJ174" s="2">
        <v>1</v>
      </c>
      <c r="EK174" s="2">
        <v>99</v>
      </c>
      <c r="EL174" s="2" t="s">
        <v>240</v>
      </c>
      <c r="EM174" s="2" t="s">
        <v>241</v>
      </c>
      <c r="EN174" s="2"/>
      <c r="EO174" s="2" t="s">
        <v>3</v>
      </c>
      <c r="EP174" s="2"/>
      <c r="EQ174" s="2">
        <v>0</v>
      </c>
      <c r="ER174" s="2">
        <v>3872.77</v>
      </c>
      <c r="ES174" s="2">
        <v>2057.71</v>
      </c>
      <c r="ET174" s="2">
        <v>145.84</v>
      </c>
      <c r="EU174" s="2">
        <v>7.32</v>
      </c>
      <c r="EV174" s="2">
        <v>1669.22</v>
      </c>
      <c r="EW174" s="2">
        <v>128.63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si="145"/>
        <v>0</v>
      </c>
      <c r="FS174" s="2">
        <v>0</v>
      </c>
      <c r="FT174" s="2"/>
      <c r="FU174" s="2"/>
      <c r="FV174" s="2"/>
      <c r="FW174" s="2"/>
      <c r="FX174" s="2">
        <v>105</v>
      </c>
      <c r="FY174" s="2">
        <v>77</v>
      </c>
      <c r="FZ174" s="2"/>
      <c r="GA174" s="2" t="s">
        <v>3</v>
      </c>
      <c r="GB174" s="2"/>
      <c r="GC174" s="2"/>
      <c r="GD174" s="2">
        <v>0</v>
      </c>
      <c r="GE174" s="2"/>
      <c r="GF174" s="2">
        <v>-2125275153</v>
      </c>
      <c r="GG174" s="2">
        <v>2</v>
      </c>
      <c r="GH174" s="2">
        <v>1</v>
      </c>
      <c r="GI174" s="2">
        <v>-2</v>
      </c>
      <c r="GJ174" s="2">
        <v>0</v>
      </c>
      <c r="GK174" s="2">
        <f>ROUND(R174*(R12)/100,2)</f>
        <v>81.03</v>
      </c>
      <c r="GL174" s="2">
        <f t="shared" si="146"/>
        <v>0</v>
      </c>
      <c r="GM174" s="2">
        <f t="shared" si="147"/>
        <v>42608.35</v>
      </c>
      <c r="GN174" s="2">
        <f t="shared" si="148"/>
        <v>42608.35</v>
      </c>
      <c r="GO174" s="2">
        <f t="shared" si="149"/>
        <v>0</v>
      </c>
      <c r="GP174" s="2">
        <f t="shared" si="150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51"/>
        <v>0</v>
      </c>
      <c r="GW174" s="2">
        <v>1</v>
      </c>
      <c r="GX174" s="2">
        <f t="shared" si="152"/>
        <v>0</v>
      </c>
      <c r="GY174" s="2"/>
      <c r="GZ174" s="2"/>
      <c r="HA174" s="2">
        <v>0</v>
      </c>
      <c r="HB174" s="2">
        <v>0</v>
      </c>
      <c r="HC174" s="2">
        <f t="shared" si="153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ROW(SmtRes!A56)</f>
        <v>56</v>
      </c>
      <c r="D175">
        <f>ROW(EtalonRes!A52)</f>
        <v>52</v>
      </c>
      <c r="E175" t="s">
        <v>235</v>
      </c>
      <c r="F175" t="s">
        <v>236</v>
      </c>
      <c r="G175" t="s">
        <v>237</v>
      </c>
      <c r="H175" t="s">
        <v>238</v>
      </c>
      <c r="I175">
        <f>ROUND(575/100,9)</f>
        <v>5.75</v>
      </c>
      <c r="J175">
        <v>0</v>
      </c>
      <c r="K175">
        <f>ROUND(575/100,9)</f>
        <v>5.75</v>
      </c>
      <c r="O175">
        <f t="shared" si="123"/>
        <v>419610.25</v>
      </c>
      <c r="P175">
        <f t="shared" si="124"/>
        <v>50285.279999999999</v>
      </c>
      <c r="Q175">
        <f>(ROUND((ROUND((((ET175*1.1))*AV175*I175),2)*BB175),2)+ROUND((ROUND(((AE175-((EU175*1.1)))*AV175*I175),2)*BS175),2))</f>
        <v>9408.89</v>
      </c>
      <c r="R175">
        <f t="shared" si="125"/>
        <v>1578.37</v>
      </c>
      <c r="S175">
        <f t="shared" si="126"/>
        <v>359916.08</v>
      </c>
      <c r="T175">
        <f t="shared" si="127"/>
        <v>0</v>
      </c>
      <c r="U175">
        <f t="shared" si="128"/>
        <v>813.58474999999999</v>
      </c>
      <c r="V175">
        <f t="shared" si="129"/>
        <v>0</v>
      </c>
      <c r="W175">
        <f t="shared" si="130"/>
        <v>0</v>
      </c>
      <c r="X175">
        <f t="shared" si="131"/>
        <v>313126.99</v>
      </c>
      <c r="Y175">
        <f t="shared" si="132"/>
        <v>147565.59</v>
      </c>
      <c r="AA175">
        <v>50518601</v>
      </c>
      <c r="AB175">
        <f t="shared" si="133"/>
        <v>4054.2759999999998</v>
      </c>
      <c r="AC175">
        <f t="shared" si="134"/>
        <v>2057.71</v>
      </c>
      <c r="AD175">
        <f>ROUND(((((ET175*1.1))-((EU175*1.1)))+AE175),6)</f>
        <v>160.42400000000001</v>
      </c>
      <c r="AE175">
        <f>ROUND(((EU175*1.1)),6)</f>
        <v>8.0519999999999996</v>
      </c>
      <c r="AF175">
        <f>ROUND(((EV175*1.1)),6)</f>
        <v>1836.1420000000001</v>
      </c>
      <c r="AG175">
        <f t="shared" si="135"/>
        <v>0</v>
      </c>
      <c r="AH175">
        <f>((EW175*1.1))</f>
        <v>141.49299999999999</v>
      </c>
      <c r="AI175">
        <f>((EX175*1.1))</f>
        <v>0</v>
      </c>
      <c r="AJ175">
        <f t="shared" si="136"/>
        <v>0</v>
      </c>
      <c r="AK175">
        <v>3872.77</v>
      </c>
      <c r="AL175">
        <v>2057.71</v>
      </c>
      <c r="AM175">
        <v>145.84</v>
      </c>
      <c r="AN175">
        <v>7.32</v>
      </c>
      <c r="AO175">
        <v>1669.22</v>
      </c>
      <c r="AP175">
        <v>0</v>
      </c>
      <c r="AQ175">
        <v>128.63</v>
      </c>
      <c r="AR175">
        <v>0</v>
      </c>
      <c r="AS175">
        <v>0</v>
      </c>
      <c r="AT175">
        <v>87</v>
      </c>
      <c r="AU175">
        <v>41</v>
      </c>
      <c r="AV175">
        <v>1</v>
      </c>
      <c r="AW175">
        <v>1</v>
      </c>
      <c r="AZ175">
        <v>1</v>
      </c>
      <c r="BA175">
        <v>34.090000000000003</v>
      </c>
      <c r="BB175">
        <v>10.199999999999999</v>
      </c>
      <c r="BC175">
        <v>4.25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239</v>
      </c>
      <c r="BM175">
        <v>99</v>
      </c>
      <c r="BN175">
        <v>0</v>
      </c>
      <c r="BO175" t="s">
        <v>236</v>
      </c>
      <c r="BP175">
        <v>1</v>
      </c>
      <c r="BQ175">
        <v>30</v>
      </c>
      <c r="BR175">
        <v>0</v>
      </c>
      <c r="BS175">
        <v>34.090000000000003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87</v>
      </c>
      <c r="CA175">
        <v>41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37"/>
        <v>419610.25</v>
      </c>
      <c r="CQ175">
        <f t="shared" si="138"/>
        <v>8745.27</v>
      </c>
      <c r="CR175">
        <f>(ROUND((ROUND((((ET175*1.1))*AV175*1),2)*BB175),2)+ROUND((ROUND(((AE175-((EU175*1.1)))*AV175*1),2)*BS175),2))</f>
        <v>1636.28</v>
      </c>
      <c r="CS175">
        <f t="shared" si="139"/>
        <v>274.42</v>
      </c>
      <c r="CT175">
        <f t="shared" si="140"/>
        <v>62594.01</v>
      </c>
      <c r="CU175">
        <f t="shared" si="141"/>
        <v>0</v>
      </c>
      <c r="CV175">
        <f t="shared" si="142"/>
        <v>141.49299999999999</v>
      </c>
      <c r="CW175">
        <f t="shared" si="143"/>
        <v>0</v>
      </c>
      <c r="CX175">
        <f t="shared" si="144"/>
        <v>0</v>
      </c>
      <c r="CY175">
        <f>S175*(BZ175/100)</f>
        <v>313126.98960000003</v>
      </c>
      <c r="CZ175">
        <f>S175*(CA175/100)</f>
        <v>147565.59279999998</v>
      </c>
      <c r="DC175" t="s">
        <v>3</v>
      </c>
      <c r="DD175" t="s">
        <v>3</v>
      </c>
      <c r="DE175" t="s">
        <v>20</v>
      </c>
      <c r="DF175" t="s">
        <v>20</v>
      </c>
      <c r="DG175" t="s">
        <v>20</v>
      </c>
      <c r="DH175" t="s">
        <v>3</v>
      </c>
      <c r="DI175" t="s">
        <v>20</v>
      </c>
      <c r="DJ175" t="s">
        <v>20</v>
      </c>
      <c r="DK175" t="s">
        <v>3</v>
      </c>
      <c r="DL175" t="s">
        <v>3</v>
      </c>
      <c r="DM175" t="s">
        <v>3</v>
      </c>
      <c r="DN175">
        <v>105</v>
      </c>
      <c r="DO175">
        <v>77</v>
      </c>
      <c r="DP175">
        <v>1</v>
      </c>
      <c r="DQ175">
        <v>1</v>
      </c>
      <c r="DU175">
        <v>1013</v>
      </c>
      <c r="DV175" t="s">
        <v>238</v>
      </c>
      <c r="DW175" t="s">
        <v>238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49573414</v>
      </c>
      <c r="EF175">
        <v>30</v>
      </c>
      <c r="EG175" t="s">
        <v>21</v>
      </c>
      <c r="EH175">
        <v>0</v>
      </c>
      <c r="EI175" t="s">
        <v>3</v>
      </c>
      <c r="EJ175">
        <v>1</v>
      </c>
      <c r="EK175">
        <v>99</v>
      </c>
      <c r="EL175" t="s">
        <v>240</v>
      </c>
      <c r="EM175" t="s">
        <v>241</v>
      </c>
      <c r="EO175" t="s">
        <v>3</v>
      </c>
      <c r="EQ175">
        <v>0</v>
      </c>
      <c r="ER175">
        <v>3872.77</v>
      </c>
      <c r="ES175">
        <v>2057.71</v>
      </c>
      <c r="ET175">
        <v>145.84</v>
      </c>
      <c r="EU175">
        <v>7.32</v>
      </c>
      <c r="EV175">
        <v>1669.22</v>
      </c>
      <c r="EW175">
        <v>128.63</v>
      </c>
      <c r="EX175">
        <v>0</v>
      </c>
      <c r="EY175">
        <v>0</v>
      </c>
      <c r="FQ175">
        <v>0</v>
      </c>
      <c r="FR175">
        <f t="shared" si="145"/>
        <v>0</v>
      </c>
      <c r="FS175">
        <v>0</v>
      </c>
      <c r="FX175">
        <v>105</v>
      </c>
      <c r="FY175">
        <v>77</v>
      </c>
      <c r="GA175" t="s">
        <v>3</v>
      </c>
      <c r="GD175">
        <v>0</v>
      </c>
      <c r="GF175">
        <v>-2125275153</v>
      </c>
      <c r="GG175">
        <v>2</v>
      </c>
      <c r="GH175">
        <v>1</v>
      </c>
      <c r="GI175">
        <v>2</v>
      </c>
      <c r="GJ175">
        <v>0</v>
      </c>
      <c r="GK175">
        <f>ROUND(R175*(S12)/100,2)</f>
        <v>2525.39</v>
      </c>
      <c r="GL175">
        <f t="shared" si="146"/>
        <v>0</v>
      </c>
      <c r="GM175">
        <f t="shared" si="147"/>
        <v>882828.22</v>
      </c>
      <c r="GN175">
        <f t="shared" si="148"/>
        <v>882828.22</v>
      </c>
      <c r="GO175">
        <f t="shared" si="149"/>
        <v>0</v>
      </c>
      <c r="GP175">
        <f t="shared" si="150"/>
        <v>0</v>
      </c>
      <c r="GR175">
        <v>0</v>
      </c>
      <c r="GS175">
        <v>3</v>
      </c>
      <c r="GT175">
        <v>0</v>
      </c>
      <c r="GU175" t="s">
        <v>3</v>
      </c>
      <c r="GV175">
        <f t="shared" si="151"/>
        <v>0</v>
      </c>
      <c r="GW175">
        <v>1</v>
      </c>
      <c r="GX175">
        <f t="shared" si="152"/>
        <v>0</v>
      </c>
      <c r="HA175">
        <v>0</v>
      </c>
      <c r="HB175">
        <v>0</v>
      </c>
      <c r="HC175">
        <f t="shared" si="15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18</v>
      </c>
      <c r="B176" s="2">
        <v>1</v>
      </c>
      <c r="C176" s="2">
        <v>42</v>
      </c>
      <c r="D176" s="2"/>
      <c r="E176" s="2" t="s">
        <v>242</v>
      </c>
      <c r="F176" s="2" t="s">
        <v>243</v>
      </c>
      <c r="G176" s="2" t="s">
        <v>244</v>
      </c>
      <c r="H176" s="2" t="s">
        <v>158</v>
      </c>
      <c r="I176" s="2">
        <f>I174*J176</f>
        <v>1.29375</v>
      </c>
      <c r="J176" s="2">
        <v>0.22500000000000001</v>
      </c>
      <c r="K176" s="2">
        <v>0.22500000000000001</v>
      </c>
      <c r="L176" s="2"/>
      <c r="M176" s="2"/>
      <c r="N176" s="2"/>
      <c r="O176" s="2">
        <f t="shared" si="123"/>
        <v>230776.6</v>
      </c>
      <c r="P176" s="2">
        <f t="shared" si="124"/>
        <v>230776.6</v>
      </c>
      <c r="Q176" s="2">
        <f>(ROUND((ROUND(((ET176)*AV176*I176),2)*BB176),2)+ROUND((ROUND(((AE176-(EU176))*AV176*I176),2)*BS176),2))</f>
        <v>0</v>
      </c>
      <c r="R176" s="2">
        <f t="shared" si="125"/>
        <v>0</v>
      </c>
      <c r="S176" s="2">
        <f t="shared" si="126"/>
        <v>0</v>
      </c>
      <c r="T176" s="2">
        <f t="shared" si="127"/>
        <v>0</v>
      </c>
      <c r="U176" s="2">
        <f t="shared" si="128"/>
        <v>0</v>
      </c>
      <c r="V176" s="2">
        <f t="shared" si="129"/>
        <v>0</v>
      </c>
      <c r="W176" s="2">
        <f t="shared" si="130"/>
        <v>0</v>
      </c>
      <c r="X176" s="2">
        <f t="shared" si="131"/>
        <v>0</v>
      </c>
      <c r="Y176" s="2">
        <f t="shared" si="132"/>
        <v>0</v>
      </c>
      <c r="Z176" s="2"/>
      <c r="AA176" s="2">
        <v>50518600</v>
      </c>
      <c r="AB176" s="2">
        <f t="shared" si="133"/>
        <v>178378.05</v>
      </c>
      <c r="AC176" s="2">
        <f t="shared" si="134"/>
        <v>178378.05</v>
      </c>
      <c r="AD176" s="2">
        <f>ROUND((((ET176)-(EU176))+AE176),6)</f>
        <v>0</v>
      </c>
      <c r="AE176" s="2">
        <f>ROUND((EU176),6)</f>
        <v>0</v>
      </c>
      <c r="AF176" s="2">
        <f>ROUND((EV176),6)</f>
        <v>0</v>
      </c>
      <c r="AG176" s="2">
        <f t="shared" si="135"/>
        <v>0</v>
      </c>
      <c r="AH176" s="2">
        <f>(EW176)</f>
        <v>0</v>
      </c>
      <c r="AI176" s="2">
        <f>(EX176)</f>
        <v>0</v>
      </c>
      <c r="AJ176" s="2">
        <f t="shared" si="136"/>
        <v>0</v>
      </c>
      <c r="AK176" s="2">
        <v>178378.05</v>
      </c>
      <c r="AL176" s="2">
        <v>178378.05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105</v>
      </c>
      <c r="AU176" s="2">
        <v>77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245</v>
      </c>
      <c r="BK176" s="2"/>
      <c r="BL176" s="2"/>
      <c r="BM176" s="2">
        <v>99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105</v>
      </c>
      <c r="CA176" s="2">
        <v>77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37"/>
        <v>230776.6</v>
      </c>
      <c r="CQ176" s="2">
        <f t="shared" si="138"/>
        <v>178378.05</v>
      </c>
      <c r="CR176" s="2">
        <f>(ROUND((ROUND(((ET176)*AV176*1),2)*BB176),2)+ROUND((ROUND(((AE176-(EU176))*AV176*1),2)*BS176),2))</f>
        <v>0</v>
      </c>
      <c r="CS176" s="2">
        <f t="shared" si="139"/>
        <v>0</v>
      </c>
      <c r="CT176" s="2">
        <f t="shared" si="140"/>
        <v>0</v>
      </c>
      <c r="CU176" s="2">
        <f t="shared" si="141"/>
        <v>0</v>
      </c>
      <c r="CV176" s="2">
        <f t="shared" si="142"/>
        <v>0</v>
      </c>
      <c r="CW176" s="2">
        <f t="shared" si="143"/>
        <v>0</v>
      </c>
      <c r="CX176" s="2">
        <f t="shared" si="144"/>
        <v>0</v>
      </c>
      <c r="CY176" s="2">
        <f>((S176*BZ176)/100)</f>
        <v>0</v>
      </c>
      <c r="CZ176" s="2">
        <f>((S176*CA176)/100)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158</v>
      </c>
      <c r="DW176" s="2" t="s">
        <v>158</v>
      </c>
      <c r="DX176" s="2">
        <v>1000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49573414</v>
      </c>
      <c r="EF176" s="2">
        <v>30</v>
      </c>
      <c r="EG176" s="2" t="s">
        <v>21</v>
      </c>
      <c r="EH176" s="2">
        <v>0</v>
      </c>
      <c r="EI176" s="2" t="s">
        <v>3</v>
      </c>
      <c r="EJ176" s="2">
        <v>1</v>
      </c>
      <c r="EK176" s="2">
        <v>99</v>
      </c>
      <c r="EL176" s="2" t="s">
        <v>240</v>
      </c>
      <c r="EM176" s="2" t="s">
        <v>241</v>
      </c>
      <c r="EN176" s="2"/>
      <c r="EO176" s="2" t="s">
        <v>3</v>
      </c>
      <c r="EP176" s="2"/>
      <c r="EQ176" s="2">
        <v>0</v>
      </c>
      <c r="ER176" s="2">
        <v>178378.05</v>
      </c>
      <c r="ES176" s="2">
        <v>178378.05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45"/>
        <v>0</v>
      </c>
      <c r="FS176" s="2">
        <v>0</v>
      </c>
      <c r="FT176" s="2"/>
      <c r="FU176" s="2"/>
      <c r="FV176" s="2"/>
      <c r="FW176" s="2"/>
      <c r="FX176" s="2">
        <v>105</v>
      </c>
      <c r="FY176" s="2">
        <v>77</v>
      </c>
      <c r="FZ176" s="2"/>
      <c r="GA176" s="2" t="s">
        <v>3</v>
      </c>
      <c r="GB176" s="2"/>
      <c r="GC176" s="2"/>
      <c r="GD176" s="2">
        <v>0</v>
      </c>
      <c r="GE176" s="2"/>
      <c r="GF176" s="2">
        <v>-1536955628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0</v>
      </c>
      <c r="GL176" s="2">
        <f t="shared" si="146"/>
        <v>0</v>
      </c>
      <c r="GM176" s="2">
        <f t="shared" si="147"/>
        <v>230776.6</v>
      </c>
      <c r="GN176" s="2">
        <f t="shared" si="148"/>
        <v>230776.6</v>
      </c>
      <c r="GO176" s="2">
        <f t="shared" si="149"/>
        <v>0</v>
      </c>
      <c r="GP176" s="2">
        <f t="shared" si="150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51"/>
        <v>0</v>
      </c>
      <c r="GW176" s="2">
        <v>1</v>
      </c>
      <c r="GX176" s="2">
        <f t="shared" si="152"/>
        <v>0</v>
      </c>
      <c r="GY176" s="2"/>
      <c r="GZ176" s="2"/>
      <c r="HA176" s="2">
        <v>0</v>
      </c>
      <c r="HB176" s="2">
        <v>0</v>
      </c>
      <c r="HC176" s="2">
        <f t="shared" si="15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45" x14ac:dyDescent="0.2">
      <c r="A177">
        <v>18</v>
      </c>
      <c r="B177">
        <v>1</v>
      </c>
      <c r="C177">
        <v>53</v>
      </c>
      <c r="E177" t="s">
        <v>242</v>
      </c>
      <c r="F177" t="s">
        <v>243</v>
      </c>
      <c r="G177" t="s">
        <v>244</v>
      </c>
      <c r="H177" t="s">
        <v>158</v>
      </c>
      <c r="I177">
        <f>I175*J177</f>
        <v>1.29375</v>
      </c>
      <c r="J177">
        <v>0.22500000000000001</v>
      </c>
      <c r="K177">
        <v>0.22500000000000001</v>
      </c>
      <c r="O177">
        <f t="shared" si="123"/>
        <v>413090.11</v>
      </c>
      <c r="P177">
        <f t="shared" si="124"/>
        <v>413090.11</v>
      </c>
      <c r="Q177">
        <f>(ROUND((ROUND(((ET177)*AV177*I177),2)*BB177),2)+ROUND((ROUND(((AE177-(EU177))*AV177*I177),2)*BS177),2))</f>
        <v>0</v>
      </c>
      <c r="R177">
        <f t="shared" si="125"/>
        <v>0</v>
      </c>
      <c r="S177">
        <f t="shared" si="126"/>
        <v>0</v>
      </c>
      <c r="T177">
        <f t="shared" si="127"/>
        <v>0</v>
      </c>
      <c r="U177">
        <f t="shared" si="128"/>
        <v>0</v>
      </c>
      <c r="V177">
        <f t="shared" si="129"/>
        <v>0</v>
      </c>
      <c r="W177">
        <f t="shared" si="130"/>
        <v>0</v>
      </c>
      <c r="X177">
        <f t="shared" si="131"/>
        <v>0</v>
      </c>
      <c r="Y177">
        <f t="shared" si="132"/>
        <v>0</v>
      </c>
      <c r="AA177">
        <v>50518601</v>
      </c>
      <c r="AB177">
        <f t="shared" si="133"/>
        <v>178378.05</v>
      </c>
      <c r="AC177">
        <f t="shared" si="134"/>
        <v>178378.05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 t="shared" si="135"/>
        <v>0</v>
      </c>
      <c r="AH177">
        <f>(EW177)</f>
        <v>0</v>
      </c>
      <c r="AI177">
        <f>(EX177)</f>
        <v>0</v>
      </c>
      <c r="AJ177">
        <f t="shared" si="136"/>
        <v>0</v>
      </c>
      <c r="AK177">
        <v>178378.05</v>
      </c>
      <c r="AL177">
        <v>178378.05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1.79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245</v>
      </c>
      <c r="BM177">
        <v>99</v>
      </c>
      <c r="BN177">
        <v>0</v>
      </c>
      <c r="BO177" t="s">
        <v>243</v>
      </c>
      <c r="BP177">
        <v>1</v>
      </c>
      <c r="BQ177">
        <v>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37"/>
        <v>413090.11</v>
      </c>
      <c r="CQ177">
        <f t="shared" si="138"/>
        <v>319296.71000000002</v>
      </c>
      <c r="CR177">
        <f>(ROUND((ROUND(((ET177)*AV177*1),2)*BB177),2)+ROUND((ROUND(((AE177-(EU177))*AV177*1),2)*BS177),2))</f>
        <v>0</v>
      </c>
      <c r="CS177">
        <f t="shared" si="139"/>
        <v>0</v>
      </c>
      <c r="CT177">
        <f t="shared" si="140"/>
        <v>0</v>
      </c>
      <c r="CU177">
        <f t="shared" si="141"/>
        <v>0</v>
      </c>
      <c r="CV177">
        <f t="shared" si="142"/>
        <v>0</v>
      </c>
      <c r="CW177">
        <f t="shared" si="143"/>
        <v>0</v>
      </c>
      <c r="CX177">
        <f t="shared" si="144"/>
        <v>0</v>
      </c>
      <c r="CY177">
        <f>S177*(BZ177/100)</f>
        <v>0</v>
      </c>
      <c r="CZ177">
        <f>S177*(CA177/100)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105</v>
      </c>
      <c r="DO177">
        <v>77</v>
      </c>
      <c r="DP177">
        <v>1</v>
      </c>
      <c r="DQ177">
        <v>1</v>
      </c>
      <c r="DU177">
        <v>1009</v>
      </c>
      <c r="DV177" t="s">
        <v>158</v>
      </c>
      <c r="DW177" t="s">
        <v>158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49573414</v>
      </c>
      <c r="EF177">
        <v>30</v>
      </c>
      <c r="EG177" t="s">
        <v>21</v>
      </c>
      <c r="EH177">
        <v>0</v>
      </c>
      <c r="EI177" t="s">
        <v>3</v>
      </c>
      <c r="EJ177">
        <v>1</v>
      </c>
      <c r="EK177">
        <v>99</v>
      </c>
      <c r="EL177" t="s">
        <v>240</v>
      </c>
      <c r="EM177" t="s">
        <v>241</v>
      </c>
      <c r="EO177" t="s">
        <v>3</v>
      </c>
      <c r="EQ177">
        <v>0</v>
      </c>
      <c r="ER177">
        <v>178378.05</v>
      </c>
      <c r="ES177">
        <v>178378.05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45"/>
        <v>0</v>
      </c>
      <c r="FS177">
        <v>0</v>
      </c>
      <c r="FX177">
        <v>105</v>
      </c>
      <c r="FY177">
        <v>77</v>
      </c>
      <c r="GA177" t="s">
        <v>3</v>
      </c>
      <c r="GD177">
        <v>0</v>
      </c>
      <c r="GF177">
        <v>-1536955628</v>
      </c>
      <c r="GG177">
        <v>2</v>
      </c>
      <c r="GH177">
        <v>1</v>
      </c>
      <c r="GI177">
        <v>2</v>
      </c>
      <c r="GJ177">
        <v>0</v>
      </c>
      <c r="GK177">
        <f>ROUND(R177*(S12)/100,2)</f>
        <v>0</v>
      </c>
      <c r="GL177">
        <f t="shared" si="146"/>
        <v>0</v>
      </c>
      <c r="GM177">
        <f t="shared" si="147"/>
        <v>413090.11</v>
      </c>
      <c r="GN177">
        <f t="shared" si="148"/>
        <v>413090.11</v>
      </c>
      <c r="GO177">
        <f t="shared" si="149"/>
        <v>0</v>
      </c>
      <c r="GP177">
        <f t="shared" si="150"/>
        <v>0</v>
      </c>
      <c r="GR177">
        <v>0</v>
      </c>
      <c r="GS177">
        <v>3</v>
      </c>
      <c r="GT177">
        <v>0</v>
      </c>
      <c r="GU177" t="s">
        <v>3</v>
      </c>
      <c r="GV177">
        <f t="shared" si="151"/>
        <v>0</v>
      </c>
      <c r="GW177">
        <v>1</v>
      </c>
      <c r="GX177">
        <f t="shared" si="152"/>
        <v>0</v>
      </c>
      <c r="HA177">
        <v>0</v>
      </c>
      <c r="HB177">
        <v>0</v>
      </c>
      <c r="HC177">
        <f t="shared" si="15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9" spans="1:245" x14ac:dyDescent="0.2">
      <c r="A179" s="3">
        <v>51</v>
      </c>
      <c r="B179" s="3">
        <f>B142</f>
        <v>1</v>
      </c>
      <c r="C179" s="3">
        <f>A142</f>
        <v>5</v>
      </c>
      <c r="D179" s="3">
        <f>ROW(A142)</f>
        <v>142</v>
      </c>
      <c r="E179" s="3"/>
      <c r="F179" s="3" t="str">
        <f>IF(F142&lt;&gt;"",F142,"")</f>
        <v>Новый подраздел</v>
      </c>
      <c r="G179" s="3" t="str">
        <f>IF(G142&lt;&gt;"",G142,"")</f>
        <v>Каркас</v>
      </c>
      <c r="H179" s="3">
        <v>0</v>
      </c>
      <c r="I179" s="3"/>
      <c r="J179" s="3"/>
      <c r="K179" s="3"/>
      <c r="L179" s="3"/>
      <c r="M179" s="3"/>
      <c r="N179" s="3"/>
      <c r="O179" s="3">
        <f t="shared" ref="O179:T179" si="161">ROUND(AB179,2)</f>
        <v>484790.95</v>
      </c>
      <c r="P179" s="3">
        <f t="shared" si="161"/>
        <v>461470.73</v>
      </c>
      <c r="Q179" s="3">
        <f t="shared" si="161"/>
        <v>3431.45</v>
      </c>
      <c r="R179" s="3">
        <f t="shared" si="161"/>
        <v>178.21</v>
      </c>
      <c r="S179" s="3">
        <f t="shared" si="161"/>
        <v>19888.77</v>
      </c>
      <c r="T179" s="3">
        <f t="shared" si="161"/>
        <v>0</v>
      </c>
      <c r="U179" s="3">
        <f>AH179</f>
        <v>1538.6579999999999</v>
      </c>
      <c r="V179" s="3">
        <f>AI179</f>
        <v>0</v>
      </c>
      <c r="W179" s="3">
        <f>ROUND(AJ179,2)</f>
        <v>0</v>
      </c>
      <c r="X179" s="3">
        <f>ROUND(AK179,2)</f>
        <v>19518.53</v>
      </c>
      <c r="Y179" s="3">
        <f>ROUND(AL179,2)</f>
        <v>17116.96</v>
      </c>
      <c r="Z179" s="3"/>
      <c r="AA179" s="3"/>
      <c r="AB179" s="3">
        <f>ROUND(SUMIF(AA146:AA177,"=50518600",O146:O177),2)</f>
        <v>484790.95</v>
      </c>
      <c r="AC179" s="3">
        <f>ROUND(SUMIF(AA146:AA177,"=50518600",P146:P177),2)</f>
        <v>461470.73</v>
      </c>
      <c r="AD179" s="3">
        <f>ROUND(SUMIF(AA146:AA177,"=50518600",Q146:Q177),2)</f>
        <v>3431.45</v>
      </c>
      <c r="AE179" s="3">
        <f>ROUND(SUMIF(AA146:AA177,"=50518600",R146:R177),2)</f>
        <v>178.21</v>
      </c>
      <c r="AF179" s="3">
        <f>ROUND(SUMIF(AA146:AA177,"=50518600",S146:S177),2)</f>
        <v>19888.77</v>
      </c>
      <c r="AG179" s="3">
        <f>ROUND(SUMIF(AA146:AA177,"=50518600",T146:T177),2)</f>
        <v>0</v>
      </c>
      <c r="AH179" s="3">
        <f>SUMIF(AA146:AA177,"=50518600",U146:U177)</f>
        <v>1538.6579999999999</v>
      </c>
      <c r="AI179" s="3">
        <f>SUMIF(AA146:AA177,"=50518600",V146:V177)</f>
        <v>0</v>
      </c>
      <c r="AJ179" s="3">
        <f>ROUND(SUMIF(AA146:AA177,"=50518600",W146:W177),2)</f>
        <v>0</v>
      </c>
      <c r="AK179" s="3">
        <f>ROUND(SUMIF(AA146:AA177,"=50518600",X146:X177),2)</f>
        <v>19518.53</v>
      </c>
      <c r="AL179" s="3">
        <f>ROUND(SUMIF(AA146:AA177,"=50518600",Y146:Y177),2)</f>
        <v>17116.96</v>
      </c>
      <c r="AM179" s="3"/>
      <c r="AN179" s="3"/>
      <c r="AO179" s="3">
        <f t="shared" ref="AO179:BD179" si="162">ROUND(BX179,2)</f>
        <v>0</v>
      </c>
      <c r="AP179" s="3">
        <f t="shared" si="162"/>
        <v>0</v>
      </c>
      <c r="AQ179" s="3">
        <f t="shared" si="162"/>
        <v>0</v>
      </c>
      <c r="AR179" s="3">
        <f t="shared" si="162"/>
        <v>521738.31</v>
      </c>
      <c r="AS179" s="3">
        <f t="shared" si="162"/>
        <v>521738.31</v>
      </c>
      <c r="AT179" s="3">
        <f t="shared" si="162"/>
        <v>0</v>
      </c>
      <c r="AU179" s="3">
        <f t="shared" si="162"/>
        <v>0</v>
      </c>
      <c r="AV179" s="3">
        <f t="shared" si="162"/>
        <v>461470.73</v>
      </c>
      <c r="AW179" s="3">
        <f t="shared" si="162"/>
        <v>461470.73</v>
      </c>
      <c r="AX179" s="3">
        <f t="shared" si="162"/>
        <v>0</v>
      </c>
      <c r="AY179" s="3">
        <f t="shared" si="162"/>
        <v>461470.73</v>
      </c>
      <c r="AZ179" s="3">
        <f t="shared" si="162"/>
        <v>0</v>
      </c>
      <c r="BA179" s="3">
        <f t="shared" si="162"/>
        <v>0</v>
      </c>
      <c r="BB179" s="3">
        <f t="shared" si="162"/>
        <v>0</v>
      </c>
      <c r="BC179" s="3">
        <f t="shared" si="162"/>
        <v>0</v>
      </c>
      <c r="BD179" s="3">
        <f t="shared" si="162"/>
        <v>0</v>
      </c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>
        <f>ROUND(SUMIF(AA146:AA177,"=50518600",FQ146:FQ177),2)</f>
        <v>0</v>
      </c>
      <c r="BY179" s="3">
        <f>ROUND(SUMIF(AA146:AA177,"=50518600",FR146:FR177),2)</f>
        <v>0</v>
      </c>
      <c r="BZ179" s="3">
        <f>ROUND(SUMIF(AA146:AA177,"=50518600",GL146:GL177),2)</f>
        <v>0</v>
      </c>
      <c r="CA179" s="3">
        <f>ROUND(SUMIF(AA146:AA177,"=50518600",GM146:GM177),2)</f>
        <v>521738.31</v>
      </c>
      <c r="CB179" s="3">
        <f>ROUND(SUMIF(AA146:AA177,"=50518600",GN146:GN177),2)</f>
        <v>521738.31</v>
      </c>
      <c r="CC179" s="3">
        <f>ROUND(SUMIF(AA146:AA177,"=50518600",GO146:GO177),2)</f>
        <v>0</v>
      </c>
      <c r="CD179" s="3">
        <f>ROUND(SUMIF(AA146:AA177,"=50518600",GP146:GP177),2)</f>
        <v>0</v>
      </c>
      <c r="CE179" s="3">
        <f>AC179-BX179</f>
        <v>461470.73</v>
      </c>
      <c r="CF179" s="3">
        <f>AC179-BY179</f>
        <v>461470.73</v>
      </c>
      <c r="CG179" s="3">
        <f>BX179-BZ179</f>
        <v>0</v>
      </c>
      <c r="CH179" s="3">
        <f>AC179-BX179-BY179+BZ179</f>
        <v>461470.73</v>
      </c>
      <c r="CI179" s="3">
        <f>BY179-BZ179</f>
        <v>0</v>
      </c>
      <c r="CJ179" s="3">
        <f>ROUND(SUMIF(AA146:AA177,"=50518600",GX146:GX177),2)</f>
        <v>0</v>
      </c>
      <c r="CK179" s="3">
        <f>ROUND(SUMIF(AA146:AA177,"=50518600",GY146:GY177),2)</f>
        <v>0</v>
      </c>
      <c r="CL179" s="3">
        <f>ROUND(SUMIF(AA146:AA177,"=50518600",GZ146:GZ177),2)</f>
        <v>0</v>
      </c>
      <c r="CM179" s="3">
        <f>ROUND(SUMIF(AA146:AA177,"=50518600",HD146:HD177),2)</f>
        <v>0</v>
      </c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4">
        <f t="shared" ref="DG179:DL179" si="163">ROUND(DT179,2)</f>
        <v>3289510.85</v>
      </c>
      <c r="DH179" s="4">
        <f t="shared" si="163"/>
        <v>2575954.89</v>
      </c>
      <c r="DI179" s="4">
        <f t="shared" si="163"/>
        <v>35547.800000000003</v>
      </c>
      <c r="DJ179" s="4">
        <f t="shared" si="163"/>
        <v>6075.17</v>
      </c>
      <c r="DK179" s="4">
        <f t="shared" si="163"/>
        <v>678008.16</v>
      </c>
      <c r="DL179" s="4">
        <f t="shared" si="163"/>
        <v>0</v>
      </c>
      <c r="DM179" s="4">
        <f>DZ179</f>
        <v>1538.6579999999999</v>
      </c>
      <c r="DN179" s="4">
        <f>EA179</f>
        <v>0</v>
      </c>
      <c r="DO179" s="4">
        <f>ROUND(EB179,2)</f>
        <v>0</v>
      </c>
      <c r="DP179" s="4">
        <f>ROUND(EC179,2)</f>
        <v>558930.30000000005</v>
      </c>
      <c r="DQ179" s="4">
        <f>ROUND(ED179,2)</f>
        <v>316711.31</v>
      </c>
      <c r="DR179" s="4"/>
      <c r="DS179" s="4"/>
      <c r="DT179" s="4">
        <f>ROUND(SUMIF(AA146:AA177,"=50518601",O146:O177),2)</f>
        <v>3289510.85</v>
      </c>
      <c r="DU179" s="4">
        <f>ROUND(SUMIF(AA146:AA177,"=50518601",P146:P177),2)</f>
        <v>2575954.89</v>
      </c>
      <c r="DV179" s="4">
        <f>ROUND(SUMIF(AA146:AA177,"=50518601",Q146:Q177),2)</f>
        <v>35547.800000000003</v>
      </c>
      <c r="DW179" s="4">
        <f>ROUND(SUMIF(AA146:AA177,"=50518601",R146:R177),2)</f>
        <v>6075.17</v>
      </c>
      <c r="DX179" s="4">
        <f>ROUND(SUMIF(AA146:AA177,"=50518601",S146:S177),2)</f>
        <v>678008.16</v>
      </c>
      <c r="DY179" s="4">
        <f>ROUND(SUMIF(AA146:AA177,"=50518601",T146:T177),2)</f>
        <v>0</v>
      </c>
      <c r="DZ179" s="4">
        <f>SUMIF(AA146:AA177,"=50518601",U146:U177)</f>
        <v>1538.6579999999999</v>
      </c>
      <c r="EA179" s="4">
        <f>SUMIF(AA146:AA177,"=50518601",V146:V177)</f>
        <v>0</v>
      </c>
      <c r="EB179" s="4">
        <f>ROUND(SUMIF(AA146:AA177,"=50518601",W146:W177),2)</f>
        <v>0</v>
      </c>
      <c r="EC179" s="4">
        <f>ROUND(SUMIF(AA146:AA177,"=50518601",X146:X177),2)</f>
        <v>558930.30000000005</v>
      </c>
      <c r="ED179" s="4">
        <f>ROUND(SUMIF(AA146:AA177,"=50518601",Y146:Y177),2)</f>
        <v>316711.31</v>
      </c>
      <c r="EE179" s="4"/>
      <c r="EF179" s="4"/>
      <c r="EG179" s="4">
        <f t="shared" ref="EG179:EV179" si="164">ROUND(FP179,2)</f>
        <v>0</v>
      </c>
      <c r="EH179" s="4">
        <f t="shared" si="164"/>
        <v>0</v>
      </c>
      <c r="EI179" s="4">
        <f t="shared" si="164"/>
        <v>0</v>
      </c>
      <c r="EJ179" s="4">
        <f t="shared" si="164"/>
        <v>4174872.72</v>
      </c>
      <c r="EK179" s="4">
        <f t="shared" si="164"/>
        <v>4174872.72</v>
      </c>
      <c r="EL179" s="4">
        <f t="shared" si="164"/>
        <v>0</v>
      </c>
      <c r="EM179" s="4">
        <f t="shared" si="164"/>
        <v>0</v>
      </c>
      <c r="EN179" s="4">
        <f t="shared" si="164"/>
        <v>2575954.89</v>
      </c>
      <c r="EO179" s="4">
        <f t="shared" si="164"/>
        <v>2575954.89</v>
      </c>
      <c r="EP179" s="4">
        <f t="shared" si="164"/>
        <v>0</v>
      </c>
      <c r="EQ179" s="4">
        <f t="shared" si="164"/>
        <v>2575954.89</v>
      </c>
      <c r="ER179" s="4">
        <f t="shared" si="164"/>
        <v>0</v>
      </c>
      <c r="ES179" s="4">
        <f t="shared" si="164"/>
        <v>0</v>
      </c>
      <c r="ET179" s="4">
        <f t="shared" si="164"/>
        <v>0</v>
      </c>
      <c r="EU179" s="4">
        <f t="shared" si="164"/>
        <v>0</v>
      </c>
      <c r="EV179" s="4">
        <f t="shared" si="164"/>
        <v>0</v>
      </c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>
        <f>ROUND(SUMIF(AA146:AA177,"=50518601",FQ146:FQ177),2)</f>
        <v>0</v>
      </c>
      <c r="FQ179" s="4">
        <f>ROUND(SUMIF(AA146:AA177,"=50518601",FR146:FR177),2)</f>
        <v>0</v>
      </c>
      <c r="FR179" s="4">
        <f>ROUND(SUMIF(AA146:AA177,"=50518601",GL146:GL177),2)</f>
        <v>0</v>
      </c>
      <c r="FS179" s="4">
        <f>ROUND(SUMIF(AA146:AA177,"=50518601",GM146:GM177),2)</f>
        <v>4174872.72</v>
      </c>
      <c r="FT179" s="4">
        <f>ROUND(SUMIF(AA146:AA177,"=50518601",GN146:GN177),2)</f>
        <v>4174872.72</v>
      </c>
      <c r="FU179" s="4">
        <f>ROUND(SUMIF(AA146:AA177,"=50518601",GO146:GO177),2)</f>
        <v>0</v>
      </c>
      <c r="FV179" s="4">
        <f>ROUND(SUMIF(AA146:AA177,"=50518601",GP146:GP177),2)</f>
        <v>0</v>
      </c>
      <c r="FW179" s="4">
        <f>DU179-FP179</f>
        <v>2575954.89</v>
      </c>
      <c r="FX179" s="4">
        <f>DU179-FQ179</f>
        <v>2575954.89</v>
      </c>
      <c r="FY179" s="4">
        <f>FP179-FR179</f>
        <v>0</v>
      </c>
      <c r="FZ179" s="4">
        <f>DU179-FP179-FQ179+FR179</f>
        <v>2575954.89</v>
      </c>
      <c r="GA179" s="4">
        <f>FQ179-FR179</f>
        <v>0</v>
      </c>
      <c r="GB179" s="4">
        <f>ROUND(SUMIF(AA146:AA177,"=50518601",GX146:GX177),2)</f>
        <v>0</v>
      </c>
      <c r="GC179" s="4">
        <f>ROUND(SUMIF(AA146:AA177,"=50518601",GY146:GY177),2)</f>
        <v>0</v>
      </c>
      <c r="GD179" s="4">
        <f>ROUND(SUMIF(AA146:AA177,"=50518601",GZ146:GZ177),2)</f>
        <v>0</v>
      </c>
      <c r="GE179" s="4">
        <f>ROUND(SUMIF(AA146:AA177,"=50518601",HD146:HD177),2)</f>
        <v>0</v>
      </c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>
        <v>0</v>
      </c>
    </row>
    <row r="181" spans="1:245" x14ac:dyDescent="0.2">
      <c r="A181" s="5">
        <v>50</v>
      </c>
      <c r="B181" s="5">
        <v>0</v>
      </c>
      <c r="C181" s="5">
        <v>0</v>
      </c>
      <c r="D181" s="5">
        <v>1</v>
      </c>
      <c r="E181" s="5">
        <v>201</v>
      </c>
      <c r="F181" s="5">
        <f>ROUND(Source!O179,O181)</f>
        <v>484790.95</v>
      </c>
      <c r="G181" s="5" t="s">
        <v>65</v>
      </c>
      <c r="H181" s="5" t="s">
        <v>66</v>
      </c>
      <c r="I181" s="5"/>
      <c r="J181" s="5"/>
      <c r="K181" s="5">
        <v>201</v>
      </c>
      <c r="L181" s="5">
        <v>1</v>
      </c>
      <c r="M181" s="5">
        <v>3</v>
      </c>
      <c r="N181" s="5" t="s">
        <v>3</v>
      </c>
      <c r="O181" s="5">
        <v>2</v>
      </c>
      <c r="P181" s="5">
        <f>ROUND(Source!DG179,O181)</f>
        <v>3289510.85</v>
      </c>
      <c r="Q181" s="5"/>
      <c r="R181" s="5"/>
      <c r="S181" s="5"/>
      <c r="T181" s="5"/>
      <c r="U181" s="5"/>
      <c r="V181" s="5"/>
      <c r="W181" s="5">
        <v>484790.95</v>
      </c>
      <c r="X181" s="5">
        <v>1</v>
      </c>
      <c r="Y181" s="5">
        <v>484790.95</v>
      </c>
      <c r="Z181" s="5">
        <v>3289510.85</v>
      </c>
      <c r="AA181" s="5">
        <v>1</v>
      </c>
      <c r="AB181" s="5">
        <v>3289510.85</v>
      </c>
    </row>
    <row r="182" spans="1:245" x14ac:dyDescent="0.2">
      <c r="A182" s="5">
        <v>50</v>
      </c>
      <c r="B182" s="5">
        <v>0</v>
      </c>
      <c r="C182" s="5">
        <v>0</v>
      </c>
      <c r="D182" s="5">
        <v>1</v>
      </c>
      <c r="E182" s="5">
        <v>202</v>
      </c>
      <c r="F182" s="5">
        <f>ROUND(Source!P179,O182)</f>
        <v>461470.73</v>
      </c>
      <c r="G182" s="5" t="s">
        <v>67</v>
      </c>
      <c r="H182" s="5" t="s">
        <v>68</v>
      </c>
      <c r="I182" s="5"/>
      <c r="J182" s="5"/>
      <c r="K182" s="5">
        <v>202</v>
      </c>
      <c r="L182" s="5">
        <v>2</v>
      </c>
      <c r="M182" s="5">
        <v>3</v>
      </c>
      <c r="N182" s="5" t="s">
        <v>3</v>
      </c>
      <c r="O182" s="5">
        <v>2</v>
      </c>
      <c r="P182" s="5">
        <f>ROUND(Source!DH179,O182)</f>
        <v>2575954.89</v>
      </c>
      <c r="Q182" s="5"/>
      <c r="R182" s="5"/>
      <c r="S182" s="5"/>
      <c r="T182" s="5"/>
      <c r="U182" s="5"/>
      <c r="V182" s="5"/>
      <c r="W182" s="5">
        <v>461470.73</v>
      </c>
      <c r="X182" s="5">
        <v>1</v>
      </c>
      <c r="Y182" s="5">
        <v>461470.73</v>
      </c>
      <c r="Z182" s="5">
        <v>2575954.89</v>
      </c>
      <c r="AA182" s="5">
        <v>1</v>
      </c>
      <c r="AB182" s="5">
        <v>2575954.89</v>
      </c>
    </row>
    <row r="183" spans="1:245" x14ac:dyDescent="0.2">
      <c r="A183" s="5">
        <v>50</v>
      </c>
      <c r="B183" s="5">
        <v>0</v>
      </c>
      <c r="C183" s="5">
        <v>0</v>
      </c>
      <c r="D183" s="5">
        <v>1</v>
      </c>
      <c r="E183" s="5">
        <v>222</v>
      </c>
      <c r="F183" s="5">
        <f>ROUND(Source!AO179,O183)</f>
        <v>0</v>
      </c>
      <c r="G183" s="5" t="s">
        <v>69</v>
      </c>
      <c r="H183" s="5" t="s">
        <v>70</v>
      </c>
      <c r="I183" s="5"/>
      <c r="J183" s="5"/>
      <c r="K183" s="5">
        <v>222</v>
      </c>
      <c r="L183" s="5">
        <v>3</v>
      </c>
      <c r="M183" s="5">
        <v>3</v>
      </c>
      <c r="N183" s="5" t="s">
        <v>3</v>
      </c>
      <c r="O183" s="5">
        <v>2</v>
      </c>
      <c r="P183" s="5">
        <f>ROUND(Source!EG179,O183)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45" x14ac:dyDescent="0.2">
      <c r="A184" s="5">
        <v>50</v>
      </c>
      <c r="B184" s="5">
        <v>0</v>
      </c>
      <c r="C184" s="5">
        <v>0</v>
      </c>
      <c r="D184" s="5">
        <v>1</v>
      </c>
      <c r="E184" s="5">
        <v>225</v>
      </c>
      <c r="F184" s="5">
        <f>ROUND(Source!AV179,O184)</f>
        <v>461470.73</v>
      </c>
      <c r="G184" s="5" t="s">
        <v>71</v>
      </c>
      <c r="H184" s="5" t="s">
        <v>72</v>
      </c>
      <c r="I184" s="5"/>
      <c r="J184" s="5"/>
      <c r="K184" s="5">
        <v>225</v>
      </c>
      <c r="L184" s="5">
        <v>4</v>
      </c>
      <c r="M184" s="5">
        <v>3</v>
      </c>
      <c r="N184" s="5" t="s">
        <v>3</v>
      </c>
      <c r="O184" s="5">
        <v>2</v>
      </c>
      <c r="P184" s="5">
        <f>ROUND(Source!EN179,O184)</f>
        <v>2575954.89</v>
      </c>
      <c r="Q184" s="5"/>
      <c r="R184" s="5"/>
      <c r="S184" s="5"/>
      <c r="T184" s="5"/>
      <c r="U184" s="5"/>
      <c r="V184" s="5"/>
      <c r="W184" s="5">
        <v>461470.73</v>
      </c>
      <c r="X184" s="5">
        <v>1</v>
      </c>
      <c r="Y184" s="5">
        <v>461470.73</v>
      </c>
      <c r="Z184" s="5">
        <v>2575954.89</v>
      </c>
      <c r="AA184" s="5">
        <v>1</v>
      </c>
      <c r="AB184" s="5">
        <v>2575954.89</v>
      </c>
    </row>
    <row r="185" spans="1:245" x14ac:dyDescent="0.2">
      <c r="A185" s="5">
        <v>50</v>
      </c>
      <c r="B185" s="5">
        <v>0</v>
      </c>
      <c r="C185" s="5">
        <v>0</v>
      </c>
      <c r="D185" s="5">
        <v>1</v>
      </c>
      <c r="E185" s="5">
        <v>226</v>
      </c>
      <c r="F185" s="5">
        <f>ROUND(Source!AW179,O185)</f>
        <v>461470.73</v>
      </c>
      <c r="G185" s="5" t="s">
        <v>73</v>
      </c>
      <c r="H185" s="5" t="s">
        <v>74</v>
      </c>
      <c r="I185" s="5"/>
      <c r="J185" s="5"/>
      <c r="K185" s="5">
        <v>226</v>
      </c>
      <c r="L185" s="5">
        <v>5</v>
      </c>
      <c r="M185" s="5">
        <v>3</v>
      </c>
      <c r="N185" s="5" t="s">
        <v>3</v>
      </c>
      <c r="O185" s="5">
        <v>2</v>
      </c>
      <c r="P185" s="5">
        <f>ROUND(Source!EO179,O185)</f>
        <v>2575954.89</v>
      </c>
      <c r="Q185" s="5"/>
      <c r="R185" s="5"/>
      <c r="S185" s="5"/>
      <c r="T185" s="5"/>
      <c r="U185" s="5"/>
      <c r="V185" s="5"/>
      <c r="W185" s="5">
        <v>461470.73</v>
      </c>
      <c r="X185" s="5">
        <v>1</v>
      </c>
      <c r="Y185" s="5">
        <v>461470.73</v>
      </c>
      <c r="Z185" s="5">
        <v>2575954.89</v>
      </c>
      <c r="AA185" s="5">
        <v>1</v>
      </c>
      <c r="AB185" s="5">
        <v>2575954.89</v>
      </c>
    </row>
    <row r="186" spans="1:245" x14ac:dyDescent="0.2">
      <c r="A186" s="5">
        <v>50</v>
      </c>
      <c r="B186" s="5">
        <v>0</v>
      </c>
      <c r="C186" s="5">
        <v>0</v>
      </c>
      <c r="D186" s="5">
        <v>1</v>
      </c>
      <c r="E186" s="5">
        <v>227</v>
      </c>
      <c r="F186" s="5">
        <f>ROUND(Source!AX179,O186)</f>
        <v>0</v>
      </c>
      <c r="G186" s="5" t="s">
        <v>75</v>
      </c>
      <c r="H186" s="5" t="s">
        <v>76</v>
      </c>
      <c r="I186" s="5"/>
      <c r="J186" s="5"/>
      <c r="K186" s="5">
        <v>227</v>
      </c>
      <c r="L186" s="5">
        <v>6</v>
      </c>
      <c r="M186" s="5">
        <v>3</v>
      </c>
      <c r="N186" s="5" t="s">
        <v>3</v>
      </c>
      <c r="O186" s="5">
        <v>2</v>
      </c>
      <c r="P186" s="5">
        <f>ROUND(Source!EP179,O186)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45" x14ac:dyDescent="0.2">
      <c r="A187" s="5">
        <v>50</v>
      </c>
      <c r="B187" s="5">
        <v>0</v>
      </c>
      <c r="C187" s="5">
        <v>0</v>
      </c>
      <c r="D187" s="5">
        <v>1</v>
      </c>
      <c r="E187" s="5">
        <v>228</v>
      </c>
      <c r="F187" s="5">
        <f>ROUND(Source!AY179,O187)</f>
        <v>461470.73</v>
      </c>
      <c r="G187" s="5" t="s">
        <v>77</v>
      </c>
      <c r="H187" s="5" t="s">
        <v>78</v>
      </c>
      <c r="I187" s="5"/>
      <c r="J187" s="5"/>
      <c r="K187" s="5">
        <v>228</v>
      </c>
      <c r="L187" s="5">
        <v>7</v>
      </c>
      <c r="M187" s="5">
        <v>3</v>
      </c>
      <c r="N187" s="5" t="s">
        <v>3</v>
      </c>
      <c r="O187" s="5">
        <v>2</v>
      </c>
      <c r="P187" s="5">
        <f>ROUND(Source!EQ179,O187)</f>
        <v>2575954.89</v>
      </c>
      <c r="Q187" s="5"/>
      <c r="R187" s="5"/>
      <c r="S187" s="5"/>
      <c r="T187" s="5"/>
      <c r="U187" s="5"/>
      <c r="V187" s="5"/>
      <c r="W187" s="5">
        <v>461470.73</v>
      </c>
      <c r="X187" s="5">
        <v>1</v>
      </c>
      <c r="Y187" s="5">
        <v>461470.73</v>
      </c>
      <c r="Z187" s="5">
        <v>2575954.89</v>
      </c>
      <c r="AA187" s="5">
        <v>1</v>
      </c>
      <c r="AB187" s="5">
        <v>2575954.89</v>
      </c>
    </row>
    <row r="188" spans="1:245" x14ac:dyDescent="0.2">
      <c r="A188" s="5">
        <v>50</v>
      </c>
      <c r="B188" s="5">
        <v>0</v>
      </c>
      <c r="C188" s="5">
        <v>0</v>
      </c>
      <c r="D188" s="5">
        <v>1</v>
      </c>
      <c r="E188" s="5">
        <v>216</v>
      </c>
      <c r="F188" s="5">
        <f>ROUND(Source!AP179,O188)</f>
        <v>0</v>
      </c>
      <c r="G188" s="5" t="s">
        <v>79</v>
      </c>
      <c r="H188" s="5" t="s">
        <v>80</v>
      </c>
      <c r="I188" s="5"/>
      <c r="J188" s="5"/>
      <c r="K188" s="5">
        <v>216</v>
      </c>
      <c r="L188" s="5">
        <v>8</v>
      </c>
      <c r="M188" s="5">
        <v>3</v>
      </c>
      <c r="N188" s="5" t="s">
        <v>3</v>
      </c>
      <c r="O188" s="5">
        <v>2</v>
      </c>
      <c r="P188" s="5">
        <f>ROUND(Source!EH179,O188)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45" x14ac:dyDescent="0.2">
      <c r="A189" s="5">
        <v>50</v>
      </c>
      <c r="B189" s="5">
        <v>0</v>
      </c>
      <c r="C189" s="5">
        <v>0</v>
      </c>
      <c r="D189" s="5">
        <v>1</v>
      </c>
      <c r="E189" s="5">
        <v>223</v>
      </c>
      <c r="F189" s="5">
        <f>ROUND(Source!AQ179,O189)</f>
        <v>0</v>
      </c>
      <c r="G189" s="5" t="s">
        <v>81</v>
      </c>
      <c r="H189" s="5" t="s">
        <v>82</v>
      </c>
      <c r="I189" s="5"/>
      <c r="J189" s="5"/>
      <c r="K189" s="5">
        <v>223</v>
      </c>
      <c r="L189" s="5">
        <v>9</v>
      </c>
      <c r="M189" s="5">
        <v>3</v>
      </c>
      <c r="N189" s="5" t="s">
        <v>3</v>
      </c>
      <c r="O189" s="5">
        <v>2</v>
      </c>
      <c r="P189" s="5">
        <f>ROUND(Source!EI179,O189)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45" x14ac:dyDescent="0.2">
      <c r="A190" s="5">
        <v>50</v>
      </c>
      <c r="B190" s="5">
        <v>0</v>
      </c>
      <c r="C190" s="5">
        <v>0</v>
      </c>
      <c r="D190" s="5">
        <v>1</v>
      </c>
      <c r="E190" s="5">
        <v>229</v>
      </c>
      <c r="F190" s="5">
        <f>ROUND(Source!AZ179,O190)</f>
        <v>0</v>
      </c>
      <c r="G190" s="5" t="s">
        <v>83</v>
      </c>
      <c r="H190" s="5" t="s">
        <v>84</v>
      </c>
      <c r="I190" s="5"/>
      <c r="J190" s="5"/>
      <c r="K190" s="5">
        <v>229</v>
      </c>
      <c r="L190" s="5">
        <v>10</v>
      </c>
      <c r="M190" s="5">
        <v>3</v>
      </c>
      <c r="N190" s="5" t="s">
        <v>3</v>
      </c>
      <c r="O190" s="5">
        <v>2</v>
      </c>
      <c r="P190" s="5">
        <f>ROUND(Source!ER179,O190)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45" x14ac:dyDescent="0.2">
      <c r="A191" s="5">
        <v>50</v>
      </c>
      <c r="B191" s="5">
        <v>0</v>
      </c>
      <c r="C191" s="5">
        <v>0</v>
      </c>
      <c r="D191" s="5">
        <v>1</v>
      </c>
      <c r="E191" s="5">
        <v>203</v>
      </c>
      <c r="F191" s="5">
        <f>ROUND(Source!Q179,O191)</f>
        <v>3431.45</v>
      </c>
      <c r="G191" s="5" t="s">
        <v>85</v>
      </c>
      <c r="H191" s="5" t="s">
        <v>86</v>
      </c>
      <c r="I191" s="5"/>
      <c r="J191" s="5"/>
      <c r="K191" s="5">
        <v>203</v>
      </c>
      <c r="L191" s="5">
        <v>11</v>
      </c>
      <c r="M191" s="5">
        <v>3</v>
      </c>
      <c r="N191" s="5" t="s">
        <v>3</v>
      </c>
      <c r="O191" s="5">
        <v>2</v>
      </c>
      <c r="P191" s="5">
        <f>ROUND(Source!DI179,O191)</f>
        <v>35547.800000000003</v>
      </c>
      <c r="Q191" s="5"/>
      <c r="R191" s="5"/>
      <c r="S191" s="5"/>
      <c r="T191" s="5"/>
      <c r="U191" s="5"/>
      <c r="V191" s="5"/>
      <c r="W191" s="5">
        <v>3431.45</v>
      </c>
      <c r="X191" s="5">
        <v>1</v>
      </c>
      <c r="Y191" s="5">
        <v>3431.45</v>
      </c>
      <c r="Z191" s="5">
        <v>35547.800000000003</v>
      </c>
      <c r="AA191" s="5">
        <v>1</v>
      </c>
      <c r="AB191" s="5">
        <v>35547.800000000003</v>
      </c>
    </row>
    <row r="192" spans="1:245" x14ac:dyDescent="0.2">
      <c r="A192" s="5">
        <v>50</v>
      </c>
      <c r="B192" s="5">
        <v>0</v>
      </c>
      <c r="C192" s="5">
        <v>0</v>
      </c>
      <c r="D192" s="5">
        <v>1</v>
      </c>
      <c r="E192" s="5">
        <v>231</v>
      </c>
      <c r="F192" s="5">
        <f>ROUND(Source!BB179,O192)</f>
        <v>0</v>
      </c>
      <c r="G192" s="5" t="s">
        <v>87</v>
      </c>
      <c r="H192" s="5" t="s">
        <v>88</v>
      </c>
      <c r="I192" s="5"/>
      <c r="J192" s="5"/>
      <c r="K192" s="5">
        <v>231</v>
      </c>
      <c r="L192" s="5">
        <v>12</v>
      </c>
      <c r="M192" s="5">
        <v>3</v>
      </c>
      <c r="N192" s="5" t="s">
        <v>3</v>
      </c>
      <c r="O192" s="5">
        <v>2</v>
      </c>
      <c r="P192" s="5">
        <f>ROUND(Source!ET179,O192)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204</v>
      </c>
      <c r="F193" s="5">
        <f>ROUND(Source!R179,O193)</f>
        <v>178.21</v>
      </c>
      <c r="G193" s="5" t="s">
        <v>89</v>
      </c>
      <c r="H193" s="5" t="s">
        <v>90</v>
      </c>
      <c r="I193" s="5"/>
      <c r="J193" s="5"/>
      <c r="K193" s="5">
        <v>204</v>
      </c>
      <c r="L193" s="5">
        <v>13</v>
      </c>
      <c r="M193" s="5">
        <v>3</v>
      </c>
      <c r="N193" s="5" t="s">
        <v>3</v>
      </c>
      <c r="O193" s="5">
        <v>2</v>
      </c>
      <c r="P193" s="5">
        <f>ROUND(Source!DJ179,O193)</f>
        <v>6075.17</v>
      </c>
      <c r="Q193" s="5"/>
      <c r="R193" s="5"/>
      <c r="S193" s="5"/>
      <c r="T193" s="5"/>
      <c r="U193" s="5"/>
      <c r="V193" s="5"/>
      <c r="W193" s="5">
        <v>178.21</v>
      </c>
      <c r="X193" s="5">
        <v>1</v>
      </c>
      <c r="Y193" s="5">
        <v>178.21</v>
      </c>
      <c r="Z193" s="5">
        <v>6075.17</v>
      </c>
      <c r="AA193" s="5">
        <v>1</v>
      </c>
      <c r="AB193" s="5">
        <v>6075.17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205</v>
      </c>
      <c r="F194" s="5">
        <f>ROUND(Source!S179,O194)</f>
        <v>19888.77</v>
      </c>
      <c r="G194" s="5" t="s">
        <v>91</v>
      </c>
      <c r="H194" s="5" t="s">
        <v>92</v>
      </c>
      <c r="I194" s="5"/>
      <c r="J194" s="5"/>
      <c r="K194" s="5">
        <v>205</v>
      </c>
      <c r="L194" s="5">
        <v>14</v>
      </c>
      <c r="M194" s="5">
        <v>3</v>
      </c>
      <c r="N194" s="5" t="s">
        <v>3</v>
      </c>
      <c r="O194" s="5">
        <v>2</v>
      </c>
      <c r="P194" s="5">
        <f>ROUND(Source!DK179,O194)</f>
        <v>678008.16</v>
      </c>
      <c r="Q194" s="5"/>
      <c r="R194" s="5"/>
      <c r="S194" s="5"/>
      <c r="T194" s="5"/>
      <c r="U194" s="5"/>
      <c r="V194" s="5"/>
      <c r="W194" s="5">
        <v>19888.77</v>
      </c>
      <c r="X194" s="5">
        <v>1</v>
      </c>
      <c r="Y194" s="5">
        <v>19888.77</v>
      </c>
      <c r="Z194" s="5">
        <v>678008.16</v>
      </c>
      <c r="AA194" s="5">
        <v>1</v>
      </c>
      <c r="AB194" s="5">
        <v>678008.16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232</v>
      </c>
      <c r="F195" s="5">
        <f>ROUND(Source!BC179,O195)</f>
        <v>0</v>
      </c>
      <c r="G195" s="5" t="s">
        <v>93</v>
      </c>
      <c r="H195" s="5" t="s">
        <v>94</v>
      </c>
      <c r="I195" s="5"/>
      <c r="J195" s="5"/>
      <c r="K195" s="5">
        <v>232</v>
      </c>
      <c r="L195" s="5">
        <v>15</v>
      </c>
      <c r="M195" s="5">
        <v>3</v>
      </c>
      <c r="N195" s="5" t="s">
        <v>3</v>
      </c>
      <c r="O195" s="5">
        <v>2</v>
      </c>
      <c r="P195" s="5">
        <f>ROUND(Source!EU179,O195)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214</v>
      </c>
      <c r="F196" s="5">
        <f>ROUND(Source!AS179,O196)</f>
        <v>521738.31</v>
      </c>
      <c r="G196" s="5" t="s">
        <v>95</v>
      </c>
      <c r="H196" s="5" t="s">
        <v>96</v>
      </c>
      <c r="I196" s="5"/>
      <c r="J196" s="5"/>
      <c r="K196" s="5">
        <v>214</v>
      </c>
      <c r="L196" s="5">
        <v>16</v>
      </c>
      <c r="M196" s="5">
        <v>3</v>
      </c>
      <c r="N196" s="5" t="s">
        <v>3</v>
      </c>
      <c r="O196" s="5">
        <v>2</v>
      </c>
      <c r="P196" s="5">
        <f>ROUND(Source!EK179,O196)</f>
        <v>4174872.72</v>
      </c>
      <c r="Q196" s="5"/>
      <c r="R196" s="5"/>
      <c r="S196" s="5"/>
      <c r="T196" s="5"/>
      <c r="U196" s="5"/>
      <c r="V196" s="5"/>
      <c r="W196" s="5">
        <v>521738.31</v>
      </c>
      <c r="X196" s="5">
        <v>1</v>
      </c>
      <c r="Y196" s="5">
        <v>521738.31</v>
      </c>
      <c r="Z196" s="5">
        <v>4174872.72</v>
      </c>
      <c r="AA196" s="5">
        <v>1</v>
      </c>
      <c r="AB196" s="5">
        <v>4174872.72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215</v>
      </c>
      <c r="F197" s="5">
        <f>ROUND(Source!AT179,O197)</f>
        <v>0</v>
      </c>
      <c r="G197" s="5" t="s">
        <v>97</v>
      </c>
      <c r="H197" s="5" t="s">
        <v>98</v>
      </c>
      <c r="I197" s="5"/>
      <c r="J197" s="5"/>
      <c r="K197" s="5">
        <v>215</v>
      </c>
      <c r="L197" s="5">
        <v>17</v>
      </c>
      <c r="M197" s="5">
        <v>3</v>
      </c>
      <c r="N197" s="5" t="s">
        <v>3</v>
      </c>
      <c r="O197" s="5">
        <v>2</v>
      </c>
      <c r="P197" s="5">
        <f>ROUND(Source!EL179,O197)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217</v>
      </c>
      <c r="F198" s="5">
        <f>ROUND(Source!AU179,O198)</f>
        <v>0</v>
      </c>
      <c r="G198" s="5" t="s">
        <v>99</v>
      </c>
      <c r="H198" s="5" t="s">
        <v>100</v>
      </c>
      <c r="I198" s="5"/>
      <c r="J198" s="5"/>
      <c r="K198" s="5">
        <v>217</v>
      </c>
      <c r="L198" s="5">
        <v>18</v>
      </c>
      <c r="M198" s="5">
        <v>3</v>
      </c>
      <c r="N198" s="5" t="s">
        <v>3</v>
      </c>
      <c r="O198" s="5">
        <v>2</v>
      </c>
      <c r="P198" s="5">
        <f>ROUND(Source!EM179,O198)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230</v>
      </c>
      <c r="F199" s="5">
        <f>ROUND(Source!BA179,O199)</f>
        <v>0</v>
      </c>
      <c r="G199" s="5" t="s">
        <v>101</v>
      </c>
      <c r="H199" s="5" t="s">
        <v>102</v>
      </c>
      <c r="I199" s="5"/>
      <c r="J199" s="5"/>
      <c r="K199" s="5">
        <v>230</v>
      </c>
      <c r="L199" s="5">
        <v>19</v>
      </c>
      <c r="M199" s="5">
        <v>3</v>
      </c>
      <c r="N199" s="5" t="s">
        <v>3</v>
      </c>
      <c r="O199" s="5">
        <v>2</v>
      </c>
      <c r="P199" s="5">
        <f>ROUND(Source!ES179,O199)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206</v>
      </c>
      <c r="F200" s="5">
        <f>ROUND(Source!T179,O200)</f>
        <v>0</v>
      </c>
      <c r="G200" s="5" t="s">
        <v>103</v>
      </c>
      <c r="H200" s="5" t="s">
        <v>104</v>
      </c>
      <c r="I200" s="5"/>
      <c r="J200" s="5"/>
      <c r="K200" s="5">
        <v>206</v>
      </c>
      <c r="L200" s="5">
        <v>20</v>
      </c>
      <c r="M200" s="5">
        <v>3</v>
      </c>
      <c r="N200" s="5" t="s">
        <v>3</v>
      </c>
      <c r="O200" s="5">
        <v>2</v>
      </c>
      <c r="P200" s="5">
        <f>ROUND(Source!DL179,O200)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207</v>
      </c>
      <c r="F201" s="5">
        <f>Source!U179</f>
        <v>1538.6579999999999</v>
      </c>
      <c r="G201" s="5" t="s">
        <v>105</v>
      </c>
      <c r="H201" s="5" t="s">
        <v>106</v>
      </c>
      <c r="I201" s="5"/>
      <c r="J201" s="5"/>
      <c r="K201" s="5">
        <v>207</v>
      </c>
      <c r="L201" s="5">
        <v>21</v>
      </c>
      <c r="M201" s="5">
        <v>3</v>
      </c>
      <c r="N201" s="5" t="s">
        <v>3</v>
      </c>
      <c r="O201" s="5">
        <v>-1</v>
      </c>
      <c r="P201" s="5">
        <f>Source!DM179</f>
        <v>1538.6579999999999</v>
      </c>
      <c r="Q201" s="5"/>
      <c r="R201" s="5"/>
      <c r="S201" s="5"/>
      <c r="T201" s="5"/>
      <c r="U201" s="5"/>
      <c r="V201" s="5"/>
      <c r="W201" s="5">
        <v>1538.6579999999999</v>
      </c>
      <c r="X201" s="5">
        <v>1</v>
      </c>
      <c r="Y201" s="5">
        <v>1538.6579999999999</v>
      </c>
      <c r="Z201" s="5">
        <v>1538.6579999999999</v>
      </c>
      <c r="AA201" s="5">
        <v>1</v>
      </c>
      <c r="AB201" s="5">
        <v>1538.6579999999999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208</v>
      </c>
      <c r="F202" s="5">
        <f>Source!V179</f>
        <v>0</v>
      </c>
      <c r="G202" s="5" t="s">
        <v>107</v>
      </c>
      <c r="H202" s="5" t="s">
        <v>108</v>
      </c>
      <c r="I202" s="5"/>
      <c r="J202" s="5"/>
      <c r="K202" s="5">
        <v>208</v>
      </c>
      <c r="L202" s="5">
        <v>22</v>
      </c>
      <c r="M202" s="5">
        <v>3</v>
      </c>
      <c r="N202" s="5" t="s">
        <v>3</v>
      </c>
      <c r="O202" s="5">
        <v>-1</v>
      </c>
      <c r="P202" s="5">
        <f>Source!DN179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209</v>
      </c>
      <c r="F203" s="5">
        <f>ROUND(Source!W179,O203)</f>
        <v>0</v>
      </c>
      <c r="G203" s="5" t="s">
        <v>109</v>
      </c>
      <c r="H203" s="5" t="s">
        <v>110</v>
      </c>
      <c r="I203" s="5"/>
      <c r="J203" s="5"/>
      <c r="K203" s="5">
        <v>209</v>
      </c>
      <c r="L203" s="5">
        <v>23</v>
      </c>
      <c r="M203" s="5">
        <v>3</v>
      </c>
      <c r="N203" s="5" t="s">
        <v>3</v>
      </c>
      <c r="O203" s="5">
        <v>2</v>
      </c>
      <c r="P203" s="5">
        <f>ROUND(Source!DO179,O203)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233</v>
      </c>
      <c r="F204" s="5">
        <f>ROUND(Source!BD179,O204)</f>
        <v>0</v>
      </c>
      <c r="G204" s="5" t="s">
        <v>111</v>
      </c>
      <c r="H204" s="5" t="s">
        <v>112</v>
      </c>
      <c r="I204" s="5"/>
      <c r="J204" s="5"/>
      <c r="K204" s="5">
        <v>233</v>
      </c>
      <c r="L204" s="5">
        <v>24</v>
      </c>
      <c r="M204" s="5">
        <v>3</v>
      </c>
      <c r="N204" s="5" t="s">
        <v>3</v>
      </c>
      <c r="O204" s="5">
        <v>2</v>
      </c>
      <c r="P204" s="5">
        <f>ROUND(Source!EV179,O204)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210</v>
      </c>
      <c r="F205" s="5">
        <f>ROUND(Source!X179,O205)</f>
        <v>19518.53</v>
      </c>
      <c r="G205" s="5" t="s">
        <v>113</v>
      </c>
      <c r="H205" s="5" t="s">
        <v>114</v>
      </c>
      <c r="I205" s="5"/>
      <c r="J205" s="5"/>
      <c r="K205" s="5">
        <v>210</v>
      </c>
      <c r="L205" s="5">
        <v>25</v>
      </c>
      <c r="M205" s="5">
        <v>3</v>
      </c>
      <c r="N205" s="5" t="s">
        <v>3</v>
      </c>
      <c r="O205" s="5">
        <v>2</v>
      </c>
      <c r="P205" s="5">
        <f>ROUND(Source!DP179,O205)</f>
        <v>558930.30000000005</v>
      </c>
      <c r="Q205" s="5"/>
      <c r="R205" s="5"/>
      <c r="S205" s="5"/>
      <c r="T205" s="5"/>
      <c r="U205" s="5"/>
      <c r="V205" s="5"/>
      <c r="W205" s="5">
        <v>19518.53</v>
      </c>
      <c r="X205" s="5">
        <v>1</v>
      </c>
      <c r="Y205" s="5">
        <v>19518.53</v>
      </c>
      <c r="Z205" s="5">
        <v>558930.30000000005</v>
      </c>
      <c r="AA205" s="5">
        <v>1</v>
      </c>
      <c r="AB205" s="5">
        <v>558930.30000000005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211</v>
      </c>
      <c r="F206" s="5">
        <f>ROUND(Source!Y179,O206)</f>
        <v>17116.96</v>
      </c>
      <c r="G206" s="5" t="s">
        <v>115</v>
      </c>
      <c r="H206" s="5" t="s">
        <v>116</v>
      </c>
      <c r="I206" s="5"/>
      <c r="J206" s="5"/>
      <c r="K206" s="5">
        <v>211</v>
      </c>
      <c r="L206" s="5">
        <v>26</v>
      </c>
      <c r="M206" s="5">
        <v>3</v>
      </c>
      <c r="N206" s="5" t="s">
        <v>3</v>
      </c>
      <c r="O206" s="5">
        <v>2</v>
      </c>
      <c r="P206" s="5">
        <f>ROUND(Source!DQ179,O206)</f>
        <v>316711.31</v>
      </c>
      <c r="Q206" s="5"/>
      <c r="R206" s="5"/>
      <c r="S206" s="5"/>
      <c r="T206" s="5"/>
      <c r="U206" s="5"/>
      <c r="V206" s="5"/>
      <c r="W206" s="5">
        <v>17116.96</v>
      </c>
      <c r="X206" s="5">
        <v>1</v>
      </c>
      <c r="Y206" s="5">
        <v>17116.96</v>
      </c>
      <c r="Z206" s="5">
        <v>316711.31</v>
      </c>
      <c r="AA206" s="5">
        <v>1</v>
      </c>
      <c r="AB206" s="5">
        <v>316711.31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224</v>
      </c>
      <c r="F207" s="5">
        <f>ROUND(Source!AR179,O207)</f>
        <v>521738.31</v>
      </c>
      <c r="G207" s="5" t="s">
        <v>117</v>
      </c>
      <c r="H207" s="5" t="s">
        <v>118</v>
      </c>
      <c r="I207" s="5"/>
      <c r="J207" s="5"/>
      <c r="K207" s="5">
        <v>224</v>
      </c>
      <c r="L207" s="5">
        <v>27</v>
      </c>
      <c r="M207" s="5">
        <v>3</v>
      </c>
      <c r="N207" s="5" t="s">
        <v>3</v>
      </c>
      <c r="O207" s="5">
        <v>2</v>
      </c>
      <c r="P207" s="5">
        <f>ROUND(Source!EJ179,O207)</f>
        <v>4174872.72</v>
      </c>
      <c r="Q207" s="5"/>
      <c r="R207" s="5"/>
      <c r="S207" s="5"/>
      <c r="T207" s="5"/>
      <c r="U207" s="5"/>
      <c r="V207" s="5"/>
      <c r="W207" s="5">
        <v>521738.31</v>
      </c>
      <c r="X207" s="5">
        <v>1</v>
      </c>
      <c r="Y207" s="5">
        <v>521738.31</v>
      </c>
      <c r="Z207" s="5">
        <v>4174872.72</v>
      </c>
      <c r="AA207" s="5">
        <v>1</v>
      </c>
      <c r="AB207" s="5">
        <v>4174872.72</v>
      </c>
    </row>
    <row r="209" spans="1:255" x14ac:dyDescent="0.2">
      <c r="A209" s="1">
        <v>5</v>
      </c>
      <c r="B209" s="1">
        <v>1</v>
      </c>
      <c r="C209" s="1"/>
      <c r="D209" s="1">
        <f>ROW(A280)</f>
        <v>280</v>
      </c>
      <c r="E209" s="1"/>
      <c r="F209" s="1" t="s">
        <v>175</v>
      </c>
      <c r="G209" s="1" t="s">
        <v>246</v>
      </c>
      <c r="H209" s="1" t="s">
        <v>3</v>
      </c>
      <c r="I209" s="1">
        <v>0</v>
      </c>
      <c r="J209" s="1"/>
      <c r="K209" s="1">
        <v>-1</v>
      </c>
      <c r="L209" s="1"/>
      <c r="M209" s="1" t="s">
        <v>3</v>
      </c>
      <c r="N209" s="1"/>
      <c r="O209" s="1"/>
      <c r="P209" s="1"/>
      <c r="Q209" s="1"/>
      <c r="R209" s="1"/>
      <c r="S209" s="1">
        <v>0</v>
      </c>
      <c r="T209" s="1">
        <v>0</v>
      </c>
      <c r="U209" s="1" t="s">
        <v>3</v>
      </c>
      <c r="V209" s="1">
        <v>0</v>
      </c>
      <c r="W209" s="1"/>
      <c r="X209" s="1"/>
      <c r="Y209" s="1"/>
      <c r="Z209" s="1"/>
      <c r="AA209" s="1"/>
      <c r="AB209" s="1" t="s">
        <v>3</v>
      </c>
      <c r="AC209" s="1" t="s">
        <v>3</v>
      </c>
      <c r="AD209" s="1" t="s">
        <v>3</v>
      </c>
      <c r="AE209" s="1" t="s">
        <v>3</v>
      </c>
      <c r="AF209" s="1" t="s">
        <v>3</v>
      </c>
      <c r="AG209" s="1" t="s">
        <v>3</v>
      </c>
      <c r="AH209" s="1"/>
      <c r="AI209" s="1"/>
      <c r="AJ209" s="1"/>
      <c r="AK209" s="1"/>
      <c r="AL209" s="1"/>
      <c r="AM209" s="1"/>
      <c r="AN209" s="1"/>
      <c r="AO209" s="1"/>
      <c r="AP209" s="1" t="s">
        <v>3</v>
      </c>
      <c r="AQ209" s="1" t="s">
        <v>3</v>
      </c>
      <c r="AR209" s="1" t="s">
        <v>3</v>
      </c>
      <c r="AS209" s="1"/>
      <c r="AT209" s="1"/>
      <c r="AU209" s="1"/>
      <c r="AV209" s="1"/>
      <c r="AW209" s="1"/>
      <c r="AX209" s="1"/>
      <c r="AY209" s="1"/>
      <c r="AZ209" s="1" t="s">
        <v>3</v>
      </c>
      <c r="BA209" s="1"/>
      <c r="BB209" s="1" t="s">
        <v>3</v>
      </c>
      <c r="BC209" s="1" t="s">
        <v>3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3</v>
      </c>
      <c r="BJ209" s="1" t="s">
        <v>3</v>
      </c>
      <c r="BK209" s="1" t="s">
        <v>3</v>
      </c>
      <c r="BL209" s="1" t="s">
        <v>3</v>
      </c>
      <c r="BM209" s="1" t="s">
        <v>3</v>
      </c>
      <c r="BN209" s="1" t="s">
        <v>3</v>
      </c>
      <c r="BO209" s="1" t="s">
        <v>3</v>
      </c>
      <c r="BP209" s="1" t="s">
        <v>3</v>
      </c>
      <c r="BQ209" s="1"/>
      <c r="BR209" s="1"/>
      <c r="BS209" s="1"/>
      <c r="BT209" s="1"/>
      <c r="BU209" s="1"/>
      <c r="BV209" s="1"/>
      <c r="BW209" s="1"/>
      <c r="BX209" s="1">
        <v>0</v>
      </c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>
        <v>0</v>
      </c>
    </row>
    <row r="211" spans="1:255" x14ac:dyDescent="0.2">
      <c r="A211" s="3">
        <v>52</v>
      </c>
      <c r="B211" s="3">
        <f t="shared" ref="B211:G211" si="165">B280</f>
        <v>1</v>
      </c>
      <c r="C211" s="3">
        <f t="shared" si="165"/>
        <v>5</v>
      </c>
      <c r="D211" s="3">
        <f t="shared" si="165"/>
        <v>209</v>
      </c>
      <c r="E211" s="3">
        <f t="shared" si="165"/>
        <v>0</v>
      </c>
      <c r="F211" s="3" t="str">
        <f t="shared" si="165"/>
        <v>Новый подраздел</v>
      </c>
      <c r="G211" s="3" t="str">
        <f t="shared" si="165"/>
        <v>Стены, перегородки, кровля</v>
      </c>
      <c r="H211" s="3"/>
      <c r="I211" s="3"/>
      <c r="J211" s="3"/>
      <c r="K211" s="3"/>
      <c r="L211" s="3"/>
      <c r="M211" s="3"/>
      <c r="N211" s="3"/>
      <c r="O211" s="3">
        <f t="shared" ref="O211:AT211" si="166">O280</f>
        <v>413713.98</v>
      </c>
      <c r="P211" s="3">
        <f t="shared" si="166"/>
        <v>379369.25</v>
      </c>
      <c r="Q211" s="3">
        <f t="shared" si="166"/>
        <v>3629.34</v>
      </c>
      <c r="R211" s="3">
        <f t="shared" si="166"/>
        <v>652.64</v>
      </c>
      <c r="S211" s="3">
        <f t="shared" si="166"/>
        <v>30715.39</v>
      </c>
      <c r="T211" s="3">
        <f t="shared" si="166"/>
        <v>0</v>
      </c>
      <c r="U211" s="3">
        <f t="shared" si="166"/>
        <v>2464.043200000001</v>
      </c>
      <c r="V211" s="3">
        <f t="shared" si="166"/>
        <v>0</v>
      </c>
      <c r="W211" s="3">
        <f t="shared" si="166"/>
        <v>0</v>
      </c>
      <c r="X211" s="3">
        <f t="shared" si="166"/>
        <v>30187.55</v>
      </c>
      <c r="Y211" s="3">
        <f t="shared" si="166"/>
        <v>25273.83</v>
      </c>
      <c r="Z211" s="3">
        <f t="shared" si="166"/>
        <v>0</v>
      </c>
      <c r="AA211" s="3">
        <f t="shared" si="166"/>
        <v>0</v>
      </c>
      <c r="AB211" s="3">
        <f t="shared" si="166"/>
        <v>413713.98</v>
      </c>
      <c r="AC211" s="3">
        <f t="shared" si="166"/>
        <v>379369.25</v>
      </c>
      <c r="AD211" s="3">
        <f t="shared" si="166"/>
        <v>3629.34</v>
      </c>
      <c r="AE211" s="3">
        <f t="shared" si="166"/>
        <v>652.64</v>
      </c>
      <c r="AF211" s="3">
        <f t="shared" si="166"/>
        <v>30715.39</v>
      </c>
      <c r="AG211" s="3">
        <f t="shared" si="166"/>
        <v>0</v>
      </c>
      <c r="AH211" s="3">
        <f t="shared" si="166"/>
        <v>2464.043200000001</v>
      </c>
      <c r="AI211" s="3">
        <f t="shared" si="166"/>
        <v>0</v>
      </c>
      <c r="AJ211" s="3">
        <f t="shared" si="166"/>
        <v>0</v>
      </c>
      <c r="AK211" s="3">
        <f t="shared" si="166"/>
        <v>30187.55</v>
      </c>
      <c r="AL211" s="3">
        <f t="shared" si="166"/>
        <v>25273.83</v>
      </c>
      <c r="AM211" s="3">
        <f t="shared" si="166"/>
        <v>0</v>
      </c>
      <c r="AN211" s="3">
        <f t="shared" si="166"/>
        <v>0</v>
      </c>
      <c r="AO211" s="3">
        <f t="shared" si="166"/>
        <v>0</v>
      </c>
      <c r="AP211" s="3">
        <f t="shared" si="166"/>
        <v>0</v>
      </c>
      <c r="AQ211" s="3">
        <f t="shared" si="166"/>
        <v>0</v>
      </c>
      <c r="AR211" s="3">
        <f t="shared" si="166"/>
        <v>470317.49</v>
      </c>
      <c r="AS211" s="3">
        <f t="shared" si="166"/>
        <v>470317.49</v>
      </c>
      <c r="AT211" s="3">
        <f t="shared" si="166"/>
        <v>0</v>
      </c>
      <c r="AU211" s="3">
        <f t="shared" ref="AU211:BZ211" si="167">AU280</f>
        <v>0</v>
      </c>
      <c r="AV211" s="3">
        <f t="shared" si="167"/>
        <v>379369.25</v>
      </c>
      <c r="AW211" s="3">
        <f t="shared" si="167"/>
        <v>379369.25</v>
      </c>
      <c r="AX211" s="3">
        <f t="shared" si="167"/>
        <v>0</v>
      </c>
      <c r="AY211" s="3">
        <f t="shared" si="167"/>
        <v>379369.25</v>
      </c>
      <c r="AZ211" s="3">
        <f t="shared" si="167"/>
        <v>0</v>
      </c>
      <c r="BA211" s="3">
        <f t="shared" si="167"/>
        <v>0</v>
      </c>
      <c r="BB211" s="3">
        <f t="shared" si="167"/>
        <v>0</v>
      </c>
      <c r="BC211" s="3">
        <f t="shared" si="167"/>
        <v>0</v>
      </c>
      <c r="BD211" s="3">
        <f t="shared" si="167"/>
        <v>0</v>
      </c>
      <c r="BE211" s="3">
        <f t="shared" si="167"/>
        <v>0</v>
      </c>
      <c r="BF211" s="3">
        <f t="shared" si="167"/>
        <v>0</v>
      </c>
      <c r="BG211" s="3">
        <f t="shared" si="167"/>
        <v>0</v>
      </c>
      <c r="BH211" s="3">
        <f t="shared" si="167"/>
        <v>0</v>
      </c>
      <c r="BI211" s="3">
        <f t="shared" si="167"/>
        <v>0</v>
      </c>
      <c r="BJ211" s="3">
        <f t="shared" si="167"/>
        <v>0</v>
      </c>
      <c r="BK211" s="3">
        <f t="shared" si="167"/>
        <v>0</v>
      </c>
      <c r="BL211" s="3">
        <f t="shared" si="167"/>
        <v>0</v>
      </c>
      <c r="BM211" s="3">
        <f t="shared" si="167"/>
        <v>0</v>
      </c>
      <c r="BN211" s="3">
        <f t="shared" si="167"/>
        <v>0</v>
      </c>
      <c r="BO211" s="3">
        <f t="shared" si="167"/>
        <v>0</v>
      </c>
      <c r="BP211" s="3">
        <f t="shared" si="167"/>
        <v>0</v>
      </c>
      <c r="BQ211" s="3">
        <f t="shared" si="167"/>
        <v>0</v>
      </c>
      <c r="BR211" s="3">
        <f t="shared" si="167"/>
        <v>0</v>
      </c>
      <c r="BS211" s="3">
        <f t="shared" si="167"/>
        <v>0</v>
      </c>
      <c r="BT211" s="3">
        <f t="shared" si="167"/>
        <v>0</v>
      </c>
      <c r="BU211" s="3">
        <f t="shared" si="167"/>
        <v>0</v>
      </c>
      <c r="BV211" s="3">
        <f t="shared" si="167"/>
        <v>0</v>
      </c>
      <c r="BW211" s="3">
        <f t="shared" si="167"/>
        <v>0</v>
      </c>
      <c r="BX211" s="3">
        <f t="shared" si="167"/>
        <v>0</v>
      </c>
      <c r="BY211" s="3">
        <f t="shared" si="167"/>
        <v>0</v>
      </c>
      <c r="BZ211" s="3">
        <f t="shared" si="167"/>
        <v>0</v>
      </c>
      <c r="CA211" s="3">
        <f t="shared" ref="CA211:DF211" si="168">CA280</f>
        <v>470317.49</v>
      </c>
      <c r="CB211" s="3">
        <f t="shared" si="168"/>
        <v>470317.49</v>
      </c>
      <c r="CC211" s="3">
        <f t="shared" si="168"/>
        <v>0</v>
      </c>
      <c r="CD211" s="3">
        <f t="shared" si="168"/>
        <v>0</v>
      </c>
      <c r="CE211" s="3">
        <f t="shared" si="168"/>
        <v>379369.25</v>
      </c>
      <c r="CF211" s="3">
        <f t="shared" si="168"/>
        <v>379369.25</v>
      </c>
      <c r="CG211" s="3">
        <f t="shared" si="168"/>
        <v>0</v>
      </c>
      <c r="CH211" s="3">
        <f t="shared" si="168"/>
        <v>379369.25</v>
      </c>
      <c r="CI211" s="3">
        <f t="shared" si="168"/>
        <v>0</v>
      </c>
      <c r="CJ211" s="3">
        <f t="shared" si="168"/>
        <v>0</v>
      </c>
      <c r="CK211" s="3">
        <f t="shared" si="168"/>
        <v>0</v>
      </c>
      <c r="CL211" s="3">
        <f t="shared" si="168"/>
        <v>0</v>
      </c>
      <c r="CM211" s="3">
        <f t="shared" si="168"/>
        <v>0</v>
      </c>
      <c r="CN211" s="3">
        <f t="shared" si="168"/>
        <v>0</v>
      </c>
      <c r="CO211" s="3">
        <f t="shared" si="168"/>
        <v>0</v>
      </c>
      <c r="CP211" s="3">
        <f t="shared" si="168"/>
        <v>0</v>
      </c>
      <c r="CQ211" s="3">
        <f t="shared" si="168"/>
        <v>0</v>
      </c>
      <c r="CR211" s="3">
        <f t="shared" si="168"/>
        <v>0</v>
      </c>
      <c r="CS211" s="3">
        <f t="shared" si="168"/>
        <v>0</v>
      </c>
      <c r="CT211" s="3">
        <f t="shared" si="168"/>
        <v>0</v>
      </c>
      <c r="CU211" s="3">
        <f t="shared" si="168"/>
        <v>0</v>
      </c>
      <c r="CV211" s="3">
        <f t="shared" si="168"/>
        <v>0</v>
      </c>
      <c r="CW211" s="3">
        <f t="shared" si="168"/>
        <v>0</v>
      </c>
      <c r="CX211" s="3">
        <f t="shared" si="168"/>
        <v>0</v>
      </c>
      <c r="CY211" s="3">
        <f t="shared" si="168"/>
        <v>0</v>
      </c>
      <c r="CZ211" s="3">
        <f t="shared" si="168"/>
        <v>0</v>
      </c>
      <c r="DA211" s="3">
        <f t="shared" si="168"/>
        <v>0</v>
      </c>
      <c r="DB211" s="3">
        <f t="shared" si="168"/>
        <v>0</v>
      </c>
      <c r="DC211" s="3">
        <f t="shared" si="168"/>
        <v>0</v>
      </c>
      <c r="DD211" s="3">
        <f t="shared" si="168"/>
        <v>0</v>
      </c>
      <c r="DE211" s="3">
        <f t="shared" si="168"/>
        <v>0</v>
      </c>
      <c r="DF211" s="3">
        <f t="shared" si="168"/>
        <v>0</v>
      </c>
      <c r="DG211" s="4">
        <f t="shared" ref="DG211:EL211" si="169">DG280</f>
        <v>4420416.6500000004</v>
      </c>
      <c r="DH211" s="4">
        <f t="shared" si="169"/>
        <v>3323660.7</v>
      </c>
      <c r="DI211" s="4">
        <f t="shared" si="169"/>
        <v>49668.29</v>
      </c>
      <c r="DJ211" s="4">
        <f t="shared" si="169"/>
        <v>22248.5</v>
      </c>
      <c r="DK211" s="4">
        <f t="shared" si="169"/>
        <v>1047087.66</v>
      </c>
      <c r="DL211" s="4">
        <f t="shared" si="169"/>
        <v>0</v>
      </c>
      <c r="DM211" s="4">
        <f t="shared" si="169"/>
        <v>2464.043200000001</v>
      </c>
      <c r="DN211" s="4">
        <f t="shared" si="169"/>
        <v>0</v>
      </c>
      <c r="DO211" s="4">
        <f t="shared" si="169"/>
        <v>0</v>
      </c>
      <c r="DP211" s="4">
        <f t="shared" si="169"/>
        <v>848677.06</v>
      </c>
      <c r="DQ211" s="4">
        <f t="shared" si="169"/>
        <v>454542.15</v>
      </c>
      <c r="DR211" s="4">
        <f t="shared" si="169"/>
        <v>0</v>
      </c>
      <c r="DS211" s="4">
        <f t="shared" si="169"/>
        <v>0</v>
      </c>
      <c r="DT211" s="4">
        <f t="shared" si="169"/>
        <v>4420416.6500000004</v>
      </c>
      <c r="DU211" s="4">
        <f t="shared" si="169"/>
        <v>3323660.7</v>
      </c>
      <c r="DV211" s="4">
        <f t="shared" si="169"/>
        <v>49668.29</v>
      </c>
      <c r="DW211" s="4">
        <f t="shared" si="169"/>
        <v>22248.5</v>
      </c>
      <c r="DX211" s="4">
        <f t="shared" si="169"/>
        <v>1047087.66</v>
      </c>
      <c r="DY211" s="4">
        <f t="shared" si="169"/>
        <v>0</v>
      </c>
      <c r="DZ211" s="4">
        <f t="shared" si="169"/>
        <v>2464.043200000001</v>
      </c>
      <c r="EA211" s="4">
        <f t="shared" si="169"/>
        <v>0</v>
      </c>
      <c r="EB211" s="4">
        <f t="shared" si="169"/>
        <v>0</v>
      </c>
      <c r="EC211" s="4">
        <f t="shared" si="169"/>
        <v>848677.06</v>
      </c>
      <c r="ED211" s="4">
        <f t="shared" si="169"/>
        <v>454542.15</v>
      </c>
      <c r="EE211" s="4">
        <f t="shared" si="169"/>
        <v>0</v>
      </c>
      <c r="EF211" s="4">
        <f t="shared" si="169"/>
        <v>0</v>
      </c>
      <c r="EG211" s="4">
        <f t="shared" si="169"/>
        <v>0</v>
      </c>
      <c r="EH211" s="4">
        <f t="shared" si="169"/>
        <v>0</v>
      </c>
      <c r="EI211" s="4">
        <f t="shared" si="169"/>
        <v>0</v>
      </c>
      <c r="EJ211" s="4">
        <f t="shared" si="169"/>
        <v>5759233.46</v>
      </c>
      <c r="EK211" s="4">
        <f t="shared" si="169"/>
        <v>5759233.46</v>
      </c>
      <c r="EL211" s="4">
        <f t="shared" si="169"/>
        <v>0</v>
      </c>
      <c r="EM211" s="4">
        <f t="shared" ref="EM211:FR211" si="170">EM280</f>
        <v>0</v>
      </c>
      <c r="EN211" s="4">
        <f t="shared" si="170"/>
        <v>3323660.7</v>
      </c>
      <c r="EO211" s="4">
        <f t="shared" si="170"/>
        <v>3323660.7</v>
      </c>
      <c r="EP211" s="4">
        <f t="shared" si="170"/>
        <v>0</v>
      </c>
      <c r="EQ211" s="4">
        <f t="shared" si="170"/>
        <v>3323660.7</v>
      </c>
      <c r="ER211" s="4">
        <f t="shared" si="170"/>
        <v>0</v>
      </c>
      <c r="ES211" s="4">
        <f t="shared" si="170"/>
        <v>0</v>
      </c>
      <c r="ET211" s="4">
        <f t="shared" si="170"/>
        <v>0</v>
      </c>
      <c r="EU211" s="4">
        <f t="shared" si="170"/>
        <v>0</v>
      </c>
      <c r="EV211" s="4">
        <f t="shared" si="170"/>
        <v>0</v>
      </c>
      <c r="EW211" s="4">
        <f t="shared" si="170"/>
        <v>0</v>
      </c>
      <c r="EX211" s="4">
        <f t="shared" si="170"/>
        <v>0</v>
      </c>
      <c r="EY211" s="4">
        <f t="shared" si="170"/>
        <v>0</v>
      </c>
      <c r="EZ211" s="4">
        <f t="shared" si="170"/>
        <v>0</v>
      </c>
      <c r="FA211" s="4">
        <f t="shared" si="170"/>
        <v>0</v>
      </c>
      <c r="FB211" s="4">
        <f t="shared" si="170"/>
        <v>0</v>
      </c>
      <c r="FC211" s="4">
        <f t="shared" si="170"/>
        <v>0</v>
      </c>
      <c r="FD211" s="4">
        <f t="shared" si="170"/>
        <v>0</v>
      </c>
      <c r="FE211" s="4">
        <f t="shared" si="170"/>
        <v>0</v>
      </c>
      <c r="FF211" s="4">
        <f t="shared" si="170"/>
        <v>0</v>
      </c>
      <c r="FG211" s="4">
        <f t="shared" si="170"/>
        <v>0</v>
      </c>
      <c r="FH211" s="4">
        <f t="shared" si="170"/>
        <v>0</v>
      </c>
      <c r="FI211" s="4">
        <f t="shared" si="170"/>
        <v>0</v>
      </c>
      <c r="FJ211" s="4">
        <f t="shared" si="170"/>
        <v>0</v>
      </c>
      <c r="FK211" s="4">
        <f t="shared" si="170"/>
        <v>0</v>
      </c>
      <c r="FL211" s="4">
        <f t="shared" si="170"/>
        <v>0</v>
      </c>
      <c r="FM211" s="4">
        <f t="shared" si="170"/>
        <v>0</v>
      </c>
      <c r="FN211" s="4">
        <f t="shared" si="170"/>
        <v>0</v>
      </c>
      <c r="FO211" s="4">
        <f t="shared" si="170"/>
        <v>0</v>
      </c>
      <c r="FP211" s="4">
        <f t="shared" si="170"/>
        <v>0</v>
      </c>
      <c r="FQ211" s="4">
        <f t="shared" si="170"/>
        <v>0</v>
      </c>
      <c r="FR211" s="4">
        <f t="shared" si="170"/>
        <v>0</v>
      </c>
      <c r="FS211" s="4">
        <f t="shared" ref="FS211:GX211" si="171">FS280</f>
        <v>5759233.46</v>
      </c>
      <c r="FT211" s="4">
        <f t="shared" si="171"/>
        <v>5759233.46</v>
      </c>
      <c r="FU211" s="4">
        <f t="shared" si="171"/>
        <v>0</v>
      </c>
      <c r="FV211" s="4">
        <f t="shared" si="171"/>
        <v>0</v>
      </c>
      <c r="FW211" s="4">
        <f t="shared" si="171"/>
        <v>3323660.7</v>
      </c>
      <c r="FX211" s="4">
        <f t="shared" si="171"/>
        <v>3323660.7</v>
      </c>
      <c r="FY211" s="4">
        <f t="shared" si="171"/>
        <v>0</v>
      </c>
      <c r="FZ211" s="4">
        <f t="shared" si="171"/>
        <v>3323660.7</v>
      </c>
      <c r="GA211" s="4">
        <f t="shared" si="171"/>
        <v>0</v>
      </c>
      <c r="GB211" s="4">
        <f t="shared" si="171"/>
        <v>0</v>
      </c>
      <c r="GC211" s="4">
        <f t="shared" si="171"/>
        <v>0</v>
      </c>
      <c r="GD211" s="4">
        <f t="shared" si="171"/>
        <v>0</v>
      </c>
      <c r="GE211" s="4">
        <f t="shared" si="171"/>
        <v>0</v>
      </c>
      <c r="GF211" s="4">
        <f t="shared" si="171"/>
        <v>0</v>
      </c>
      <c r="GG211" s="4">
        <f t="shared" si="171"/>
        <v>0</v>
      </c>
      <c r="GH211" s="4">
        <f t="shared" si="171"/>
        <v>0</v>
      </c>
      <c r="GI211" s="4">
        <f t="shared" si="171"/>
        <v>0</v>
      </c>
      <c r="GJ211" s="4">
        <f t="shared" si="171"/>
        <v>0</v>
      </c>
      <c r="GK211" s="4">
        <f t="shared" si="171"/>
        <v>0</v>
      </c>
      <c r="GL211" s="4">
        <f t="shared" si="171"/>
        <v>0</v>
      </c>
      <c r="GM211" s="4">
        <f t="shared" si="171"/>
        <v>0</v>
      </c>
      <c r="GN211" s="4">
        <f t="shared" si="171"/>
        <v>0</v>
      </c>
      <c r="GO211" s="4">
        <f t="shared" si="171"/>
        <v>0</v>
      </c>
      <c r="GP211" s="4">
        <f t="shared" si="171"/>
        <v>0</v>
      </c>
      <c r="GQ211" s="4">
        <f t="shared" si="171"/>
        <v>0</v>
      </c>
      <c r="GR211" s="4">
        <f t="shared" si="171"/>
        <v>0</v>
      </c>
      <c r="GS211" s="4">
        <f t="shared" si="171"/>
        <v>0</v>
      </c>
      <c r="GT211" s="4">
        <f t="shared" si="171"/>
        <v>0</v>
      </c>
      <c r="GU211" s="4">
        <f t="shared" si="171"/>
        <v>0</v>
      </c>
      <c r="GV211" s="4">
        <f t="shared" si="171"/>
        <v>0</v>
      </c>
      <c r="GW211" s="4">
        <f t="shared" si="171"/>
        <v>0</v>
      </c>
      <c r="GX211" s="4">
        <f t="shared" si="171"/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247</v>
      </c>
      <c r="F213" s="2" t="s">
        <v>248</v>
      </c>
      <c r="G213" s="2" t="s">
        <v>249</v>
      </c>
      <c r="H213" s="2" t="s">
        <v>218</v>
      </c>
      <c r="I213" s="2">
        <f>ROUND(420/100,9)</f>
        <v>4.2</v>
      </c>
      <c r="J213" s="2">
        <v>0</v>
      </c>
      <c r="K213" s="2">
        <f>ROUND(420/100,9)</f>
        <v>4.2</v>
      </c>
      <c r="L213" s="2"/>
      <c r="M213" s="2"/>
      <c r="N213" s="2"/>
      <c r="O213" s="2">
        <f t="shared" ref="O213:O244" si="172">ROUND(CP213,2)</f>
        <v>8160.64</v>
      </c>
      <c r="P213" s="2">
        <f t="shared" ref="P213:P244" si="173">ROUND((ROUND((AC213*AW213*I213),2)*BC213),2)</f>
        <v>1871.52</v>
      </c>
      <c r="Q213" s="2">
        <f>(ROUND((ROUND((((ET213*1.1))*AV213*I213),2)*BB213),2)+ROUND((ROUND(((AE213-((EU213*1.1)))*AV213*I213),2)*BS213),2))</f>
        <v>556.62</v>
      </c>
      <c r="R213" s="2">
        <f t="shared" ref="R213:R244" si="174">ROUND((ROUND((AE213*AV213*I213),2)*BS213),2)</f>
        <v>115.08</v>
      </c>
      <c r="S213" s="2">
        <f t="shared" ref="S213:S244" si="175">ROUND((ROUND((AF213*AV213*I213),2)*BA213),2)</f>
        <v>5732.5</v>
      </c>
      <c r="T213" s="2">
        <f t="shared" ref="T213:T244" si="176">ROUND(CU213*I213,2)</f>
        <v>0</v>
      </c>
      <c r="U213" s="2">
        <f t="shared" ref="U213:U244" si="177">CV213*I213</f>
        <v>434.28000000000003</v>
      </c>
      <c r="V213" s="2">
        <f t="shared" ref="V213:V244" si="178">CW213*I213</f>
        <v>0</v>
      </c>
      <c r="W213" s="2">
        <f t="shared" ref="W213:W244" si="179">ROUND(CX213*I213,2)</f>
        <v>0</v>
      </c>
      <c r="X213" s="2">
        <f t="shared" ref="X213:X244" si="180">ROUND(CY213,2)</f>
        <v>4987.28</v>
      </c>
      <c r="Y213" s="2">
        <f t="shared" ref="Y213:Y244" si="181">ROUND(CZ213,2)</f>
        <v>6019.13</v>
      </c>
      <c r="Z213" s="2"/>
      <c r="AA213" s="2">
        <v>50518600</v>
      </c>
      <c r="AB213" s="2">
        <f t="shared" ref="AB213:AB244" si="182">ROUND((AC213+AD213+AF213),6)</f>
        <v>1943.008</v>
      </c>
      <c r="AC213" s="2">
        <f t="shared" ref="AC213:AC244" si="183">ROUND((ES213),6)</f>
        <v>445.6</v>
      </c>
      <c r="AD213" s="2">
        <f>ROUND(((((ET213*1.1))-((EU213*1.1)))+AE213),6)</f>
        <v>132.52799999999999</v>
      </c>
      <c r="AE213" s="2">
        <f>ROUND(((EU213*1.1)),6)</f>
        <v>27.401</v>
      </c>
      <c r="AF213" s="2">
        <f>ROUND(((EV213*1.1)),6)</f>
        <v>1364.88</v>
      </c>
      <c r="AG213" s="2">
        <f t="shared" ref="AG213:AG244" si="184">ROUND((AP213),6)</f>
        <v>0</v>
      </c>
      <c r="AH213" s="2">
        <f>((EW213*1.1))</f>
        <v>103.4</v>
      </c>
      <c r="AI213" s="2">
        <f>((EX213*1.1))</f>
        <v>0</v>
      </c>
      <c r="AJ213" s="2">
        <f t="shared" ref="AJ213:AJ244" si="185">(AS213)</f>
        <v>0</v>
      </c>
      <c r="AK213" s="2">
        <v>1806.88</v>
      </c>
      <c r="AL213" s="2">
        <v>445.6</v>
      </c>
      <c r="AM213" s="2">
        <v>120.48</v>
      </c>
      <c r="AN213" s="2">
        <v>24.91</v>
      </c>
      <c r="AO213" s="2">
        <v>1240.8</v>
      </c>
      <c r="AP213" s="2">
        <v>0</v>
      </c>
      <c r="AQ213" s="2">
        <v>94</v>
      </c>
      <c r="AR213" s="2">
        <v>0</v>
      </c>
      <c r="AS213" s="2">
        <v>0</v>
      </c>
      <c r="AT213" s="2">
        <v>87</v>
      </c>
      <c r="AU213" s="2">
        <v>105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1</v>
      </c>
      <c r="BJ213" s="2" t="s">
        <v>250</v>
      </c>
      <c r="BK213" s="2"/>
      <c r="BL213" s="2"/>
      <c r="BM213" s="2">
        <v>80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87</v>
      </c>
      <c r="CA213" s="2">
        <v>105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1618</v>
      </c>
      <c r="CO213" s="2">
        <v>0</v>
      </c>
      <c r="CP213" s="2">
        <f t="shared" ref="CP213:CP244" si="186">(P213+Q213+S213)</f>
        <v>8160.6399999999994</v>
      </c>
      <c r="CQ213" s="2">
        <f t="shared" ref="CQ213:CQ244" si="187">ROUND((ROUND((AC213*AW213*1),2)*BC213),2)</f>
        <v>445.6</v>
      </c>
      <c r="CR213" s="2">
        <f>(ROUND((ROUND((((ET213*1.1))*AV213*1),2)*BB213),2)+ROUND((ROUND(((AE213-((EU213*1.1)))*AV213*1),2)*BS213),2))</f>
        <v>132.53</v>
      </c>
      <c r="CS213" s="2">
        <f t="shared" ref="CS213:CS244" si="188">ROUND((ROUND((AE213*AV213*1),2)*BS213),2)</f>
        <v>27.4</v>
      </c>
      <c r="CT213" s="2">
        <f t="shared" ref="CT213:CT244" si="189">ROUND((ROUND((AF213*AV213*1),2)*BA213),2)</f>
        <v>1364.88</v>
      </c>
      <c r="CU213" s="2">
        <f t="shared" ref="CU213:CU244" si="190">AG213</f>
        <v>0</v>
      </c>
      <c r="CV213" s="2">
        <f t="shared" ref="CV213:CV244" si="191">(AH213*AV213)</f>
        <v>103.4</v>
      </c>
      <c r="CW213" s="2">
        <f t="shared" ref="CW213:CW244" si="192">AI213</f>
        <v>0</v>
      </c>
      <c r="CX213" s="2">
        <f t="shared" ref="CX213:CX244" si="193">AJ213</f>
        <v>0</v>
      </c>
      <c r="CY213" s="2">
        <f>((S213*BZ213)/100)</f>
        <v>4987.2749999999996</v>
      </c>
      <c r="CZ213" s="2">
        <f>((S213*CA213)/100)</f>
        <v>6019.125</v>
      </c>
      <c r="DA213" s="2"/>
      <c r="DB213" s="2"/>
      <c r="DC213" s="2" t="s">
        <v>3</v>
      </c>
      <c r="DD213" s="2" t="s">
        <v>3</v>
      </c>
      <c r="DE213" s="2" t="s">
        <v>20</v>
      </c>
      <c r="DF213" s="2" t="s">
        <v>20</v>
      </c>
      <c r="DG213" s="2" t="s">
        <v>20</v>
      </c>
      <c r="DH213" s="2" t="s">
        <v>3</v>
      </c>
      <c r="DI213" s="2" t="s">
        <v>20</v>
      </c>
      <c r="DJ213" s="2" t="s">
        <v>20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1005</v>
      </c>
      <c r="DV213" s="2" t="s">
        <v>218</v>
      </c>
      <c r="DW213" s="2" t="s">
        <v>218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49573341</v>
      </c>
      <c r="EF213" s="2">
        <v>30</v>
      </c>
      <c r="EG213" s="2" t="s">
        <v>21</v>
      </c>
      <c r="EH213" s="2">
        <v>0</v>
      </c>
      <c r="EI213" s="2" t="s">
        <v>3</v>
      </c>
      <c r="EJ213" s="2">
        <v>1</v>
      </c>
      <c r="EK213" s="2">
        <v>80</v>
      </c>
      <c r="EL213" s="2" t="s">
        <v>182</v>
      </c>
      <c r="EM213" s="2" t="s">
        <v>183</v>
      </c>
      <c r="EN213" s="2"/>
      <c r="EO213" s="2" t="s">
        <v>24</v>
      </c>
      <c r="EP213" s="2"/>
      <c r="EQ213" s="2">
        <v>131072</v>
      </c>
      <c r="ER213" s="2">
        <v>1806.88</v>
      </c>
      <c r="ES213" s="2">
        <v>445.6</v>
      </c>
      <c r="ET213" s="2">
        <v>120.48</v>
      </c>
      <c r="EU213" s="2">
        <v>24.91</v>
      </c>
      <c r="EV213" s="2">
        <v>1240.8</v>
      </c>
      <c r="EW213" s="2">
        <v>94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ref="FR213:FR244" si="194">ROUND(IF(BI213=3,GM213,0),2)</f>
        <v>0</v>
      </c>
      <c r="FS213" s="2">
        <v>0</v>
      </c>
      <c r="FT213" s="2"/>
      <c r="FU213" s="2"/>
      <c r="FV213" s="2"/>
      <c r="FW213" s="2"/>
      <c r="FX213" s="2">
        <v>87</v>
      </c>
      <c r="FY213" s="2">
        <v>105</v>
      </c>
      <c r="FZ213" s="2"/>
      <c r="GA213" s="2" t="s">
        <v>3</v>
      </c>
      <c r="GB213" s="2"/>
      <c r="GC213" s="2"/>
      <c r="GD213" s="2">
        <v>0</v>
      </c>
      <c r="GE213" s="2"/>
      <c r="GF213" s="2">
        <v>1459823463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201.39</v>
      </c>
      <c r="GL213" s="2">
        <f t="shared" ref="GL213:GL244" si="195">ROUND(IF(AND(BH213=3,BI213=3,FS213&lt;&gt;0),P213,0),2)</f>
        <v>0</v>
      </c>
      <c r="GM213" s="2">
        <f t="shared" ref="GM213:GM244" si="196">ROUND(O213+X213+Y213+GK213,2)+GX213</f>
        <v>19368.439999999999</v>
      </c>
      <c r="GN213" s="2">
        <f t="shared" ref="GN213:GN244" si="197">IF(OR(BI213=0,BI213=1),GM213-GX213,0)</f>
        <v>19368.439999999999</v>
      </c>
      <c r="GO213" s="2">
        <f t="shared" ref="GO213:GO244" si="198">IF(BI213=2,GM213-GX213,0)</f>
        <v>0</v>
      </c>
      <c r="GP213" s="2">
        <f t="shared" ref="GP213:GP244" si="199">IF(BI213=4,GM213-GX213,0)</f>
        <v>0</v>
      </c>
      <c r="GQ213" s="2"/>
      <c r="GR213" s="2">
        <v>0</v>
      </c>
      <c r="GS213" s="2">
        <v>0</v>
      </c>
      <c r="GT213" s="2">
        <v>0</v>
      </c>
      <c r="GU213" s="2" t="s">
        <v>3</v>
      </c>
      <c r="GV213" s="2">
        <f t="shared" ref="GV213:GV244" si="200">ROUND((GT213),6)</f>
        <v>0</v>
      </c>
      <c r="GW213" s="2">
        <v>1</v>
      </c>
      <c r="GX213" s="2">
        <f t="shared" ref="GX213:GX244" si="201">ROUND(HC213*I213,2)</f>
        <v>0</v>
      </c>
      <c r="GY213" s="2"/>
      <c r="GZ213" s="2"/>
      <c r="HA213" s="2">
        <v>0</v>
      </c>
      <c r="HB213" s="2">
        <v>0</v>
      </c>
      <c r="HC213" s="2">
        <f t="shared" ref="HC213:HC244" si="202">GV213*GW213</f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247</v>
      </c>
      <c r="F214" t="s">
        <v>248</v>
      </c>
      <c r="G214" t="s">
        <v>249</v>
      </c>
      <c r="H214" t="s">
        <v>218</v>
      </c>
      <c r="I214">
        <f>ROUND(420/100,9)</f>
        <v>4.2</v>
      </c>
      <c r="J214">
        <v>0</v>
      </c>
      <c r="K214">
        <f>ROUND(420/100,9)</f>
        <v>4.2</v>
      </c>
      <c r="O214">
        <f t="shared" si="172"/>
        <v>219978.48</v>
      </c>
      <c r="P214">
        <f t="shared" si="173"/>
        <v>16525.52</v>
      </c>
      <c r="Q214">
        <f>(ROUND((ROUND((((ET214*1.1))*AV214*I214),2)*BB214),2)+ROUND((ROUND(((AE214-((EU214*1.1)))*AV214*I214),2)*BS214),2))</f>
        <v>8032.03</v>
      </c>
      <c r="R214">
        <f t="shared" si="174"/>
        <v>3923.08</v>
      </c>
      <c r="S214">
        <f t="shared" si="175"/>
        <v>195420.93</v>
      </c>
      <c r="T214">
        <f t="shared" si="176"/>
        <v>0</v>
      </c>
      <c r="U214">
        <f t="shared" si="177"/>
        <v>434.28000000000003</v>
      </c>
      <c r="V214">
        <f t="shared" si="178"/>
        <v>0</v>
      </c>
      <c r="W214">
        <f t="shared" si="179"/>
        <v>0</v>
      </c>
      <c r="X214">
        <f t="shared" si="180"/>
        <v>140703.07</v>
      </c>
      <c r="Y214">
        <f t="shared" si="181"/>
        <v>99664.67</v>
      </c>
      <c r="AA214">
        <v>50518601</v>
      </c>
      <c r="AB214">
        <f t="shared" si="182"/>
        <v>1943.008</v>
      </c>
      <c r="AC214">
        <f t="shared" si="183"/>
        <v>445.6</v>
      </c>
      <c r="AD214">
        <f>ROUND(((((ET214*1.1))-((EU214*1.1)))+AE214),6)</f>
        <v>132.52799999999999</v>
      </c>
      <c r="AE214">
        <f>ROUND(((EU214*1.1)),6)</f>
        <v>27.401</v>
      </c>
      <c r="AF214">
        <f>ROUND(((EV214*1.1)),6)</f>
        <v>1364.88</v>
      </c>
      <c r="AG214">
        <f t="shared" si="184"/>
        <v>0</v>
      </c>
      <c r="AH214">
        <f>((EW214*1.1))</f>
        <v>103.4</v>
      </c>
      <c r="AI214">
        <f>((EX214*1.1))</f>
        <v>0</v>
      </c>
      <c r="AJ214">
        <f t="shared" si="185"/>
        <v>0</v>
      </c>
      <c r="AK214">
        <v>1806.88</v>
      </c>
      <c r="AL214">
        <v>445.6</v>
      </c>
      <c r="AM214">
        <v>120.48</v>
      </c>
      <c r="AN214">
        <v>24.91</v>
      </c>
      <c r="AO214">
        <v>1240.8</v>
      </c>
      <c r="AP214">
        <v>0</v>
      </c>
      <c r="AQ214">
        <v>94</v>
      </c>
      <c r="AR214">
        <v>0</v>
      </c>
      <c r="AS214">
        <v>0</v>
      </c>
      <c r="AT214">
        <v>72</v>
      </c>
      <c r="AU214">
        <v>51</v>
      </c>
      <c r="AV214">
        <v>1</v>
      </c>
      <c r="AW214">
        <v>1</v>
      </c>
      <c r="AZ214">
        <v>1</v>
      </c>
      <c r="BA214">
        <v>34.090000000000003</v>
      </c>
      <c r="BB214">
        <v>14.43</v>
      </c>
      <c r="BC214">
        <v>8.83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250</v>
      </c>
      <c r="BM214">
        <v>80</v>
      </c>
      <c r="BN214">
        <v>0</v>
      </c>
      <c r="BO214" t="s">
        <v>248</v>
      </c>
      <c r="BP214">
        <v>1</v>
      </c>
      <c r="BQ214">
        <v>30</v>
      </c>
      <c r="BR214">
        <v>0</v>
      </c>
      <c r="BS214">
        <v>34.090000000000003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72</v>
      </c>
      <c r="CA214">
        <v>51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1618</v>
      </c>
      <c r="CO214">
        <v>0</v>
      </c>
      <c r="CP214">
        <f t="shared" si="186"/>
        <v>219978.47999999998</v>
      </c>
      <c r="CQ214">
        <f t="shared" si="187"/>
        <v>3934.65</v>
      </c>
      <c r="CR214">
        <f>(ROUND((ROUND((((ET214*1.1))*AV214*1),2)*BB214),2)+ROUND((ROUND(((AE214-((EU214*1.1)))*AV214*1),2)*BS214),2))</f>
        <v>1912.41</v>
      </c>
      <c r="CS214">
        <f t="shared" si="188"/>
        <v>934.07</v>
      </c>
      <c r="CT214">
        <f t="shared" si="189"/>
        <v>46528.76</v>
      </c>
      <c r="CU214">
        <f t="shared" si="190"/>
        <v>0</v>
      </c>
      <c r="CV214">
        <f t="shared" si="191"/>
        <v>103.4</v>
      </c>
      <c r="CW214">
        <f t="shared" si="192"/>
        <v>0</v>
      </c>
      <c r="CX214">
        <f t="shared" si="193"/>
        <v>0</v>
      </c>
      <c r="CY214">
        <f>S214*(BZ214/100)</f>
        <v>140703.06959999999</v>
      </c>
      <c r="CZ214">
        <f>S214*(CA214/100)</f>
        <v>99664.674299999999</v>
      </c>
      <c r="DC214" t="s">
        <v>3</v>
      </c>
      <c r="DD214" t="s">
        <v>3</v>
      </c>
      <c r="DE214" t="s">
        <v>20</v>
      </c>
      <c r="DF214" t="s">
        <v>20</v>
      </c>
      <c r="DG214" t="s">
        <v>20</v>
      </c>
      <c r="DH214" t="s">
        <v>3</v>
      </c>
      <c r="DI214" t="s">
        <v>20</v>
      </c>
      <c r="DJ214" t="s">
        <v>20</v>
      </c>
      <c r="DK214" t="s">
        <v>3</v>
      </c>
      <c r="DL214" t="s">
        <v>3</v>
      </c>
      <c r="DM214" t="s">
        <v>3</v>
      </c>
      <c r="DN214">
        <v>87</v>
      </c>
      <c r="DO214">
        <v>105</v>
      </c>
      <c r="DP214">
        <v>1</v>
      </c>
      <c r="DQ214">
        <v>1</v>
      </c>
      <c r="DU214">
        <v>1005</v>
      </c>
      <c r="DV214" t="s">
        <v>218</v>
      </c>
      <c r="DW214" t="s">
        <v>218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49573341</v>
      </c>
      <c r="EF214">
        <v>30</v>
      </c>
      <c r="EG214" t="s">
        <v>21</v>
      </c>
      <c r="EH214">
        <v>0</v>
      </c>
      <c r="EI214" t="s">
        <v>3</v>
      </c>
      <c r="EJ214">
        <v>1</v>
      </c>
      <c r="EK214">
        <v>80</v>
      </c>
      <c r="EL214" t="s">
        <v>182</v>
      </c>
      <c r="EM214" t="s">
        <v>183</v>
      </c>
      <c r="EO214" t="s">
        <v>24</v>
      </c>
      <c r="EQ214">
        <v>131072</v>
      </c>
      <c r="ER214">
        <v>1806.88</v>
      </c>
      <c r="ES214">
        <v>445.6</v>
      </c>
      <c r="ET214">
        <v>120.48</v>
      </c>
      <c r="EU214">
        <v>24.91</v>
      </c>
      <c r="EV214">
        <v>1240.8</v>
      </c>
      <c r="EW214">
        <v>94</v>
      </c>
      <c r="EX214">
        <v>0</v>
      </c>
      <c r="EY214">
        <v>0</v>
      </c>
      <c r="FQ214">
        <v>0</v>
      </c>
      <c r="FR214">
        <f t="shared" si="194"/>
        <v>0</v>
      </c>
      <c r="FS214">
        <v>0</v>
      </c>
      <c r="FX214">
        <v>87</v>
      </c>
      <c r="FY214">
        <v>105</v>
      </c>
      <c r="GA214" t="s">
        <v>3</v>
      </c>
      <c r="GD214">
        <v>0</v>
      </c>
      <c r="GF214">
        <v>1459823463</v>
      </c>
      <c r="GG214">
        <v>2</v>
      </c>
      <c r="GH214">
        <v>1</v>
      </c>
      <c r="GI214">
        <v>2</v>
      </c>
      <c r="GJ214">
        <v>0</v>
      </c>
      <c r="GK214">
        <f>ROUND(R214*(S12)/100,2)</f>
        <v>6276.93</v>
      </c>
      <c r="GL214">
        <f t="shared" si="195"/>
        <v>0</v>
      </c>
      <c r="GM214">
        <f t="shared" si="196"/>
        <v>466623.15</v>
      </c>
      <c r="GN214">
        <f t="shared" si="197"/>
        <v>466623.15</v>
      </c>
      <c r="GO214">
        <f t="shared" si="198"/>
        <v>0</v>
      </c>
      <c r="GP214">
        <f t="shared" si="199"/>
        <v>0</v>
      </c>
      <c r="GR214">
        <v>0</v>
      </c>
      <c r="GS214">
        <v>0</v>
      </c>
      <c r="GT214">
        <v>0</v>
      </c>
      <c r="GU214" t="s">
        <v>3</v>
      </c>
      <c r="GV214">
        <f t="shared" si="200"/>
        <v>0</v>
      </c>
      <c r="GW214">
        <v>1</v>
      </c>
      <c r="GX214">
        <f t="shared" si="201"/>
        <v>0</v>
      </c>
      <c r="HA214">
        <v>0</v>
      </c>
      <c r="HB214">
        <v>0</v>
      </c>
      <c r="HC214">
        <f t="shared" si="202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18</v>
      </c>
      <c r="B215" s="2">
        <v>1</v>
      </c>
      <c r="C215" s="2"/>
      <c r="D215" s="2"/>
      <c r="E215" s="2" t="s">
        <v>251</v>
      </c>
      <c r="F215" s="2" t="s">
        <v>252</v>
      </c>
      <c r="G215" s="2" t="s">
        <v>253</v>
      </c>
      <c r="H215" s="2" t="s">
        <v>154</v>
      </c>
      <c r="I215" s="2">
        <f>I213*J215</f>
        <v>924</v>
      </c>
      <c r="J215" s="2">
        <v>220</v>
      </c>
      <c r="K215" s="2">
        <v>220</v>
      </c>
      <c r="L215" s="2"/>
      <c r="M215" s="2"/>
      <c r="N215" s="2"/>
      <c r="O215" s="2">
        <f t="shared" si="172"/>
        <v>102259.08</v>
      </c>
      <c r="P215" s="2">
        <f t="shared" si="173"/>
        <v>102259.08</v>
      </c>
      <c r="Q215" s="2">
        <f>(ROUND((ROUND(((ET215)*AV215*I215),2)*BB215),2)+ROUND((ROUND(((AE215-(EU215))*AV215*I215),2)*BS215),2))</f>
        <v>0</v>
      </c>
      <c r="R215" s="2">
        <f t="shared" si="174"/>
        <v>0</v>
      </c>
      <c r="S215" s="2">
        <f t="shared" si="175"/>
        <v>0</v>
      </c>
      <c r="T215" s="2">
        <f t="shared" si="176"/>
        <v>0</v>
      </c>
      <c r="U215" s="2">
        <f t="shared" si="177"/>
        <v>0</v>
      </c>
      <c r="V215" s="2">
        <f t="shared" si="178"/>
        <v>0</v>
      </c>
      <c r="W215" s="2">
        <f t="shared" si="179"/>
        <v>0</v>
      </c>
      <c r="X215" s="2">
        <f t="shared" si="180"/>
        <v>0</v>
      </c>
      <c r="Y215" s="2">
        <f t="shared" si="181"/>
        <v>0</v>
      </c>
      <c r="Z215" s="2"/>
      <c r="AA215" s="2">
        <v>50518600</v>
      </c>
      <c r="AB215" s="2">
        <f t="shared" si="182"/>
        <v>110.67</v>
      </c>
      <c r="AC215" s="2">
        <f t="shared" si="183"/>
        <v>110.67</v>
      </c>
      <c r="AD215" s="2">
        <f>ROUND((((ET215)-(EU215))+AE215),6)</f>
        <v>0</v>
      </c>
      <c r="AE215" s="2">
        <f t="shared" ref="AE215:AF218" si="203">ROUND((EU215),6)</f>
        <v>0</v>
      </c>
      <c r="AF215" s="2">
        <f t="shared" si="203"/>
        <v>0</v>
      </c>
      <c r="AG215" s="2">
        <f t="shared" si="184"/>
        <v>0</v>
      </c>
      <c r="AH215" s="2">
        <f t="shared" ref="AH215:AI218" si="204">(EW215)</f>
        <v>0</v>
      </c>
      <c r="AI215" s="2">
        <f t="shared" si="204"/>
        <v>0</v>
      </c>
      <c r="AJ215" s="2">
        <f t="shared" si="185"/>
        <v>0</v>
      </c>
      <c r="AK215" s="2">
        <v>110.67</v>
      </c>
      <c r="AL215" s="2">
        <v>110.67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87</v>
      </c>
      <c r="AU215" s="2">
        <v>105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254</v>
      </c>
      <c r="BK215" s="2"/>
      <c r="BL215" s="2"/>
      <c r="BM215" s="2">
        <v>80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87</v>
      </c>
      <c r="CA215" s="2">
        <v>105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86"/>
        <v>102259.08</v>
      </c>
      <c r="CQ215" s="2">
        <f t="shared" si="187"/>
        <v>110.67</v>
      </c>
      <c r="CR215" s="2">
        <f>(ROUND((ROUND(((ET215)*AV215*1),2)*BB215),2)+ROUND((ROUND(((AE215-(EU215))*AV215*1),2)*BS215),2))</f>
        <v>0</v>
      </c>
      <c r="CS215" s="2">
        <f t="shared" si="188"/>
        <v>0</v>
      </c>
      <c r="CT215" s="2">
        <f t="shared" si="189"/>
        <v>0</v>
      </c>
      <c r="CU215" s="2">
        <f t="shared" si="190"/>
        <v>0</v>
      </c>
      <c r="CV215" s="2">
        <f t="shared" si="191"/>
        <v>0</v>
      </c>
      <c r="CW215" s="2">
        <f t="shared" si="192"/>
        <v>0</v>
      </c>
      <c r="CX215" s="2">
        <f t="shared" si="193"/>
        <v>0</v>
      </c>
      <c r="CY215" s="2">
        <f>((S215*BZ215)/100)</f>
        <v>0</v>
      </c>
      <c r="CZ215" s="2">
        <f>((S215*CA215)/100)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1005</v>
      </c>
      <c r="DV215" s="2" t="s">
        <v>154</v>
      </c>
      <c r="DW215" s="2" t="s">
        <v>154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49573341</v>
      </c>
      <c r="EF215" s="2">
        <v>30</v>
      </c>
      <c r="EG215" s="2" t="s">
        <v>21</v>
      </c>
      <c r="EH215" s="2">
        <v>0</v>
      </c>
      <c r="EI215" s="2" t="s">
        <v>3</v>
      </c>
      <c r="EJ215" s="2">
        <v>1</v>
      </c>
      <c r="EK215" s="2">
        <v>80</v>
      </c>
      <c r="EL215" s="2" t="s">
        <v>182</v>
      </c>
      <c r="EM215" s="2" t="s">
        <v>183</v>
      </c>
      <c r="EN215" s="2"/>
      <c r="EO215" s="2" t="s">
        <v>3</v>
      </c>
      <c r="EP215" s="2"/>
      <c r="EQ215" s="2">
        <v>0</v>
      </c>
      <c r="ER215" s="2">
        <v>110.67</v>
      </c>
      <c r="ES215" s="2">
        <v>110.67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4"/>
        <v>0</v>
      </c>
      <c r="FS215" s="2">
        <v>0</v>
      </c>
      <c r="FT215" s="2"/>
      <c r="FU215" s="2"/>
      <c r="FV215" s="2"/>
      <c r="FW215" s="2"/>
      <c r="FX215" s="2">
        <v>87</v>
      </c>
      <c r="FY215" s="2">
        <v>105</v>
      </c>
      <c r="FZ215" s="2"/>
      <c r="GA215" s="2" t="s">
        <v>3</v>
      </c>
      <c r="GB215" s="2"/>
      <c r="GC215" s="2"/>
      <c r="GD215" s="2">
        <v>0</v>
      </c>
      <c r="GE215" s="2"/>
      <c r="GF215" s="2">
        <v>-842734810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195"/>
        <v>0</v>
      </c>
      <c r="GM215" s="2">
        <f t="shared" si="196"/>
        <v>102259.08</v>
      </c>
      <c r="GN215" s="2">
        <f t="shared" si="197"/>
        <v>102259.08</v>
      </c>
      <c r="GO215" s="2">
        <f t="shared" si="198"/>
        <v>0</v>
      </c>
      <c r="GP215" s="2">
        <f t="shared" si="199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00"/>
        <v>0</v>
      </c>
      <c r="GW215" s="2">
        <v>1</v>
      </c>
      <c r="GX215" s="2">
        <f t="shared" si="201"/>
        <v>0</v>
      </c>
      <c r="GY215" s="2"/>
      <c r="GZ215" s="2"/>
      <c r="HA215" s="2">
        <v>0</v>
      </c>
      <c r="HB215" s="2">
        <v>0</v>
      </c>
      <c r="HC215" s="2">
        <f t="shared" si="202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18</v>
      </c>
      <c r="B216">
        <v>1</v>
      </c>
      <c r="E216" t="s">
        <v>251</v>
      </c>
      <c r="F216" t="s">
        <v>252</v>
      </c>
      <c r="G216" t="s">
        <v>253</v>
      </c>
      <c r="H216" t="s">
        <v>154</v>
      </c>
      <c r="I216">
        <f>I214*J216</f>
        <v>924</v>
      </c>
      <c r="J216">
        <v>220</v>
      </c>
      <c r="K216">
        <v>220</v>
      </c>
      <c r="O216">
        <f t="shared" si="172"/>
        <v>680022.88</v>
      </c>
      <c r="P216">
        <f t="shared" si="173"/>
        <v>680022.88</v>
      </c>
      <c r="Q216">
        <f>(ROUND((ROUND(((ET216)*AV216*I216),2)*BB216),2)+ROUND((ROUND(((AE216-(EU216))*AV216*I216),2)*BS216),2))</f>
        <v>0</v>
      </c>
      <c r="R216">
        <f t="shared" si="174"/>
        <v>0</v>
      </c>
      <c r="S216">
        <f t="shared" si="175"/>
        <v>0</v>
      </c>
      <c r="T216">
        <f t="shared" si="176"/>
        <v>0</v>
      </c>
      <c r="U216">
        <f t="shared" si="177"/>
        <v>0</v>
      </c>
      <c r="V216">
        <f t="shared" si="178"/>
        <v>0</v>
      </c>
      <c r="W216">
        <f t="shared" si="179"/>
        <v>0</v>
      </c>
      <c r="X216">
        <f t="shared" si="180"/>
        <v>0</v>
      </c>
      <c r="Y216">
        <f t="shared" si="181"/>
        <v>0</v>
      </c>
      <c r="AA216">
        <v>50518601</v>
      </c>
      <c r="AB216">
        <f t="shared" si="182"/>
        <v>110.67</v>
      </c>
      <c r="AC216">
        <f t="shared" si="183"/>
        <v>110.67</v>
      </c>
      <c r="AD216">
        <f>ROUND((((ET216)-(EU216))+AE216),6)</f>
        <v>0</v>
      </c>
      <c r="AE216">
        <f t="shared" si="203"/>
        <v>0</v>
      </c>
      <c r="AF216">
        <f t="shared" si="203"/>
        <v>0</v>
      </c>
      <c r="AG216">
        <f t="shared" si="184"/>
        <v>0</v>
      </c>
      <c r="AH216">
        <f t="shared" si="204"/>
        <v>0</v>
      </c>
      <c r="AI216">
        <f t="shared" si="204"/>
        <v>0</v>
      </c>
      <c r="AJ216">
        <f t="shared" si="185"/>
        <v>0</v>
      </c>
      <c r="AK216">
        <v>110.67</v>
      </c>
      <c r="AL216">
        <v>110.67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6.65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254</v>
      </c>
      <c r="BM216">
        <v>80</v>
      </c>
      <c r="BN216">
        <v>0</v>
      </c>
      <c r="BO216" t="s">
        <v>252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86"/>
        <v>680022.88</v>
      </c>
      <c r="CQ216">
        <f t="shared" si="187"/>
        <v>735.96</v>
      </c>
      <c r="CR216">
        <f>(ROUND((ROUND(((ET216)*AV216*1),2)*BB216),2)+ROUND((ROUND(((AE216-(EU216))*AV216*1),2)*BS216),2))</f>
        <v>0</v>
      </c>
      <c r="CS216">
        <f t="shared" si="188"/>
        <v>0</v>
      </c>
      <c r="CT216">
        <f t="shared" si="189"/>
        <v>0</v>
      </c>
      <c r="CU216">
        <f t="shared" si="190"/>
        <v>0</v>
      </c>
      <c r="CV216">
        <f t="shared" si="191"/>
        <v>0</v>
      </c>
      <c r="CW216">
        <f t="shared" si="192"/>
        <v>0</v>
      </c>
      <c r="CX216">
        <f t="shared" si="193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87</v>
      </c>
      <c r="DO216">
        <v>105</v>
      </c>
      <c r="DP216">
        <v>1</v>
      </c>
      <c r="DQ216">
        <v>1</v>
      </c>
      <c r="DU216">
        <v>1005</v>
      </c>
      <c r="DV216" t="s">
        <v>154</v>
      </c>
      <c r="DW216" t="s">
        <v>154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49573341</v>
      </c>
      <c r="EF216">
        <v>30</v>
      </c>
      <c r="EG216" t="s">
        <v>21</v>
      </c>
      <c r="EH216">
        <v>0</v>
      </c>
      <c r="EI216" t="s">
        <v>3</v>
      </c>
      <c r="EJ216">
        <v>1</v>
      </c>
      <c r="EK216">
        <v>80</v>
      </c>
      <c r="EL216" t="s">
        <v>182</v>
      </c>
      <c r="EM216" t="s">
        <v>183</v>
      </c>
      <c r="EO216" t="s">
        <v>3</v>
      </c>
      <c r="EQ216">
        <v>0</v>
      </c>
      <c r="ER216">
        <v>110.67</v>
      </c>
      <c r="ES216">
        <v>110.67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94"/>
        <v>0</v>
      </c>
      <c r="FS216">
        <v>0</v>
      </c>
      <c r="FX216">
        <v>87</v>
      </c>
      <c r="FY216">
        <v>105</v>
      </c>
      <c r="GA216" t="s">
        <v>3</v>
      </c>
      <c r="GD216">
        <v>0</v>
      </c>
      <c r="GF216">
        <v>-842734810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195"/>
        <v>0</v>
      </c>
      <c r="GM216">
        <f t="shared" si="196"/>
        <v>680022.88</v>
      </c>
      <c r="GN216">
        <f t="shared" si="197"/>
        <v>680022.88</v>
      </c>
      <c r="GO216">
        <f t="shared" si="198"/>
        <v>0</v>
      </c>
      <c r="GP216">
        <f t="shared" si="199"/>
        <v>0</v>
      </c>
      <c r="GR216">
        <v>0</v>
      </c>
      <c r="GS216">
        <v>0</v>
      </c>
      <c r="GT216">
        <v>0</v>
      </c>
      <c r="GU216" t="s">
        <v>3</v>
      </c>
      <c r="GV216">
        <f t="shared" si="200"/>
        <v>0</v>
      </c>
      <c r="GW216">
        <v>1</v>
      </c>
      <c r="GX216">
        <f t="shared" si="201"/>
        <v>0</v>
      </c>
      <c r="HA216">
        <v>0</v>
      </c>
      <c r="HB216">
        <v>0</v>
      </c>
      <c r="HC216">
        <f t="shared" si="202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/>
      <c r="D217" s="2"/>
      <c r="E217" s="2" t="s">
        <v>255</v>
      </c>
      <c r="F217" s="2" t="s">
        <v>256</v>
      </c>
      <c r="G217" s="2" t="s">
        <v>257</v>
      </c>
      <c r="H217" s="2" t="s">
        <v>258</v>
      </c>
      <c r="I217" s="2">
        <f>I213*J217</f>
        <v>125.530726</v>
      </c>
      <c r="J217" s="2">
        <v>29.888268095238093</v>
      </c>
      <c r="K217" s="2">
        <v>29.888268</v>
      </c>
      <c r="L217" s="2"/>
      <c r="M217" s="2"/>
      <c r="N217" s="2"/>
      <c r="O217" s="2">
        <f t="shared" si="172"/>
        <v>2004.73</v>
      </c>
      <c r="P217" s="2">
        <f t="shared" si="173"/>
        <v>2004.73</v>
      </c>
      <c r="Q217" s="2">
        <f>(ROUND((ROUND(((ET217)*AV217*I217),2)*BB217),2)+ROUND((ROUND(((AE217-(EU217))*AV217*I217),2)*BS217),2))</f>
        <v>0</v>
      </c>
      <c r="R217" s="2">
        <f t="shared" si="174"/>
        <v>0</v>
      </c>
      <c r="S217" s="2">
        <f t="shared" si="175"/>
        <v>0</v>
      </c>
      <c r="T217" s="2">
        <f t="shared" si="176"/>
        <v>0</v>
      </c>
      <c r="U217" s="2">
        <f t="shared" si="177"/>
        <v>0</v>
      </c>
      <c r="V217" s="2">
        <f t="shared" si="178"/>
        <v>0</v>
      </c>
      <c r="W217" s="2">
        <f t="shared" si="179"/>
        <v>0</v>
      </c>
      <c r="X217" s="2">
        <f t="shared" si="180"/>
        <v>0</v>
      </c>
      <c r="Y217" s="2">
        <f t="shared" si="181"/>
        <v>0</v>
      </c>
      <c r="Z217" s="2"/>
      <c r="AA217" s="2">
        <v>50518600</v>
      </c>
      <c r="AB217" s="2">
        <f t="shared" si="182"/>
        <v>15.97</v>
      </c>
      <c r="AC217" s="2">
        <f t="shared" si="183"/>
        <v>15.97</v>
      </c>
      <c r="AD217" s="2">
        <f>ROUND((((ET217)-(EU217))+AE217),6)</f>
        <v>0</v>
      </c>
      <c r="AE217" s="2">
        <f t="shared" si="203"/>
        <v>0</v>
      </c>
      <c r="AF217" s="2">
        <f t="shared" si="203"/>
        <v>0</v>
      </c>
      <c r="AG217" s="2">
        <f t="shared" si="184"/>
        <v>0</v>
      </c>
      <c r="AH217" s="2">
        <f t="shared" si="204"/>
        <v>0</v>
      </c>
      <c r="AI217" s="2">
        <f t="shared" si="204"/>
        <v>0</v>
      </c>
      <c r="AJ217" s="2">
        <f t="shared" si="185"/>
        <v>0</v>
      </c>
      <c r="AK217" s="2">
        <v>15.97</v>
      </c>
      <c r="AL217" s="2">
        <v>15.97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87</v>
      </c>
      <c r="AU217" s="2">
        <v>105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259</v>
      </c>
      <c r="BK217" s="2"/>
      <c r="BL217" s="2"/>
      <c r="BM217" s="2">
        <v>80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87</v>
      </c>
      <c r="CA217" s="2">
        <v>105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6"/>
        <v>2004.73</v>
      </c>
      <c r="CQ217" s="2">
        <f t="shared" si="187"/>
        <v>15.97</v>
      </c>
      <c r="CR217" s="2">
        <f>(ROUND((ROUND(((ET217)*AV217*1),2)*BB217),2)+ROUND((ROUND(((AE217-(EU217))*AV217*1),2)*BS217),2))</f>
        <v>0</v>
      </c>
      <c r="CS217" s="2">
        <f t="shared" si="188"/>
        <v>0</v>
      </c>
      <c r="CT217" s="2">
        <f t="shared" si="189"/>
        <v>0</v>
      </c>
      <c r="CU217" s="2">
        <f t="shared" si="190"/>
        <v>0</v>
      </c>
      <c r="CV217" s="2">
        <f t="shared" si="191"/>
        <v>0</v>
      </c>
      <c r="CW217" s="2">
        <f t="shared" si="192"/>
        <v>0</v>
      </c>
      <c r="CX217" s="2">
        <f t="shared" si="193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1003</v>
      </c>
      <c r="DV217" s="2" t="s">
        <v>258</v>
      </c>
      <c r="DW217" s="2" t="s">
        <v>258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49573341</v>
      </c>
      <c r="EF217" s="2">
        <v>30</v>
      </c>
      <c r="EG217" s="2" t="s">
        <v>21</v>
      </c>
      <c r="EH217" s="2">
        <v>0</v>
      </c>
      <c r="EI217" s="2" t="s">
        <v>3</v>
      </c>
      <c r="EJ217" s="2">
        <v>1</v>
      </c>
      <c r="EK217" s="2">
        <v>80</v>
      </c>
      <c r="EL217" s="2" t="s">
        <v>182</v>
      </c>
      <c r="EM217" s="2" t="s">
        <v>183</v>
      </c>
      <c r="EN217" s="2"/>
      <c r="EO217" s="2" t="s">
        <v>3</v>
      </c>
      <c r="EP217" s="2"/>
      <c r="EQ217" s="2">
        <v>0</v>
      </c>
      <c r="ER217" s="2">
        <v>15.97</v>
      </c>
      <c r="ES217" s="2">
        <v>15.97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4"/>
        <v>0</v>
      </c>
      <c r="FS217" s="2">
        <v>0</v>
      </c>
      <c r="FT217" s="2"/>
      <c r="FU217" s="2"/>
      <c r="FV217" s="2"/>
      <c r="FW217" s="2"/>
      <c r="FX217" s="2">
        <v>87</v>
      </c>
      <c r="FY217" s="2">
        <v>105</v>
      </c>
      <c r="FZ217" s="2"/>
      <c r="GA217" s="2" t="s">
        <v>3</v>
      </c>
      <c r="GB217" s="2"/>
      <c r="GC217" s="2"/>
      <c r="GD217" s="2">
        <v>0</v>
      </c>
      <c r="GE217" s="2"/>
      <c r="GF217" s="2">
        <v>-1295601048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5"/>
        <v>0</v>
      </c>
      <c r="GM217" s="2">
        <f t="shared" si="196"/>
        <v>2004.73</v>
      </c>
      <c r="GN217" s="2">
        <f t="shared" si="197"/>
        <v>2004.73</v>
      </c>
      <c r="GO217" s="2">
        <f t="shared" si="198"/>
        <v>0</v>
      </c>
      <c r="GP217" s="2">
        <f t="shared" si="199"/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200"/>
        <v>0</v>
      </c>
      <c r="GW217" s="2">
        <v>1</v>
      </c>
      <c r="GX217" s="2">
        <f t="shared" si="201"/>
        <v>0</v>
      </c>
      <c r="GY217" s="2"/>
      <c r="GZ217" s="2"/>
      <c r="HA217" s="2">
        <v>0</v>
      </c>
      <c r="HB217" s="2">
        <v>0</v>
      </c>
      <c r="HC217" s="2">
        <f t="shared" si="202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E218" t="s">
        <v>255</v>
      </c>
      <c r="F218" t="s">
        <v>256</v>
      </c>
      <c r="G218" t="s">
        <v>257</v>
      </c>
      <c r="H218" t="s">
        <v>258</v>
      </c>
      <c r="I218">
        <f>I214*J218</f>
        <v>125.530726</v>
      </c>
      <c r="J218">
        <v>29.888268095238093</v>
      </c>
      <c r="K218">
        <v>29.888268</v>
      </c>
      <c r="O218">
        <f t="shared" si="172"/>
        <v>21671.13</v>
      </c>
      <c r="P218">
        <f t="shared" si="173"/>
        <v>21671.13</v>
      </c>
      <c r="Q218">
        <f>(ROUND((ROUND(((ET218)*AV218*I218),2)*BB218),2)+ROUND((ROUND(((AE218-(EU218))*AV218*I218),2)*BS218),2))</f>
        <v>0</v>
      </c>
      <c r="R218">
        <f t="shared" si="174"/>
        <v>0</v>
      </c>
      <c r="S218">
        <f t="shared" si="175"/>
        <v>0</v>
      </c>
      <c r="T218">
        <f t="shared" si="176"/>
        <v>0</v>
      </c>
      <c r="U218">
        <f t="shared" si="177"/>
        <v>0</v>
      </c>
      <c r="V218">
        <f t="shared" si="178"/>
        <v>0</v>
      </c>
      <c r="W218">
        <f t="shared" si="179"/>
        <v>0</v>
      </c>
      <c r="X218">
        <f t="shared" si="180"/>
        <v>0</v>
      </c>
      <c r="Y218">
        <f t="shared" si="181"/>
        <v>0</v>
      </c>
      <c r="AA218">
        <v>50518601</v>
      </c>
      <c r="AB218">
        <f t="shared" si="182"/>
        <v>15.97</v>
      </c>
      <c r="AC218">
        <f t="shared" si="183"/>
        <v>15.97</v>
      </c>
      <c r="AD218">
        <f>ROUND((((ET218)-(EU218))+AE218),6)</f>
        <v>0</v>
      </c>
      <c r="AE218">
        <f t="shared" si="203"/>
        <v>0</v>
      </c>
      <c r="AF218">
        <f t="shared" si="203"/>
        <v>0</v>
      </c>
      <c r="AG218">
        <f t="shared" si="184"/>
        <v>0</v>
      </c>
      <c r="AH218">
        <f t="shared" si="204"/>
        <v>0</v>
      </c>
      <c r="AI218">
        <f t="shared" si="204"/>
        <v>0</v>
      </c>
      <c r="AJ218">
        <f t="shared" si="185"/>
        <v>0</v>
      </c>
      <c r="AK218">
        <v>15.97</v>
      </c>
      <c r="AL218">
        <v>15.97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10.81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259</v>
      </c>
      <c r="BM218">
        <v>80</v>
      </c>
      <c r="BN218">
        <v>0</v>
      </c>
      <c r="BO218" t="s">
        <v>256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6"/>
        <v>21671.13</v>
      </c>
      <c r="CQ218">
        <f t="shared" si="187"/>
        <v>172.64</v>
      </c>
      <c r="CR218">
        <f>(ROUND((ROUND(((ET218)*AV218*1),2)*BB218),2)+ROUND((ROUND(((AE218-(EU218))*AV218*1),2)*BS218),2))</f>
        <v>0</v>
      </c>
      <c r="CS218">
        <f t="shared" si="188"/>
        <v>0</v>
      </c>
      <c r="CT218">
        <f t="shared" si="189"/>
        <v>0</v>
      </c>
      <c r="CU218">
        <f t="shared" si="190"/>
        <v>0</v>
      </c>
      <c r="CV218">
        <f t="shared" si="191"/>
        <v>0</v>
      </c>
      <c r="CW218">
        <f t="shared" si="192"/>
        <v>0</v>
      </c>
      <c r="CX218">
        <f t="shared" si="193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87</v>
      </c>
      <c r="DO218">
        <v>105</v>
      </c>
      <c r="DP218">
        <v>1</v>
      </c>
      <c r="DQ218">
        <v>1</v>
      </c>
      <c r="DU218">
        <v>1003</v>
      </c>
      <c r="DV218" t="s">
        <v>258</v>
      </c>
      <c r="DW218" t="s">
        <v>258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49573341</v>
      </c>
      <c r="EF218">
        <v>30</v>
      </c>
      <c r="EG218" t="s">
        <v>21</v>
      </c>
      <c r="EH218">
        <v>0</v>
      </c>
      <c r="EI218" t="s">
        <v>3</v>
      </c>
      <c r="EJ218">
        <v>1</v>
      </c>
      <c r="EK218">
        <v>80</v>
      </c>
      <c r="EL218" t="s">
        <v>182</v>
      </c>
      <c r="EM218" t="s">
        <v>183</v>
      </c>
      <c r="EO218" t="s">
        <v>3</v>
      </c>
      <c r="EQ218">
        <v>0</v>
      </c>
      <c r="ER218">
        <v>15.97</v>
      </c>
      <c r="ES218">
        <v>15.97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94"/>
        <v>0</v>
      </c>
      <c r="FS218">
        <v>0</v>
      </c>
      <c r="FX218">
        <v>87</v>
      </c>
      <c r="FY218">
        <v>105</v>
      </c>
      <c r="GA218" t="s">
        <v>3</v>
      </c>
      <c r="GD218">
        <v>0</v>
      </c>
      <c r="GF218">
        <v>-1295601048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5"/>
        <v>0</v>
      </c>
      <c r="GM218">
        <f t="shared" si="196"/>
        <v>21671.13</v>
      </c>
      <c r="GN218">
        <f t="shared" si="197"/>
        <v>21671.13</v>
      </c>
      <c r="GO218">
        <f t="shared" si="198"/>
        <v>0</v>
      </c>
      <c r="GP218">
        <f t="shared" si="199"/>
        <v>0</v>
      </c>
      <c r="GR218">
        <v>0</v>
      </c>
      <c r="GS218">
        <v>0</v>
      </c>
      <c r="GT218">
        <v>0</v>
      </c>
      <c r="GU218" t="s">
        <v>3</v>
      </c>
      <c r="GV218">
        <f t="shared" si="200"/>
        <v>0</v>
      </c>
      <c r="GW218">
        <v>1</v>
      </c>
      <c r="GX218">
        <f t="shared" si="201"/>
        <v>0</v>
      </c>
      <c r="HA218">
        <v>0</v>
      </c>
      <c r="HB218">
        <v>0</v>
      </c>
      <c r="HC218">
        <f t="shared" si="202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260</v>
      </c>
      <c r="F219" s="2" t="s">
        <v>261</v>
      </c>
      <c r="G219" s="2" t="s">
        <v>262</v>
      </c>
      <c r="H219" s="2" t="s">
        <v>263</v>
      </c>
      <c r="I219" s="2">
        <v>42</v>
      </c>
      <c r="J219" s="2">
        <v>0</v>
      </c>
      <c r="K219" s="2">
        <v>42</v>
      </c>
      <c r="L219" s="2"/>
      <c r="M219" s="2"/>
      <c r="N219" s="2"/>
      <c r="O219" s="2">
        <f t="shared" si="172"/>
        <v>40893.800000000003</v>
      </c>
      <c r="P219" s="2">
        <f t="shared" si="173"/>
        <v>26755.68</v>
      </c>
      <c r="Q219" s="2">
        <f>(ROUND((ROUND((((ET219*1.1))*AV219*I219),2)*BB219),2)+ROUND((ROUND(((AE219-((EU219*1.1)))*AV219*I219),2)*BS219),2))</f>
        <v>2287.36</v>
      </c>
      <c r="R219" s="2">
        <f t="shared" si="174"/>
        <v>457.38</v>
      </c>
      <c r="S219" s="2">
        <f t="shared" si="175"/>
        <v>11850.76</v>
      </c>
      <c r="T219" s="2">
        <f t="shared" si="176"/>
        <v>0</v>
      </c>
      <c r="U219" s="2">
        <f t="shared" si="177"/>
        <v>925.84800000000007</v>
      </c>
      <c r="V219" s="2">
        <f t="shared" si="178"/>
        <v>0</v>
      </c>
      <c r="W219" s="2">
        <f t="shared" si="179"/>
        <v>0</v>
      </c>
      <c r="X219" s="2">
        <f t="shared" si="180"/>
        <v>11613.74</v>
      </c>
      <c r="Y219" s="2">
        <f t="shared" si="181"/>
        <v>8651.0499999999993</v>
      </c>
      <c r="Z219" s="2"/>
      <c r="AA219" s="2">
        <v>50518600</v>
      </c>
      <c r="AB219" s="2">
        <f t="shared" si="182"/>
        <v>973.66200000000003</v>
      </c>
      <c r="AC219" s="2">
        <f t="shared" si="183"/>
        <v>637.04</v>
      </c>
      <c r="AD219" s="2">
        <f>ROUND(((((ET219*1.1))-((EU219*1.1)))+AE219),6)</f>
        <v>54.460999999999999</v>
      </c>
      <c r="AE219" s="2">
        <f>ROUND(((EU219*1.1)),6)</f>
        <v>10.89</v>
      </c>
      <c r="AF219" s="2">
        <f>ROUND(((EV219*1.1)),6)</f>
        <v>282.161</v>
      </c>
      <c r="AG219" s="2">
        <f t="shared" si="184"/>
        <v>0</v>
      </c>
      <c r="AH219" s="2">
        <f>((EW219*1.1))</f>
        <v>22.044</v>
      </c>
      <c r="AI219" s="2">
        <f>((EX219*1.1))</f>
        <v>0</v>
      </c>
      <c r="AJ219" s="2">
        <f t="shared" si="185"/>
        <v>0</v>
      </c>
      <c r="AK219" s="2">
        <v>943.06</v>
      </c>
      <c r="AL219" s="2">
        <v>637.04</v>
      </c>
      <c r="AM219" s="2">
        <v>49.51</v>
      </c>
      <c r="AN219" s="2">
        <v>9.9</v>
      </c>
      <c r="AO219" s="2">
        <v>256.51</v>
      </c>
      <c r="AP219" s="2">
        <v>0</v>
      </c>
      <c r="AQ219" s="2">
        <v>20.04</v>
      </c>
      <c r="AR219" s="2">
        <v>0</v>
      </c>
      <c r="AS219" s="2">
        <v>0</v>
      </c>
      <c r="AT219" s="2">
        <v>98</v>
      </c>
      <c r="AU219" s="2">
        <v>73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264</v>
      </c>
      <c r="BK219" s="2"/>
      <c r="BL219" s="2"/>
      <c r="BM219" s="2">
        <v>143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98</v>
      </c>
      <c r="CA219" s="2">
        <v>73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1618</v>
      </c>
      <c r="CO219" s="2">
        <v>0</v>
      </c>
      <c r="CP219" s="2">
        <f t="shared" si="186"/>
        <v>40893.800000000003</v>
      </c>
      <c r="CQ219" s="2">
        <f t="shared" si="187"/>
        <v>637.04</v>
      </c>
      <c r="CR219" s="2">
        <f>(ROUND((ROUND((((ET219*1.1))*AV219*1),2)*BB219),2)+ROUND((ROUND(((AE219-((EU219*1.1)))*AV219*1),2)*BS219),2))</f>
        <v>54.46</v>
      </c>
      <c r="CS219" s="2">
        <f t="shared" si="188"/>
        <v>10.89</v>
      </c>
      <c r="CT219" s="2">
        <f t="shared" si="189"/>
        <v>282.16000000000003</v>
      </c>
      <c r="CU219" s="2">
        <f t="shared" si="190"/>
        <v>0</v>
      </c>
      <c r="CV219" s="2">
        <f t="shared" si="191"/>
        <v>22.044</v>
      </c>
      <c r="CW219" s="2">
        <f t="shared" si="192"/>
        <v>0</v>
      </c>
      <c r="CX219" s="2">
        <f t="shared" si="193"/>
        <v>0</v>
      </c>
      <c r="CY219" s="2">
        <f>((S219*BZ219)/100)</f>
        <v>11613.7448</v>
      </c>
      <c r="CZ219" s="2">
        <f>((S219*CA219)/100)</f>
        <v>8651.0547999999999</v>
      </c>
      <c r="DA219" s="2"/>
      <c r="DB219" s="2"/>
      <c r="DC219" s="2" t="s">
        <v>3</v>
      </c>
      <c r="DD219" s="2" t="s">
        <v>3</v>
      </c>
      <c r="DE219" s="2" t="s">
        <v>20</v>
      </c>
      <c r="DF219" s="2" t="s">
        <v>20</v>
      </c>
      <c r="DG219" s="2" t="s">
        <v>20</v>
      </c>
      <c r="DH219" s="2" t="s">
        <v>3</v>
      </c>
      <c r="DI219" s="2" t="s">
        <v>20</v>
      </c>
      <c r="DJ219" s="2" t="s">
        <v>20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263</v>
      </c>
      <c r="DW219" s="2" t="s">
        <v>263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49573458</v>
      </c>
      <c r="EF219" s="2">
        <v>30</v>
      </c>
      <c r="EG219" s="2" t="s">
        <v>21</v>
      </c>
      <c r="EH219" s="2">
        <v>0</v>
      </c>
      <c r="EI219" s="2" t="s">
        <v>3</v>
      </c>
      <c r="EJ219" s="2">
        <v>1</v>
      </c>
      <c r="EK219" s="2">
        <v>143</v>
      </c>
      <c r="EL219" s="2" t="s">
        <v>265</v>
      </c>
      <c r="EM219" s="2" t="s">
        <v>266</v>
      </c>
      <c r="EN219" s="2"/>
      <c r="EO219" s="2" t="s">
        <v>24</v>
      </c>
      <c r="EP219" s="2"/>
      <c r="EQ219" s="2">
        <v>131072</v>
      </c>
      <c r="ER219" s="2">
        <v>943.06</v>
      </c>
      <c r="ES219" s="2">
        <v>637.04</v>
      </c>
      <c r="ET219" s="2">
        <v>49.51</v>
      </c>
      <c r="EU219" s="2">
        <v>9.9</v>
      </c>
      <c r="EV219" s="2">
        <v>256.51</v>
      </c>
      <c r="EW219" s="2">
        <v>20.04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4"/>
        <v>0</v>
      </c>
      <c r="FS219" s="2">
        <v>0</v>
      </c>
      <c r="FT219" s="2"/>
      <c r="FU219" s="2"/>
      <c r="FV219" s="2"/>
      <c r="FW219" s="2"/>
      <c r="FX219" s="2">
        <v>98</v>
      </c>
      <c r="FY219" s="2">
        <v>73</v>
      </c>
      <c r="FZ219" s="2"/>
      <c r="GA219" s="2" t="s">
        <v>3</v>
      </c>
      <c r="GB219" s="2"/>
      <c r="GC219" s="2"/>
      <c r="GD219" s="2">
        <v>0</v>
      </c>
      <c r="GE219" s="2"/>
      <c r="GF219" s="2">
        <v>-561359876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800.42</v>
      </c>
      <c r="GL219" s="2">
        <f t="shared" si="195"/>
        <v>0</v>
      </c>
      <c r="GM219" s="2">
        <f t="shared" si="196"/>
        <v>61959.01</v>
      </c>
      <c r="GN219" s="2">
        <f t="shared" si="197"/>
        <v>61959.01</v>
      </c>
      <c r="GO219" s="2">
        <f t="shared" si="198"/>
        <v>0</v>
      </c>
      <c r="GP219" s="2">
        <f t="shared" si="199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200"/>
        <v>0</v>
      </c>
      <c r="GW219" s="2">
        <v>1</v>
      </c>
      <c r="GX219" s="2">
        <f t="shared" si="201"/>
        <v>0</v>
      </c>
      <c r="GY219" s="2"/>
      <c r="GZ219" s="2"/>
      <c r="HA219" s="2">
        <v>0</v>
      </c>
      <c r="HB219" s="2">
        <v>0</v>
      </c>
      <c r="HC219" s="2">
        <f t="shared" si="202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260</v>
      </c>
      <c r="F220" t="s">
        <v>261</v>
      </c>
      <c r="G220" t="s">
        <v>262</v>
      </c>
      <c r="H220" t="s">
        <v>263</v>
      </c>
      <c r="I220">
        <v>42</v>
      </c>
      <c r="J220">
        <v>0</v>
      </c>
      <c r="K220">
        <v>42</v>
      </c>
      <c r="O220">
        <f t="shared" si="172"/>
        <v>605706.06000000006</v>
      </c>
      <c r="P220">
        <f t="shared" si="173"/>
        <v>169095.9</v>
      </c>
      <c r="Q220">
        <f>(ROUND((ROUND((((ET220*1.1))*AV220*I220),2)*BB220),2)+ROUND((ROUND(((AE220-((EU220*1.1)))*AV220*I220),2)*BS220),2))</f>
        <v>32617.75</v>
      </c>
      <c r="R220">
        <f t="shared" si="174"/>
        <v>15592.08</v>
      </c>
      <c r="S220">
        <f t="shared" si="175"/>
        <v>403992.41</v>
      </c>
      <c r="T220">
        <f t="shared" si="176"/>
        <v>0</v>
      </c>
      <c r="U220">
        <f t="shared" si="177"/>
        <v>925.84800000000007</v>
      </c>
      <c r="V220">
        <f t="shared" si="178"/>
        <v>0</v>
      </c>
      <c r="W220">
        <f t="shared" si="179"/>
        <v>0</v>
      </c>
      <c r="X220">
        <f t="shared" si="180"/>
        <v>327233.84999999998</v>
      </c>
      <c r="Y220">
        <f t="shared" si="181"/>
        <v>165636.89000000001</v>
      </c>
      <c r="AA220">
        <v>50518601</v>
      </c>
      <c r="AB220">
        <f t="shared" si="182"/>
        <v>973.66200000000003</v>
      </c>
      <c r="AC220">
        <f t="shared" si="183"/>
        <v>637.04</v>
      </c>
      <c r="AD220">
        <f>ROUND(((((ET220*1.1))-((EU220*1.1)))+AE220),6)</f>
        <v>54.460999999999999</v>
      </c>
      <c r="AE220">
        <f>ROUND(((EU220*1.1)),6)</f>
        <v>10.89</v>
      </c>
      <c r="AF220">
        <f>ROUND(((EV220*1.1)),6)</f>
        <v>282.161</v>
      </c>
      <c r="AG220">
        <f t="shared" si="184"/>
        <v>0</v>
      </c>
      <c r="AH220">
        <f>((EW220*1.1))</f>
        <v>22.044</v>
      </c>
      <c r="AI220">
        <f>((EX220*1.1))</f>
        <v>0</v>
      </c>
      <c r="AJ220">
        <f t="shared" si="185"/>
        <v>0</v>
      </c>
      <c r="AK220">
        <v>943.06</v>
      </c>
      <c r="AL220">
        <v>637.04</v>
      </c>
      <c r="AM220">
        <v>49.51</v>
      </c>
      <c r="AN220">
        <v>9.9</v>
      </c>
      <c r="AO220">
        <v>256.51</v>
      </c>
      <c r="AP220">
        <v>0</v>
      </c>
      <c r="AQ220">
        <v>20.04</v>
      </c>
      <c r="AR220">
        <v>0</v>
      </c>
      <c r="AS220">
        <v>0</v>
      </c>
      <c r="AT220">
        <v>81</v>
      </c>
      <c r="AU220">
        <v>41</v>
      </c>
      <c r="AV220">
        <v>1</v>
      </c>
      <c r="AW220">
        <v>1</v>
      </c>
      <c r="AZ220">
        <v>1</v>
      </c>
      <c r="BA220">
        <v>34.090000000000003</v>
      </c>
      <c r="BB220">
        <v>14.26</v>
      </c>
      <c r="BC220">
        <v>6.32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264</v>
      </c>
      <c r="BM220">
        <v>143</v>
      </c>
      <c r="BN220">
        <v>0</v>
      </c>
      <c r="BO220" t="s">
        <v>261</v>
      </c>
      <c r="BP220">
        <v>1</v>
      </c>
      <c r="BQ220">
        <v>30</v>
      </c>
      <c r="BR220">
        <v>0</v>
      </c>
      <c r="BS220">
        <v>34.090000000000003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81</v>
      </c>
      <c r="CA220">
        <v>41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1618</v>
      </c>
      <c r="CO220">
        <v>0</v>
      </c>
      <c r="CP220">
        <f t="shared" si="186"/>
        <v>605706.05999999994</v>
      </c>
      <c r="CQ220">
        <f t="shared" si="187"/>
        <v>4026.09</v>
      </c>
      <c r="CR220">
        <f>(ROUND((ROUND((((ET220*1.1))*AV220*1),2)*BB220),2)+ROUND((ROUND(((AE220-((EU220*1.1)))*AV220*1),2)*BS220),2))</f>
        <v>776.6</v>
      </c>
      <c r="CS220">
        <f t="shared" si="188"/>
        <v>371.24</v>
      </c>
      <c r="CT220">
        <f t="shared" si="189"/>
        <v>9618.83</v>
      </c>
      <c r="CU220">
        <f t="shared" si="190"/>
        <v>0</v>
      </c>
      <c r="CV220">
        <f t="shared" si="191"/>
        <v>22.044</v>
      </c>
      <c r="CW220">
        <f t="shared" si="192"/>
        <v>0</v>
      </c>
      <c r="CX220">
        <f t="shared" si="193"/>
        <v>0</v>
      </c>
      <c r="CY220">
        <f>S220*(BZ220/100)</f>
        <v>327233.85210000002</v>
      </c>
      <c r="CZ220">
        <f>S220*(CA220/100)</f>
        <v>165636.88809999998</v>
      </c>
      <c r="DC220" t="s">
        <v>3</v>
      </c>
      <c r="DD220" t="s">
        <v>3</v>
      </c>
      <c r="DE220" t="s">
        <v>20</v>
      </c>
      <c r="DF220" t="s">
        <v>20</v>
      </c>
      <c r="DG220" t="s">
        <v>20</v>
      </c>
      <c r="DH220" t="s">
        <v>3</v>
      </c>
      <c r="DI220" t="s">
        <v>20</v>
      </c>
      <c r="DJ220" t="s">
        <v>20</v>
      </c>
      <c r="DK220" t="s">
        <v>3</v>
      </c>
      <c r="DL220" t="s">
        <v>3</v>
      </c>
      <c r="DM220" t="s">
        <v>3</v>
      </c>
      <c r="DN220">
        <v>98</v>
      </c>
      <c r="DO220">
        <v>73</v>
      </c>
      <c r="DP220">
        <v>1</v>
      </c>
      <c r="DQ220">
        <v>1</v>
      </c>
      <c r="DU220">
        <v>1013</v>
      </c>
      <c r="DV220" t="s">
        <v>263</v>
      </c>
      <c r="DW220" t="s">
        <v>263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49573458</v>
      </c>
      <c r="EF220">
        <v>30</v>
      </c>
      <c r="EG220" t="s">
        <v>21</v>
      </c>
      <c r="EH220">
        <v>0</v>
      </c>
      <c r="EI220" t="s">
        <v>3</v>
      </c>
      <c r="EJ220">
        <v>1</v>
      </c>
      <c r="EK220">
        <v>143</v>
      </c>
      <c r="EL220" t="s">
        <v>265</v>
      </c>
      <c r="EM220" t="s">
        <v>266</v>
      </c>
      <c r="EO220" t="s">
        <v>24</v>
      </c>
      <c r="EQ220">
        <v>131072</v>
      </c>
      <c r="ER220">
        <v>943.06</v>
      </c>
      <c r="ES220">
        <v>637.04</v>
      </c>
      <c r="ET220">
        <v>49.51</v>
      </c>
      <c r="EU220">
        <v>9.9</v>
      </c>
      <c r="EV220">
        <v>256.51</v>
      </c>
      <c r="EW220">
        <v>20.04</v>
      </c>
      <c r="EX220">
        <v>0</v>
      </c>
      <c r="EY220">
        <v>0</v>
      </c>
      <c r="FQ220">
        <v>0</v>
      </c>
      <c r="FR220">
        <f t="shared" si="194"/>
        <v>0</v>
      </c>
      <c r="FS220">
        <v>0</v>
      </c>
      <c r="FX220">
        <v>98</v>
      </c>
      <c r="FY220">
        <v>73</v>
      </c>
      <c r="GA220" t="s">
        <v>3</v>
      </c>
      <c r="GD220">
        <v>0</v>
      </c>
      <c r="GF220">
        <v>-561359876</v>
      </c>
      <c r="GG220">
        <v>2</v>
      </c>
      <c r="GH220">
        <v>1</v>
      </c>
      <c r="GI220">
        <v>2</v>
      </c>
      <c r="GJ220">
        <v>0</v>
      </c>
      <c r="GK220">
        <f>ROUND(R220*(S12)/100,2)</f>
        <v>24947.33</v>
      </c>
      <c r="GL220">
        <f t="shared" si="195"/>
        <v>0</v>
      </c>
      <c r="GM220">
        <f t="shared" si="196"/>
        <v>1123524.1299999999</v>
      </c>
      <c r="GN220">
        <f t="shared" si="197"/>
        <v>1123524.1299999999</v>
      </c>
      <c r="GO220">
        <f t="shared" si="198"/>
        <v>0</v>
      </c>
      <c r="GP220">
        <f t="shared" si="199"/>
        <v>0</v>
      </c>
      <c r="GR220">
        <v>0</v>
      </c>
      <c r="GS220">
        <v>0</v>
      </c>
      <c r="GT220">
        <v>0</v>
      </c>
      <c r="GU220" t="s">
        <v>3</v>
      </c>
      <c r="GV220">
        <f t="shared" si="200"/>
        <v>0</v>
      </c>
      <c r="GW220">
        <v>1</v>
      </c>
      <c r="GX220">
        <f t="shared" si="201"/>
        <v>0</v>
      </c>
      <c r="HA220">
        <v>0</v>
      </c>
      <c r="HB220">
        <v>0</v>
      </c>
      <c r="HC220">
        <f t="shared" si="202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267</v>
      </c>
      <c r="F221" s="2" t="s">
        <v>268</v>
      </c>
      <c r="G221" s="2" t="s">
        <v>269</v>
      </c>
      <c r="H221" s="2" t="s">
        <v>54</v>
      </c>
      <c r="I221" s="2">
        <f>I219*J221</f>
        <v>40.74</v>
      </c>
      <c r="J221" s="2">
        <v>0.97000000000000008</v>
      </c>
      <c r="K221" s="2">
        <v>0.97</v>
      </c>
      <c r="L221" s="2"/>
      <c r="M221" s="2"/>
      <c r="N221" s="2"/>
      <c r="O221" s="2">
        <f t="shared" si="172"/>
        <v>32847.03</v>
      </c>
      <c r="P221" s="2">
        <f t="shared" si="173"/>
        <v>32847.03</v>
      </c>
      <c r="Q221" s="2">
        <f>(ROUND((ROUND(((ET221)*AV221*I221),2)*BB221),2)+ROUND((ROUND(((AE221-(EU221))*AV221*I221),2)*BS221),2))</f>
        <v>0</v>
      </c>
      <c r="R221" s="2">
        <f t="shared" si="174"/>
        <v>0</v>
      </c>
      <c r="S221" s="2">
        <f t="shared" si="175"/>
        <v>0</v>
      </c>
      <c r="T221" s="2">
        <f t="shared" si="176"/>
        <v>0</v>
      </c>
      <c r="U221" s="2">
        <f t="shared" si="177"/>
        <v>0</v>
      </c>
      <c r="V221" s="2">
        <f t="shared" si="178"/>
        <v>0</v>
      </c>
      <c r="W221" s="2">
        <f t="shared" si="179"/>
        <v>0</v>
      </c>
      <c r="X221" s="2">
        <f t="shared" si="180"/>
        <v>0</v>
      </c>
      <c r="Y221" s="2">
        <f t="shared" si="181"/>
        <v>0</v>
      </c>
      <c r="Z221" s="2"/>
      <c r="AA221" s="2">
        <v>50518600</v>
      </c>
      <c r="AB221" s="2">
        <f t="shared" si="182"/>
        <v>806.26</v>
      </c>
      <c r="AC221" s="2">
        <f t="shared" si="183"/>
        <v>806.26</v>
      </c>
      <c r="AD221" s="2">
        <f>ROUND((((ET221)-(EU221))+AE221),6)</f>
        <v>0</v>
      </c>
      <c r="AE221" s="2">
        <f>ROUND((EU221),6)</f>
        <v>0</v>
      </c>
      <c r="AF221" s="2">
        <f>ROUND((EV221),6)</f>
        <v>0</v>
      </c>
      <c r="AG221" s="2">
        <f t="shared" si="184"/>
        <v>0</v>
      </c>
      <c r="AH221" s="2">
        <f>(EW221)</f>
        <v>0</v>
      </c>
      <c r="AI221" s="2">
        <f>(EX221)</f>
        <v>0</v>
      </c>
      <c r="AJ221" s="2">
        <f t="shared" si="185"/>
        <v>0</v>
      </c>
      <c r="AK221" s="2">
        <v>806.26</v>
      </c>
      <c r="AL221" s="2">
        <v>806.26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98</v>
      </c>
      <c r="AU221" s="2">
        <v>73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270</v>
      </c>
      <c r="BK221" s="2"/>
      <c r="BL221" s="2"/>
      <c r="BM221" s="2">
        <v>143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98</v>
      </c>
      <c r="CA221" s="2">
        <v>73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86"/>
        <v>32847.03</v>
      </c>
      <c r="CQ221" s="2">
        <f t="shared" si="187"/>
        <v>806.26</v>
      </c>
      <c r="CR221" s="2">
        <f>(ROUND((ROUND(((ET221)*AV221*1),2)*BB221),2)+ROUND((ROUND(((AE221-(EU221))*AV221*1),2)*BS221),2))</f>
        <v>0</v>
      </c>
      <c r="CS221" s="2">
        <f t="shared" si="188"/>
        <v>0</v>
      </c>
      <c r="CT221" s="2">
        <f t="shared" si="189"/>
        <v>0</v>
      </c>
      <c r="CU221" s="2">
        <f t="shared" si="190"/>
        <v>0</v>
      </c>
      <c r="CV221" s="2">
        <f t="shared" si="191"/>
        <v>0</v>
      </c>
      <c r="CW221" s="2">
        <f t="shared" si="192"/>
        <v>0</v>
      </c>
      <c r="CX221" s="2">
        <f t="shared" si="193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1007</v>
      </c>
      <c r="DV221" s="2" t="s">
        <v>54</v>
      </c>
      <c r="DW221" s="2" t="s">
        <v>54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49573458</v>
      </c>
      <c r="EF221" s="2">
        <v>30</v>
      </c>
      <c r="EG221" s="2" t="s">
        <v>21</v>
      </c>
      <c r="EH221" s="2">
        <v>0</v>
      </c>
      <c r="EI221" s="2" t="s">
        <v>3</v>
      </c>
      <c r="EJ221" s="2">
        <v>1</v>
      </c>
      <c r="EK221" s="2">
        <v>143</v>
      </c>
      <c r="EL221" s="2" t="s">
        <v>265</v>
      </c>
      <c r="EM221" s="2" t="s">
        <v>266</v>
      </c>
      <c r="EN221" s="2"/>
      <c r="EO221" s="2" t="s">
        <v>3</v>
      </c>
      <c r="EP221" s="2"/>
      <c r="EQ221" s="2">
        <v>0</v>
      </c>
      <c r="ER221" s="2">
        <v>806.26</v>
      </c>
      <c r="ES221" s="2">
        <v>806.26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4"/>
        <v>0</v>
      </c>
      <c r="FS221" s="2">
        <v>0</v>
      </c>
      <c r="FT221" s="2"/>
      <c r="FU221" s="2"/>
      <c r="FV221" s="2"/>
      <c r="FW221" s="2"/>
      <c r="FX221" s="2">
        <v>98</v>
      </c>
      <c r="FY221" s="2">
        <v>73</v>
      </c>
      <c r="FZ221" s="2"/>
      <c r="GA221" s="2" t="s">
        <v>3</v>
      </c>
      <c r="GB221" s="2"/>
      <c r="GC221" s="2"/>
      <c r="GD221" s="2">
        <v>0</v>
      </c>
      <c r="GE221" s="2"/>
      <c r="GF221" s="2">
        <v>-182871733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5"/>
        <v>0</v>
      </c>
      <c r="GM221" s="2">
        <f t="shared" si="196"/>
        <v>32847.03</v>
      </c>
      <c r="GN221" s="2">
        <f t="shared" si="197"/>
        <v>32847.03</v>
      </c>
      <c r="GO221" s="2">
        <f t="shared" si="198"/>
        <v>0</v>
      </c>
      <c r="GP221" s="2">
        <f t="shared" si="199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00"/>
        <v>0</v>
      </c>
      <c r="GW221" s="2">
        <v>1</v>
      </c>
      <c r="GX221" s="2">
        <f t="shared" si="201"/>
        <v>0</v>
      </c>
      <c r="GY221" s="2"/>
      <c r="GZ221" s="2"/>
      <c r="HA221" s="2">
        <v>0</v>
      </c>
      <c r="HB221" s="2">
        <v>0</v>
      </c>
      <c r="HC221" s="2">
        <f t="shared" si="202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267</v>
      </c>
      <c r="F222" t="s">
        <v>268</v>
      </c>
      <c r="G222" t="s">
        <v>269</v>
      </c>
      <c r="H222" t="s">
        <v>54</v>
      </c>
      <c r="I222">
        <f>I220*J222</f>
        <v>40.74</v>
      </c>
      <c r="J222">
        <v>0.97000000000000008</v>
      </c>
      <c r="K222">
        <v>0.97</v>
      </c>
      <c r="O222">
        <f t="shared" si="172"/>
        <v>337995.94</v>
      </c>
      <c r="P222">
        <f t="shared" si="173"/>
        <v>337995.94</v>
      </c>
      <c r="Q222">
        <f>(ROUND((ROUND(((ET222)*AV222*I222),2)*BB222),2)+ROUND((ROUND(((AE222-(EU222))*AV222*I222),2)*BS222),2))</f>
        <v>0</v>
      </c>
      <c r="R222">
        <f t="shared" si="174"/>
        <v>0</v>
      </c>
      <c r="S222">
        <f t="shared" si="175"/>
        <v>0</v>
      </c>
      <c r="T222">
        <f t="shared" si="176"/>
        <v>0</v>
      </c>
      <c r="U222">
        <f t="shared" si="177"/>
        <v>0</v>
      </c>
      <c r="V222">
        <f t="shared" si="178"/>
        <v>0</v>
      </c>
      <c r="W222">
        <f t="shared" si="179"/>
        <v>0</v>
      </c>
      <c r="X222">
        <f t="shared" si="180"/>
        <v>0</v>
      </c>
      <c r="Y222">
        <f t="shared" si="181"/>
        <v>0</v>
      </c>
      <c r="AA222">
        <v>50518601</v>
      </c>
      <c r="AB222">
        <f t="shared" si="182"/>
        <v>806.26</v>
      </c>
      <c r="AC222">
        <f t="shared" si="183"/>
        <v>806.26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184"/>
        <v>0</v>
      </c>
      <c r="AH222">
        <f>(EW222)</f>
        <v>0</v>
      </c>
      <c r="AI222">
        <f>(EX222)</f>
        <v>0</v>
      </c>
      <c r="AJ222">
        <f t="shared" si="185"/>
        <v>0</v>
      </c>
      <c r="AK222">
        <v>806.26</v>
      </c>
      <c r="AL222">
        <v>806.26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10.29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270</v>
      </c>
      <c r="BM222">
        <v>143</v>
      </c>
      <c r="BN222">
        <v>0</v>
      </c>
      <c r="BO222" t="s">
        <v>268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86"/>
        <v>337995.94</v>
      </c>
      <c r="CQ222">
        <f t="shared" si="187"/>
        <v>8296.42</v>
      </c>
      <c r="CR222">
        <f>(ROUND((ROUND(((ET222)*AV222*1),2)*BB222),2)+ROUND((ROUND(((AE222-(EU222))*AV222*1),2)*BS222),2))</f>
        <v>0</v>
      </c>
      <c r="CS222">
        <f t="shared" si="188"/>
        <v>0</v>
      </c>
      <c r="CT222">
        <f t="shared" si="189"/>
        <v>0</v>
      </c>
      <c r="CU222">
        <f t="shared" si="190"/>
        <v>0</v>
      </c>
      <c r="CV222">
        <f t="shared" si="191"/>
        <v>0</v>
      </c>
      <c r="CW222">
        <f t="shared" si="192"/>
        <v>0</v>
      </c>
      <c r="CX222">
        <f t="shared" si="193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98</v>
      </c>
      <c r="DO222">
        <v>73</v>
      </c>
      <c r="DP222">
        <v>1</v>
      </c>
      <c r="DQ222">
        <v>1</v>
      </c>
      <c r="DU222">
        <v>1007</v>
      </c>
      <c r="DV222" t="s">
        <v>54</v>
      </c>
      <c r="DW222" t="s">
        <v>54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49573458</v>
      </c>
      <c r="EF222">
        <v>30</v>
      </c>
      <c r="EG222" t="s">
        <v>21</v>
      </c>
      <c r="EH222">
        <v>0</v>
      </c>
      <c r="EI222" t="s">
        <v>3</v>
      </c>
      <c r="EJ222">
        <v>1</v>
      </c>
      <c r="EK222">
        <v>143</v>
      </c>
      <c r="EL222" t="s">
        <v>265</v>
      </c>
      <c r="EM222" t="s">
        <v>266</v>
      </c>
      <c r="EO222" t="s">
        <v>3</v>
      </c>
      <c r="EQ222">
        <v>0</v>
      </c>
      <c r="ER222">
        <v>806.26</v>
      </c>
      <c r="ES222">
        <v>806.26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4"/>
        <v>0</v>
      </c>
      <c r="FS222">
        <v>0</v>
      </c>
      <c r="FX222">
        <v>98</v>
      </c>
      <c r="FY222">
        <v>73</v>
      </c>
      <c r="GA222" t="s">
        <v>3</v>
      </c>
      <c r="GD222">
        <v>0</v>
      </c>
      <c r="GF222">
        <v>-182871733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5"/>
        <v>0</v>
      </c>
      <c r="GM222">
        <f t="shared" si="196"/>
        <v>337995.94</v>
      </c>
      <c r="GN222">
        <f t="shared" si="197"/>
        <v>337995.94</v>
      </c>
      <c r="GO222">
        <f t="shared" si="198"/>
        <v>0</v>
      </c>
      <c r="GP222">
        <f t="shared" si="199"/>
        <v>0</v>
      </c>
      <c r="GR222">
        <v>0</v>
      </c>
      <c r="GS222">
        <v>0</v>
      </c>
      <c r="GT222">
        <v>0</v>
      </c>
      <c r="GU222" t="s">
        <v>3</v>
      </c>
      <c r="GV222">
        <f t="shared" si="200"/>
        <v>0</v>
      </c>
      <c r="GW222">
        <v>1</v>
      </c>
      <c r="GX222">
        <f t="shared" si="201"/>
        <v>0</v>
      </c>
      <c r="HA222">
        <v>0</v>
      </c>
      <c r="HB222">
        <v>0</v>
      </c>
      <c r="HC222">
        <f t="shared" si="202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271</v>
      </c>
      <c r="F223" s="2" t="s">
        <v>272</v>
      </c>
      <c r="G223" s="2" t="s">
        <v>273</v>
      </c>
      <c r="H223" s="2" t="s">
        <v>218</v>
      </c>
      <c r="I223" s="2">
        <f>ROUND(760/100,9)</f>
        <v>7.6</v>
      </c>
      <c r="J223" s="2">
        <v>0</v>
      </c>
      <c r="K223" s="2">
        <f>ROUND(760/100,9)</f>
        <v>7.6</v>
      </c>
      <c r="L223" s="2"/>
      <c r="M223" s="2"/>
      <c r="N223" s="2"/>
      <c r="O223" s="2">
        <f t="shared" si="172"/>
        <v>329.8</v>
      </c>
      <c r="P223" s="2">
        <f t="shared" si="173"/>
        <v>0</v>
      </c>
      <c r="Q223" s="2">
        <f>(ROUND((ROUND((((ET223*1.1))*AV223*I223),2)*BB223),2)+ROUND((ROUND(((AE223-((EU223*1.1)))*AV223*I223),2)*BS223),2))</f>
        <v>7.69</v>
      </c>
      <c r="R223" s="2">
        <f t="shared" si="174"/>
        <v>1.5</v>
      </c>
      <c r="S223" s="2">
        <f t="shared" si="175"/>
        <v>322.11</v>
      </c>
      <c r="T223" s="2">
        <f t="shared" si="176"/>
        <v>0</v>
      </c>
      <c r="U223" s="2">
        <f t="shared" si="177"/>
        <v>28.842000000000002</v>
      </c>
      <c r="V223" s="2">
        <f t="shared" si="178"/>
        <v>0</v>
      </c>
      <c r="W223" s="2">
        <f t="shared" si="179"/>
        <v>0</v>
      </c>
      <c r="X223" s="2">
        <f t="shared" si="180"/>
        <v>386.53</v>
      </c>
      <c r="Y223" s="2">
        <f t="shared" si="181"/>
        <v>270.57</v>
      </c>
      <c r="Z223" s="2"/>
      <c r="AA223" s="2">
        <v>50518600</v>
      </c>
      <c r="AB223" s="2">
        <f t="shared" si="182"/>
        <v>43.395000000000003</v>
      </c>
      <c r="AC223" s="2">
        <f t="shared" si="183"/>
        <v>0</v>
      </c>
      <c r="AD223" s="2">
        <f>ROUND(((((ET223*1.1))-((EU223*1.1)))+AE223),6)</f>
        <v>1.012</v>
      </c>
      <c r="AE223" s="2">
        <f>ROUND(((EU223*1.1)),6)</f>
        <v>0.19800000000000001</v>
      </c>
      <c r="AF223" s="2">
        <f>ROUND(((EV223*1.1)),6)</f>
        <v>42.383000000000003</v>
      </c>
      <c r="AG223" s="2">
        <f t="shared" si="184"/>
        <v>0</v>
      </c>
      <c r="AH223" s="2">
        <f>((EW223*1.1))</f>
        <v>3.7950000000000004</v>
      </c>
      <c r="AI223" s="2">
        <f>((EX223*1.1))</f>
        <v>0</v>
      </c>
      <c r="AJ223" s="2">
        <f t="shared" si="185"/>
        <v>0</v>
      </c>
      <c r="AK223" s="2">
        <v>39.450000000000003</v>
      </c>
      <c r="AL223" s="2">
        <v>0</v>
      </c>
      <c r="AM223" s="2">
        <v>0.92</v>
      </c>
      <c r="AN223" s="2">
        <v>0.18</v>
      </c>
      <c r="AO223" s="2">
        <v>38.53</v>
      </c>
      <c r="AP223" s="2">
        <v>0</v>
      </c>
      <c r="AQ223" s="2">
        <v>3.45</v>
      </c>
      <c r="AR223" s="2">
        <v>0</v>
      </c>
      <c r="AS223" s="2">
        <v>0</v>
      </c>
      <c r="AT223" s="2">
        <v>120</v>
      </c>
      <c r="AU223" s="2">
        <v>84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274</v>
      </c>
      <c r="BK223" s="2"/>
      <c r="BL223" s="2"/>
      <c r="BM223" s="2">
        <v>93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120</v>
      </c>
      <c r="CA223" s="2">
        <v>84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1618</v>
      </c>
      <c r="CO223" s="2">
        <v>0</v>
      </c>
      <c r="CP223" s="2">
        <f t="shared" si="186"/>
        <v>329.8</v>
      </c>
      <c r="CQ223" s="2">
        <f t="shared" si="187"/>
        <v>0</v>
      </c>
      <c r="CR223" s="2">
        <f>(ROUND((ROUND((((ET223*1.1))*AV223*1),2)*BB223),2)+ROUND((ROUND(((AE223-((EU223*1.1)))*AV223*1),2)*BS223),2))</f>
        <v>1.01</v>
      </c>
      <c r="CS223" s="2">
        <f t="shared" si="188"/>
        <v>0.2</v>
      </c>
      <c r="CT223" s="2">
        <f t="shared" si="189"/>
        <v>42.38</v>
      </c>
      <c r="CU223" s="2">
        <f t="shared" si="190"/>
        <v>0</v>
      </c>
      <c r="CV223" s="2">
        <f t="shared" si="191"/>
        <v>3.7950000000000004</v>
      </c>
      <c r="CW223" s="2">
        <f t="shared" si="192"/>
        <v>0</v>
      </c>
      <c r="CX223" s="2">
        <f t="shared" si="193"/>
        <v>0</v>
      </c>
      <c r="CY223" s="2">
        <f>((S223*BZ223)/100)</f>
        <v>386.53200000000004</v>
      </c>
      <c r="CZ223" s="2">
        <f>((S223*CA223)/100)</f>
        <v>270.57240000000002</v>
      </c>
      <c r="DA223" s="2"/>
      <c r="DB223" s="2"/>
      <c r="DC223" s="2" t="s">
        <v>3</v>
      </c>
      <c r="DD223" s="2" t="s">
        <v>3</v>
      </c>
      <c r="DE223" s="2" t="s">
        <v>20</v>
      </c>
      <c r="DF223" s="2" t="s">
        <v>20</v>
      </c>
      <c r="DG223" s="2" t="s">
        <v>20</v>
      </c>
      <c r="DH223" s="2" t="s">
        <v>3</v>
      </c>
      <c r="DI223" s="2" t="s">
        <v>20</v>
      </c>
      <c r="DJ223" s="2" t="s">
        <v>20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1005</v>
      </c>
      <c r="DV223" s="2" t="s">
        <v>218</v>
      </c>
      <c r="DW223" s="2" t="s">
        <v>218</v>
      </c>
      <c r="DX223" s="2">
        <v>100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49573354</v>
      </c>
      <c r="EF223" s="2">
        <v>30</v>
      </c>
      <c r="EG223" s="2" t="s">
        <v>21</v>
      </c>
      <c r="EH223" s="2">
        <v>0</v>
      </c>
      <c r="EI223" s="2" t="s">
        <v>3</v>
      </c>
      <c r="EJ223" s="2">
        <v>1</v>
      </c>
      <c r="EK223" s="2">
        <v>93</v>
      </c>
      <c r="EL223" s="2" t="s">
        <v>275</v>
      </c>
      <c r="EM223" s="2" t="s">
        <v>276</v>
      </c>
      <c r="EN223" s="2"/>
      <c r="EO223" s="2" t="s">
        <v>24</v>
      </c>
      <c r="EP223" s="2"/>
      <c r="EQ223" s="2">
        <v>131072</v>
      </c>
      <c r="ER223" s="2">
        <v>39.450000000000003</v>
      </c>
      <c r="ES223" s="2">
        <v>0</v>
      </c>
      <c r="ET223" s="2">
        <v>0.92</v>
      </c>
      <c r="EU223" s="2">
        <v>0.18</v>
      </c>
      <c r="EV223" s="2">
        <v>38.53</v>
      </c>
      <c r="EW223" s="2">
        <v>3.45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4"/>
        <v>0</v>
      </c>
      <c r="FS223" s="2">
        <v>0</v>
      </c>
      <c r="FT223" s="2"/>
      <c r="FU223" s="2"/>
      <c r="FV223" s="2"/>
      <c r="FW223" s="2"/>
      <c r="FX223" s="2">
        <v>120</v>
      </c>
      <c r="FY223" s="2">
        <v>84</v>
      </c>
      <c r="FZ223" s="2"/>
      <c r="GA223" s="2" t="s">
        <v>3</v>
      </c>
      <c r="GB223" s="2"/>
      <c r="GC223" s="2"/>
      <c r="GD223" s="2">
        <v>0</v>
      </c>
      <c r="GE223" s="2"/>
      <c r="GF223" s="2">
        <v>785482693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2.63</v>
      </c>
      <c r="GL223" s="2">
        <f t="shared" si="195"/>
        <v>0</v>
      </c>
      <c r="GM223" s="2">
        <f t="shared" si="196"/>
        <v>989.53</v>
      </c>
      <c r="GN223" s="2">
        <f t="shared" si="197"/>
        <v>989.53</v>
      </c>
      <c r="GO223" s="2">
        <f t="shared" si="198"/>
        <v>0</v>
      </c>
      <c r="GP223" s="2">
        <f t="shared" si="199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00"/>
        <v>0</v>
      </c>
      <c r="GW223" s="2">
        <v>1</v>
      </c>
      <c r="GX223" s="2">
        <f t="shared" si="201"/>
        <v>0</v>
      </c>
      <c r="GY223" s="2"/>
      <c r="GZ223" s="2"/>
      <c r="HA223" s="2">
        <v>0</v>
      </c>
      <c r="HB223" s="2">
        <v>0</v>
      </c>
      <c r="HC223" s="2">
        <f t="shared" si="202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271</v>
      </c>
      <c r="F224" t="s">
        <v>272</v>
      </c>
      <c r="G224" t="s">
        <v>273</v>
      </c>
      <c r="H224" t="s">
        <v>218</v>
      </c>
      <c r="I224">
        <f>ROUND(760/100,9)</f>
        <v>7.6</v>
      </c>
      <c r="J224">
        <v>0</v>
      </c>
      <c r="K224">
        <f>ROUND(760/100,9)</f>
        <v>7.6</v>
      </c>
      <c r="O224">
        <f t="shared" si="172"/>
        <v>11078.62</v>
      </c>
      <c r="P224">
        <f t="shared" si="173"/>
        <v>0</v>
      </c>
      <c r="Q224">
        <f>(ROUND((ROUND((((ET224*1.1))*AV224*I224),2)*BB224),2)+ROUND((ROUND(((AE224-((EU224*1.1)))*AV224*I224),2)*BS224),2))</f>
        <v>97.89</v>
      </c>
      <c r="R224">
        <f t="shared" si="174"/>
        <v>51.14</v>
      </c>
      <c r="S224">
        <f t="shared" si="175"/>
        <v>10980.73</v>
      </c>
      <c r="T224">
        <f t="shared" si="176"/>
        <v>0</v>
      </c>
      <c r="U224">
        <f t="shared" si="177"/>
        <v>28.842000000000002</v>
      </c>
      <c r="V224">
        <f t="shared" si="178"/>
        <v>0</v>
      </c>
      <c r="W224">
        <f t="shared" si="179"/>
        <v>0</v>
      </c>
      <c r="X224">
        <f t="shared" si="180"/>
        <v>9772.85</v>
      </c>
      <c r="Y224">
        <f t="shared" si="181"/>
        <v>4502.1000000000004</v>
      </c>
      <c r="AA224">
        <v>50518601</v>
      </c>
      <c r="AB224">
        <f t="shared" si="182"/>
        <v>43.395000000000003</v>
      </c>
      <c r="AC224">
        <f t="shared" si="183"/>
        <v>0</v>
      </c>
      <c r="AD224">
        <f>ROUND(((((ET224*1.1))-((EU224*1.1)))+AE224),6)</f>
        <v>1.012</v>
      </c>
      <c r="AE224">
        <f>ROUND(((EU224*1.1)),6)</f>
        <v>0.19800000000000001</v>
      </c>
      <c r="AF224">
        <f>ROUND(((EV224*1.1)),6)</f>
        <v>42.383000000000003</v>
      </c>
      <c r="AG224">
        <f t="shared" si="184"/>
        <v>0</v>
      </c>
      <c r="AH224">
        <f>((EW224*1.1))</f>
        <v>3.7950000000000004</v>
      </c>
      <c r="AI224">
        <f>((EX224*1.1))</f>
        <v>0</v>
      </c>
      <c r="AJ224">
        <f t="shared" si="185"/>
        <v>0</v>
      </c>
      <c r="AK224">
        <v>39.450000000000003</v>
      </c>
      <c r="AL224">
        <v>0</v>
      </c>
      <c r="AM224">
        <v>0.92</v>
      </c>
      <c r="AN224">
        <v>0.18</v>
      </c>
      <c r="AO224">
        <v>38.53</v>
      </c>
      <c r="AP224">
        <v>0</v>
      </c>
      <c r="AQ224">
        <v>3.45</v>
      </c>
      <c r="AR224">
        <v>0</v>
      </c>
      <c r="AS224">
        <v>0</v>
      </c>
      <c r="AT224">
        <v>89</v>
      </c>
      <c r="AU224">
        <v>41</v>
      </c>
      <c r="AV224">
        <v>1</v>
      </c>
      <c r="AW224">
        <v>1</v>
      </c>
      <c r="AZ224">
        <v>1</v>
      </c>
      <c r="BA224">
        <v>34.090000000000003</v>
      </c>
      <c r="BB224">
        <v>12.73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274</v>
      </c>
      <c r="BM224">
        <v>93</v>
      </c>
      <c r="BN224">
        <v>0</v>
      </c>
      <c r="BO224" t="s">
        <v>272</v>
      </c>
      <c r="BP224">
        <v>1</v>
      </c>
      <c r="BQ224">
        <v>30</v>
      </c>
      <c r="BR224">
        <v>0</v>
      </c>
      <c r="BS224">
        <v>34.090000000000003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89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1618</v>
      </c>
      <c r="CO224">
        <v>0</v>
      </c>
      <c r="CP224">
        <f t="shared" si="186"/>
        <v>11078.619999999999</v>
      </c>
      <c r="CQ224">
        <f t="shared" si="187"/>
        <v>0</v>
      </c>
      <c r="CR224">
        <f>(ROUND((ROUND((((ET224*1.1))*AV224*1),2)*BB224),2)+ROUND((ROUND(((AE224-((EU224*1.1)))*AV224*1),2)*BS224),2))</f>
        <v>12.86</v>
      </c>
      <c r="CS224">
        <f t="shared" si="188"/>
        <v>6.82</v>
      </c>
      <c r="CT224">
        <f t="shared" si="189"/>
        <v>1444.73</v>
      </c>
      <c r="CU224">
        <f t="shared" si="190"/>
        <v>0</v>
      </c>
      <c r="CV224">
        <f t="shared" si="191"/>
        <v>3.7950000000000004</v>
      </c>
      <c r="CW224">
        <f t="shared" si="192"/>
        <v>0</v>
      </c>
      <c r="CX224">
        <f t="shared" si="193"/>
        <v>0</v>
      </c>
      <c r="CY224">
        <f>S224*(BZ224/100)</f>
        <v>9772.8497000000007</v>
      </c>
      <c r="CZ224">
        <f>S224*(CA224/100)</f>
        <v>4502.0992999999999</v>
      </c>
      <c r="DC224" t="s">
        <v>3</v>
      </c>
      <c r="DD224" t="s">
        <v>3</v>
      </c>
      <c r="DE224" t="s">
        <v>20</v>
      </c>
      <c r="DF224" t="s">
        <v>20</v>
      </c>
      <c r="DG224" t="s">
        <v>20</v>
      </c>
      <c r="DH224" t="s">
        <v>3</v>
      </c>
      <c r="DI224" t="s">
        <v>20</v>
      </c>
      <c r="DJ224" t="s">
        <v>20</v>
      </c>
      <c r="DK224" t="s">
        <v>3</v>
      </c>
      <c r="DL224" t="s">
        <v>3</v>
      </c>
      <c r="DM224" t="s">
        <v>3</v>
      </c>
      <c r="DN224">
        <v>120</v>
      </c>
      <c r="DO224">
        <v>84</v>
      </c>
      <c r="DP224">
        <v>1</v>
      </c>
      <c r="DQ224">
        <v>1</v>
      </c>
      <c r="DU224">
        <v>1005</v>
      </c>
      <c r="DV224" t="s">
        <v>218</v>
      </c>
      <c r="DW224" t="s">
        <v>218</v>
      </c>
      <c r="DX224">
        <v>100</v>
      </c>
      <c r="DZ224" t="s">
        <v>3</v>
      </c>
      <c r="EA224" t="s">
        <v>3</v>
      </c>
      <c r="EB224" t="s">
        <v>3</v>
      </c>
      <c r="EC224" t="s">
        <v>3</v>
      </c>
      <c r="EE224">
        <v>49573354</v>
      </c>
      <c r="EF224">
        <v>30</v>
      </c>
      <c r="EG224" t="s">
        <v>21</v>
      </c>
      <c r="EH224">
        <v>0</v>
      </c>
      <c r="EI224" t="s">
        <v>3</v>
      </c>
      <c r="EJ224">
        <v>1</v>
      </c>
      <c r="EK224">
        <v>93</v>
      </c>
      <c r="EL224" t="s">
        <v>275</v>
      </c>
      <c r="EM224" t="s">
        <v>276</v>
      </c>
      <c r="EO224" t="s">
        <v>24</v>
      </c>
      <c r="EQ224">
        <v>131072</v>
      </c>
      <c r="ER224">
        <v>39.450000000000003</v>
      </c>
      <c r="ES224">
        <v>0</v>
      </c>
      <c r="ET224">
        <v>0.92</v>
      </c>
      <c r="EU224">
        <v>0.18</v>
      </c>
      <c r="EV224">
        <v>38.53</v>
      </c>
      <c r="EW224">
        <v>3.45</v>
      </c>
      <c r="EX224">
        <v>0</v>
      </c>
      <c r="EY224">
        <v>0</v>
      </c>
      <c r="FQ224">
        <v>0</v>
      </c>
      <c r="FR224">
        <f t="shared" si="194"/>
        <v>0</v>
      </c>
      <c r="FS224">
        <v>0</v>
      </c>
      <c r="FX224">
        <v>120</v>
      </c>
      <c r="FY224">
        <v>84</v>
      </c>
      <c r="GA224" t="s">
        <v>3</v>
      </c>
      <c r="GD224">
        <v>0</v>
      </c>
      <c r="GF224">
        <v>785482693</v>
      </c>
      <c r="GG224">
        <v>2</v>
      </c>
      <c r="GH224">
        <v>1</v>
      </c>
      <c r="GI224">
        <v>2</v>
      </c>
      <c r="GJ224">
        <v>0</v>
      </c>
      <c r="GK224">
        <f>ROUND(R224*(S12)/100,2)</f>
        <v>81.819999999999993</v>
      </c>
      <c r="GL224">
        <f t="shared" si="195"/>
        <v>0</v>
      </c>
      <c r="GM224">
        <f t="shared" si="196"/>
        <v>25435.39</v>
      </c>
      <c r="GN224">
        <f t="shared" si="197"/>
        <v>25435.39</v>
      </c>
      <c r="GO224">
        <f t="shared" si="198"/>
        <v>0</v>
      </c>
      <c r="GP224">
        <f t="shared" si="199"/>
        <v>0</v>
      </c>
      <c r="GR224">
        <v>0</v>
      </c>
      <c r="GS224">
        <v>0</v>
      </c>
      <c r="GT224">
        <v>0</v>
      </c>
      <c r="GU224" t="s">
        <v>3</v>
      </c>
      <c r="GV224">
        <f t="shared" si="200"/>
        <v>0</v>
      </c>
      <c r="GW224">
        <v>1</v>
      </c>
      <c r="GX224">
        <f t="shared" si="201"/>
        <v>0</v>
      </c>
      <c r="HA224">
        <v>0</v>
      </c>
      <c r="HB224">
        <v>0</v>
      </c>
      <c r="HC224">
        <f t="shared" si="202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277</v>
      </c>
      <c r="F225" s="2" t="s">
        <v>278</v>
      </c>
      <c r="G225" s="2" t="s">
        <v>1621</v>
      </c>
      <c r="H225" s="2" t="s">
        <v>154</v>
      </c>
      <c r="I225" s="2">
        <f>I223*J225</f>
        <v>930.24</v>
      </c>
      <c r="J225" s="2">
        <v>122.4</v>
      </c>
      <c r="K225" s="2">
        <v>122.4</v>
      </c>
      <c r="L225" s="2"/>
      <c r="M225" s="2"/>
      <c r="N225" s="2"/>
      <c r="O225" s="2">
        <f t="shared" si="172"/>
        <v>3907.01</v>
      </c>
      <c r="P225" s="2">
        <f t="shared" si="173"/>
        <v>3907.01</v>
      </c>
      <c r="Q225" s="2">
        <f>(ROUND((ROUND(((ET225)*AV225*I225),2)*BB225),2)+ROUND((ROUND(((AE225-(EU225))*AV225*I225),2)*BS225),2))</f>
        <v>0</v>
      </c>
      <c r="R225" s="2">
        <f t="shared" si="174"/>
        <v>0</v>
      </c>
      <c r="S225" s="2">
        <f t="shared" si="175"/>
        <v>0</v>
      </c>
      <c r="T225" s="2">
        <f t="shared" si="176"/>
        <v>0</v>
      </c>
      <c r="U225" s="2">
        <f t="shared" si="177"/>
        <v>0</v>
      </c>
      <c r="V225" s="2">
        <f t="shared" si="178"/>
        <v>0</v>
      </c>
      <c r="W225" s="2">
        <f t="shared" si="179"/>
        <v>0</v>
      </c>
      <c r="X225" s="2">
        <f t="shared" si="180"/>
        <v>0</v>
      </c>
      <c r="Y225" s="2">
        <f t="shared" si="181"/>
        <v>0</v>
      </c>
      <c r="Z225" s="2"/>
      <c r="AA225" s="2">
        <v>50518600</v>
      </c>
      <c r="AB225" s="2">
        <f t="shared" si="182"/>
        <v>4.2</v>
      </c>
      <c r="AC225" s="2">
        <f t="shared" si="183"/>
        <v>4.2</v>
      </c>
      <c r="AD225" s="2">
        <f>ROUND((((ET225)-(EU225))+AE225),6)</f>
        <v>0</v>
      </c>
      <c r="AE225" s="2">
        <f>ROUND((EU225),6)</f>
        <v>0</v>
      </c>
      <c r="AF225" s="2">
        <f>ROUND((EV225),6)</f>
        <v>0</v>
      </c>
      <c r="AG225" s="2">
        <f t="shared" si="184"/>
        <v>0</v>
      </c>
      <c r="AH225" s="2">
        <f>(EW225)</f>
        <v>0</v>
      </c>
      <c r="AI225" s="2">
        <f>(EX225)</f>
        <v>0</v>
      </c>
      <c r="AJ225" s="2">
        <f t="shared" si="185"/>
        <v>0</v>
      </c>
      <c r="AK225" s="2">
        <v>4.2</v>
      </c>
      <c r="AL225" s="2">
        <v>4.2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120</v>
      </c>
      <c r="AU225" s="2">
        <v>84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279</v>
      </c>
      <c r="BK225" s="2"/>
      <c r="BL225" s="2"/>
      <c r="BM225" s="2">
        <v>93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120</v>
      </c>
      <c r="CA225" s="2">
        <v>84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86"/>
        <v>3907.01</v>
      </c>
      <c r="CQ225" s="2">
        <f t="shared" si="187"/>
        <v>4.2</v>
      </c>
      <c r="CR225" s="2">
        <f>(ROUND((ROUND(((ET225)*AV225*1),2)*BB225),2)+ROUND((ROUND(((AE225-(EU225))*AV225*1),2)*BS225),2))</f>
        <v>0</v>
      </c>
      <c r="CS225" s="2">
        <f t="shared" si="188"/>
        <v>0</v>
      </c>
      <c r="CT225" s="2">
        <f t="shared" si="189"/>
        <v>0</v>
      </c>
      <c r="CU225" s="2">
        <f t="shared" si="190"/>
        <v>0</v>
      </c>
      <c r="CV225" s="2">
        <f t="shared" si="191"/>
        <v>0</v>
      </c>
      <c r="CW225" s="2">
        <f t="shared" si="192"/>
        <v>0</v>
      </c>
      <c r="CX225" s="2">
        <f t="shared" si="193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1005</v>
      </c>
      <c r="DV225" s="2" t="s">
        <v>154</v>
      </c>
      <c r="DW225" s="2" t="s">
        <v>154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49573354</v>
      </c>
      <c r="EF225" s="2">
        <v>30</v>
      </c>
      <c r="EG225" s="2" t="s">
        <v>21</v>
      </c>
      <c r="EH225" s="2">
        <v>0</v>
      </c>
      <c r="EI225" s="2" t="s">
        <v>3</v>
      </c>
      <c r="EJ225" s="2">
        <v>1</v>
      </c>
      <c r="EK225" s="2">
        <v>93</v>
      </c>
      <c r="EL225" s="2" t="s">
        <v>275</v>
      </c>
      <c r="EM225" s="2" t="s">
        <v>276</v>
      </c>
      <c r="EN225" s="2"/>
      <c r="EO225" s="2" t="s">
        <v>3</v>
      </c>
      <c r="EP225" s="2"/>
      <c r="EQ225" s="2">
        <v>0</v>
      </c>
      <c r="ER225" s="2">
        <v>4.2</v>
      </c>
      <c r="ES225" s="2">
        <v>4.2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4"/>
        <v>0</v>
      </c>
      <c r="FS225" s="2">
        <v>0</v>
      </c>
      <c r="FT225" s="2"/>
      <c r="FU225" s="2"/>
      <c r="FV225" s="2"/>
      <c r="FW225" s="2"/>
      <c r="FX225" s="2">
        <v>120</v>
      </c>
      <c r="FY225" s="2">
        <v>84</v>
      </c>
      <c r="FZ225" s="2"/>
      <c r="GA225" s="2" t="s">
        <v>3</v>
      </c>
      <c r="GB225" s="2"/>
      <c r="GC225" s="2"/>
      <c r="GD225" s="2">
        <v>0</v>
      </c>
      <c r="GE225" s="2"/>
      <c r="GF225" s="2">
        <v>1854433837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195"/>
        <v>0</v>
      </c>
      <c r="GM225" s="2">
        <f t="shared" si="196"/>
        <v>3907.01</v>
      </c>
      <c r="GN225" s="2">
        <f t="shared" si="197"/>
        <v>3907.01</v>
      </c>
      <c r="GO225" s="2">
        <f t="shared" si="198"/>
        <v>0</v>
      </c>
      <c r="GP225" s="2">
        <f t="shared" si="199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00"/>
        <v>0</v>
      </c>
      <c r="GW225" s="2">
        <v>1</v>
      </c>
      <c r="GX225" s="2">
        <f t="shared" si="201"/>
        <v>0</v>
      </c>
      <c r="GY225" s="2"/>
      <c r="GZ225" s="2"/>
      <c r="HA225" s="2">
        <v>0</v>
      </c>
      <c r="HB225" s="2">
        <v>0</v>
      </c>
      <c r="HC225" s="2">
        <f t="shared" si="202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277</v>
      </c>
      <c r="F226" t="s">
        <v>278</v>
      </c>
      <c r="G226" t="s">
        <v>1621</v>
      </c>
      <c r="H226" t="s">
        <v>154</v>
      </c>
      <c r="I226">
        <f>I224*J226</f>
        <v>930.24</v>
      </c>
      <c r="J226">
        <v>122.4</v>
      </c>
      <c r="K226">
        <v>122.4</v>
      </c>
      <c r="O226">
        <f t="shared" si="172"/>
        <v>28521.17</v>
      </c>
      <c r="P226">
        <f t="shared" si="173"/>
        <v>28521.17</v>
      </c>
      <c r="Q226">
        <f>(ROUND((ROUND(((ET226)*AV226*I226),2)*BB226),2)+ROUND((ROUND(((AE226-(EU226))*AV226*I226),2)*BS226),2))</f>
        <v>0</v>
      </c>
      <c r="R226">
        <f t="shared" si="174"/>
        <v>0</v>
      </c>
      <c r="S226">
        <f t="shared" si="175"/>
        <v>0</v>
      </c>
      <c r="T226">
        <f t="shared" si="176"/>
        <v>0</v>
      </c>
      <c r="U226">
        <f t="shared" si="177"/>
        <v>0</v>
      </c>
      <c r="V226">
        <f t="shared" si="178"/>
        <v>0</v>
      </c>
      <c r="W226">
        <f t="shared" si="179"/>
        <v>0</v>
      </c>
      <c r="X226">
        <f t="shared" si="180"/>
        <v>0</v>
      </c>
      <c r="Y226">
        <f t="shared" si="181"/>
        <v>0</v>
      </c>
      <c r="AA226">
        <v>50518601</v>
      </c>
      <c r="AB226">
        <f t="shared" si="182"/>
        <v>4.2</v>
      </c>
      <c r="AC226">
        <f t="shared" si="183"/>
        <v>4.2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 t="shared" si="184"/>
        <v>0</v>
      </c>
      <c r="AH226">
        <f>(EW226)</f>
        <v>0</v>
      </c>
      <c r="AI226">
        <f>(EX226)</f>
        <v>0</v>
      </c>
      <c r="AJ226">
        <f t="shared" si="185"/>
        <v>0</v>
      </c>
      <c r="AK226">
        <v>4.2</v>
      </c>
      <c r="AL226">
        <v>4.2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7.3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279</v>
      </c>
      <c r="BM226">
        <v>93</v>
      </c>
      <c r="BN226">
        <v>0</v>
      </c>
      <c r="BO226" t="s">
        <v>278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86"/>
        <v>28521.17</v>
      </c>
      <c r="CQ226">
        <f t="shared" si="187"/>
        <v>30.66</v>
      </c>
      <c r="CR226">
        <f>(ROUND((ROUND(((ET226)*AV226*1),2)*BB226),2)+ROUND((ROUND(((AE226-(EU226))*AV226*1),2)*BS226),2))</f>
        <v>0</v>
      </c>
      <c r="CS226">
        <f t="shared" si="188"/>
        <v>0</v>
      </c>
      <c r="CT226">
        <f t="shared" si="189"/>
        <v>0</v>
      </c>
      <c r="CU226">
        <f t="shared" si="190"/>
        <v>0</v>
      </c>
      <c r="CV226">
        <f t="shared" si="191"/>
        <v>0</v>
      </c>
      <c r="CW226">
        <f t="shared" si="192"/>
        <v>0</v>
      </c>
      <c r="CX226">
        <f t="shared" si="193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120</v>
      </c>
      <c r="DO226">
        <v>84</v>
      </c>
      <c r="DP226">
        <v>1</v>
      </c>
      <c r="DQ226">
        <v>1</v>
      </c>
      <c r="DU226">
        <v>1005</v>
      </c>
      <c r="DV226" t="s">
        <v>154</v>
      </c>
      <c r="DW226" t="s">
        <v>154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49573354</v>
      </c>
      <c r="EF226">
        <v>30</v>
      </c>
      <c r="EG226" t="s">
        <v>21</v>
      </c>
      <c r="EH226">
        <v>0</v>
      </c>
      <c r="EI226" t="s">
        <v>3</v>
      </c>
      <c r="EJ226">
        <v>1</v>
      </c>
      <c r="EK226">
        <v>93</v>
      </c>
      <c r="EL226" t="s">
        <v>275</v>
      </c>
      <c r="EM226" t="s">
        <v>276</v>
      </c>
      <c r="EO226" t="s">
        <v>3</v>
      </c>
      <c r="EQ226">
        <v>0</v>
      </c>
      <c r="ER226">
        <v>4.2</v>
      </c>
      <c r="ES226">
        <v>4.2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194"/>
        <v>0</v>
      </c>
      <c r="FS226">
        <v>0</v>
      </c>
      <c r="FX226">
        <v>120</v>
      </c>
      <c r="FY226">
        <v>84</v>
      </c>
      <c r="GA226" t="s">
        <v>3</v>
      </c>
      <c r="GD226">
        <v>0</v>
      </c>
      <c r="GF226">
        <v>1854433837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195"/>
        <v>0</v>
      </c>
      <c r="GM226">
        <f t="shared" si="196"/>
        <v>28521.17</v>
      </c>
      <c r="GN226">
        <f t="shared" si="197"/>
        <v>28521.17</v>
      </c>
      <c r="GO226">
        <f t="shared" si="198"/>
        <v>0</v>
      </c>
      <c r="GP226">
        <f t="shared" si="199"/>
        <v>0</v>
      </c>
      <c r="GR226">
        <v>0</v>
      </c>
      <c r="GS226">
        <v>0</v>
      </c>
      <c r="GT226">
        <v>0</v>
      </c>
      <c r="GU226" t="s">
        <v>3</v>
      </c>
      <c r="GV226">
        <f t="shared" si="200"/>
        <v>0</v>
      </c>
      <c r="GW226">
        <v>1</v>
      </c>
      <c r="GX226">
        <f t="shared" si="201"/>
        <v>0</v>
      </c>
      <c r="HA226">
        <v>0</v>
      </c>
      <c r="HB226">
        <v>0</v>
      </c>
      <c r="HC226">
        <f t="shared" si="202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17</v>
      </c>
      <c r="B227" s="2">
        <v>1</v>
      </c>
      <c r="C227" s="2">
        <f>ROW(SmtRes!A61)</f>
        <v>61</v>
      </c>
      <c r="D227" s="2">
        <f>ROW(EtalonRes!A57)</f>
        <v>57</v>
      </c>
      <c r="E227" s="2" t="s">
        <v>280</v>
      </c>
      <c r="F227" s="2" t="s">
        <v>281</v>
      </c>
      <c r="G227" s="2" t="s">
        <v>282</v>
      </c>
      <c r="H227" s="2" t="s">
        <v>211</v>
      </c>
      <c r="I227" s="2">
        <v>0.25</v>
      </c>
      <c r="J227" s="2">
        <v>0</v>
      </c>
      <c r="K227" s="2">
        <v>0.25</v>
      </c>
      <c r="L227" s="2"/>
      <c r="M227" s="2"/>
      <c r="N227" s="2"/>
      <c r="O227" s="2">
        <f t="shared" si="172"/>
        <v>440.96</v>
      </c>
      <c r="P227" s="2">
        <f t="shared" si="173"/>
        <v>5.4</v>
      </c>
      <c r="Q227" s="2">
        <f>(ROUND((ROUND((((ET227*1.1))*AV227*I227),2)*BB227),2)+ROUND((ROUND(((AE227-((EU227*1.1)))*AV227*I227),2)*BS227),2))</f>
        <v>14.48</v>
      </c>
      <c r="R227" s="2">
        <f t="shared" si="174"/>
        <v>0</v>
      </c>
      <c r="S227" s="2">
        <f t="shared" si="175"/>
        <v>421.08</v>
      </c>
      <c r="T227" s="2">
        <f t="shared" si="176"/>
        <v>0</v>
      </c>
      <c r="U227" s="2">
        <f t="shared" si="177"/>
        <v>31.900000000000002</v>
      </c>
      <c r="V227" s="2">
        <f t="shared" si="178"/>
        <v>0</v>
      </c>
      <c r="W227" s="2">
        <f t="shared" si="179"/>
        <v>0</v>
      </c>
      <c r="X227" s="2">
        <f t="shared" si="180"/>
        <v>366.34</v>
      </c>
      <c r="Y227" s="2">
        <f t="shared" si="181"/>
        <v>442.13</v>
      </c>
      <c r="Z227" s="2"/>
      <c r="AA227" s="2">
        <v>50518600</v>
      </c>
      <c r="AB227" s="2">
        <f t="shared" si="182"/>
        <v>1763.826</v>
      </c>
      <c r="AC227" s="2">
        <f t="shared" si="183"/>
        <v>21.58</v>
      </c>
      <c r="AD227" s="2">
        <f>ROUND(((((ET227*1.1))-((EU227*1.1)))+AE227),6)</f>
        <v>57.926000000000002</v>
      </c>
      <c r="AE227" s="2">
        <f>ROUND(((EU227*1.1)),6)</f>
        <v>0</v>
      </c>
      <c r="AF227" s="2">
        <f>ROUND(((EV227*1.1)),6)</f>
        <v>1684.32</v>
      </c>
      <c r="AG227" s="2">
        <f t="shared" si="184"/>
        <v>0</v>
      </c>
      <c r="AH227" s="2">
        <f>((EW227*1.1))</f>
        <v>127.60000000000001</v>
      </c>
      <c r="AI227" s="2">
        <f>((EX227*1.1))</f>
        <v>0</v>
      </c>
      <c r="AJ227" s="2">
        <f t="shared" si="185"/>
        <v>0</v>
      </c>
      <c r="AK227" s="2">
        <v>1605.44</v>
      </c>
      <c r="AL227" s="2">
        <v>21.58</v>
      </c>
      <c r="AM227" s="2">
        <v>52.66</v>
      </c>
      <c r="AN227" s="2">
        <v>0</v>
      </c>
      <c r="AO227" s="2">
        <v>1531.2</v>
      </c>
      <c r="AP227" s="2">
        <v>0</v>
      </c>
      <c r="AQ227" s="2">
        <v>116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1</v>
      </c>
      <c r="BJ227" s="2" t="s">
        <v>283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1618</v>
      </c>
      <c r="CO227" s="2">
        <v>0</v>
      </c>
      <c r="CP227" s="2">
        <f t="shared" si="186"/>
        <v>440.96</v>
      </c>
      <c r="CQ227" s="2">
        <f t="shared" si="187"/>
        <v>21.58</v>
      </c>
      <c r="CR227" s="2">
        <f>(ROUND((ROUND((((ET227*1.1))*AV227*1),2)*BB227),2)+ROUND((ROUND(((AE227-((EU227*1.1)))*AV227*1),2)*BS227),2))</f>
        <v>57.93</v>
      </c>
      <c r="CS227" s="2">
        <f t="shared" si="188"/>
        <v>0</v>
      </c>
      <c r="CT227" s="2">
        <f t="shared" si="189"/>
        <v>1684.32</v>
      </c>
      <c r="CU227" s="2">
        <f t="shared" si="190"/>
        <v>0</v>
      </c>
      <c r="CV227" s="2">
        <f t="shared" si="191"/>
        <v>127.60000000000001</v>
      </c>
      <c r="CW227" s="2">
        <f t="shared" si="192"/>
        <v>0</v>
      </c>
      <c r="CX227" s="2">
        <f t="shared" si="193"/>
        <v>0</v>
      </c>
      <c r="CY227" s="2">
        <f>((S227*BZ227)/100)</f>
        <v>366.33960000000002</v>
      </c>
      <c r="CZ227" s="2">
        <f>((S227*CA227)/100)</f>
        <v>442.13400000000001</v>
      </c>
      <c r="DA227" s="2"/>
      <c r="DB227" s="2"/>
      <c r="DC227" s="2" t="s">
        <v>3</v>
      </c>
      <c r="DD227" s="2" t="s">
        <v>3</v>
      </c>
      <c r="DE227" s="2" t="s">
        <v>20</v>
      </c>
      <c r="DF227" s="2" t="s">
        <v>20</v>
      </c>
      <c r="DG227" s="2" t="s">
        <v>20</v>
      </c>
      <c r="DH227" s="2" t="s">
        <v>3</v>
      </c>
      <c r="DI227" s="2" t="s">
        <v>20</v>
      </c>
      <c r="DJ227" s="2" t="s">
        <v>20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211</v>
      </c>
      <c r="DW227" s="2" t="s">
        <v>211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21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182</v>
      </c>
      <c r="EM227" s="2" t="s">
        <v>183</v>
      </c>
      <c r="EN227" s="2"/>
      <c r="EO227" s="2" t="s">
        <v>24</v>
      </c>
      <c r="EP227" s="2"/>
      <c r="EQ227" s="2">
        <v>0</v>
      </c>
      <c r="ER227" s="2">
        <v>1605.44</v>
      </c>
      <c r="ES227" s="2">
        <v>21.58</v>
      </c>
      <c r="ET227" s="2">
        <v>52.66</v>
      </c>
      <c r="EU227" s="2">
        <v>0</v>
      </c>
      <c r="EV227" s="2">
        <v>1531.2</v>
      </c>
      <c r="EW227" s="2">
        <v>116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94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-1507039246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195"/>
        <v>0</v>
      </c>
      <c r="GM227" s="2">
        <f t="shared" si="196"/>
        <v>1249.43</v>
      </c>
      <c r="GN227" s="2">
        <f t="shared" si="197"/>
        <v>1249.43</v>
      </c>
      <c r="GO227" s="2">
        <f t="shared" si="198"/>
        <v>0</v>
      </c>
      <c r="GP227" s="2">
        <f t="shared" si="199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200"/>
        <v>0</v>
      </c>
      <c r="GW227" s="2">
        <v>1</v>
      </c>
      <c r="GX227" s="2">
        <f t="shared" si="201"/>
        <v>0</v>
      </c>
      <c r="GY227" s="2"/>
      <c r="GZ227" s="2"/>
      <c r="HA227" s="2">
        <v>0</v>
      </c>
      <c r="HB227" s="2">
        <v>0</v>
      </c>
      <c r="HC227" s="2">
        <f t="shared" si="202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ROW(SmtRes!A66)</f>
        <v>66</v>
      </c>
      <c r="D228">
        <f>ROW(EtalonRes!A62)</f>
        <v>62</v>
      </c>
      <c r="E228" t="s">
        <v>280</v>
      </c>
      <c r="F228" t="s">
        <v>281</v>
      </c>
      <c r="G228" t="s">
        <v>282</v>
      </c>
      <c r="H228" t="s">
        <v>211</v>
      </c>
      <c r="I228">
        <v>0.25</v>
      </c>
      <c r="J228">
        <v>0</v>
      </c>
      <c r="K228">
        <v>0.25</v>
      </c>
      <c r="O228">
        <f t="shared" si="172"/>
        <v>14597.48</v>
      </c>
      <c r="P228">
        <f t="shared" si="173"/>
        <v>114.86</v>
      </c>
      <c r="Q228">
        <f>(ROUND((ROUND((((ET228*1.1))*AV228*I228),2)*BB228),2)+ROUND((ROUND(((AE228-((EU228*1.1)))*AV228*I228),2)*BS228),2))</f>
        <v>128</v>
      </c>
      <c r="R228">
        <f t="shared" si="174"/>
        <v>0</v>
      </c>
      <c r="S228">
        <f t="shared" si="175"/>
        <v>14354.62</v>
      </c>
      <c r="T228">
        <f t="shared" si="176"/>
        <v>0</v>
      </c>
      <c r="U228">
        <f t="shared" si="177"/>
        <v>31.900000000000002</v>
      </c>
      <c r="V228">
        <f t="shared" si="178"/>
        <v>0</v>
      </c>
      <c r="W228">
        <f t="shared" si="179"/>
        <v>0</v>
      </c>
      <c r="X228">
        <f t="shared" si="180"/>
        <v>10335.33</v>
      </c>
      <c r="Y228">
        <f t="shared" si="181"/>
        <v>7320.86</v>
      </c>
      <c r="AA228">
        <v>50518601</v>
      </c>
      <c r="AB228">
        <f t="shared" si="182"/>
        <v>1763.826</v>
      </c>
      <c r="AC228">
        <f t="shared" si="183"/>
        <v>21.58</v>
      </c>
      <c r="AD228">
        <f>ROUND(((((ET228*1.1))-((EU228*1.1)))+AE228),6)</f>
        <v>57.926000000000002</v>
      </c>
      <c r="AE228">
        <f>ROUND(((EU228*1.1)),6)</f>
        <v>0</v>
      </c>
      <c r="AF228">
        <f>ROUND(((EV228*1.1)),6)</f>
        <v>1684.32</v>
      </c>
      <c r="AG228">
        <f t="shared" si="184"/>
        <v>0</v>
      </c>
      <c r="AH228">
        <f>((EW228*1.1))</f>
        <v>127.60000000000001</v>
      </c>
      <c r="AI228">
        <f>((EX228*1.1))</f>
        <v>0</v>
      </c>
      <c r="AJ228">
        <f t="shared" si="185"/>
        <v>0</v>
      </c>
      <c r="AK228">
        <v>1605.44</v>
      </c>
      <c r="AL228">
        <v>21.58</v>
      </c>
      <c r="AM228">
        <v>52.66</v>
      </c>
      <c r="AN228">
        <v>0</v>
      </c>
      <c r="AO228">
        <v>1531.2</v>
      </c>
      <c r="AP228">
        <v>0</v>
      </c>
      <c r="AQ228">
        <v>116</v>
      </c>
      <c r="AR228">
        <v>0</v>
      </c>
      <c r="AS228">
        <v>0</v>
      </c>
      <c r="AT228">
        <v>72</v>
      </c>
      <c r="AU228">
        <v>51</v>
      </c>
      <c r="AV228">
        <v>1</v>
      </c>
      <c r="AW228">
        <v>1</v>
      </c>
      <c r="AZ228">
        <v>1</v>
      </c>
      <c r="BA228">
        <v>34.090000000000003</v>
      </c>
      <c r="BB228">
        <v>8.84</v>
      </c>
      <c r="BC228">
        <v>21.27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283</v>
      </c>
      <c r="BM228">
        <v>80</v>
      </c>
      <c r="BN228">
        <v>0</v>
      </c>
      <c r="BO228" t="s">
        <v>281</v>
      </c>
      <c r="BP228">
        <v>1</v>
      </c>
      <c r="BQ228">
        <v>30</v>
      </c>
      <c r="BR228">
        <v>0</v>
      </c>
      <c r="BS228">
        <v>34.090000000000003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72</v>
      </c>
      <c r="CA228">
        <v>51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1618</v>
      </c>
      <c r="CO228">
        <v>0</v>
      </c>
      <c r="CP228">
        <f t="shared" si="186"/>
        <v>14597.480000000001</v>
      </c>
      <c r="CQ228">
        <f t="shared" si="187"/>
        <v>459.01</v>
      </c>
      <c r="CR228">
        <f>(ROUND((ROUND((((ET228*1.1))*AV228*1),2)*BB228),2)+ROUND((ROUND(((AE228-((EU228*1.1)))*AV228*1),2)*BS228),2))</f>
        <v>512.1</v>
      </c>
      <c r="CS228">
        <f t="shared" si="188"/>
        <v>0</v>
      </c>
      <c r="CT228">
        <f t="shared" si="189"/>
        <v>57418.47</v>
      </c>
      <c r="CU228">
        <f t="shared" si="190"/>
        <v>0</v>
      </c>
      <c r="CV228">
        <f t="shared" si="191"/>
        <v>127.60000000000001</v>
      </c>
      <c r="CW228">
        <f t="shared" si="192"/>
        <v>0</v>
      </c>
      <c r="CX228">
        <f t="shared" si="193"/>
        <v>0</v>
      </c>
      <c r="CY228">
        <f>S228*(BZ228/100)</f>
        <v>10335.3264</v>
      </c>
      <c r="CZ228">
        <f>S228*(CA228/100)</f>
        <v>7320.8562000000002</v>
      </c>
      <c r="DC228" t="s">
        <v>3</v>
      </c>
      <c r="DD228" t="s">
        <v>3</v>
      </c>
      <c r="DE228" t="s">
        <v>20</v>
      </c>
      <c r="DF228" t="s">
        <v>20</v>
      </c>
      <c r="DG228" t="s">
        <v>20</v>
      </c>
      <c r="DH228" t="s">
        <v>3</v>
      </c>
      <c r="DI228" t="s">
        <v>20</v>
      </c>
      <c r="DJ228" t="s">
        <v>20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1013</v>
      </c>
      <c r="DV228" t="s">
        <v>211</v>
      </c>
      <c r="DW228" t="s">
        <v>211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21</v>
      </c>
      <c r="EH228">
        <v>0</v>
      </c>
      <c r="EI228" t="s">
        <v>3</v>
      </c>
      <c r="EJ228">
        <v>1</v>
      </c>
      <c r="EK228">
        <v>80</v>
      </c>
      <c r="EL228" t="s">
        <v>182</v>
      </c>
      <c r="EM228" t="s">
        <v>183</v>
      </c>
      <c r="EO228" t="s">
        <v>24</v>
      </c>
      <c r="EQ228">
        <v>0</v>
      </c>
      <c r="ER228">
        <v>1605.44</v>
      </c>
      <c r="ES228">
        <v>21.58</v>
      </c>
      <c r="ET228">
        <v>52.66</v>
      </c>
      <c r="EU228">
        <v>0</v>
      </c>
      <c r="EV228">
        <v>1531.2</v>
      </c>
      <c r="EW228">
        <v>116</v>
      </c>
      <c r="EX228">
        <v>0</v>
      </c>
      <c r="EY228">
        <v>0</v>
      </c>
      <c r="FQ228">
        <v>0</v>
      </c>
      <c r="FR228">
        <f t="shared" si="194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-1507039246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195"/>
        <v>0</v>
      </c>
      <c r="GM228">
        <f t="shared" si="196"/>
        <v>32253.67</v>
      </c>
      <c r="GN228">
        <f t="shared" si="197"/>
        <v>32253.67</v>
      </c>
      <c r="GO228">
        <f t="shared" si="198"/>
        <v>0</v>
      </c>
      <c r="GP228">
        <f t="shared" si="199"/>
        <v>0</v>
      </c>
      <c r="GR228">
        <v>0</v>
      </c>
      <c r="GS228">
        <v>3</v>
      </c>
      <c r="GT228">
        <v>0</v>
      </c>
      <c r="GU228" t="s">
        <v>3</v>
      </c>
      <c r="GV228">
        <f t="shared" si="200"/>
        <v>0</v>
      </c>
      <c r="GW228">
        <v>1</v>
      </c>
      <c r="GX228">
        <f t="shared" si="201"/>
        <v>0</v>
      </c>
      <c r="HA228">
        <v>0</v>
      </c>
      <c r="HB228">
        <v>0</v>
      </c>
      <c r="HC228">
        <f t="shared" si="202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>
        <v>60</v>
      </c>
      <c r="D229" s="2"/>
      <c r="E229" s="2" t="s">
        <v>284</v>
      </c>
      <c r="F229" s="2" t="s">
        <v>285</v>
      </c>
      <c r="G229" s="2" t="s">
        <v>286</v>
      </c>
      <c r="H229" s="2" t="s">
        <v>158</v>
      </c>
      <c r="I229" s="2">
        <f>I227*J229</f>
        <v>1.5E-3</v>
      </c>
      <c r="J229" s="2">
        <v>6.0000000000000001E-3</v>
      </c>
      <c r="K229" s="2">
        <v>6.0000000000000001E-3</v>
      </c>
      <c r="L229" s="2"/>
      <c r="M229" s="2"/>
      <c r="N229" s="2"/>
      <c r="O229" s="2">
        <f t="shared" si="172"/>
        <v>19.75</v>
      </c>
      <c r="P229" s="2">
        <f t="shared" si="173"/>
        <v>19.75</v>
      </c>
      <c r="Q229" s="2">
        <f>(ROUND((ROUND(((ET229)*AV229*I229),2)*BB229),2)+ROUND((ROUND(((AE229-(EU229))*AV229*I229),2)*BS229),2))</f>
        <v>0</v>
      </c>
      <c r="R229" s="2">
        <f t="shared" si="174"/>
        <v>0</v>
      </c>
      <c r="S229" s="2">
        <f t="shared" si="175"/>
        <v>0</v>
      </c>
      <c r="T229" s="2">
        <f t="shared" si="176"/>
        <v>0</v>
      </c>
      <c r="U229" s="2">
        <f t="shared" si="177"/>
        <v>0</v>
      </c>
      <c r="V229" s="2">
        <f t="shared" si="178"/>
        <v>0</v>
      </c>
      <c r="W229" s="2">
        <f t="shared" si="179"/>
        <v>0</v>
      </c>
      <c r="X229" s="2">
        <f t="shared" si="180"/>
        <v>0</v>
      </c>
      <c r="Y229" s="2">
        <f t="shared" si="181"/>
        <v>0</v>
      </c>
      <c r="Z229" s="2"/>
      <c r="AA229" s="2">
        <v>50518600</v>
      </c>
      <c r="AB229" s="2">
        <f t="shared" si="182"/>
        <v>13167.92</v>
      </c>
      <c r="AC229" s="2">
        <f t="shared" si="183"/>
        <v>13167.92</v>
      </c>
      <c r="AD229" s="2">
        <f>ROUND((((ET229)-(EU229))+AE229),6)</f>
        <v>0</v>
      </c>
      <c r="AE229" s="2">
        <f t="shared" ref="AE229:AF232" si="205">ROUND((EU229),6)</f>
        <v>0</v>
      </c>
      <c r="AF229" s="2">
        <f t="shared" si="205"/>
        <v>0</v>
      </c>
      <c r="AG229" s="2">
        <f t="shared" si="184"/>
        <v>0</v>
      </c>
      <c r="AH229" s="2">
        <f t="shared" ref="AH229:AI232" si="206">(EW229)</f>
        <v>0</v>
      </c>
      <c r="AI229" s="2">
        <f t="shared" si="206"/>
        <v>0</v>
      </c>
      <c r="AJ229" s="2">
        <f t="shared" si="185"/>
        <v>0</v>
      </c>
      <c r="AK229" s="2">
        <v>13167.92</v>
      </c>
      <c r="AL229" s="2">
        <v>13167.92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87</v>
      </c>
      <c r="AU229" s="2">
        <v>105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287</v>
      </c>
      <c r="BK229" s="2"/>
      <c r="BL229" s="2"/>
      <c r="BM229" s="2">
        <v>80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87</v>
      </c>
      <c r="CA229" s="2">
        <v>105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86"/>
        <v>19.75</v>
      </c>
      <c r="CQ229" s="2">
        <f t="shared" si="187"/>
        <v>13167.92</v>
      </c>
      <c r="CR229" s="2">
        <f>(ROUND((ROUND(((ET229)*AV229*1),2)*BB229),2)+ROUND((ROUND(((AE229-(EU229))*AV229*1),2)*BS229),2))</f>
        <v>0</v>
      </c>
      <c r="CS229" s="2">
        <f t="shared" si="188"/>
        <v>0</v>
      </c>
      <c r="CT229" s="2">
        <f t="shared" si="189"/>
        <v>0</v>
      </c>
      <c r="CU229" s="2">
        <f t="shared" si="190"/>
        <v>0</v>
      </c>
      <c r="CV229" s="2">
        <f t="shared" si="191"/>
        <v>0</v>
      </c>
      <c r="CW229" s="2">
        <f t="shared" si="192"/>
        <v>0</v>
      </c>
      <c r="CX229" s="2">
        <f t="shared" si="193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158</v>
      </c>
      <c r="DW229" s="2" t="s">
        <v>158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49573341</v>
      </c>
      <c r="EF229" s="2">
        <v>30</v>
      </c>
      <c r="EG229" s="2" t="s">
        <v>21</v>
      </c>
      <c r="EH229" s="2">
        <v>0</v>
      </c>
      <c r="EI229" s="2" t="s">
        <v>3</v>
      </c>
      <c r="EJ229" s="2">
        <v>1</v>
      </c>
      <c r="EK229" s="2">
        <v>80</v>
      </c>
      <c r="EL229" s="2" t="s">
        <v>182</v>
      </c>
      <c r="EM229" s="2" t="s">
        <v>183</v>
      </c>
      <c r="EN229" s="2"/>
      <c r="EO229" s="2" t="s">
        <v>3</v>
      </c>
      <c r="EP229" s="2"/>
      <c r="EQ229" s="2">
        <v>0</v>
      </c>
      <c r="ER229" s="2">
        <v>13167.92</v>
      </c>
      <c r="ES229" s="2">
        <v>13167.92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94"/>
        <v>0</v>
      </c>
      <c r="FS229" s="2">
        <v>0</v>
      </c>
      <c r="FT229" s="2"/>
      <c r="FU229" s="2"/>
      <c r="FV229" s="2"/>
      <c r="FW229" s="2"/>
      <c r="FX229" s="2">
        <v>87</v>
      </c>
      <c r="FY229" s="2">
        <v>105</v>
      </c>
      <c r="FZ229" s="2"/>
      <c r="GA229" s="2" t="s">
        <v>3</v>
      </c>
      <c r="GB229" s="2"/>
      <c r="GC229" s="2"/>
      <c r="GD229" s="2">
        <v>0</v>
      </c>
      <c r="GE229" s="2"/>
      <c r="GF229" s="2">
        <v>393403577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195"/>
        <v>0</v>
      </c>
      <c r="GM229" s="2">
        <f t="shared" si="196"/>
        <v>19.75</v>
      </c>
      <c r="GN229" s="2">
        <f t="shared" si="197"/>
        <v>19.75</v>
      </c>
      <c r="GO229" s="2">
        <f t="shared" si="198"/>
        <v>0</v>
      </c>
      <c r="GP229" s="2">
        <f t="shared" si="199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00"/>
        <v>0</v>
      </c>
      <c r="GW229" s="2">
        <v>1</v>
      </c>
      <c r="GX229" s="2">
        <f t="shared" si="201"/>
        <v>0</v>
      </c>
      <c r="GY229" s="2"/>
      <c r="GZ229" s="2"/>
      <c r="HA229" s="2">
        <v>0</v>
      </c>
      <c r="HB229" s="2">
        <v>0</v>
      </c>
      <c r="HC229" s="2">
        <f t="shared" si="202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C230">
        <v>65</v>
      </c>
      <c r="E230" t="s">
        <v>284</v>
      </c>
      <c r="F230" t="s">
        <v>285</v>
      </c>
      <c r="G230" t="s">
        <v>286</v>
      </c>
      <c r="H230" t="s">
        <v>158</v>
      </c>
      <c r="I230">
        <f>I228*J230</f>
        <v>1.5E-3</v>
      </c>
      <c r="J230">
        <v>6.0000000000000001E-3</v>
      </c>
      <c r="K230">
        <v>6.0000000000000001E-3</v>
      </c>
      <c r="O230">
        <f t="shared" si="172"/>
        <v>173.6</v>
      </c>
      <c r="P230">
        <f t="shared" si="173"/>
        <v>173.6</v>
      </c>
      <c r="Q230">
        <f>(ROUND((ROUND(((ET230)*AV230*I230),2)*BB230),2)+ROUND((ROUND(((AE230-(EU230))*AV230*I230),2)*BS230),2))</f>
        <v>0</v>
      </c>
      <c r="R230">
        <f t="shared" si="174"/>
        <v>0</v>
      </c>
      <c r="S230">
        <f t="shared" si="175"/>
        <v>0</v>
      </c>
      <c r="T230">
        <f t="shared" si="176"/>
        <v>0</v>
      </c>
      <c r="U230">
        <f t="shared" si="177"/>
        <v>0</v>
      </c>
      <c r="V230">
        <f t="shared" si="178"/>
        <v>0</v>
      </c>
      <c r="W230">
        <f t="shared" si="179"/>
        <v>0</v>
      </c>
      <c r="X230">
        <f t="shared" si="180"/>
        <v>0</v>
      </c>
      <c r="Y230">
        <f t="shared" si="181"/>
        <v>0</v>
      </c>
      <c r="AA230">
        <v>50518601</v>
      </c>
      <c r="AB230">
        <f t="shared" si="182"/>
        <v>13167.92</v>
      </c>
      <c r="AC230">
        <f t="shared" si="183"/>
        <v>13167.92</v>
      </c>
      <c r="AD230">
        <f>ROUND((((ET230)-(EU230))+AE230),6)</f>
        <v>0</v>
      </c>
      <c r="AE230">
        <f t="shared" si="205"/>
        <v>0</v>
      </c>
      <c r="AF230">
        <f t="shared" si="205"/>
        <v>0</v>
      </c>
      <c r="AG230">
        <f t="shared" si="184"/>
        <v>0</v>
      </c>
      <c r="AH230">
        <f t="shared" si="206"/>
        <v>0</v>
      </c>
      <c r="AI230">
        <f t="shared" si="206"/>
        <v>0</v>
      </c>
      <c r="AJ230">
        <f t="shared" si="185"/>
        <v>0</v>
      </c>
      <c r="AK230">
        <v>13167.92</v>
      </c>
      <c r="AL230">
        <v>13167.92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8.7899999999999991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287</v>
      </c>
      <c r="BM230">
        <v>80</v>
      </c>
      <c r="BN230">
        <v>0</v>
      </c>
      <c r="BO230" t="s">
        <v>285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6"/>
        <v>173.6</v>
      </c>
      <c r="CQ230">
        <f t="shared" si="187"/>
        <v>115746.02</v>
      </c>
      <c r="CR230">
        <f>(ROUND((ROUND(((ET230)*AV230*1),2)*BB230),2)+ROUND((ROUND(((AE230-(EU230))*AV230*1),2)*BS230),2))</f>
        <v>0</v>
      </c>
      <c r="CS230">
        <f t="shared" si="188"/>
        <v>0</v>
      </c>
      <c r="CT230">
        <f t="shared" si="189"/>
        <v>0</v>
      </c>
      <c r="CU230">
        <f t="shared" si="190"/>
        <v>0</v>
      </c>
      <c r="CV230">
        <f t="shared" si="191"/>
        <v>0</v>
      </c>
      <c r="CW230">
        <f t="shared" si="192"/>
        <v>0</v>
      </c>
      <c r="CX230">
        <f t="shared" si="193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87</v>
      </c>
      <c r="DO230">
        <v>105</v>
      </c>
      <c r="DP230">
        <v>1</v>
      </c>
      <c r="DQ230">
        <v>1</v>
      </c>
      <c r="DU230">
        <v>1009</v>
      </c>
      <c r="DV230" t="s">
        <v>158</v>
      </c>
      <c r="DW230" t="s">
        <v>158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49573341</v>
      </c>
      <c r="EF230">
        <v>30</v>
      </c>
      <c r="EG230" t="s">
        <v>21</v>
      </c>
      <c r="EH230">
        <v>0</v>
      </c>
      <c r="EI230" t="s">
        <v>3</v>
      </c>
      <c r="EJ230">
        <v>1</v>
      </c>
      <c r="EK230">
        <v>80</v>
      </c>
      <c r="EL230" t="s">
        <v>182</v>
      </c>
      <c r="EM230" t="s">
        <v>183</v>
      </c>
      <c r="EO230" t="s">
        <v>3</v>
      </c>
      <c r="EQ230">
        <v>0</v>
      </c>
      <c r="ER230">
        <v>13167.92</v>
      </c>
      <c r="ES230">
        <v>13167.92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94"/>
        <v>0</v>
      </c>
      <c r="FS230">
        <v>0</v>
      </c>
      <c r="FX230">
        <v>87</v>
      </c>
      <c r="FY230">
        <v>105</v>
      </c>
      <c r="GA230" t="s">
        <v>3</v>
      </c>
      <c r="GD230">
        <v>0</v>
      </c>
      <c r="GF230">
        <v>393403577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195"/>
        <v>0</v>
      </c>
      <c r="GM230">
        <f t="shared" si="196"/>
        <v>173.6</v>
      </c>
      <c r="GN230">
        <f t="shared" si="197"/>
        <v>173.6</v>
      </c>
      <c r="GO230">
        <f t="shared" si="198"/>
        <v>0</v>
      </c>
      <c r="GP230">
        <f t="shared" si="199"/>
        <v>0</v>
      </c>
      <c r="GR230">
        <v>0</v>
      </c>
      <c r="GS230">
        <v>3</v>
      </c>
      <c r="GT230">
        <v>0</v>
      </c>
      <c r="GU230" t="s">
        <v>3</v>
      </c>
      <c r="GV230">
        <f t="shared" si="200"/>
        <v>0</v>
      </c>
      <c r="GW230">
        <v>1</v>
      </c>
      <c r="GX230">
        <f t="shared" si="201"/>
        <v>0</v>
      </c>
      <c r="HA230">
        <v>0</v>
      </c>
      <c r="HB230">
        <v>0</v>
      </c>
      <c r="HC230">
        <f t="shared" si="202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>
        <v>61</v>
      </c>
      <c r="D231" s="2"/>
      <c r="E231" s="2" t="s">
        <v>288</v>
      </c>
      <c r="F231" s="2" t="s">
        <v>289</v>
      </c>
      <c r="G231" s="2" t="s">
        <v>290</v>
      </c>
      <c r="H231" s="2" t="s">
        <v>158</v>
      </c>
      <c r="I231" s="2">
        <f>I227*J231</f>
        <v>0.25</v>
      </c>
      <c r="J231" s="2">
        <v>1</v>
      </c>
      <c r="K231" s="2">
        <v>1</v>
      </c>
      <c r="L231" s="2"/>
      <c r="M231" s="2"/>
      <c r="N231" s="2"/>
      <c r="O231" s="2">
        <f t="shared" si="172"/>
        <v>3624.69</v>
      </c>
      <c r="P231" s="2">
        <f t="shared" si="173"/>
        <v>3624.69</v>
      </c>
      <c r="Q231" s="2">
        <f>(ROUND((ROUND(((ET231)*AV231*I231),2)*BB231),2)+ROUND((ROUND(((AE231-(EU231))*AV231*I231),2)*BS231),2))</f>
        <v>0</v>
      </c>
      <c r="R231" s="2">
        <f t="shared" si="174"/>
        <v>0</v>
      </c>
      <c r="S231" s="2">
        <f t="shared" si="175"/>
        <v>0</v>
      </c>
      <c r="T231" s="2">
        <f t="shared" si="176"/>
        <v>0</v>
      </c>
      <c r="U231" s="2">
        <f t="shared" si="177"/>
        <v>0</v>
      </c>
      <c r="V231" s="2">
        <f t="shared" si="178"/>
        <v>0</v>
      </c>
      <c r="W231" s="2">
        <f t="shared" si="179"/>
        <v>0</v>
      </c>
      <c r="X231" s="2">
        <f t="shared" si="180"/>
        <v>0</v>
      </c>
      <c r="Y231" s="2">
        <f t="shared" si="181"/>
        <v>0</v>
      </c>
      <c r="Z231" s="2"/>
      <c r="AA231" s="2">
        <v>50518600</v>
      </c>
      <c r="AB231" s="2">
        <f t="shared" si="182"/>
        <v>14498.74</v>
      </c>
      <c r="AC231" s="2">
        <f t="shared" si="183"/>
        <v>14498.74</v>
      </c>
      <c r="AD231" s="2">
        <f>ROUND((((ET231)-(EU231))+AE231),6)</f>
        <v>0</v>
      </c>
      <c r="AE231" s="2">
        <f t="shared" si="205"/>
        <v>0</v>
      </c>
      <c r="AF231" s="2">
        <f t="shared" si="205"/>
        <v>0</v>
      </c>
      <c r="AG231" s="2">
        <f t="shared" si="184"/>
        <v>0</v>
      </c>
      <c r="AH231" s="2">
        <f t="shared" si="206"/>
        <v>0</v>
      </c>
      <c r="AI231" s="2">
        <f t="shared" si="206"/>
        <v>0</v>
      </c>
      <c r="AJ231" s="2">
        <f t="shared" si="185"/>
        <v>0</v>
      </c>
      <c r="AK231" s="2">
        <v>14498.74</v>
      </c>
      <c r="AL231" s="2">
        <v>14498.74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87</v>
      </c>
      <c r="AU231" s="2">
        <v>105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291</v>
      </c>
      <c r="BK231" s="2"/>
      <c r="BL231" s="2"/>
      <c r="BM231" s="2">
        <v>80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87</v>
      </c>
      <c r="CA231" s="2">
        <v>105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86"/>
        <v>3624.69</v>
      </c>
      <c r="CQ231" s="2">
        <f t="shared" si="187"/>
        <v>14498.74</v>
      </c>
      <c r="CR231" s="2">
        <f>(ROUND((ROUND(((ET231)*AV231*1),2)*BB231),2)+ROUND((ROUND(((AE231-(EU231))*AV231*1),2)*BS231),2))</f>
        <v>0</v>
      </c>
      <c r="CS231" s="2">
        <f t="shared" si="188"/>
        <v>0</v>
      </c>
      <c r="CT231" s="2">
        <f t="shared" si="189"/>
        <v>0</v>
      </c>
      <c r="CU231" s="2">
        <f t="shared" si="190"/>
        <v>0</v>
      </c>
      <c r="CV231" s="2">
        <f t="shared" si="191"/>
        <v>0</v>
      </c>
      <c r="CW231" s="2">
        <f t="shared" si="192"/>
        <v>0</v>
      </c>
      <c r="CX231" s="2">
        <f t="shared" si="193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1009</v>
      </c>
      <c r="DV231" s="2" t="s">
        <v>158</v>
      </c>
      <c r="DW231" s="2" t="s">
        <v>158</v>
      </c>
      <c r="DX231" s="2">
        <v>1000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49573341</v>
      </c>
      <c r="EF231" s="2">
        <v>30</v>
      </c>
      <c r="EG231" s="2" t="s">
        <v>21</v>
      </c>
      <c r="EH231" s="2">
        <v>0</v>
      </c>
      <c r="EI231" s="2" t="s">
        <v>3</v>
      </c>
      <c r="EJ231" s="2">
        <v>1</v>
      </c>
      <c r="EK231" s="2">
        <v>80</v>
      </c>
      <c r="EL231" s="2" t="s">
        <v>182</v>
      </c>
      <c r="EM231" s="2" t="s">
        <v>183</v>
      </c>
      <c r="EN231" s="2"/>
      <c r="EO231" s="2" t="s">
        <v>3</v>
      </c>
      <c r="EP231" s="2"/>
      <c r="EQ231" s="2">
        <v>0</v>
      </c>
      <c r="ER231" s="2">
        <v>14498.74</v>
      </c>
      <c r="ES231" s="2">
        <v>14498.74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194"/>
        <v>0</v>
      </c>
      <c r="FS231" s="2">
        <v>0</v>
      </c>
      <c r="FT231" s="2"/>
      <c r="FU231" s="2"/>
      <c r="FV231" s="2"/>
      <c r="FW231" s="2"/>
      <c r="FX231" s="2">
        <v>87</v>
      </c>
      <c r="FY231" s="2">
        <v>105</v>
      </c>
      <c r="FZ231" s="2"/>
      <c r="GA231" s="2" t="s">
        <v>3</v>
      </c>
      <c r="GB231" s="2"/>
      <c r="GC231" s="2"/>
      <c r="GD231" s="2">
        <v>0</v>
      </c>
      <c r="GE231" s="2"/>
      <c r="GF231" s="2">
        <v>26103952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195"/>
        <v>0</v>
      </c>
      <c r="GM231" s="2">
        <f t="shared" si="196"/>
        <v>3624.69</v>
      </c>
      <c r="GN231" s="2">
        <f t="shared" si="197"/>
        <v>3624.69</v>
      </c>
      <c r="GO231" s="2">
        <f t="shared" si="198"/>
        <v>0</v>
      </c>
      <c r="GP231" s="2">
        <f t="shared" si="199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00"/>
        <v>0</v>
      </c>
      <c r="GW231" s="2">
        <v>1</v>
      </c>
      <c r="GX231" s="2">
        <f t="shared" si="201"/>
        <v>0</v>
      </c>
      <c r="GY231" s="2"/>
      <c r="GZ231" s="2"/>
      <c r="HA231" s="2">
        <v>0</v>
      </c>
      <c r="HB231" s="2">
        <v>0</v>
      </c>
      <c r="HC231" s="2">
        <f t="shared" si="202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C232">
        <v>66</v>
      </c>
      <c r="E232" t="s">
        <v>288</v>
      </c>
      <c r="F232" t="s">
        <v>289</v>
      </c>
      <c r="G232" t="s">
        <v>290</v>
      </c>
      <c r="H232" t="s">
        <v>158</v>
      </c>
      <c r="I232">
        <f>I228*J232</f>
        <v>0.25</v>
      </c>
      <c r="J232">
        <v>1</v>
      </c>
      <c r="K232">
        <v>1</v>
      </c>
      <c r="O232">
        <f t="shared" si="172"/>
        <v>31861.03</v>
      </c>
      <c r="P232">
        <f t="shared" si="173"/>
        <v>31861.03</v>
      </c>
      <c r="Q232">
        <f>(ROUND((ROUND(((ET232)*AV232*I232),2)*BB232),2)+ROUND((ROUND(((AE232-(EU232))*AV232*I232),2)*BS232),2))</f>
        <v>0</v>
      </c>
      <c r="R232">
        <f t="shared" si="174"/>
        <v>0</v>
      </c>
      <c r="S232">
        <f t="shared" si="175"/>
        <v>0</v>
      </c>
      <c r="T232">
        <f t="shared" si="176"/>
        <v>0</v>
      </c>
      <c r="U232">
        <f t="shared" si="177"/>
        <v>0</v>
      </c>
      <c r="V232">
        <f t="shared" si="178"/>
        <v>0</v>
      </c>
      <c r="W232">
        <f t="shared" si="179"/>
        <v>0</v>
      </c>
      <c r="X232">
        <f t="shared" si="180"/>
        <v>0</v>
      </c>
      <c r="Y232">
        <f t="shared" si="181"/>
        <v>0</v>
      </c>
      <c r="AA232">
        <v>50518601</v>
      </c>
      <c r="AB232">
        <f t="shared" si="182"/>
        <v>14498.74</v>
      </c>
      <c r="AC232">
        <f t="shared" si="183"/>
        <v>14498.74</v>
      </c>
      <c r="AD232">
        <f>ROUND((((ET232)-(EU232))+AE232),6)</f>
        <v>0</v>
      </c>
      <c r="AE232">
        <f t="shared" si="205"/>
        <v>0</v>
      </c>
      <c r="AF232">
        <f t="shared" si="205"/>
        <v>0</v>
      </c>
      <c r="AG232">
        <f t="shared" si="184"/>
        <v>0</v>
      </c>
      <c r="AH232">
        <f t="shared" si="206"/>
        <v>0</v>
      </c>
      <c r="AI232">
        <f t="shared" si="206"/>
        <v>0</v>
      </c>
      <c r="AJ232">
        <f t="shared" si="185"/>
        <v>0</v>
      </c>
      <c r="AK232">
        <v>14498.74</v>
      </c>
      <c r="AL232">
        <v>14498.74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8.7899999999999991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291</v>
      </c>
      <c r="BM232">
        <v>80</v>
      </c>
      <c r="BN232">
        <v>0</v>
      </c>
      <c r="BO232" t="s">
        <v>289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86"/>
        <v>31861.03</v>
      </c>
      <c r="CQ232">
        <f t="shared" si="187"/>
        <v>127443.92</v>
      </c>
      <c r="CR232">
        <f>(ROUND((ROUND(((ET232)*AV232*1),2)*BB232),2)+ROUND((ROUND(((AE232-(EU232))*AV232*1),2)*BS232),2))</f>
        <v>0</v>
      </c>
      <c r="CS232">
        <f t="shared" si="188"/>
        <v>0</v>
      </c>
      <c r="CT232">
        <f t="shared" si="189"/>
        <v>0</v>
      </c>
      <c r="CU232">
        <f t="shared" si="190"/>
        <v>0</v>
      </c>
      <c r="CV232">
        <f t="shared" si="191"/>
        <v>0</v>
      </c>
      <c r="CW232">
        <f t="shared" si="192"/>
        <v>0</v>
      </c>
      <c r="CX232">
        <f t="shared" si="193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87</v>
      </c>
      <c r="DO232">
        <v>105</v>
      </c>
      <c r="DP232">
        <v>1</v>
      </c>
      <c r="DQ232">
        <v>1</v>
      </c>
      <c r="DU232">
        <v>1009</v>
      </c>
      <c r="DV232" t="s">
        <v>158</v>
      </c>
      <c r="DW232" t="s">
        <v>158</v>
      </c>
      <c r="DX232">
        <v>1000</v>
      </c>
      <c r="DZ232" t="s">
        <v>3</v>
      </c>
      <c r="EA232" t="s">
        <v>3</v>
      </c>
      <c r="EB232" t="s">
        <v>3</v>
      </c>
      <c r="EC232" t="s">
        <v>3</v>
      </c>
      <c r="EE232">
        <v>49573341</v>
      </c>
      <c r="EF232">
        <v>30</v>
      </c>
      <c r="EG232" t="s">
        <v>21</v>
      </c>
      <c r="EH232">
        <v>0</v>
      </c>
      <c r="EI232" t="s">
        <v>3</v>
      </c>
      <c r="EJ232">
        <v>1</v>
      </c>
      <c r="EK232">
        <v>80</v>
      </c>
      <c r="EL232" t="s">
        <v>182</v>
      </c>
      <c r="EM232" t="s">
        <v>183</v>
      </c>
      <c r="EO232" t="s">
        <v>3</v>
      </c>
      <c r="EQ232">
        <v>0</v>
      </c>
      <c r="ER232">
        <v>14498.74</v>
      </c>
      <c r="ES232">
        <v>14498.74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94"/>
        <v>0</v>
      </c>
      <c r="FS232">
        <v>0</v>
      </c>
      <c r="FX232">
        <v>87</v>
      </c>
      <c r="FY232">
        <v>105</v>
      </c>
      <c r="GA232" t="s">
        <v>3</v>
      </c>
      <c r="GD232">
        <v>0</v>
      </c>
      <c r="GF232">
        <v>26103952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195"/>
        <v>0</v>
      </c>
      <c r="GM232">
        <f t="shared" si="196"/>
        <v>31861.03</v>
      </c>
      <c r="GN232">
        <f t="shared" si="197"/>
        <v>31861.03</v>
      </c>
      <c r="GO232">
        <f t="shared" si="198"/>
        <v>0</v>
      </c>
      <c r="GP232">
        <f t="shared" si="199"/>
        <v>0</v>
      </c>
      <c r="GR232">
        <v>0</v>
      </c>
      <c r="GS232">
        <v>3</v>
      </c>
      <c r="GT232">
        <v>0</v>
      </c>
      <c r="GU232" t="s">
        <v>3</v>
      </c>
      <c r="GV232">
        <f t="shared" si="200"/>
        <v>0</v>
      </c>
      <c r="GW232">
        <v>1</v>
      </c>
      <c r="GX232">
        <f t="shared" si="201"/>
        <v>0</v>
      </c>
      <c r="HA232">
        <v>0</v>
      </c>
      <c r="HB232">
        <v>0</v>
      </c>
      <c r="HC232">
        <f t="shared" si="202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55" x14ac:dyDescent="0.2">
      <c r="A233" s="2">
        <v>17</v>
      </c>
      <c r="B233" s="2">
        <v>1</v>
      </c>
      <c r="C233" s="2">
        <f>ROW(SmtRes!A68)</f>
        <v>68</v>
      </c>
      <c r="D233" s="2"/>
      <c r="E233" s="2" t="s">
        <v>292</v>
      </c>
      <c r="F233" s="2" t="s">
        <v>293</v>
      </c>
      <c r="G233" s="2" t="s">
        <v>294</v>
      </c>
      <c r="H233" s="2" t="s">
        <v>218</v>
      </c>
      <c r="I233" s="2">
        <f>ROUND(120/100,9)</f>
        <v>1.2</v>
      </c>
      <c r="J233" s="2">
        <v>0</v>
      </c>
      <c r="K233" s="2">
        <f>ROUND(120/100,9)</f>
        <v>1.2</v>
      </c>
      <c r="L233" s="2"/>
      <c r="M233" s="2"/>
      <c r="N233" s="2"/>
      <c r="O233" s="2">
        <f t="shared" si="172"/>
        <v>1193.54</v>
      </c>
      <c r="P233" s="2">
        <f t="shared" si="173"/>
        <v>0</v>
      </c>
      <c r="Q233" s="2">
        <f>(ROUND((ROUND((((ET233*1.1))*AV233*I233),2)*BB233),2)+ROUND((ROUND(((AE233-((EU233*1.1)))*AV233*I233),2)*BS233),2))</f>
        <v>0</v>
      </c>
      <c r="R233" s="2">
        <f t="shared" si="174"/>
        <v>0</v>
      </c>
      <c r="S233" s="2">
        <f t="shared" si="175"/>
        <v>1193.54</v>
      </c>
      <c r="T233" s="2">
        <f t="shared" si="176"/>
        <v>0</v>
      </c>
      <c r="U233" s="2">
        <f t="shared" si="177"/>
        <v>90.42</v>
      </c>
      <c r="V233" s="2">
        <f t="shared" si="178"/>
        <v>0</v>
      </c>
      <c r="W233" s="2">
        <f t="shared" si="179"/>
        <v>0</v>
      </c>
      <c r="X233" s="2">
        <f t="shared" si="180"/>
        <v>1038.3800000000001</v>
      </c>
      <c r="Y233" s="2">
        <f t="shared" si="181"/>
        <v>1253.22</v>
      </c>
      <c r="Z233" s="2"/>
      <c r="AA233" s="2">
        <v>50518600</v>
      </c>
      <c r="AB233" s="2">
        <f t="shared" si="182"/>
        <v>994.62</v>
      </c>
      <c r="AC233" s="2">
        <f t="shared" si="183"/>
        <v>0</v>
      </c>
      <c r="AD233" s="2">
        <f>ROUND(((((ET233*1.1))-((EU233*1.1)))+AE233),6)</f>
        <v>0</v>
      </c>
      <c r="AE233" s="2">
        <f>ROUND(((EU233*1.1)),6)</f>
        <v>0</v>
      </c>
      <c r="AF233" s="2">
        <f>ROUND(((EV233*1.1)),6)</f>
        <v>994.62</v>
      </c>
      <c r="AG233" s="2">
        <f t="shared" si="184"/>
        <v>0</v>
      </c>
      <c r="AH233" s="2">
        <f>((EW233*1.1))</f>
        <v>75.350000000000009</v>
      </c>
      <c r="AI233" s="2">
        <f>((EX233*1.1))</f>
        <v>0</v>
      </c>
      <c r="AJ233" s="2">
        <f t="shared" si="185"/>
        <v>0</v>
      </c>
      <c r="AK233" s="2">
        <v>904.2</v>
      </c>
      <c r="AL233" s="2">
        <v>0</v>
      </c>
      <c r="AM233" s="2">
        <v>0</v>
      </c>
      <c r="AN233" s="2">
        <v>0</v>
      </c>
      <c r="AO233" s="2">
        <v>904.2</v>
      </c>
      <c r="AP233" s="2">
        <v>0</v>
      </c>
      <c r="AQ233" s="2">
        <v>68.5</v>
      </c>
      <c r="AR233" s="2">
        <v>0</v>
      </c>
      <c r="AS233" s="2">
        <v>0</v>
      </c>
      <c r="AT233" s="2">
        <v>87</v>
      </c>
      <c r="AU233" s="2">
        <v>105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1</v>
      </c>
      <c r="BJ233" s="2" t="s">
        <v>295</v>
      </c>
      <c r="BK233" s="2"/>
      <c r="BL233" s="2"/>
      <c r="BM233" s="2">
        <v>80</v>
      </c>
      <c r="BN233" s="2">
        <v>0</v>
      </c>
      <c r="BO233" s="2" t="s">
        <v>3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87</v>
      </c>
      <c r="CA233" s="2">
        <v>105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1618</v>
      </c>
      <c r="CO233" s="2">
        <v>0</v>
      </c>
      <c r="CP233" s="2">
        <f t="shared" si="186"/>
        <v>1193.54</v>
      </c>
      <c r="CQ233" s="2">
        <f t="shared" si="187"/>
        <v>0</v>
      </c>
      <c r="CR233" s="2">
        <f>(ROUND((ROUND((((ET233*1.1))*AV233*1),2)*BB233),2)+ROUND((ROUND(((AE233-((EU233*1.1)))*AV233*1),2)*BS233),2))</f>
        <v>0</v>
      </c>
      <c r="CS233" s="2">
        <f t="shared" si="188"/>
        <v>0</v>
      </c>
      <c r="CT233" s="2">
        <f t="shared" si="189"/>
        <v>994.62</v>
      </c>
      <c r="CU233" s="2">
        <f t="shared" si="190"/>
        <v>0</v>
      </c>
      <c r="CV233" s="2">
        <f t="shared" si="191"/>
        <v>75.350000000000009</v>
      </c>
      <c r="CW233" s="2">
        <f t="shared" si="192"/>
        <v>0</v>
      </c>
      <c r="CX233" s="2">
        <f t="shared" si="193"/>
        <v>0</v>
      </c>
      <c r="CY233" s="2">
        <f>((S233*BZ233)/100)</f>
        <v>1038.3797999999999</v>
      </c>
      <c r="CZ233" s="2">
        <f>((S233*CA233)/100)</f>
        <v>1253.2169999999999</v>
      </c>
      <c r="DA233" s="2"/>
      <c r="DB233" s="2"/>
      <c r="DC233" s="2" t="s">
        <v>3</v>
      </c>
      <c r="DD233" s="2" t="s">
        <v>3</v>
      </c>
      <c r="DE233" s="2" t="s">
        <v>20</v>
      </c>
      <c r="DF233" s="2" t="s">
        <v>20</v>
      </c>
      <c r="DG233" s="2" t="s">
        <v>20</v>
      </c>
      <c r="DH233" s="2" t="s">
        <v>3</v>
      </c>
      <c r="DI233" s="2" t="s">
        <v>20</v>
      </c>
      <c r="DJ233" s="2" t="s">
        <v>20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1005</v>
      </c>
      <c r="DV233" s="2" t="s">
        <v>218</v>
      </c>
      <c r="DW233" s="2" t="s">
        <v>218</v>
      </c>
      <c r="DX233" s="2">
        <v>100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49573341</v>
      </c>
      <c r="EF233" s="2">
        <v>30</v>
      </c>
      <c r="EG233" s="2" t="s">
        <v>21</v>
      </c>
      <c r="EH233" s="2">
        <v>0</v>
      </c>
      <c r="EI233" s="2" t="s">
        <v>3</v>
      </c>
      <c r="EJ233" s="2">
        <v>1</v>
      </c>
      <c r="EK233" s="2">
        <v>80</v>
      </c>
      <c r="EL233" s="2" t="s">
        <v>182</v>
      </c>
      <c r="EM233" s="2" t="s">
        <v>183</v>
      </c>
      <c r="EN233" s="2"/>
      <c r="EO233" s="2" t="s">
        <v>24</v>
      </c>
      <c r="EP233" s="2"/>
      <c r="EQ233" s="2">
        <v>131072</v>
      </c>
      <c r="ER233" s="2">
        <v>904.2</v>
      </c>
      <c r="ES233" s="2">
        <v>0</v>
      </c>
      <c r="ET233" s="2">
        <v>0</v>
      </c>
      <c r="EU233" s="2">
        <v>0</v>
      </c>
      <c r="EV233" s="2">
        <v>904.2</v>
      </c>
      <c r="EW233" s="2">
        <v>68.5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194"/>
        <v>0</v>
      </c>
      <c r="FS233" s="2">
        <v>0</v>
      </c>
      <c r="FT233" s="2"/>
      <c r="FU233" s="2"/>
      <c r="FV233" s="2"/>
      <c r="FW233" s="2"/>
      <c r="FX233" s="2">
        <v>87</v>
      </c>
      <c r="FY233" s="2">
        <v>105</v>
      </c>
      <c r="FZ233" s="2"/>
      <c r="GA233" s="2" t="s">
        <v>3</v>
      </c>
      <c r="GB233" s="2"/>
      <c r="GC233" s="2"/>
      <c r="GD233" s="2">
        <v>0</v>
      </c>
      <c r="GE233" s="2"/>
      <c r="GF233" s="2">
        <v>1556297850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0</v>
      </c>
      <c r="GL233" s="2">
        <f t="shared" si="195"/>
        <v>0</v>
      </c>
      <c r="GM233" s="2">
        <f t="shared" si="196"/>
        <v>3485.14</v>
      </c>
      <c r="GN233" s="2">
        <f t="shared" si="197"/>
        <v>3485.14</v>
      </c>
      <c r="GO233" s="2">
        <f t="shared" si="198"/>
        <v>0</v>
      </c>
      <c r="GP233" s="2">
        <f t="shared" si="199"/>
        <v>0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si="200"/>
        <v>0</v>
      </c>
      <c r="GW233" s="2">
        <v>1</v>
      </c>
      <c r="GX233" s="2">
        <f t="shared" si="201"/>
        <v>0</v>
      </c>
      <c r="GY233" s="2"/>
      <c r="GZ233" s="2"/>
      <c r="HA233" s="2">
        <v>0</v>
      </c>
      <c r="HB233" s="2">
        <v>0</v>
      </c>
      <c r="HC233" s="2">
        <f t="shared" si="202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C234">
        <f>ROW(SmtRes!A70)</f>
        <v>70</v>
      </c>
      <c r="E234" t="s">
        <v>292</v>
      </c>
      <c r="F234" t="s">
        <v>293</v>
      </c>
      <c r="G234" t="s">
        <v>294</v>
      </c>
      <c r="H234" t="s">
        <v>218</v>
      </c>
      <c r="I234">
        <f>ROUND(120/100,9)</f>
        <v>1.2</v>
      </c>
      <c r="J234">
        <v>0</v>
      </c>
      <c r="K234">
        <f>ROUND(120/100,9)</f>
        <v>1.2</v>
      </c>
      <c r="O234">
        <f t="shared" si="172"/>
        <v>40687.78</v>
      </c>
      <c r="P234">
        <f t="shared" si="173"/>
        <v>0</v>
      </c>
      <c r="Q234">
        <f>(ROUND((ROUND((((ET234*1.1))*AV234*I234),2)*BB234),2)+ROUND((ROUND(((AE234-((EU234*1.1)))*AV234*I234),2)*BS234),2))</f>
        <v>0</v>
      </c>
      <c r="R234">
        <f t="shared" si="174"/>
        <v>0</v>
      </c>
      <c r="S234">
        <f t="shared" si="175"/>
        <v>40687.78</v>
      </c>
      <c r="T234">
        <f t="shared" si="176"/>
        <v>0</v>
      </c>
      <c r="U234">
        <f t="shared" si="177"/>
        <v>90.42</v>
      </c>
      <c r="V234">
        <f t="shared" si="178"/>
        <v>0</v>
      </c>
      <c r="W234">
        <f t="shared" si="179"/>
        <v>0</v>
      </c>
      <c r="X234">
        <f t="shared" si="180"/>
        <v>29295.200000000001</v>
      </c>
      <c r="Y234">
        <f t="shared" si="181"/>
        <v>20750.77</v>
      </c>
      <c r="AA234">
        <v>50518601</v>
      </c>
      <c r="AB234">
        <f t="shared" si="182"/>
        <v>994.62</v>
      </c>
      <c r="AC234">
        <f t="shared" si="183"/>
        <v>0</v>
      </c>
      <c r="AD234">
        <f>ROUND(((((ET234*1.1))-((EU234*1.1)))+AE234),6)</f>
        <v>0</v>
      </c>
      <c r="AE234">
        <f>ROUND(((EU234*1.1)),6)</f>
        <v>0</v>
      </c>
      <c r="AF234">
        <f>ROUND(((EV234*1.1)),6)</f>
        <v>994.62</v>
      </c>
      <c r="AG234">
        <f t="shared" si="184"/>
        <v>0</v>
      </c>
      <c r="AH234">
        <f>((EW234*1.1))</f>
        <v>75.350000000000009</v>
      </c>
      <c r="AI234">
        <f>((EX234*1.1))</f>
        <v>0</v>
      </c>
      <c r="AJ234">
        <f t="shared" si="185"/>
        <v>0</v>
      </c>
      <c r="AK234">
        <v>904.2</v>
      </c>
      <c r="AL234">
        <v>0</v>
      </c>
      <c r="AM234">
        <v>0</v>
      </c>
      <c r="AN234">
        <v>0</v>
      </c>
      <c r="AO234">
        <v>904.2</v>
      </c>
      <c r="AP234">
        <v>0</v>
      </c>
      <c r="AQ234">
        <v>68.5</v>
      </c>
      <c r="AR234">
        <v>0</v>
      </c>
      <c r="AS234">
        <v>0</v>
      </c>
      <c r="AT234">
        <v>72</v>
      </c>
      <c r="AU234">
        <v>51</v>
      </c>
      <c r="AV234">
        <v>1</v>
      </c>
      <c r="AW234">
        <v>1</v>
      </c>
      <c r="AZ234">
        <v>1</v>
      </c>
      <c r="BA234">
        <v>34.090000000000003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295</v>
      </c>
      <c r="BM234">
        <v>80</v>
      </c>
      <c r="BN234">
        <v>0</v>
      </c>
      <c r="BO234" t="s">
        <v>293</v>
      </c>
      <c r="BP234">
        <v>1</v>
      </c>
      <c r="BQ234">
        <v>30</v>
      </c>
      <c r="BR234">
        <v>0</v>
      </c>
      <c r="BS234">
        <v>34.090000000000003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72</v>
      </c>
      <c r="CA234">
        <v>51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1618</v>
      </c>
      <c r="CO234">
        <v>0</v>
      </c>
      <c r="CP234">
        <f t="shared" si="186"/>
        <v>40687.78</v>
      </c>
      <c r="CQ234">
        <f t="shared" si="187"/>
        <v>0</v>
      </c>
      <c r="CR234">
        <f>(ROUND((ROUND((((ET234*1.1))*AV234*1),2)*BB234),2)+ROUND((ROUND(((AE234-((EU234*1.1)))*AV234*1),2)*BS234),2))</f>
        <v>0</v>
      </c>
      <c r="CS234">
        <f t="shared" si="188"/>
        <v>0</v>
      </c>
      <c r="CT234">
        <f t="shared" si="189"/>
        <v>33906.6</v>
      </c>
      <c r="CU234">
        <f t="shared" si="190"/>
        <v>0</v>
      </c>
      <c r="CV234">
        <f t="shared" si="191"/>
        <v>75.350000000000009</v>
      </c>
      <c r="CW234">
        <f t="shared" si="192"/>
        <v>0</v>
      </c>
      <c r="CX234">
        <f t="shared" si="193"/>
        <v>0</v>
      </c>
      <c r="CY234">
        <f>S234*(BZ234/100)</f>
        <v>29295.201599999997</v>
      </c>
      <c r="CZ234">
        <f>S234*(CA234/100)</f>
        <v>20750.767800000001</v>
      </c>
      <c r="DC234" t="s">
        <v>3</v>
      </c>
      <c r="DD234" t="s">
        <v>3</v>
      </c>
      <c r="DE234" t="s">
        <v>20</v>
      </c>
      <c r="DF234" t="s">
        <v>20</v>
      </c>
      <c r="DG234" t="s">
        <v>20</v>
      </c>
      <c r="DH234" t="s">
        <v>3</v>
      </c>
      <c r="DI234" t="s">
        <v>20</v>
      </c>
      <c r="DJ234" t="s">
        <v>20</v>
      </c>
      <c r="DK234" t="s">
        <v>3</v>
      </c>
      <c r="DL234" t="s">
        <v>3</v>
      </c>
      <c r="DM234" t="s">
        <v>3</v>
      </c>
      <c r="DN234">
        <v>87</v>
      </c>
      <c r="DO234">
        <v>105</v>
      </c>
      <c r="DP234">
        <v>1</v>
      </c>
      <c r="DQ234">
        <v>1</v>
      </c>
      <c r="DU234">
        <v>1005</v>
      </c>
      <c r="DV234" t="s">
        <v>218</v>
      </c>
      <c r="DW234" t="s">
        <v>218</v>
      </c>
      <c r="DX234">
        <v>100</v>
      </c>
      <c r="DZ234" t="s">
        <v>3</v>
      </c>
      <c r="EA234" t="s">
        <v>3</v>
      </c>
      <c r="EB234" t="s">
        <v>3</v>
      </c>
      <c r="EC234" t="s">
        <v>3</v>
      </c>
      <c r="EE234">
        <v>49573341</v>
      </c>
      <c r="EF234">
        <v>30</v>
      </c>
      <c r="EG234" t="s">
        <v>21</v>
      </c>
      <c r="EH234">
        <v>0</v>
      </c>
      <c r="EI234" t="s">
        <v>3</v>
      </c>
      <c r="EJ234">
        <v>1</v>
      </c>
      <c r="EK234">
        <v>80</v>
      </c>
      <c r="EL234" t="s">
        <v>182</v>
      </c>
      <c r="EM234" t="s">
        <v>183</v>
      </c>
      <c r="EO234" t="s">
        <v>24</v>
      </c>
      <c r="EQ234">
        <v>131072</v>
      </c>
      <c r="ER234">
        <v>904.2</v>
      </c>
      <c r="ES234">
        <v>0</v>
      </c>
      <c r="ET234">
        <v>0</v>
      </c>
      <c r="EU234">
        <v>0</v>
      </c>
      <c r="EV234">
        <v>904.2</v>
      </c>
      <c r="EW234">
        <v>68.5</v>
      </c>
      <c r="EX234">
        <v>0</v>
      </c>
      <c r="EY234">
        <v>0</v>
      </c>
      <c r="FQ234">
        <v>0</v>
      </c>
      <c r="FR234">
        <f t="shared" si="194"/>
        <v>0</v>
      </c>
      <c r="FS234">
        <v>0</v>
      </c>
      <c r="FX234">
        <v>87</v>
      </c>
      <c r="FY234">
        <v>105</v>
      </c>
      <c r="GA234" t="s">
        <v>3</v>
      </c>
      <c r="GD234">
        <v>0</v>
      </c>
      <c r="GF234">
        <v>1556297850</v>
      </c>
      <c r="GG234">
        <v>2</v>
      </c>
      <c r="GH234">
        <v>1</v>
      </c>
      <c r="GI234">
        <v>2</v>
      </c>
      <c r="GJ234">
        <v>0</v>
      </c>
      <c r="GK234">
        <f>ROUND(R234*(S12)/100,2)</f>
        <v>0</v>
      </c>
      <c r="GL234">
        <f t="shared" si="195"/>
        <v>0</v>
      </c>
      <c r="GM234">
        <f t="shared" si="196"/>
        <v>90733.75</v>
      </c>
      <c r="GN234">
        <f t="shared" si="197"/>
        <v>90733.75</v>
      </c>
      <c r="GO234">
        <f t="shared" si="198"/>
        <v>0</v>
      </c>
      <c r="GP234">
        <f t="shared" si="199"/>
        <v>0</v>
      </c>
      <c r="GR234">
        <v>0</v>
      </c>
      <c r="GS234">
        <v>0</v>
      </c>
      <c r="GT234">
        <v>0</v>
      </c>
      <c r="GU234" t="s">
        <v>3</v>
      </c>
      <c r="GV234">
        <f t="shared" si="200"/>
        <v>0</v>
      </c>
      <c r="GW234">
        <v>1</v>
      </c>
      <c r="GX234">
        <f t="shared" si="201"/>
        <v>0</v>
      </c>
      <c r="HA234">
        <v>0</v>
      </c>
      <c r="HB234">
        <v>0</v>
      </c>
      <c r="HC234">
        <f t="shared" si="20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55" x14ac:dyDescent="0.2">
      <c r="A235" s="2">
        <v>18</v>
      </c>
      <c r="B235" s="2">
        <v>1</v>
      </c>
      <c r="C235" s="2"/>
      <c r="D235" s="2"/>
      <c r="E235" s="2" t="s">
        <v>296</v>
      </c>
      <c r="F235" s="2" t="s">
        <v>297</v>
      </c>
      <c r="G235" s="2" t="s">
        <v>1622</v>
      </c>
      <c r="H235" s="2" t="s">
        <v>258</v>
      </c>
      <c r="I235" s="2">
        <f>I233*J235</f>
        <v>120</v>
      </c>
      <c r="J235" s="2">
        <v>100</v>
      </c>
      <c r="K235" s="2">
        <v>100</v>
      </c>
      <c r="L235" s="2"/>
      <c r="M235" s="2"/>
      <c r="N235" s="2"/>
      <c r="O235" s="2">
        <f t="shared" si="172"/>
        <v>2922</v>
      </c>
      <c r="P235" s="2">
        <f t="shared" si="173"/>
        <v>2922</v>
      </c>
      <c r="Q235" s="2">
        <f t="shared" ref="Q235:Q278" si="207">(ROUND((ROUND(((ET235)*AV235*I235),2)*BB235),2)+ROUND((ROUND(((AE235-(EU235))*AV235*I235),2)*BS235),2))</f>
        <v>0</v>
      </c>
      <c r="R235" s="2">
        <f t="shared" si="174"/>
        <v>0</v>
      </c>
      <c r="S235" s="2">
        <f t="shared" si="175"/>
        <v>0</v>
      </c>
      <c r="T235" s="2">
        <f t="shared" si="176"/>
        <v>0</v>
      </c>
      <c r="U235" s="2">
        <f t="shared" si="177"/>
        <v>0</v>
      </c>
      <c r="V235" s="2">
        <f t="shared" si="178"/>
        <v>0</v>
      </c>
      <c r="W235" s="2">
        <f t="shared" si="179"/>
        <v>0</v>
      </c>
      <c r="X235" s="2">
        <f t="shared" si="180"/>
        <v>0</v>
      </c>
      <c r="Y235" s="2">
        <f t="shared" si="181"/>
        <v>0</v>
      </c>
      <c r="Z235" s="2"/>
      <c r="AA235" s="2">
        <v>50518600</v>
      </c>
      <c r="AB235" s="2">
        <f t="shared" si="182"/>
        <v>24.35</v>
      </c>
      <c r="AC235" s="2">
        <f t="shared" si="183"/>
        <v>24.35</v>
      </c>
      <c r="AD235" s="2">
        <f t="shared" ref="AD235:AD278" si="208">ROUND((((ET235)-(EU235))+AE235),6)</f>
        <v>0</v>
      </c>
      <c r="AE235" s="2">
        <f t="shared" ref="AE235:AE278" si="209">ROUND((EU235),6)</f>
        <v>0</v>
      </c>
      <c r="AF235" s="2">
        <f t="shared" ref="AF235:AF278" si="210">ROUND((EV235),6)</f>
        <v>0</v>
      </c>
      <c r="AG235" s="2">
        <f t="shared" si="184"/>
        <v>0</v>
      </c>
      <c r="AH235" s="2">
        <f t="shared" ref="AH235:AH278" si="211">(EW235)</f>
        <v>0</v>
      </c>
      <c r="AI235" s="2">
        <f t="shared" ref="AI235:AI278" si="212">(EX235)</f>
        <v>0</v>
      </c>
      <c r="AJ235" s="2">
        <f t="shared" si="185"/>
        <v>0</v>
      </c>
      <c r="AK235" s="2">
        <v>24.35</v>
      </c>
      <c r="AL235" s="2">
        <v>24.35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87</v>
      </c>
      <c r="AU235" s="2">
        <v>105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298</v>
      </c>
      <c r="BK235" s="2"/>
      <c r="BL235" s="2"/>
      <c r="BM235" s="2">
        <v>80</v>
      </c>
      <c r="BN235" s="2">
        <v>0</v>
      </c>
      <c r="BO235" s="2" t="s">
        <v>3</v>
      </c>
      <c r="BP235" s="2">
        <v>0</v>
      </c>
      <c r="BQ235" s="2">
        <v>30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87</v>
      </c>
      <c r="CA235" s="2">
        <v>105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86"/>
        <v>2922</v>
      </c>
      <c r="CQ235" s="2">
        <f t="shared" si="187"/>
        <v>24.35</v>
      </c>
      <c r="CR235" s="2">
        <f t="shared" ref="CR235:CR278" si="213">(ROUND((ROUND(((ET235)*AV235*1),2)*BB235),2)+ROUND((ROUND(((AE235-(EU235))*AV235*1),2)*BS235),2))</f>
        <v>0</v>
      </c>
      <c r="CS235" s="2">
        <f t="shared" si="188"/>
        <v>0</v>
      </c>
      <c r="CT235" s="2">
        <f t="shared" si="189"/>
        <v>0</v>
      </c>
      <c r="CU235" s="2">
        <f t="shared" si="190"/>
        <v>0</v>
      </c>
      <c r="CV235" s="2">
        <f t="shared" si="191"/>
        <v>0</v>
      </c>
      <c r="CW235" s="2">
        <f t="shared" si="192"/>
        <v>0</v>
      </c>
      <c r="CX235" s="2">
        <f t="shared" si="193"/>
        <v>0</v>
      </c>
      <c r="CY235" s="2">
        <f>((S235*BZ235)/100)</f>
        <v>0</v>
      </c>
      <c r="CZ235" s="2">
        <f>((S235*CA235)/100)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1003</v>
      </c>
      <c r="DV235" s="2" t="s">
        <v>258</v>
      </c>
      <c r="DW235" s="2" t="s">
        <v>258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49573341</v>
      </c>
      <c r="EF235" s="2">
        <v>30</v>
      </c>
      <c r="EG235" s="2" t="s">
        <v>21</v>
      </c>
      <c r="EH235" s="2">
        <v>0</v>
      </c>
      <c r="EI235" s="2" t="s">
        <v>3</v>
      </c>
      <c r="EJ235" s="2">
        <v>1</v>
      </c>
      <c r="EK235" s="2">
        <v>80</v>
      </c>
      <c r="EL235" s="2" t="s">
        <v>182</v>
      </c>
      <c r="EM235" s="2" t="s">
        <v>183</v>
      </c>
      <c r="EN235" s="2"/>
      <c r="EO235" s="2" t="s">
        <v>3</v>
      </c>
      <c r="EP235" s="2"/>
      <c r="EQ235" s="2">
        <v>0</v>
      </c>
      <c r="ER235" s="2">
        <v>24.35</v>
      </c>
      <c r="ES235" s="2">
        <v>24.35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f t="shared" si="194"/>
        <v>0</v>
      </c>
      <c r="FS235" s="2">
        <v>0</v>
      </c>
      <c r="FT235" s="2"/>
      <c r="FU235" s="2"/>
      <c r="FV235" s="2"/>
      <c r="FW235" s="2"/>
      <c r="FX235" s="2">
        <v>87</v>
      </c>
      <c r="FY235" s="2">
        <v>105</v>
      </c>
      <c r="FZ235" s="2"/>
      <c r="GA235" s="2" t="s">
        <v>3</v>
      </c>
      <c r="GB235" s="2"/>
      <c r="GC235" s="2"/>
      <c r="GD235" s="2">
        <v>0</v>
      </c>
      <c r="GE235" s="2"/>
      <c r="GF235" s="2">
        <v>941329783</v>
      </c>
      <c r="GG235" s="2">
        <v>2</v>
      </c>
      <c r="GH235" s="2">
        <v>1</v>
      </c>
      <c r="GI235" s="2">
        <v>-2</v>
      </c>
      <c r="GJ235" s="2">
        <v>0</v>
      </c>
      <c r="GK235" s="2">
        <f>ROUND(R235*(R12)/100,2)</f>
        <v>0</v>
      </c>
      <c r="GL235" s="2">
        <f t="shared" si="195"/>
        <v>0</v>
      </c>
      <c r="GM235" s="2">
        <f t="shared" si="196"/>
        <v>2922</v>
      </c>
      <c r="GN235" s="2">
        <f t="shared" si="197"/>
        <v>2922</v>
      </c>
      <c r="GO235" s="2">
        <f t="shared" si="198"/>
        <v>0</v>
      </c>
      <c r="GP235" s="2">
        <f t="shared" si="199"/>
        <v>0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si="200"/>
        <v>0</v>
      </c>
      <c r="GW235" s="2">
        <v>1</v>
      </c>
      <c r="GX235" s="2">
        <f t="shared" si="201"/>
        <v>0</v>
      </c>
      <c r="GY235" s="2"/>
      <c r="GZ235" s="2"/>
      <c r="HA235" s="2">
        <v>0</v>
      </c>
      <c r="HB235" s="2">
        <v>0</v>
      </c>
      <c r="HC235" s="2">
        <f t="shared" si="202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18</v>
      </c>
      <c r="B236">
        <v>1</v>
      </c>
      <c r="E236" t="s">
        <v>296</v>
      </c>
      <c r="F236" t="s">
        <v>297</v>
      </c>
      <c r="G236" t="s">
        <v>1622</v>
      </c>
      <c r="H236" t="s">
        <v>258</v>
      </c>
      <c r="I236">
        <f>I234*J236</f>
        <v>120</v>
      </c>
      <c r="J236">
        <v>100</v>
      </c>
      <c r="K236">
        <v>100</v>
      </c>
      <c r="O236">
        <f t="shared" si="172"/>
        <v>14697.66</v>
      </c>
      <c r="P236">
        <f t="shared" si="173"/>
        <v>14697.66</v>
      </c>
      <c r="Q236">
        <f t="shared" si="207"/>
        <v>0</v>
      </c>
      <c r="R236">
        <f t="shared" si="174"/>
        <v>0</v>
      </c>
      <c r="S236">
        <f t="shared" si="175"/>
        <v>0</v>
      </c>
      <c r="T236">
        <f t="shared" si="176"/>
        <v>0</v>
      </c>
      <c r="U236">
        <f t="shared" si="177"/>
        <v>0</v>
      </c>
      <c r="V236">
        <f t="shared" si="178"/>
        <v>0</v>
      </c>
      <c r="W236">
        <f t="shared" si="179"/>
        <v>0</v>
      </c>
      <c r="X236">
        <f t="shared" si="180"/>
        <v>0</v>
      </c>
      <c r="Y236">
        <f t="shared" si="181"/>
        <v>0</v>
      </c>
      <c r="AA236">
        <v>50518601</v>
      </c>
      <c r="AB236">
        <f t="shared" si="182"/>
        <v>24.35</v>
      </c>
      <c r="AC236">
        <f t="shared" si="183"/>
        <v>24.35</v>
      </c>
      <c r="AD236">
        <f t="shared" si="208"/>
        <v>0</v>
      </c>
      <c r="AE236">
        <f t="shared" si="209"/>
        <v>0</v>
      </c>
      <c r="AF236">
        <f t="shared" si="210"/>
        <v>0</v>
      </c>
      <c r="AG236">
        <f t="shared" si="184"/>
        <v>0</v>
      </c>
      <c r="AH236">
        <f t="shared" si="211"/>
        <v>0</v>
      </c>
      <c r="AI236">
        <f t="shared" si="212"/>
        <v>0</v>
      </c>
      <c r="AJ236">
        <f t="shared" si="185"/>
        <v>0</v>
      </c>
      <c r="AK236">
        <v>24.35</v>
      </c>
      <c r="AL236">
        <v>24.35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5.03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298</v>
      </c>
      <c r="BM236">
        <v>80</v>
      </c>
      <c r="BN236">
        <v>0</v>
      </c>
      <c r="BO236" t="s">
        <v>297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86"/>
        <v>14697.66</v>
      </c>
      <c r="CQ236">
        <f t="shared" si="187"/>
        <v>122.48</v>
      </c>
      <c r="CR236">
        <f t="shared" si="213"/>
        <v>0</v>
      </c>
      <c r="CS236">
        <f t="shared" si="188"/>
        <v>0</v>
      </c>
      <c r="CT236">
        <f t="shared" si="189"/>
        <v>0</v>
      </c>
      <c r="CU236">
        <f t="shared" si="190"/>
        <v>0</v>
      </c>
      <c r="CV236">
        <f t="shared" si="191"/>
        <v>0</v>
      </c>
      <c r="CW236">
        <f t="shared" si="192"/>
        <v>0</v>
      </c>
      <c r="CX236">
        <f t="shared" si="193"/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87</v>
      </c>
      <c r="DO236">
        <v>105</v>
      </c>
      <c r="DP236">
        <v>1</v>
      </c>
      <c r="DQ236">
        <v>1</v>
      </c>
      <c r="DU236">
        <v>1003</v>
      </c>
      <c r="DV236" t="s">
        <v>258</v>
      </c>
      <c r="DW236" t="s">
        <v>258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49573341</v>
      </c>
      <c r="EF236">
        <v>30</v>
      </c>
      <c r="EG236" t="s">
        <v>21</v>
      </c>
      <c r="EH236">
        <v>0</v>
      </c>
      <c r="EI236" t="s">
        <v>3</v>
      </c>
      <c r="EJ236">
        <v>1</v>
      </c>
      <c r="EK236">
        <v>80</v>
      </c>
      <c r="EL236" t="s">
        <v>182</v>
      </c>
      <c r="EM236" t="s">
        <v>183</v>
      </c>
      <c r="EO236" t="s">
        <v>3</v>
      </c>
      <c r="EQ236">
        <v>0</v>
      </c>
      <c r="ER236">
        <v>24.35</v>
      </c>
      <c r="ES236">
        <v>24.35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194"/>
        <v>0</v>
      </c>
      <c r="FS236">
        <v>0</v>
      </c>
      <c r="FX236">
        <v>87</v>
      </c>
      <c r="FY236">
        <v>105</v>
      </c>
      <c r="GA236" t="s">
        <v>3</v>
      </c>
      <c r="GD236">
        <v>0</v>
      </c>
      <c r="GF236">
        <v>941329783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195"/>
        <v>0</v>
      </c>
      <c r="GM236">
        <f t="shared" si="196"/>
        <v>14697.66</v>
      </c>
      <c r="GN236">
        <f t="shared" si="197"/>
        <v>14697.66</v>
      </c>
      <c r="GO236">
        <f t="shared" si="198"/>
        <v>0</v>
      </c>
      <c r="GP236">
        <f t="shared" si="199"/>
        <v>0</v>
      </c>
      <c r="GR236">
        <v>0</v>
      </c>
      <c r="GS236">
        <v>0</v>
      </c>
      <c r="GT236">
        <v>0</v>
      </c>
      <c r="GU236" t="s">
        <v>3</v>
      </c>
      <c r="GV236">
        <f t="shared" si="200"/>
        <v>0</v>
      </c>
      <c r="GW236">
        <v>1</v>
      </c>
      <c r="GX236">
        <f t="shared" si="201"/>
        <v>0</v>
      </c>
      <c r="HA236">
        <v>0</v>
      </c>
      <c r="HB236">
        <v>0</v>
      </c>
      <c r="HC236">
        <f t="shared" si="202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55" x14ac:dyDescent="0.2">
      <c r="A237" s="2">
        <v>18</v>
      </c>
      <c r="B237" s="2">
        <v>1</v>
      </c>
      <c r="C237" s="2"/>
      <c r="D237" s="2"/>
      <c r="E237" s="2" t="s">
        <v>299</v>
      </c>
      <c r="F237" s="2" t="s">
        <v>300</v>
      </c>
      <c r="G237" s="2" t="s">
        <v>301</v>
      </c>
      <c r="H237" s="2" t="s">
        <v>233</v>
      </c>
      <c r="I237" s="2">
        <f>I233*J237</f>
        <v>1.1448</v>
      </c>
      <c r="J237" s="2">
        <v>0.95400000000000007</v>
      </c>
      <c r="K237" s="2">
        <v>0.95399999999999996</v>
      </c>
      <c r="L237" s="2"/>
      <c r="M237" s="2"/>
      <c r="N237" s="2"/>
      <c r="O237" s="2">
        <f t="shared" si="172"/>
        <v>73.13</v>
      </c>
      <c r="P237" s="2">
        <f t="shared" si="173"/>
        <v>73.13</v>
      </c>
      <c r="Q237" s="2">
        <f t="shared" si="207"/>
        <v>0</v>
      </c>
      <c r="R237" s="2">
        <f t="shared" si="174"/>
        <v>0</v>
      </c>
      <c r="S237" s="2">
        <f t="shared" si="175"/>
        <v>0</v>
      </c>
      <c r="T237" s="2">
        <f t="shared" si="176"/>
        <v>0</v>
      </c>
      <c r="U237" s="2">
        <f t="shared" si="177"/>
        <v>0</v>
      </c>
      <c r="V237" s="2">
        <f t="shared" si="178"/>
        <v>0</v>
      </c>
      <c r="W237" s="2">
        <f t="shared" si="179"/>
        <v>0</v>
      </c>
      <c r="X237" s="2">
        <f t="shared" si="180"/>
        <v>0</v>
      </c>
      <c r="Y237" s="2">
        <f t="shared" si="181"/>
        <v>0</v>
      </c>
      <c r="Z237" s="2"/>
      <c r="AA237" s="2">
        <v>50518600</v>
      </c>
      <c r="AB237" s="2">
        <f t="shared" si="182"/>
        <v>63.88</v>
      </c>
      <c r="AC237" s="2">
        <f t="shared" si="183"/>
        <v>63.88</v>
      </c>
      <c r="AD237" s="2">
        <f t="shared" si="208"/>
        <v>0</v>
      </c>
      <c r="AE237" s="2">
        <f t="shared" si="209"/>
        <v>0</v>
      </c>
      <c r="AF237" s="2">
        <f t="shared" si="210"/>
        <v>0</v>
      </c>
      <c r="AG237" s="2">
        <f t="shared" si="184"/>
        <v>0</v>
      </c>
      <c r="AH237" s="2">
        <f t="shared" si="211"/>
        <v>0</v>
      </c>
      <c r="AI237" s="2">
        <f t="shared" si="212"/>
        <v>0</v>
      </c>
      <c r="AJ237" s="2">
        <f t="shared" si="185"/>
        <v>0</v>
      </c>
      <c r="AK237" s="2">
        <v>63.88</v>
      </c>
      <c r="AL237" s="2">
        <v>63.88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87</v>
      </c>
      <c r="AU237" s="2">
        <v>105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302</v>
      </c>
      <c r="BK237" s="2"/>
      <c r="BL237" s="2"/>
      <c r="BM237" s="2">
        <v>80</v>
      </c>
      <c r="BN237" s="2">
        <v>0</v>
      </c>
      <c r="BO237" s="2" t="s">
        <v>3</v>
      </c>
      <c r="BP237" s="2">
        <v>0</v>
      </c>
      <c r="BQ237" s="2">
        <v>30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87</v>
      </c>
      <c r="CA237" s="2">
        <v>105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86"/>
        <v>73.13</v>
      </c>
      <c r="CQ237" s="2">
        <f t="shared" si="187"/>
        <v>63.88</v>
      </c>
      <c r="CR237" s="2">
        <f t="shared" si="213"/>
        <v>0</v>
      </c>
      <c r="CS237" s="2">
        <f t="shared" si="188"/>
        <v>0</v>
      </c>
      <c r="CT237" s="2">
        <f t="shared" si="189"/>
        <v>0</v>
      </c>
      <c r="CU237" s="2">
        <f t="shared" si="190"/>
        <v>0</v>
      </c>
      <c r="CV237" s="2">
        <f t="shared" si="191"/>
        <v>0</v>
      </c>
      <c r="CW237" s="2">
        <f t="shared" si="192"/>
        <v>0</v>
      </c>
      <c r="CX237" s="2">
        <f t="shared" si="193"/>
        <v>0</v>
      </c>
      <c r="CY237" s="2">
        <f>((S237*BZ237)/100)</f>
        <v>0</v>
      </c>
      <c r="CZ237" s="2">
        <f>((S237*CA237)/100)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1009</v>
      </c>
      <c r="DV237" s="2" t="s">
        <v>233</v>
      </c>
      <c r="DW237" s="2" t="s">
        <v>233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49573341</v>
      </c>
      <c r="EF237" s="2">
        <v>30</v>
      </c>
      <c r="EG237" s="2" t="s">
        <v>21</v>
      </c>
      <c r="EH237" s="2">
        <v>0</v>
      </c>
      <c r="EI237" s="2" t="s">
        <v>3</v>
      </c>
      <c r="EJ237" s="2">
        <v>1</v>
      </c>
      <c r="EK237" s="2">
        <v>80</v>
      </c>
      <c r="EL237" s="2" t="s">
        <v>182</v>
      </c>
      <c r="EM237" s="2" t="s">
        <v>183</v>
      </c>
      <c r="EN237" s="2"/>
      <c r="EO237" s="2" t="s">
        <v>3</v>
      </c>
      <c r="EP237" s="2"/>
      <c r="EQ237" s="2">
        <v>0</v>
      </c>
      <c r="ER237" s="2">
        <v>63.88</v>
      </c>
      <c r="ES237" s="2">
        <v>63.88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f t="shared" si="194"/>
        <v>0</v>
      </c>
      <c r="FS237" s="2">
        <v>0</v>
      </c>
      <c r="FT237" s="2"/>
      <c r="FU237" s="2"/>
      <c r="FV237" s="2"/>
      <c r="FW237" s="2"/>
      <c r="FX237" s="2">
        <v>87</v>
      </c>
      <c r="FY237" s="2">
        <v>105</v>
      </c>
      <c r="FZ237" s="2"/>
      <c r="GA237" s="2" t="s">
        <v>3</v>
      </c>
      <c r="GB237" s="2"/>
      <c r="GC237" s="2"/>
      <c r="GD237" s="2">
        <v>0</v>
      </c>
      <c r="GE237" s="2"/>
      <c r="GF237" s="2">
        <v>343664727</v>
      </c>
      <c r="GG237" s="2">
        <v>2</v>
      </c>
      <c r="GH237" s="2">
        <v>1</v>
      </c>
      <c r="GI237" s="2">
        <v>-2</v>
      </c>
      <c r="GJ237" s="2">
        <v>0</v>
      </c>
      <c r="GK237" s="2">
        <f>ROUND(R237*(R12)/100,2)</f>
        <v>0</v>
      </c>
      <c r="GL237" s="2">
        <f t="shared" si="195"/>
        <v>0</v>
      </c>
      <c r="GM237" s="2">
        <f t="shared" si="196"/>
        <v>73.13</v>
      </c>
      <c r="GN237" s="2">
        <f t="shared" si="197"/>
        <v>73.13</v>
      </c>
      <c r="GO237" s="2">
        <f t="shared" si="198"/>
        <v>0</v>
      </c>
      <c r="GP237" s="2">
        <f t="shared" si="199"/>
        <v>0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200"/>
        <v>0</v>
      </c>
      <c r="GW237" s="2">
        <v>1</v>
      </c>
      <c r="GX237" s="2">
        <f t="shared" si="201"/>
        <v>0</v>
      </c>
      <c r="GY237" s="2"/>
      <c r="GZ237" s="2"/>
      <c r="HA237" s="2">
        <v>0</v>
      </c>
      <c r="HB237" s="2">
        <v>0</v>
      </c>
      <c r="HC237" s="2">
        <f t="shared" si="202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18</v>
      </c>
      <c r="B238">
        <v>1</v>
      </c>
      <c r="E238" t="s">
        <v>299</v>
      </c>
      <c r="F238" t="s">
        <v>300</v>
      </c>
      <c r="G238" t="s">
        <v>301</v>
      </c>
      <c r="H238" t="s">
        <v>233</v>
      </c>
      <c r="I238">
        <f>I234*J238</f>
        <v>1.1448</v>
      </c>
      <c r="J238">
        <v>0.95400000000000007</v>
      </c>
      <c r="K238">
        <v>0.95399999999999996</v>
      </c>
      <c r="O238">
        <f t="shared" si="172"/>
        <v>217.2</v>
      </c>
      <c r="P238">
        <f t="shared" si="173"/>
        <v>217.2</v>
      </c>
      <c r="Q238">
        <f t="shared" si="207"/>
        <v>0</v>
      </c>
      <c r="R238">
        <f t="shared" si="174"/>
        <v>0</v>
      </c>
      <c r="S238">
        <f t="shared" si="175"/>
        <v>0</v>
      </c>
      <c r="T238">
        <f t="shared" si="176"/>
        <v>0</v>
      </c>
      <c r="U238">
        <f t="shared" si="177"/>
        <v>0</v>
      </c>
      <c r="V238">
        <f t="shared" si="178"/>
        <v>0</v>
      </c>
      <c r="W238">
        <f t="shared" si="179"/>
        <v>0</v>
      </c>
      <c r="X238">
        <f t="shared" si="180"/>
        <v>0</v>
      </c>
      <c r="Y238">
        <f t="shared" si="181"/>
        <v>0</v>
      </c>
      <c r="AA238">
        <v>50518601</v>
      </c>
      <c r="AB238">
        <f t="shared" si="182"/>
        <v>63.88</v>
      </c>
      <c r="AC238">
        <f t="shared" si="183"/>
        <v>63.88</v>
      </c>
      <c r="AD238">
        <f t="shared" si="208"/>
        <v>0</v>
      </c>
      <c r="AE238">
        <f t="shared" si="209"/>
        <v>0</v>
      </c>
      <c r="AF238">
        <f t="shared" si="210"/>
        <v>0</v>
      </c>
      <c r="AG238">
        <f t="shared" si="184"/>
        <v>0</v>
      </c>
      <c r="AH238">
        <f t="shared" si="211"/>
        <v>0</v>
      </c>
      <c r="AI238">
        <f t="shared" si="212"/>
        <v>0</v>
      </c>
      <c r="AJ238">
        <f t="shared" si="185"/>
        <v>0</v>
      </c>
      <c r="AK238">
        <v>63.88</v>
      </c>
      <c r="AL238">
        <v>63.88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2.97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302</v>
      </c>
      <c r="BM238">
        <v>80</v>
      </c>
      <c r="BN238">
        <v>0</v>
      </c>
      <c r="BO238" t="s">
        <v>300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86"/>
        <v>217.2</v>
      </c>
      <c r="CQ238">
        <f t="shared" si="187"/>
        <v>189.72</v>
      </c>
      <c r="CR238">
        <f t="shared" si="213"/>
        <v>0</v>
      </c>
      <c r="CS238">
        <f t="shared" si="188"/>
        <v>0</v>
      </c>
      <c r="CT238">
        <f t="shared" si="189"/>
        <v>0</v>
      </c>
      <c r="CU238">
        <f t="shared" si="190"/>
        <v>0</v>
      </c>
      <c r="CV238">
        <f t="shared" si="191"/>
        <v>0</v>
      </c>
      <c r="CW238">
        <f t="shared" si="192"/>
        <v>0</v>
      </c>
      <c r="CX238">
        <f t="shared" si="193"/>
        <v>0</v>
      </c>
      <c r="CY238">
        <f>S238*(BZ238/100)</f>
        <v>0</v>
      </c>
      <c r="CZ238">
        <f>S238*(CA238/100)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87</v>
      </c>
      <c r="DO238">
        <v>105</v>
      </c>
      <c r="DP238">
        <v>1</v>
      </c>
      <c r="DQ238">
        <v>1</v>
      </c>
      <c r="DU238">
        <v>1009</v>
      </c>
      <c r="DV238" t="s">
        <v>233</v>
      </c>
      <c r="DW238" t="s">
        <v>233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49573341</v>
      </c>
      <c r="EF238">
        <v>30</v>
      </c>
      <c r="EG238" t="s">
        <v>21</v>
      </c>
      <c r="EH238">
        <v>0</v>
      </c>
      <c r="EI238" t="s">
        <v>3</v>
      </c>
      <c r="EJ238">
        <v>1</v>
      </c>
      <c r="EK238">
        <v>80</v>
      </c>
      <c r="EL238" t="s">
        <v>182</v>
      </c>
      <c r="EM238" t="s">
        <v>183</v>
      </c>
      <c r="EO238" t="s">
        <v>3</v>
      </c>
      <c r="EQ238">
        <v>0</v>
      </c>
      <c r="ER238">
        <v>63.88</v>
      </c>
      <c r="ES238">
        <v>63.88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194"/>
        <v>0</v>
      </c>
      <c r="FS238">
        <v>0</v>
      </c>
      <c r="FX238">
        <v>87</v>
      </c>
      <c r="FY238">
        <v>105</v>
      </c>
      <c r="GA238" t="s">
        <v>3</v>
      </c>
      <c r="GD238">
        <v>0</v>
      </c>
      <c r="GF238">
        <v>343664727</v>
      </c>
      <c r="GG238">
        <v>2</v>
      </c>
      <c r="GH238">
        <v>1</v>
      </c>
      <c r="GI238">
        <v>2</v>
      </c>
      <c r="GJ238">
        <v>0</v>
      </c>
      <c r="GK238">
        <f>ROUND(R238*(S12)/100,2)</f>
        <v>0</v>
      </c>
      <c r="GL238">
        <f t="shared" si="195"/>
        <v>0</v>
      </c>
      <c r="GM238">
        <f t="shared" si="196"/>
        <v>217.2</v>
      </c>
      <c r="GN238">
        <f t="shared" si="197"/>
        <v>217.2</v>
      </c>
      <c r="GO238">
        <f t="shared" si="198"/>
        <v>0</v>
      </c>
      <c r="GP238">
        <f t="shared" si="199"/>
        <v>0</v>
      </c>
      <c r="GR238">
        <v>0</v>
      </c>
      <c r="GS238">
        <v>0</v>
      </c>
      <c r="GT238">
        <v>0</v>
      </c>
      <c r="GU238" t="s">
        <v>3</v>
      </c>
      <c r="GV238">
        <f t="shared" si="200"/>
        <v>0</v>
      </c>
      <c r="GW238">
        <v>1</v>
      </c>
      <c r="GX238">
        <f t="shared" si="201"/>
        <v>0</v>
      </c>
      <c r="HA238">
        <v>0</v>
      </c>
      <c r="HB238">
        <v>0</v>
      </c>
      <c r="HC238">
        <f t="shared" si="202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55" x14ac:dyDescent="0.2">
      <c r="A239" s="2">
        <v>18</v>
      </c>
      <c r="B239" s="2">
        <v>1</v>
      </c>
      <c r="C239" s="2"/>
      <c r="D239" s="2"/>
      <c r="E239" s="2" t="s">
        <v>303</v>
      </c>
      <c r="F239" s="2" t="s">
        <v>304</v>
      </c>
      <c r="G239" s="2" t="s">
        <v>305</v>
      </c>
      <c r="H239" s="2" t="s">
        <v>233</v>
      </c>
      <c r="I239" s="2">
        <f>I233*J239</f>
        <v>9.3600000000000003E-2</v>
      </c>
      <c r="J239" s="2">
        <v>7.8E-2</v>
      </c>
      <c r="K239" s="2">
        <v>7.8E-2</v>
      </c>
      <c r="L239" s="2"/>
      <c r="M239" s="2"/>
      <c r="N239" s="2"/>
      <c r="O239" s="2">
        <f t="shared" si="172"/>
        <v>7.85</v>
      </c>
      <c r="P239" s="2">
        <f t="shared" si="173"/>
        <v>7.85</v>
      </c>
      <c r="Q239" s="2">
        <f t="shared" si="207"/>
        <v>0</v>
      </c>
      <c r="R239" s="2">
        <f t="shared" si="174"/>
        <v>0</v>
      </c>
      <c r="S239" s="2">
        <f t="shared" si="175"/>
        <v>0</v>
      </c>
      <c r="T239" s="2">
        <f t="shared" si="176"/>
        <v>0</v>
      </c>
      <c r="U239" s="2">
        <f t="shared" si="177"/>
        <v>0</v>
      </c>
      <c r="V239" s="2">
        <f t="shared" si="178"/>
        <v>0</v>
      </c>
      <c r="W239" s="2">
        <f t="shared" si="179"/>
        <v>0</v>
      </c>
      <c r="X239" s="2">
        <f t="shared" si="180"/>
        <v>0</v>
      </c>
      <c r="Y239" s="2">
        <f t="shared" si="181"/>
        <v>0</v>
      </c>
      <c r="Z239" s="2"/>
      <c r="AA239" s="2">
        <v>50518600</v>
      </c>
      <c r="AB239" s="2">
        <f t="shared" si="182"/>
        <v>83.83</v>
      </c>
      <c r="AC239" s="2">
        <f t="shared" si="183"/>
        <v>83.83</v>
      </c>
      <c r="AD239" s="2">
        <f t="shared" si="208"/>
        <v>0</v>
      </c>
      <c r="AE239" s="2">
        <f t="shared" si="209"/>
        <v>0</v>
      </c>
      <c r="AF239" s="2">
        <f t="shared" si="210"/>
        <v>0</v>
      </c>
      <c r="AG239" s="2">
        <f t="shared" si="184"/>
        <v>0</v>
      </c>
      <c r="AH239" s="2">
        <f t="shared" si="211"/>
        <v>0</v>
      </c>
      <c r="AI239" s="2">
        <f t="shared" si="212"/>
        <v>0</v>
      </c>
      <c r="AJ239" s="2">
        <f t="shared" si="185"/>
        <v>0</v>
      </c>
      <c r="AK239" s="2">
        <v>83.83</v>
      </c>
      <c r="AL239" s="2">
        <v>83.83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87</v>
      </c>
      <c r="AU239" s="2">
        <v>105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306</v>
      </c>
      <c r="BK239" s="2"/>
      <c r="BL239" s="2"/>
      <c r="BM239" s="2">
        <v>80</v>
      </c>
      <c r="BN239" s="2">
        <v>0</v>
      </c>
      <c r="BO239" s="2" t="s">
        <v>3</v>
      </c>
      <c r="BP239" s="2">
        <v>0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87</v>
      </c>
      <c r="CA239" s="2">
        <v>105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86"/>
        <v>7.85</v>
      </c>
      <c r="CQ239" s="2">
        <f t="shared" si="187"/>
        <v>83.83</v>
      </c>
      <c r="CR239" s="2">
        <f t="shared" si="213"/>
        <v>0</v>
      </c>
      <c r="CS239" s="2">
        <f t="shared" si="188"/>
        <v>0</v>
      </c>
      <c r="CT239" s="2">
        <f t="shared" si="189"/>
        <v>0</v>
      </c>
      <c r="CU239" s="2">
        <f t="shared" si="190"/>
        <v>0</v>
      </c>
      <c r="CV239" s="2">
        <f t="shared" si="191"/>
        <v>0</v>
      </c>
      <c r="CW239" s="2">
        <f t="shared" si="192"/>
        <v>0</v>
      </c>
      <c r="CX239" s="2">
        <f t="shared" si="193"/>
        <v>0</v>
      </c>
      <c r="CY239" s="2">
        <f>((S239*BZ239)/100)</f>
        <v>0</v>
      </c>
      <c r="CZ239" s="2">
        <f>((S239*CA239)/100)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1009</v>
      </c>
      <c r="DV239" s="2" t="s">
        <v>233</v>
      </c>
      <c r="DW239" s="2" t="s">
        <v>233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49573341</v>
      </c>
      <c r="EF239" s="2">
        <v>30</v>
      </c>
      <c r="EG239" s="2" t="s">
        <v>21</v>
      </c>
      <c r="EH239" s="2">
        <v>0</v>
      </c>
      <c r="EI239" s="2" t="s">
        <v>3</v>
      </c>
      <c r="EJ239" s="2">
        <v>1</v>
      </c>
      <c r="EK239" s="2">
        <v>80</v>
      </c>
      <c r="EL239" s="2" t="s">
        <v>182</v>
      </c>
      <c r="EM239" s="2" t="s">
        <v>183</v>
      </c>
      <c r="EN239" s="2"/>
      <c r="EO239" s="2" t="s">
        <v>3</v>
      </c>
      <c r="EP239" s="2"/>
      <c r="EQ239" s="2">
        <v>0</v>
      </c>
      <c r="ER239" s="2">
        <v>83.83</v>
      </c>
      <c r="ES239" s="2">
        <v>83.83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f t="shared" si="194"/>
        <v>0</v>
      </c>
      <c r="FS239" s="2">
        <v>0</v>
      </c>
      <c r="FT239" s="2"/>
      <c r="FU239" s="2"/>
      <c r="FV239" s="2"/>
      <c r="FW239" s="2"/>
      <c r="FX239" s="2">
        <v>87</v>
      </c>
      <c r="FY239" s="2">
        <v>105</v>
      </c>
      <c r="FZ239" s="2"/>
      <c r="GA239" s="2" t="s">
        <v>3</v>
      </c>
      <c r="GB239" s="2"/>
      <c r="GC239" s="2"/>
      <c r="GD239" s="2">
        <v>0</v>
      </c>
      <c r="GE239" s="2"/>
      <c r="GF239" s="2">
        <v>-505173838</v>
      </c>
      <c r="GG239" s="2">
        <v>2</v>
      </c>
      <c r="GH239" s="2">
        <v>1</v>
      </c>
      <c r="GI239" s="2">
        <v>-2</v>
      </c>
      <c r="GJ239" s="2">
        <v>0</v>
      </c>
      <c r="GK239" s="2">
        <f>ROUND(R239*(R12)/100,2)</f>
        <v>0</v>
      </c>
      <c r="GL239" s="2">
        <f t="shared" si="195"/>
        <v>0</v>
      </c>
      <c r="GM239" s="2">
        <f t="shared" si="196"/>
        <v>7.85</v>
      </c>
      <c r="GN239" s="2">
        <f t="shared" si="197"/>
        <v>7.85</v>
      </c>
      <c r="GO239" s="2">
        <f t="shared" si="198"/>
        <v>0</v>
      </c>
      <c r="GP239" s="2">
        <f t="shared" si="199"/>
        <v>0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200"/>
        <v>0</v>
      </c>
      <c r="GW239" s="2">
        <v>1</v>
      </c>
      <c r="GX239" s="2">
        <f t="shared" si="201"/>
        <v>0</v>
      </c>
      <c r="GY239" s="2"/>
      <c r="GZ239" s="2"/>
      <c r="HA239" s="2">
        <v>0</v>
      </c>
      <c r="HB239" s="2">
        <v>0</v>
      </c>
      <c r="HC239" s="2">
        <f t="shared" si="202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18</v>
      </c>
      <c r="B240">
        <v>1</v>
      </c>
      <c r="E240" t="s">
        <v>303</v>
      </c>
      <c r="F240" t="s">
        <v>304</v>
      </c>
      <c r="G240" t="s">
        <v>305</v>
      </c>
      <c r="H240" t="s">
        <v>233</v>
      </c>
      <c r="I240">
        <f>I234*J240</f>
        <v>9.3600000000000003E-2</v>
      </c>
      <c r="J240">
        <v>7.8E-2</v>
      </c>
      <c r="K240">
        <v>7.8E-2</v>
      </c>
      <c r="O240">
        <f t="shared" si="172"/>
        <v>21.98</v>
      </c>
      <c r="P240">
        <f t="shared" si="173"/>
        <v>21.98</v>
      </c>
      <c r="Q240">
        <f t="shared" si="207"/>
        <v>0</v>
      </c>
      <c r="R240">
        <f t="shared" si="174"/>
        <v>0</v>
      </c>
      <c r="S240">
        <f t="shared" si="175"/>
        <v>0</v>
      </c>
      <c r="T240">
        <f t="shared" si="176"/>
        <v>0</v>
      </c>
      <c r="U240">
        <f t="shared" si="177"/>
        <v>0</v>
      </c>
      <c r="V240">
        <f t="shared" si="178"/>
        <v>0</v>
      </c>
      <c r="W240">
        <f t="shared" si="179"/>
        <v>0</v>
      </c>
      <c r="X240">
        <f t="shared" si="180"/>
        <v>0</v>
      </c>
      <c r="Y240">
        <f t="shared" si="181"/>
        <v>0</v>
      </c>
      <c r="AA240">
        <v>50518601</v>
      </c>
      <c r="AB240">
        <f t="shared" si="182"/>
        <v>83.83</v>
      </c>
      <c r="AC240">
        <f t="shared" si="183"/>
        <v>83.83</v>
      </c>
      <c r="AD240">
        <f t="shared" si="208"/>
        <v>0</v>
      </c>
      <c r="AE240">
        <f t="shared" si="209"/>
        <v>0</v>
      </c>
      <c r="AF240">
        <f t="shared" si="210"/>
        <v>0</v>
      </c>
      <c r="AG240">
        <f t="shared" si="184"/>
        <v>0</v>
      </c>
      <c r="AH240">
        <f t="shared" si="211"/>
        <v>0</v>
      </c>
      <c r="AI240">
        <f t="shared" si="212"/>
        <v>0</v>
      </c>
      <c r="AJ240">
        <f t="shared" si="185"/>
        <v>0</v>
      </c>
      <c r="AK240">
        <v>83.83</v>
      </c>
      <c r="AL240">
        <v>83.83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2.8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306</v>
      </c>
      <c r="BM240">
        <v>80</v>
      </c>
      <c r="BN240">
        <v>0</v>
      </c>
      <c r="BO240" t="s">
        <v>304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86"/>
        <v>21.98</v>
      </c>
      <c r="CQ240">
        <f t="shared" si="187"/>
        <v>234.72</v>
      </c>
      <c r="CR240">
        <f t="shared" si="213"/>
        <v>0</v>
      </c>
      <c r="CS240">
        <f t="shared" si="188"/>
        <v>0</v>
      </c>
      <c r="CT240">
        <f t="shared" si="189"/>
        <v>0</v>
      </c>
      <c r="CU240">
        <f t="shared" si="190"/>
        <v>0</v>
      </c>
      <c r="CV240">
        <f t="shared" si="191"/>
        <v>0</v>
      </c>
      <c r="CW240">
        <f t="shared" si="192"/>
        <v>0</v>
      </c>
      <c r="CX240">
        <f t="shared" si="193"/>
        <v>0</v>
      </c>
      <c r="CY240">
        <f>S240*(BZ240/100)</f>
        <v>0</v>
      </c>
      <c r="CZ240">
        <f>S240*(CA240/100)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87</v>
      </c>
      <c r="DO240">
        <v>105</v>
      </c>
      <c r="DP240">
        <v>1</v>
      </c>
      <c r="DQ240">
        <v>1</v>
      </c>
      <c r="DU240">
        <v>1009</v>
      </c>
      <c r="DV240" t="s">
        <v>233</v>
      </c>
      <c r="DW240" t="s">
        <v>233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49573341</v>
      </c>
      <c r="EF240">
        <v>30</v>
      </c>
      <c r="EG240" t="s">
        <v>21</v>
      </c>
      <c r="EH240">
        <v>0</v>
      </c>
      <c r="EI240" t="s">
        <v>3</v>
      </c>
      <c r="EJ240">
        <v>1</v>
      </c>
      <c r="EK240">
        <v>80</v>
      </c>
      <c r="EL240" t="s">
        <v>182</v>
      </c>
      <c r="EM240" t="s">
        <v>183</v>
      </c>
      <c r="EO240" t="s">
        <v>3</v>
      </c>
      <c r="EQ240">
        <v>0</v>
      </c>
      <c r="ER240">
        <v>83.83</v>
      </c>
      <c r="ES240">
        <v>83.83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194"/>
        <v>0</v>
      </c>
      <c r="FS240">
        <v>0</v>
      </c>
      <c r="FX240">
        <v>87</v>
      </c>
      <c r="FY240">
        <v>105</v>
      </c>
      <c r="GA240" t="s">
        <v>3</v>
      </c>
      <c r="GD240">
        <v>0</v>
      </c>
      <c r="GF240">
        <v>-505173838</v>
      </c>
      <c r="GG240">
        <v>2</v>
      </c>
      <c r="GH240">
        <v>1</v>
      </c>
      <c r="GI240">
        <v>2</v>
      </c>
      <c r="GJ240">
        <v>0</v>
      </c>
      <c r="GK240">
        <f>ROUND(R240*(S12)/100,2)</f>
        <v>0</v>
      </c>
      <c r="GL240">
        <f t="shared" si="195"/>
        <v>0</v>
      </c>
      <c r="GM240">
        <f t="shared" si="196"/>
        <v>21.98</v>
      </c>
      <c r="GN240">
        <f t="shared" si="197"/>
        <v>21.98</v>
      </c>
      <c r="GO240">
        <f t="shared" si="198"/>
        <v>0</v>
      </c>
      <c r="GP240">
        <f t="shared" si="199"/>
        <v>0</v>
      </c>
      <c r="GR240">
        <v>0</v>
      </c>
      <c r="GS240">
        <v>0</v>
      </c>
      <c r="GT240">
        <v>0</v>
      </c>
      <c r="GU240" t="s">
        <v>3</v>
      </c>
      <c r="GV240">
        <f t="shared" si="200"/>
        <v>0</v>
      </c>
      <c r="GW240">
        <v>1</v>
      </c>
      <c r="GX240">
        <f t="shared" si="201"/>
        <v>0</v>
      </c>
      <c r="HA240">
        <v>0</v>
      </c>
      <c r="HB240">
        <v>0</v>
      </c>
      <c r="HC240">
        <f t="shared" si="202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55" x14ac:dyDescent="0.2">
      <c r="A241" s="2">
        <v>18</v>
      </c>
      <c r="B241" s="2">
        <v>1</v>
      </c>
      <c r="C241" s="2"/>
      <c r="D241" s="2"/>
      <c r="E241" s="2" t="s">
        <v>307</v>
      </c>
      <c r="F241" s="2" t="s">
        <v>308</v>
      </c>
      <c r="G241" s="2" t="s">
        <v>1623</v>
      </c>
      <c r="H241" s="2" t="s">
        <v>154</v>
      </c>
      <c r="I241" s="2">
        <f>I233*J241</f>
        <v>120</v>
      </c>
      <c r="J241" s="2">
        <v>100</v>
      </c>
      <c r="K241" s="2">
        <v>100</v>
      </c>
      <c r="L241" s="2"/>
      <c r="M241" s="2"/>
      <c r="N241" s="2"/>
      <c r="O241" s="2">
        <f t="shared" si="172"/>
        <v>45249.599999999999</v>
      </c>
      <c r="P241" s="2">
        <f t="shared" si="173"/>
        <v>45249.599999999999</v>
      </c>
      <c r="Q241" s="2">
        <f t="shared" si="207"/>
        <v>0</v>
      </c>
      <c r="R241" s="2">
        <f t="shared" si="174"/>
        <v>0</v>
      </c>
      <c r="S241" s="2">
        <f t="shared" si="175"/>
        <v>0</v>
      </c>
      <c r="T241" s="2">
        <f t="shared" si="176"/>
        <v>0</v>
      </c>
      <c r="U241" s="2">
        <f t="shared" si="177"/>
        <v>0</v>
      </c>
      <c r="V241" s="2">
        <f t="shared" si="178"/>
        <v>0</v>
      </c>
      <c r="W241" s="2">
        <f t="shared" si="179"/>
        <v>0</v>
      </c>
      <c r="X241" s="2">
        <f t="shared" si="180"/>
        <v>0</v>
      </c>
      <c r="Y241" s="2">
        <f t="shared" si="181"/>
        <v>0</v>
      </c>
      <c r="Z241" s="2"/>
      <c r="AA241" s="2">
        <v>50518600</v>
      </c>
      <c r="AB241" s="2">
        <f t="shared" si="182"/>
        <v>377.08</v>
      </c>
      <c r="AC241" s="2">
        <f t="shared" si="183"/>
        <v>377.08</v>
      </c>
      <c r="AD241" s="2">
        <f t="shared" si="208"/>
        <v>0</v>
      </c>
      <c r="AE241" s="2">
        <f t="shared" si="209"/>
        <v>0</v>
      </c>
      <c r="AF241" s="2">
        <f t="shared" si="210"/>
        <v>0</v>
      </c>
      <c r="AG241" s="2">
        <f t="shared" si="184"/>
        <v>0</v>
      </c>
      <c r="AH241" s="2">
        <f t="shared" si="211"/>
        <v>0</v>
      </c>
      <c r="AI241" s="2">
        <f t="shared" si="212"/>
        <v>0</v>
      </c>
      <c r="AJ241" s="2">
        <f t="shared" si="185"/>
        <v>0</v>
      </c>
      <c r="AK241" s="2">
        <v>377.08</v>
      </c>
      <c r="AL241" s="2">
        <v>377.08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87</v>
      </c>
      <c r="AU241" s="2">
        <v>105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309</v>
      </c>
      <c r="BK241" s="2"/>
      <c r="BL241" s="2"/>
      <c r="BM241" s="2">
        <v>80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87</v>
      </c>
      <c r="CA241" s="2">
        <v>105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86"/>
        <v>45249.599999999999</v>
      </c>
      <c r="CQ241" s="2">
        <f t="shared" si="187"/>
        <v>377.08</v>
      </c>
      <c r="CR241" s="2">
        <f t="shared" si="213"/>
        <v>0</v>
      </c>
      <c r="CS241" s="2">
        <f t="shared" si="188"/>
        <v>0</v>
      </c>
      <c r="CT241" s="2">
        <f t="shared" si="189"/>
        <v>0</v>
      </c>
      <c r="CU241" s="2">
        <f t="shared" si="190"/>
        <v>0</v>
      </c>
      <c r="CV241" s="2">
        <f t="shared" si="191"/>
        <v>0</v>
      </c>
      <c r="CW241" s="2">
        <f t="shared" si="192"/>
        <v>0</v>
      </c>
      <c r="CX241" s="2">
        <f t="shared" si="193"/>
        <v>0</v>
      </c>
      <c r="CY241" s="2">
        <f>((S241*BZ241)/100)</f>
        <v>0</v>
      </c>
      <c r="CZ241" s="2">
        <f>((S241*CA241)/100)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1005</v>
      </c>
      <c r="DV241" s="2" t="s">
        <v>154</v>
      </c>
      <c r="DW241" s="2" t="s">
        <v>154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49573341</v>
      </c>
      <c r="EF241" s="2">
        <v>30</v>
      </c>
      <c r="EG241" s="2" t="s">
        <v>21</v>
      </c>
      <c r="EH241" s="2">
        <v>0</v>
      </c>
      <c r="EI241" s="2" t="s">
        <v>3</v>
      </c>
      <c r="EJ241" s="2">
        <v>1</v>
      </c>
      <c r="EK241" s="2">
        <v>80</v>
      </c>
      <c r="EL241" s="2" t="s">
        <v>182</v>
      </c>
      <c r="EM241" s="2" t="s">
        <v>183</v>
      </c>
      <c r="EN241" s="2"/>
      <c r="EO241" s="2" t="s">
        <v>3</v>
      </c>
      <c r="EP241" s="2"/>
      <c r="EQ241" s="2">
        <v>0</v>
      </c>
      <c r="ER241" s="2">
        <v>377.08</v>
      </c>
      <c r="ES241" s="2">
        <v>377.08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 t="shared" si="194"/>
        <v>0</v>
      </c>
      <c r="FS241" s="2">
        <v>0</v>
      </c>
      <c r="FT241" s="2"/>
      <c r="FU241" s="2"/>
      <c r="FV241" s="2"/>
      <c r="FW241" s="2"/>
      <c r="FX241" s="2">
        <v>87</v>
      </c>
      <c r="FY241" s="2">
        <v>105</v>
      </c>
      <c r="FZ241" s="2"/>
      <c r="GA241" s="2" t="s">
        <v>3</v>
      </c>
      <c r="GB241" s="2"/>
      <c r="GC241" s="2"/>
      <c r="GD241" s="2">
        <v>0</v>
      </c>
      <c r="GE241" s="2"/>
      <c r="GF241" s="2">
        <v>-1669992776</v>
      </c>
      <c r="GG241" s="2">
        <v>2</v>
      </c>
      <c r="GH241" s="2">
        <v>1</v>
      </c>
      <c r="GI241" s="2">
        <v>-2</v>
      </c>
      <c r="GJ241" s="2">
        <v>0</v>
      </c>
      <c r="GK241" s="2">
        <f>ROUND(R241*(R12)/100,2)</f>
        <v>0</v>
      </c>
      <c r="GL241" s="2">
        <f t="shared" si="195"/>
        <v>0</v>
      </c>
      <c r="GM241" s="2">
        <f t="shared" si="196"/>
        <v>45249.599999999999</v>
      </c>
      <c r="GN241" s="2">
        <f t="shared" si="197"/>
        <v>45249.599999999999</v>
      </c>
      <c r="GO241" s="2">
        <f t="shared" si="198"/>
        <v>0</v>
      </c>
      <c r="GP241" s="2">
        <f t="shared" si="199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200"/>
        <v>0</v>
      </c>
      <c r="GW241" s="2">
        <v>1</v>
      </c>
      <c r="GX241" s="2">
        <f t="shared" si="201"/>
        <v>0</v>
      </c>
      <c r="GY241" s="2"/>
      <c r="GZ241" s="2"/>
      <c r="HA241" s="2">
        <v>0</v>
      </c>
      <c r="HB241" s="2">
        <v>0</v>
      </c>
      <c r="HC241" s="2">
        <f t="shared" si="202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18</v>
      </c>
      <c r="B242">
        <v>1</v>
      </c>
      <c r="E242" t="s">
        <v>307</v>
      </c>
      <c r="F242" t="s">
        <v>308</v>
      </c>
      <c r="G242" t="s">
        <v>1623</v>
      </c>
      <c r="H242" t="s">
        <v>154</v>
      </c>
      <c r="I242">
        <f>I234*J242</f>
        <v>120</v>
      </c>
      <c r="J242">
        <v>100</v>
      </c>
      <c r="K242">
        <v>100</v>
      </c>
      <c r="O242">
        <f t="shared" si="172"/>
        <v>1162462.22</v>
      </c>
      <c r="P242">
        <f t="shared" si="173"/>
        <v>1162462.22</v>
      </c>
      <c r="Q242">
        <f t="shared" si="207"/>
        <v>0</v>
      </c>
      <c r="R242">
        <f t="shared" si="174"/>
        <v>0</v>
      </c>
      <c r="S242">
        <f t="shared" si="175"/>
        <v>0</v>
      </c>
      <c r="T242">
        <f t="shared" si="176"/>
        <v>0</v>
      </c>
      <c r="U242">
        <f t="shared" si="177"/>
        <v>0</v>
      </c>
      <c r="V242">
        <f t="shared" si="178"/>
        <v>0</v>
      </c>
      <c r="W242">
        <f t="shared" si="179"/>
        <v>0</v>
      </c>
      <c r="X242">
        <f t="shared" si="180"/>
        <v>0</v>
      </c>
      <c r="Y242">
        <f t="shared" si="181"/>
        <v>0</v>
      </c>
      <c r="AA242">
        <v>50518601</v>
      </c>
      <c r="AB242">
        <f t="shared" si="182"/>
        <v>377.08</v>
      </c>
      <c r="AC242">
        <f t="shared" si="183"/>
        <v>377.08</v>
      </c>
      <c r="AD242">
        <f t="shared" si="208"/>
        <v>0</v>
      </c>
      <c r="AE242">
        <f t="shared" si="209"/>
        <v>0</v>
      </c>
      <c r="AF242">
        <f t="shared" si="210"/>
        <v>0</v>
      </c>
      <c r="AG242">
        <f t="shared" si="184"/>
        <v>0</v>
      </c>
      <c r="AH242">
        <f t="shared" si="211"/>
        <v>0</v>
      </c>
      <c r="AI242">
        <f t="shared" si="212"/>
        <v>0</v>
      </c>
      <c r="AJ242">
        <f t="shared" si="185"/>
        <v>0</v>
      </c>
      <c r="AK242">
        <v>377.08</v>
      </c>
      <c r="AL242">
        <v>377.08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25.69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309</v>
      </c>
      <c r="BM242">
        <v>80</v>
      </c>
      <c r="BN242">
        <v>0</v>
      </c>
      <c r="BO242" t="s">
        <v>308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86"/>
        <v>1162462.22</v>
      </c>
      <c r="CQ242">
        <f t="shared" si="187"/>
        <v>9687.19</v>
      </c>
      <c r="CR242">
        <f t="shared" si="213"/>
        <v>0</v>
      </c>
      <c r="CS242">
        <f t="shared" si="188"/>
        <v>0</v>
      </c>
      <c r="CT242">
        <f t="shared" si="189"/>
        <v>0</v>
      </c>
      <c r="CU242">
        <f t="shared" si="190"/>
        <v>0</v>
      </c>
      <c r="CV242">
        <f t="shared" si="191"/>
        <v>0</v>
      </c>
      <c r="CW242">
        <f t="shared" si="192"/>
        <v>0</v>
      </c>
      <c r="CX242">
        <f t="shared" si="193"/>
        <v>0</v>
      </c>
      <c r="CY242">
        <f>S242*(BZ242/100)</f>
        <v>0</v>
      </c>
      <c r="CZ242">
        <f>S242*(CA242/100)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87</v>
      </c>
      <c r="DO242">
        <v>105</v>
      </c>
      <c r="DP242">
        <v>1</v>
      </c>
      <c r="DQ242">
        <v>1</v>
      </c>
      <c r="DU242">
        <v>1005</v>
      </c>
      <c r="DV242" t="s">
        <v>154</v>
      </c>
      <c r="DW242" t="s">
        <v>154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49573341</v>
      </c>
      <c r="EF242">
        <v>30</v>
      </c>
      <c r="EG242" t="s">
        <v>21</v>
      </c>
      <c r="EH242">
        <v>0</v>
      </c>
      <c r="EI242" t="s">
        <v>3</v>
      </c>
      <c r="EJ242">
        <v>1</v>
      </c>
      <c r="EK242">
        <v>80</v>
      </c>
      <c r="EL242" t="s">
        <v>182</v>
      </c>
      <c r="EM242" t="s">
        <v>183</v>
      </c>
      <c r="EO242" t="s">
        <v>3</v>
      </c>
      <c r="EQ242">
        <v>0</v>
      </c>
      <c r="ER242">
        <v>377.08</v>
      </c>
      <c r="ES242">
        <v>377.08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194"/>
        <v>0</v>
      </c>
      <c r="FS242">
        <v>0</v>
      </c>
      <c r="FX242">
        <v>87</v>
      </c>
      <c r="FY242">
        <v>105</v>
      </c>
      <c r="GA242" t="s">
        <v>3</v>
      </c>
      <c r="GD242">
        <v>0</v>
      </c>
      <c r="GF242">
        <v>-1669992776</v>
      </c>
      <c r="GG242">
        <v>2</v>
      </c>
      <c r="GH242">
        <v>1</v>
      </c>
      <c r="GI242">
        <v>2</v>
      </c>
      <c r="GJ242">
        <v>0</v>
      </c>
      <c r="GK242">
        <f>ROUND(R242*(S12)/100,2)</f>
        <v>0</v>
      </c>
      <c r="GL242">
        <f t="shared" si="195"/>
        <v>0</v>
      </c>
      <c r="GM242">
        <f t="shared" si="196"/>
        <v>1162462.22</v>
      </c>
      <c r="GN242">
        <f t="shared" si="197"/>
        <v>1162462.22</v>
      </c>
      <c r="GO242">
        <f t="shared" si="198"/>
        <v>0</v>
      </c>
      <c r="GP242">
        <f t="shared" si="199"/>
        <v>0</v>
      </c>
      <c r="GR242">
        <v>0</v>
      </c>
      <c r="GS242">
        <v>0</v>
      </c>
      <c r="GT242">
        <v>0</v>
      </c>
      <c r="GU242" t="s">
        <v>3</v>
      </c>
      <c r="GV242">
        <f t="shared" si="200"/>
        <v>0</v>
      </c>
      <c r="GW242">
        <v>1</v>
      </c>
      <c r="GX242">
        <f t="shared" si="201"/>
        <v>0</v>
      </c>
      <c r="HA242">
        <v>0</v>
      </c>
      <c r="HB242">
        <v>0</v>
      </c>
      <c r="HC242">
        <f t="shared" si="202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55" x14ac:dyDescent="0.2">
      <c r="A243" s="2">
        <v>18</v>
      </c>
      <c r="B243" s="2">
        <v>1</v>
      </c>
      <c r="C243" s="2">
        <v>68</v>
      </c>
      <c r="D243" s="2"/>
      <c r="E243" s="2" t="s">
        <v>310</v>
      </c>
      <c r="F243" s="2" t="s">
        <v>311</v>
      </c>
      <c r="G243" s="2" t="s">
        <v>312</v>
      </c>
      <c r="H243" s="2" t="s">
        <v>258</v>
      </c>
      <c r="I243" s="2">
        <f>I233*J243</f>
        <v>130.457291</v>
      </c>
      <c r="J243" s="2">
        <v>108.71440916666667</v>
      </c>
      <c r="K243" s="2">
        <v>108.714409</v>
      </c>
      <c r="L243" s="2"/>
      <c r="M243" s="2"/>
      <c r="N243" s="2"/>
      <c r="O243" s="2">
        <f t="shared" si="172"/>
        <v>8650.6200000000008</v>
      </c>
      <c r="P243" s="2">
        <f t="shared" si="173"/>
        <v>8650.6200000000008</v>
      </c>
      <c r="Q243" s="2">
        <f t="shared" si="207"/>
        <v>0</v>
      </c>
      <c r="R243" s="2">
        <f t="shared" si="174"/>
        <v>0</v>
      </c>
      <c r="S243" s="2">
        <f t="shared" si="175"/>
        <v>0</v>
      </c>
      <c r="T243" s="2">
        <f t="shared" si="176"/>
        <v>0</v>
      </c>
      <c r="U243" s="2">
        <f t="shared" si="177"/>
        <v>0</v>
      </c>
      <c r="V243" s="2">
        <f t="shared" si="178"/>
        <v>0</v>
      </c>
      <c r="W243" s="2">
        <f t="shared" si="179"/>
        <v>0</v>
      </c>
      <c r="X243" s="2">
        <f t="shared" si="180"/>
        <v>0</v>
      </c>
      <c r="Y243" s="2">
        <f t="shared" si="181"/>
        <v>0</v>
      </c>
      <c r="Z243" s="2"/>
      <c r="AA243" s="2">
        <v>50518600</v>
      </c>
      <c r="AB243" s="2">
        <f t="shared" si="182"/>
        <v>66.31</v>
      </c>
      <c r="AC243" s="2">
        <f t="shared" si="183"/>
        <v>66.31</v>
      </c>
      <c r="AD243" s="2">
        <f t="shared" si="208"/>
        <v>0</v>
      </c>
      <c r="AE243" s="2">
        <f t="shared" si="209"/>
        <v>0</v>
      </c>
      <c r="AF243" s="2">
        <f t="shared" si="210"/>
        <v>0</v>
      </c>
      <c r="AG243" s="2">
        <f t="shared" si="184"/>
        <v>0</v>
      </c>
      <c r="AH243" s="2">
        <f t="shared" si="211"/>
        <v>0</v>
      </c>
      <c r="AI243" s="2">
        <f t="shared" si="212"/>
        <v>0</v>
      </c>
      <c r="AJ243" s="2">
        <f t="shared" si="185"/>
        <v>0</v>
      </c>
      <c r="AK243" s="2">
        <v>66.31</v>
      </c>
      <c r="AL243" s="2">
        <v>66.31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87</v>
      </c>
      <c r="AU243" s="2">
        <v>105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313</v>
      </c>
      <c r="BK243" s="2"/>
      <c r="BL243" s="2"/>
      <c r="BM243" s="2">
        <v>80</v>
      </c>
      <c r="BN243" s="2">
        <v>0</v>
      </c>
      <c r="BO243" s="2" t="s">
        <v>3</v>
      </c>
      <c r="BP243" s="2">
        <v>0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87</v>
      </c>
      <c r="CA243" s="2">
        <v>105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86"/>
        <v>8650.6200000000008</v>
      </c>
      <c r="CQ243" s="2">
        <f t="shared" si="187"/>
        <v>66.31</v>
      </c>
      <c r="CR243" s="2">
        <f t="shared" si="213"/>
        <v>0</v>
      </c>
      <c r="CS243" s="2">
        <f t="shared" si="188"/>
        <v>0</v>
      </c>
      <c r="CT243" s="2">
        <f t="shared" si="189"/>
        <v>0</v>
      </c>
      <c r="CU243" s="2">
        <f t="shared" si="190"/>
        <v>0</v>
      </c>
      <c r="CV243" s="2">
        <f t="shared" si="191"/>
        <v>0</v>
      </c>
      <c r="CW243" s="2">
        <f t="shared" si="192"/>
        <v>0</v>
      </c>
      <c r="CX243" s="2">
        <f t="shared" si="193"/>
        <v>0</v>
      </c>
      <c r="CY243" s="2">
        <f>((S243*BZ243)/100)</f>
        <v>0</v>
      </c>
      <c r="CZ243" s="2">
        <f>((S243*CA243)/100)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258</v>
      </c>
      <c r="DW243" s="2" t="s">
        <v>258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49573341</v>
      </c>
      <c r="EF243" s="2">
        <v>30</v>
      </c>
      <c r="EG243" s="2" t="s">
        <v>21</v>
      </c>
      <c r="EH243" s="2">
        <v>0</v>
      </c>
      <c r="EI243" s="2" t="s">
        <v>3</v>
      </c>
      <c r="EJ243" s="2">
        <v>1</v>
      </c>
      <c r="EK243" s="2">
        <v>80</v>
      </c>
      <c r="EL243" s="2" t="s">
        <v>182</v>
      </c>
      <c r="EM243" s="2" t="s">
        <v>183</v>
      </c>
      <c r="EN243" s="2"/>
      <c r="EO243" s="2" t="s">
        <v>3</v>
      </c>
      <c r="EP243" s="2"/>
      <c r="EQ243" s="2">
        <v>0</v>
      </c>
      <c r="ER243" s="2">
        <v>66.31</v>
      </c>
      <c r="ES243" s="2">
        <v>66.31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f t="shared" si="194"/>
        <v>0</v>
      </c>
      <c r="FS243" s="2">
        <v>0</v>
      </c>
      <c r="FT243" s="2"/>
      <c r="FU243" s="2"/>
      <c r="FV243" s="2"/>
      <c r="FW243" s="2"/>
      <c r="FX243" s="2">
        <v>87</v>
      </c>
      <c r="FY243" s="2">
        <v>105</v>
      </c>
      <c r="FZ243" s="2"/>
      <c r="GA243" s="2" t="s">
        <v>3</v>
      </c>
      <c r="GB243" s="2"/>
      <c r="GC243" s="2"/>
      <c r="GD243" s="2">
        <v>0</v>
      </c>
      <c r="GE243" s="2"/>
      <c r="GF243" s="2">
        <v>2006671784</v>
      </c>
      <c r="GG243" s="2">
        <v>2</v>
      </c>
      <c r="GH243" s="2">
        <v>1</v>
      </c>
      <c r="GI243" s="2">
        <v>-2</v>
      </c>
      <c r="GJ243" s="2">
        <v>0</v>
      </c>
      <c r="GK243" s="2">
        <f>ROUND(R243*(R12)/100,2)</f>
        <v>0</v>
      </c>
      <c r="GL243" s="2">
        <f t="shared" si="195"/>
        <v>0</v>
      </c>
      <c r="GM243" s="2">
        <f t="shared" si="196"/>
        <v>8650.6200000000008</v>
      </c>
      <c r="GN243" s="2">
        <f t="shared" si="197"/>
        <v>8650.6200000000008</v>
      </c>
      <c r="GO243" s="2">
        <f t="shared" si="198"/>
        <v>0</v>
      </c>
      <c r="GP243" s="2">
        <f t="shared" si="199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200"/>
        <v>0</v>
      </c>
      <c r="GW243" s="2">
        <v>1</v>
      </c>
      <c r="GX243" s="2">
        <f t="shared" si="201"/>
        <v>0</v>
      </c>
      <c r="GY243" s="2"/>
      <c r="GZ243" s="2"/>
      <c r="HA243" s="2">
        <v>0</v>
      </c>
      <c r="HB243" s="2">
        <v>0</v>
      </c>
      <c r="HC243" s="2">
        <f t="shared" si="202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18</v>
      </c>
      <c r="B244">
        <v>1</v>
      </c>
      <c r="C244">
        <v>70</v>
      </c>
      <c r="E244" t="s">
        <v>310</v>
      </c>
      <c r="F244" t="s">
        <v>311</v>
      </c>
      <c r="G244" t="s">
        <v>312</v>
      </c>
      <c r="H244" t="s">
        <v>258</v>
      </c>
      <c r="I244">
        <f>I234*J244</f>
        <v>130.457291</v>
      </c>
      <c r="J244">
        <v>108.71440916666667</v>
      </c>
      <c r="K244">
        <v>108.714409</v>
      </c>
      <c r="O244">
        <f t="shared" si="172"/>
        <v>20847.990000000002</v>
      </c>
      <c r="P244">
        <f t="shared" si="173"/>
        <v>20847.990000000002</v>
      </c>
      <c r="Q244">
        <f t="shared" si="207"/>
        <v>0</v>
      </c>
      <c r="R244">
        <f t="shared" si="174"/>
        <v>0</v>
      </c>
      <c r="S244">
        <f t="shared" si="175"/>
        <v>0</v>
      </c>
      <c r="T244">
        <f t="shared" si="176"/>
        <v>0</v>
      </c>
      <c r="U244">
        <f t="shared" si="177"/>
        <v>0</v>
      </c>
      <c r="V244">
        <f t="shared" si="178"/>
        <v>0</v>
      </c>
      <c r="W244">
        <f t="shared" si="179"/>
        <v>0</v>
      </c>
      <c r="X244">
        <f t="shared" si="180"/>
        <v>0</v>
      </c>
      <c r="Y244">
        <f t="shared" si="181"/>
        <v>0</v>
      </c>
      <c r="AA244">
        <v>50518601</v>
      </c>
      <c r="AB244">
        <f t="shared" si="182"/>
        <v>66.31</v>
      </c>
      <c r="AC244">
        <f t="shared" si="183"/>
        <v>66.31</v>
      </c>
      <c r="AD244">
        <f t="shared" si="208"/>
        <v>0</v>
      </c>
      <c r="AE244">
        <f t="shared" si="209"/>
        <v>0</v>
      </c>
      <c r="AF244">
        <f t="shared" si="210"/>
        <v>0</v>
      </c>
      <c r="AG244">
        <f t="shared" si="184"/>
        <v>0</v>
      </c>
      <c r="AH244">
        <f t="shared" si="211"/>
        <v>0</v>
      </c>
      <c r="AI244">
        <f t="shared" si="212"/>
        <v>0</v>
      </c>
      <c r="AJ244">
        <f t="shared" si="185"/>
        <v>0</v>
      </c>
      <c r="AK244">
        <v>66.31</v>
      </c>
      <c r="AL244">
        <v>66.31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2.41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313</v>
      </c>
      <c r="BM244">
        <v>80</v>
      </c>
      <c r="BN244">
        <v>0</v>
      </c>
      <c r="BO244" t="s">
        <v>311</v>
      </c>
      <c r="BP244">
        <v>1</v>
      </c>
      <c r="BQ244">
        <v>30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86"/>
        <v>20847.990000000002</v>
      </c>
      <c r="CQ244">
        <f t="shared" si="187"/>
        <v>159.81</v>
      </c>
      <c r="CR244">
        <f t="shared" si="213"/>
        <v>0</v>
      </c>
      <c r="CS244">
        <f t="shared" si="188"/>
        <v>0</v>
      </c>
      <c r="CT244">
        <f t="shared" si="189"/>
        <v>0</v>
      </c>
      <c r="CU244">
        <f t="shared" si="190"/>
        <v>0</v>
      </c>
      <c r="CV244">
        <f t="shared" si="191"/>
        <v>0</v>
      </c>
      <c r="CW244">
        <f t="shared" si="192"/>
        <v>0</v>
      </c>
      <c r="CX244">
        <f t="shared" si="193"/>
        <v>0</v>
      </c>
      <c r="CY244">
        <f>S244*(BZ244/100)</f>
        <v>0</v>
      </c>
      <c r="CZ244">
        <f>S244*(CA244/100)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87</v>
      </c>
      <c r="DO244">
        <v>105</v>
      </c>
      <c r="DP244">
        <v>1</v>
      </c>
      <c r="DQ244">
        <v>1</v>
      </c>
      <c r="DU244">
        <v>1003</v>
      </c>
      <c r="DV244" t="s">
        <v>258</v>
      </c>
      <c r="DW244" t="s">
        <v>258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49573341</v>
      </c>
      <c r="EF244">
        <v>30</v>
      </c>
      <c r="EG244" t="s">
        <v>21</v>
      </c>
      <c r="EH244">
        <v>0</v>
      </c>
      <c r="EI244" t="s">
        <v>3</v>
      </c>
      <c r="EJ244">
        <v>1</v>
      </c>
      <c r="EK244">
        <v>80</v>
      </c>
      <c r="EL244" t="s">
        <v>182</v>
      </c>
      <c r="EM244" t="s">
        <v>183</v>
      </c>
      <c r="EO244" t="s">
        <v>3</v>
      </c>
      <c r="EQ244">
        <v>0</v>
      </c>
      <c r="ER244">
        <v>66.31</v>
      </c>
      <c r="ES244">
        <v>66.31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194"/>
        <v>0</v>
      </c>
      <c r="FS244">
        <v>0</v>
      </c>
      <c r="FX244">
        <v>87</v>
      </c>
      <c r="FY244">
        <v>105</v>
      </c>
      <c r="GA244" t="s">
        <v>3</v>
      </c>
      <c r="GD244">
        <v>0</v>
      </c>
      <c r="GF244">
        <v>2006671784</v>
      </c>
      <c r="GG244">
        <v>2</v>
      </c>
      <c r="GH244">
        <v>1</v>
      </c>
      <c r="GI244">
        <v>2</v>
      </c>
      <c r="GJ244">
        <v>0</v>
      </c>
      <c r="GK244">
        <f>ROUND(R244*(S12)/100,2)</f>
        <v>0</v>
      </c>
      <c r="GL244">
        <f t="shared" si="195"/>
        <v>0</v>
      </c>
      <c r="GM244">
        <f t="shared" si="196"/>
        <v>20847.990000000002</v>
      </c>
      <c r="GN244">
        <f t="shared" si="197"/>
        <v>20847.990000000002</v>
      </c>
      <c r="GO244">
        <f t="shared" si="198"/>
        <v>0</v>
      </c>
      <c r="GP244">
        <f t="shared" si="199"/>
        <v>0</v>
      </c>
      <c r="GR244">
        <v>0</v>
      </c>
      <c r="GS244">
        <v>0</v>
      </c>
      <c r="GT244">
        <v>0</v>
      </c>
      <c r="GU244" t="s">
        <v>3</v>
      </c>
      <c r="GV244">
        <f t="shared" si="200"/>
        <v>0</v>
      </c>
      <c r="GW244">
        <v>1</v>
      </c>
      <c r="GX244">
        <f t="shared" si="201"/>
        <v>0</v>
      </c>
      <c r="HA244">
        <v>0</v>
      </c>
      <c r="HB244">
        <v>0</v>
      </c>
      <c r="HC244">
        <f t="shared" si="202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55" x14ac:dyDescent="0.2">
      <c r="A245" s="2">
        <v>18</v>
      </c>
      <c r="B245" s="2">
        <v>1</v>
      </c>
      <c r="C245" s="2">
        <v>67</v>
      </c>
      <c r="D245" s="2"/>
      <c r="E245" s="2" t="s">
        <v>314</v>
      </c>
      <c r="F245" s="2" t="s">
        <v>315</v>
      </c>
      <c r="G245" s="2" t="s">
        <v>316</v>
      </c>
      <c r="H245" s="2" t="s">
        <v>258</v>
      </c>
      <c r="I245" s="2">
        <f>I233*J245</f>
        <v>89.042277999999996</v>
      </c>
      <c r="J245" s="2">
        <v>74.201898333333332</v>
      </c>
      <c r="K245" s="2">
        <v>74.201898</v>
      </c>
      <c r="L245" s="2"/>
      <c r="M245" s="2"/>
      <c r="N245" s="2"/>
      <c r="O245" s="2">
        <f t="shared" ref="O245:O278" si="214">ROUND(CP245,2)</f>
        <v>3054.15</v>
      </c>
      <c r="P245" s="2">
        <f t="shared" ref="P245:P278" si="215">ROUND((ROUND((AC245*AW245*I245),2)*BC245),2)</f>
        <v>3054.15</v>
      </c>
      <c r="Q245" s="2">
        <f t="shared" si="207"/>
        <v>0</v>
      </c>
      <c r="R245" s="2">
        <f t="shared" ref="R245:R278" si="216">ROUND((ROUND((AE245*AV245*I245),2)*BS245),2)</f>
        <v>0</v>
      </c>
      <c r="S245" s="2">
        <f t="shared" ref="S245:S278" si="217">ROUND((ROUND((AF245*AV245*I245),2)*BA245),2)</f>
        <v>0</v>
      </c>
      <c r="T245" s="2">
        <f t="shared" ref="T245:T278" si="218">ROUND(CU245*I245,2)</f>
        <v>0</v>
      </c>
      <c r="U245" s="2">
        <f t="shared" ref="U245:U278" si="219">CV245*I245</f>
        <v>0</v>
      </c>
      <c r="V245" s="2">
        <f t="shared" ref="V245:V278" si="220">CW245*I245</f>
        <v>0</v>
      </c>
      <c r="W245" s="2">
        <f t="shared" ref="W245:W278" si="221">ROUND(CX245*I245,2)</f>
        <v>0</v>
      </c>
      <c r="X245" s="2">
        <f t="shared" ref="X245:X278" si="222">ROUND(CY245,2)</f>
        <v>0</v>
      </c>
      <c r="Y245" s="2">
        <f t="shared" ref="Y245:Y278" si="223">ROUND(CZ245,2)</f>
        <v>0</v>
      </c>
      <c r="Z245" s="2"/>
      <c r="AA245" s="2">
        <v>50518600</v>
      </c>
      <c r="AB245" s="2">
        <f t="shared" ref="AB245:AB276" si="224">ROUND((AC245+AD245+AF245),6)</f>
        <v>34.299999999999997</v>
      </c>
      <c r="AC245" s="2">
        <f t="shared" ref="AC245:AC278" si="225">ROUND((ES245),6)</f>
        <v>34.299999999999997</v>
      </c>
      <c r="AD245" s="2">
        <f t="shared" si="208"/>
        <v>0</v>
      </c>
      <c r="AE245" s="2">
        <f t="shared" si="209"/>
        <v>0</v>
      </c>
      <c r="AF245" s="2">
        <f t="shared" si="210"/>
        <v>0</v>
      </c>
      <c r="AG245" s="2">
        <f t="shared" ref="AG245:AG278" si="226">ROUND((AP245),6)</f>
        <v>0</v>
      </c>
      <c r="AH245" s="2">
        <f t="shared" si="211"/>
        <v>0</v>
      </c>
      <c r="AI245" s="2">
        <f t="shared" si="212"/>
        <v>0</v>
      </c>
      <c r="AJ245" s="2">
        <f t="shared" ref="AJ245:AJ278" si="227">(AS245)</f>
        <v>0</v>
      </c>
      <c r="AK245" s="2">
        <v>34.299999999999997</v>
      </c>
      <c r="AL245" s="2">
        <v>34.299999999999997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87</v>
      </c>
      <c r="AU245" s="2">
        <v>105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317</v>
      </c>
      <c r="BK245" s="2"/>
      <c r="BL245" s="2"/>
      <c r="BM245" s="2">
        <v>80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87</v>
      </c>
      <c r="CA245" s="2">
        <v>105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ref="CP245:CP278" si="228">(P245+Q245+S245)</f>
        <v>3054.15</v>
      </c>
      <c r="CQ245" s="2">
        <f t="shared" ref="CQ245:CQ278" si="229">ROUND((ROUND((AC245*AW245*1),2)*BC245),2)</f>
        <v>34.299999999999997</v>
      </c>
      <c r="CR245" s="2">
        <f t="shared" si="213"/>
        <v>0</v>
      </c>
      <c r="CS245" s="2">
        <f t="shared" ref="CS245:CS278" si="230">ROUND((ROUND((AE245*AV245*1),2)*BS245),2)</f>
        <v>0</v>
      </c>
      <c r="CT245" s="2">
        <f t="shared" ref="CT245:CT278" si="231">ROUND((ROUND((AF245*AV245*1),2)*BA245),2)</f>
        <v>0</v>
      </c>
      <c r="CU245" s="2">
        <f t="shared" ref="CU245:CU278" si="232">AG245</f>
        <v>0</v>
      </c>
      <c r="CV245" s="2">
        <f t="shared" ref="CV245:CV278" si="233">(AH245*AV245)</f>
        <v>0</v>
      </c>
      <c r="CW245" s="2">
        <f t="shared" ref="CW245:CW278" si="234">AI245</f>
        <v>0</v>
      </c>
      <c r="CX245" s="2">
        <f t="shared" ref="CX245:CX278" si="235">AJ245</f>
        <v>0</v>
      </c>
      <c r="CY245" s="2">
        <f>((S245*BZ245)/100)</f>
        <v>0</v>
      </c>
      <c r="CZ245" s="2">
        <f>((S245*CA245)/100)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258</v>
      </c>
      <c r="DW245" s="2" t="s">
        <v>258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49573341</v>
      </c>
      <c r="EF245" s="2">
        <v>30</v>
      </c>
      <c r="EG245" s="2" t="s">
        <v>21</v>
      </c>
      <c r="EH245" s="2">
        <v>0</v>
      </c>
      <c r="EI245" s="2" t="s">
        <v>3</v>
      </c>
      <c r="EJ245" s="2">
        <v>1</v>
      </c>
      <c r="EK245" s="2">
        <v>80</v>
      </c>
      <c r="EL245" s="2" t="s">
        <v>182</v>
      </c>
      <c r="EM245" s="2" t="s">
        <v>183</v>
      </c>
      <c r="EN245" s="2"/>
      <c r="EO245" s="2" t="s">
        <v>3</v>
      </c>
      <c r="EP245" s="2"/>
      <c r="EQ245" s="2">
        <v>0</v>
      </c>
      <c r="ER245" s="2">
        <v>34.299999999999997</v>
      </c>
      <c r="ES245" s="2">
        <v>34.299999999999997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f t="shared" ref="FR245:FR278" si="236">ROUND(IF(BI245=3,GM245,0),2)</f>
        <v>0</v>
      </c>
      <c r="FS245" s="2">
        <v>0</v>
      </c>
      <c r="FT245" s="2"/>
      <c r="FU245" s="2"/>
      <c r="FV245" s="2"/>
      <c r="FW245" s="2"/>
      <c r="FX245" s="2">
        <v>87</v>
      </c>
      <c r="FY245" s="2">
        <v>105</v>
      </c>
      <c r="FZ245" s="2"/>
      <c r="GA245" s="2" t="s">
        <v>3</v>
      </c>
      <c r="GB245" s="2"/>
      <c r="GC245" s="2"/>
      <c r="GD245" s="2">
        <v>0</v>
      </c>
      <c r="GE245" s="2"/>
      <c r="GF245" s="2">
        <v>-1778684027</v>
      </c>
      <c r="GG245" s="2">
        <v>2</v>
      </c>
      <c r="GH245" s="2">
        <v>1</v>
      </c>
      <c r="GI245" s="2">
        <v>-2</v>
      </c>
      <c r="GJ245" s="2">
        <v>0</v>
      </c>
      <c r="GK245" s="2">
        <f>ROUND(R245*(R12)/100,2)</f>
        <v>0</v>
      </c>
      <c r="GL245" s="2">
        <f t="shared" ref="GL245:GL278" si="237">ROUND(IF(AND(BH245=3,BI245=3,FS245&lt;&gt;0),P245,0),2)</f>
        <v>0</v>
      </c>
      <c r="GM245" s="2">
        <f t="shared" ref="GM245:GM278" si="238">ROUND(O245+X245+Y245+GK245,2)+GX245</f>
        <v>3054.15</v>
      </c>
      <c r="GN245" s="2">
        <f t="shared" ref="GN245:GN276" si="239">IF(OR(BI245=0,BI245=1),GM245-GX245,0)</f>
        <v>3054.15</v>
      </c>
      <c r="GO245" s="2">
        <f t="shared" ref="GO245:GO278" si="240">IF(BI245=2,GM245-GX245,0)</f>
        <v>0</v>
      </c>
      <c r="GP245" s="2">
        <f t="shared" ref="GP245:GP278" si="241">IF(BI245=4,GM245-GX245,0)</f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ref="GV245:GV278" si="242">ROUND((GT245),6)</f>
        <v>0</v>
      </c>
      <c r="GW245" s="2">
        <v>1</v>
      </c>
      <c r="GX245" s="2">
        <f t="shared" ref="GX245:GX278" si="243">ROUND(HC245*I245,2)</f>
        <v>0</v>
      </c>
      <c r="GY245" s="2"/>
      <c r="GZ245" s="2"/>
      <c r="HA245" s="2">
        <v>0</v>
      </c>
      <c r="HB245" s="2">
        <v>0</v>
      </c>
      <c r="HC245" s="2">
        <f t="shared" ref="HC245:HC278" si="244">GV245*GW245</f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69</v>
      </c>
      <c r="E246" t="s">
        <v>314</v>
      </c>
      <c r="F246" t="s">
        <v>315</v>
      </c>
      <c r="G246" t="s">
        <v>316</v>
      </c>
      <c r="H246" t="s">
        <v>258</v>
      </c>
      <c r="I246">
        <f>I234*J246</f>
        <v>89.042277999999996</v>
      </c>
      <c r="J246">
        <v>74.201898333333332</v>
      </c>
      <c r="K246">
        <v>74.201898</v>
      </c>
      <c r="O246">
        <f t="shared" si="214"/>
        <v>10139.780000000001</v>
      </c>
      <c r="P246">
        <f t="shared" si="215"/>
        <v>10139.780000000001</v>
      </c>
      <c r="Q246">
        <f t="shared" si="207"/>
        <v>0</v>
      </c>
      <c r="R246">
        <f t="shared" si="216"/>
        <v>0</v>
      </c>
      <c r="S246">
        <f t="shared" si="217"/>
        <v>0</v>
      </c>
      <c r="T246">
        <f t="shared" si="218"/>
        <v>0</v>
      </c>
      <c r="U246">
        <f t="shared" si="219"/>
        <v>0</v>
      </c>
      <c r="V246">
        <f t="shared" si="220"/>
        <v>0</v>
      </c>
      <c r="W246">
        <f t="shared" si="221"/>
        <v>0</v>
      </c>
      <c r="X246">
        <f t="shared" si="222"/>
        <v>0</v>
      </c>
      <c r="Y246">
        <f t="shared" si="223"/>
        <v>0</v>
      </c>
      <c r="AA246">
        <v>50518601</v>
      </c>
      <c r="AB246">
        <f t="shared" si="224"/>
        <v>34.299999999999997</v>
      </c>
      <c r="AC246">
        <f t="shared" si="225"/>
        <v>34.299999999999997</v>
      </c>
      <c r="AD246">
        <f t="shared" si="208"/>
        <v>0</v>
      </c>
      <c r="AE246">
        <f t="shared" si="209"/>
        <v>0</v>
      </c>
      <c r="AF246">
        <f t="shared" si="210"/>
        <v>0</v>
      </c>
      <c r="AG246">
        <f t="shared" si="226"/>
        <v>0</v>
      </c>
      <c r="AH246">
        <f t="shared" si="211"/>
        <v>0</v>
      </c>
      <c r="AI246">
        <f t="shared" si="212"/>
        <v>0</v>
      </c>
      <c r="AJ246">
        <f t="shared" si="227"/>
        <v>0</v>
      </c>
      <c r="AK246">
        <v>34.299999999999997</v>
      </c>
      <c r="AL246">
        <v>34.299999999999997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3.32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317</v>
      </c>
      <c r="BM246">
        <v>80</v>
      </c>
      <c r="BN246">
        <v>0</v>
      </c>
      <c r="BO246" t="s">
        <v>315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28"/>
        <v>10139.780000000001</v>
      </c>
      <c r="CQ246">
        <f t="shared" si="229"/>
        <v>113.88</v>
      </c>
      <c r="CR246">
        <f t="shared" si="213"/>
        <v>0</v>
      </c>
      <c r="CS246">
        <f t="shared" si="230"/>
        <v>0</v>
      </c>
      <c r="CT246">
        <f t="shared" si="231"/>
        <v>0</v>
      </c>
      <c r="CU246">
        <f t="shared" si="232"/>
        <v>0</v>
      </c>
      <c r="CV246">
        <f t="shared" si="233"/>
        <v>0</v>
      </c>
      <c r="CW246">
        <f t="shared" si="234"/>
        <v>0</v>
      </c>
      <c r="CX246">
        <f t="shared" si="235"/>
        <v>0</v>
      </c>
      <c r="CY246">
        <f>S246*(BZ246/100)</f>
        <v>0</v>
      </c>
      <c r="CZ246">
        <f>S246*(CA246/100)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87</v>
      </c>
      <c r="DO246">
        <v>105</v>
      </c>
      <c r="DP246">
        <v>1</v>
      </c>
      <c r="DQ246">
        <v>1</v>
      </c>
      <c r="DU246">
        <v>1003</v>
      </c>
      <c r="DV246" t="s">
        <v>258</v>
      </c>
      <c r="DW246" t="s">
        <v>258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49573341</v>
      </c>
      <c r="EF246">
        <v>30</v>
      </c>
      <c r="EG246" t="s">
        <v>21</v>
      </c>
      <c r="EH246">
        <v>0</v>
      </c>
      <c r="EI246" t="s">
        <v>3</v>
      </c>
      <c r="EJ246">
        <v>1</v>
      </c>
      <c r="EK246">
        <v>80</v>
      </c>
      <c r="EL246" t="s">
        <v>182</v>
      </c>
      <c r="EM246" t="s">
        <v>183</v>
      </c>
      <c r="EO246" t="s">
        <v>3</v>
      </c>
      <c r="EQ246">
        <v>0</v>
      </c>
      <c r="ER246">
        <v>34.299999999999997</v>
      </c>
      <c r="ES246">
        <v>34.299999999999997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f t="shared" si="236"/>
        <v>0</v>
      </c>
      <c r="FS246">
        <v>0</v>
      </c>
      <c r="FX246">
        <v>87</v>
      </c>
      <c r="FY246">
        <v>105</v>
      </c>
      <c r="GA246" t="s">
        <v>3</v>
      </c>
      <c r="GD246">
        <v>0</v>
      </c>
      <c r="GF246">
        <v>-1778684027</v>
      </c>
      <c r="GG246">
        <v>2</v>
      </c>
      <c r="GH246">
        <v>1</v>
      </c>
      <c r="GI246">
        <v>2</v>
      </c>
      <c r="GJ246">
        <v>0</v>
      </c>
      <c r="GK246">
        <f>ROUND(R246*(S12)/100,2)</f>
        <v>0</v>
      </c>
      <c r="GL246">
        <f t="shared" si="237"/>
        <v>0</v>
      </c>
      <c r="GM246">
        <f t="shared" si="238"/>
        <v>10139.780000000001</v>
      </c>
      <c r="GN246">
        <f t="shared" si="239"/>
        <v>10139.780000000001</v>
      </c>
      <c r="GO246">
        <f t="shared" si="240"/>
        <v>0</v>
      </c>
      <c r="GP246">
        <f t="shared" si="241"/>
        <v>0</v>
      </c>
      <c r="GR246">
        <v>0</v>
      </c>
      <c r="GS246">
        <v>0</v>
      </c>
      <c r="GT246">
        <v>0</v>
      </c>
      <c r="GU246" t="s">
        <v>3</v>
      </c>
      <c r="GV246">
        <f t="shared" si="242"/>
        <v>0</v>
      </c>
      <c r="GW246">
        <v>1</v>
      </c>
      <c r="GX246">
        <f t="shared" si="243"/>
        <v>0</v>
      </c>
      <c r="HA246">
        <v>0</v>
      </c>
      <c r="HB246">
        <v>0</v>
      </c>
      <c r="HC246">
        <f t="shared" si="244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ROW(SmtRes!A73)</f>
        <v>73</v>
      </c>
      <c r="D247" s="2">
        <f>ROW(EtalonRes!A65)</f>
        <v>65</v>
      </c>
      <c r="E247" s="2" t="s">
        <v>318</v>
      </c>
      <c r="F247" s="2" t="s">
        <v>319</v>
      </c>
      <c r="G247" s="2" t="s">
        <v>320</v>
      </c>
      <c r="H247" s="2" t="s">
        <v>321</v>
      </c>
      <c r="I247" s="2">
        <f>ROUND(325/100,9)</f>
        <v>3.25</v>
      </c>
      <c r="J247" s="2">
        <v>0</v>
      </c>
      <c r="K247" s="2">
        <f>ROUND(325/100,9)</f>
        <v>3.25</v>
      </c>
      <c r="L247" s="2"/>
      <c r="M247" s="2"/>
      <c r="N247" s="2"/>
      <c r="O247" s="2">
        <f t="shared" si="214"/>
        <v>331.7</v>
      </c>
      <c r="P247" s="2">
        <f t="shared" si="215"/>
        <v>0</v>
      </c>
      <c r="Q247" s="2">
        <f t="shared" si="207"/>
        <v>21.39</v>
      </c>
      <c r="R247" s="2">
        <f t="shared" si="216"/>
        <v>0</v>
      </c>
      <c r="S247" s="2">
        <f t="shared" si="217"/>
        <v>310.31</v>
      </c>
      <c r="T247" s="2">
        <f t="shared" si="218"/>
        <v>0</v>
      </c>
      <c r="U247" s="2">
        <f t="shared" si="219"/>
        <v>27.754999999999995</v>
      </c>
      <c r="V247" s="2">
        <f t="shared" si="220"/>
        <v>0</v>
      </c>
      <c r="W247" s="2">
        <f t="shared" si="221"/>
        <v>0</v>
      </c>
      <c r="X247" s="2">
        <f t="shared" si="222"/>
        <v>282.38</v>
      </c>
      <c r="Y247" s="2">
        <f t="shared" si="223"/>
        <v>217.22</v>
      </c>
      <c r="Z247" s="2"/>
      <c r="AA247" s="2">
        <v>50518600</v>
      </c>
      <c r="AB247" s="2">
        <f t="shared" si="224"/>
        <v>102.06</v>
      </c>
      <c r="AC247" s="2">
        <f t="shared" si="225"/>
        <v>0</v>
      </c>
      <c r="AD247" s="2">
        <f t="shared" si="208"/>
        <v>6.58</v>
      </c>
      <c r="AE247" s="2">
        <f t="shared" si="209"/>
        <v>0</v>
      </c>
      <c r="AF247" s="2">
        <f t="shared" si="210"/>
        <v>95.48</v>
      </c>
      <c r="AG247" s="2">
        <f t="shared" si="226"/>
        <v>0</v>
      </c>
      <c r="AH247" s="2">
        <f t="shared" si="211"/>
        <v>8.5399999999999991</v>
      </c>
      <c r="AI247" s="2">
        <f t="shared" si="212"/>
        <v>0</v>
      </c>
      <c r="AJ247" s="2">
        <f t="shared" si="227"/>
        <v>0</v>
      </c>
      <c r="AK247" s="2">
        <v>102.06</v>
      </c>
      <c r="AL247" s="2">
        <v>0</v>
      </c>
      <c r="AM247" s="2">
        <v>6.58</v>
      </c>
      <c r="AN247" s="2">
        <v>0</v>
      </c>
      <c r="AO247" s="2">
        <v>95.48</v>
      </c>
      <c r="AP247" s="2">
        <v>0</v>
      </c>
      <c r="AQ247" s="2">
        <v>8.5399999999999991</v>
      </c>
      <c r="AR247" s="2">
        <v>0</v>
      </c>
      <c r="AS247" s="2">
        <v>0</v>
      </c>
      <c r="AT247" s="2">
        <v>91</v>
      </c>
      <c r="AU247" s="2">
        <v>70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322</v>
      </c>
      <c r="BK247" s="2"/>
      <c r="BL247" s="2"/>
      <c r="BM247" s="2">
        <v>682</v>
      </c>
      <c r="BN247" s="2">
        <v>0</v>
      </c>
      <c r="BO247" s="2" t="s">
        <v>3</v>
      </c>
      <c r="BP247" s="2">
        <v>0</v>
      </c>
      <c r="BQ247" s="2">
        <v>60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91</v>
      </c>
      <c r="CA247" s="2">
        <v>70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228"/>
        <v>331.7</v>
      </c>
      <c r="CQ247" s="2">
        <f t="shared" si="229"/>
        <v>0</v>
      </c>
      <c r="CR247" s="2">
        <f t="shared" si="213"/>
        <v>6.58</v>
      </c>
      <c r="CS247" s="2">
        <f t="shared" si="230"/>
        <v>0</v>
      </c>
      <c r="CT247" s="2">
        <f t="shared" si="231"/>
        <v>95.48</v>
      </c>
      <c r="CU247" s="2">
        <f t="shared" si="232"/>
        <v>0</v>
      </c>
      <c r="CV247" s="2">
        <f t="shared" si="233"/>
        <v>8.5399999999999991</v>
      </c>
      <c r="CW247" s="2">
        <f t="shared" si="234"/>
        <v>0</v>
      </c>
      <c r="CX247" s="2">
        <f t="shared" si="235"/>
        <v>0</v>
      </c>
      <c r="CY247" s="2">
        <f>((S247*BZ247)/100)</f>
        <v>282.38209999999998</v>
      </c>
      <c r="CZ247" s="2">
        <f>((S247*CA247)/100)</f>
        <v>217.21700000000001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321</v>
      </c>
      <c r="DW247" s="2" t="s">
        <v>321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49573997</v>
      </c>
      <c r="EF247" s="2">
        <v>60</v>
      </c>
      <c r="EG247" s="2" t="s">
        <v>38</v>
      </c>
      <c r="EH247" s="2">
        <v>0</v>
      </c>
      <c r="EI247" s="2" t="s">
        <v>3</v>
      </c>
      <c r="EJ247" s="2">
        <v>1</v>
      </c>
      <c r="EK247" s="2">
        <v>682</v>
      </c>
      <c r="EL247" s="2" t="s">
        <v>323</v>
      </c>
      <c r="EM247" s="2" t="s">
        <v>324</v>
      </c>
      <c r="EN247" s="2"/>
      <c r="EO247" s="2" t="s">
        <v>3</v>
      </c>
      <c r="EP247" s="2"/>
      <c r="EQ247" s="2">
        <v>0</v>
      </c>
      <c r="ER247" s="2">
        <v>102.06</v>
      </c>
      <c r="ES247" s="2">
        <v>0</v>
      </c>
      <c r="ET247" s="2">
        <v>6.58</v>
      </c>
      <c r="EU247" s="2">
        <v>0</v>
      </c>
      <c r="EV247" s="2">
        <v>95.48</v>
      </c>
      <c r="EW247" s="2">
        <v>8.5399999999999991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si="236"/>
        <v>0</v>
      </c>
      <c r="FS247" s="2">
        <v>0</v>
      </c>
      <c r="FT247" s="2"/>
      <c r="FU247" s="2"/>
      <c r="FV247" s="2"/>
      <c r="FW247" s="2"/>
      <c r="FX247" s="2">
        <v>91</v>
      </c>
      <c r="FY247" s="2">
        <v>70</v>
      </c>
      <c r="FZ247" s="2"/>
      <c r="GA247" s="2" t="s">
        <v>3</v>
      </c>
      <c r="GB247" s="2"/>
      <c r="GC247" s="2"/>
      <c r="GD247" s="2">
        <v>0</v>
      </c>
      <c r="GE247" s="2"/>
      <c r="GF247" s="2">
        <v>2004498358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0</v>
      </c>
      <c r="GL247" s="2">
        <f t="shared" si="237"/>
        <v>0</v>
      </c>
      <c r="GM247" s="2">
        <f t="shared" si="238"/>
        <v>831.3</v>
      </c>
      <c r="GN247" s="2">
        <f t="shared" si="239"/>
        <v>831.3</v>
      </c>
      <c r="GO247" s="2">
        <f t="shared" si="240"/>
        <v>0</v>
      </c>
      <c r="GP247" s="2">
        <f t="shared" si="241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242"/>
        <v>0</v>
      </c>
      <c r="GW247" s="2">
        <v>1</v>
      </c>
      <c r="GX247" s="2">
        <f t="shared" si="243"/>
        <v>0</v>
      </c>
      <c r="GY247" s="2"/>
      <c r="GZ247" s="2"/>
      <c r="HA247" s="2">
        <v>0</v>
      </c>
      <c r="HB247" s="2">
        <v>0</v>
      </c>
      <c r="HC247" s="2">
        <f t="shared" si="244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ROW(SmtRes!A76)</f>
        <v>76</v>
      </c>
      <c r="D248">
        <f>ROW(EtalonRes!A68)</f>
        <v>68</v>
      </c>
      <c r="E248" t="s">
        <v>318</v>
      </c>
      <c r="F248" t="s">
        <v>319</v>
      </c>
      <c r="G248" t="s">
        <v>320</v>
      </c>
      <c r="H248" t="s">
        <v>321</v>
      </c>
      <c r="I248">
        <f>ROUND(325/100,9)</f>
        <v>3.25</v>
      </c>
      <c r="J248">
        <v>0</v>
      </c>
      <c r="K248">
        <f>ROUND(325/100,9)</f>
        <v>3.25</v>
      </c>
      <c r="O248">
        <f t="shared" si="214"/>
        <v>10759.86</v>
      </c>
      <c r="P248">
        <f t="shared" si="215"/>
        <v>0</v>
      </c>
      <c r="Q248">
        <f t="shared" si="207"/>
        <v>181.39</v>
      </c>
      <c r="R248">
        <f t="shared" si="216"/>
        <v>0</v>
      </c>
      <c r="S248">
        <f t="shared" si="217"/>
        <v>10578.47</v>
      </c>
      <c r="T248">
        <f t="shared" si="218"/>
        <v>0</v>
      </c>
      <c r="U248">
        <f t="shared" si="219"/>
        <v>27.754999999999995</v>
      </c>
      <c r="V248">
        <f t="shared" si="220"/>
        <v>0</v>
      </c>
      <c r="W248">
        <f t="shared" si="221"/>
        <v>0</v>
      </c>
      <c r="X248">
        <f t="shared" si="222"/>
        <v>7933.85</v>
      </c>
      <c r="Y248">
        <f t="shared" si="223"/>
        <v>4337.17</v>
      </c>
      <c r="AA248">
        <v>50518601</v>
      </c>
      <c r="AB248">
        <f t="shared" si="224"/>
        <v>102.06</v>
      </c>
      <c r="AC248">
        <f t="shared" si="225"/>
        <v>0</v>
      </c>
      <c r="AD248">
        <f t="shared" si="208"/>
        <v>6.58</v>
      </c>
      <c r="AE248">
        <f t="shared" si="209"/>
        <v>0</v>
      </c>
      <c r="AF248">
        <f t="shared" si="210"/>
        <v>95.48</v>
      </c>
      <c r="AG248">
        <f t="shared" si="226"/>
        <v>0</v>
      </c>
      <c r="AH248">
        <f t="shared" si="211"/>
        <v>8.5399999999999991</v>
      </c>
      <c r="AI248">
        <f t="shared" si="212"/>
        <v>0</v>
      </c>
      <c r="AJ248">
        <f t="shared" si="227"/>
        <v>0</v>
      </c>
      <c r="AK248">
        <v>102.06</v>
      </c>
      <c r="AL248">
        <v>0</v>
      </c>
      <c r="AM248">
        <v>6.58</v>
      </c>
      <c r="AN248">
        <v>0</v>
      </c>
      <c r="AO248">
        <v>95.48</v>
      </c>
      <c r="AP248">
        <v>0</v>
      </c>
      <c r="AQ248">
        <v>8.5399999999999991</v>
      </c>
      <c r="AR248">
        <v>0</v>
      </c>
      <c r="AS248">
        <v>0</v>
      </c>
      <c r="AT248">
        <v>75</v>
      </c>
      <c r="AU248">
        <v>41</v>
      </c>
      <c r="AV248">
        <v>1</v>
      </c>
      <c r="AW248">
        <v>1</v>
      </c>
      <c r="AZ248">
        <v>1</v>
      </c>
      <c r="BA248">
        <v>34.090000000000003</v>
      </c>
      <c r="BB248">
        <v>8.48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322</v>
      </c>
      <c r="BM248">
        <v>682</v>
      </c>
      <c r="BN248">
        <v>0</v>
      </c>
      <c r="BO248" t="s">
        <v>319</v>
      </c>
      <c r="BP248">
        <v>1</v>
      </c>
      <c r="BQ248">
        <v>60</v>
      </c>
      <c r="BR248">
        <v>0</v>
      </c>
      <c r="BS248">
        <v>34.090000000000003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75</v>
      </c>
      <c r="CA248">
        <v>41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28"/>
        <v>10759.859999999999</v>
      </c>
      <c r="CQ248">
        <f t="shared" si="229"/>
        <v>0</v>
      </c>
      <c r="CR248">
        <f t="shared" si="213"/>
        <v>55.8</v>
      </c>
      <c r="CS248">
        <f t="shared" si="230"/>
        <v>0</v>
      </c>
      <c r="CT248">
        <f t="shared" si="231"/>
        <v>3254.91</v>
      </c>
      <c r="CU248">
        <f t="shared" si="232"/>
        <v>0</v>
      </c>
      <c r="CV248">
        <f t="shared" si="233"/>
        <v>8.5399999999999991</v>
      </c>
      <c r="CW248">
        <f t="shared" si="234"/>
        <v>0</v>
      </c>
      <c r="CX248">
        <f t="shared" si="235"/>
        <v>0</v>
      </c>
      <c r="CY248">
        <f>S248*(BZ248/100)</f>
        <v>7933.8524999999991</v>
      </c>
      <c r="CZ248">
        <f>S248*(CA248/100)</f>
        <v>4337.1726999999992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91</v>
      </c>
      <c r="DO248">
        <v>70</v>
      </c>
      <c r="DP248">
        <v>1</v>
      </c>
      <c r="DQ248">
        <v>1</v>
      </c>
      <c r="DU248">
        <v>1013</v>
      </c>
      <c r="DV248" t="s">
        <v>321</v>
      </c>
      <c r="DW248" t="s">
        <v>321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49573997</v>
      </c>
      <c r="EF248">
        <v>60</v>
      </c>
      <c r="EG248" t="s">
        <v>38</v>
      </c>
      <c r="EH248">
        <v>0</v>
      </c>
      <c r="EI248" t="s">
        <v>3</v>
      </c>
      <c r="EJ248">
        <v>1</v>
      </c>
      <c r="EK248">
        <v>682</v>
      </c>
      <c r="EL248" t="s">
        <v>323</v>
      </c>
      <c r="EM248" t="s">
        <v>324</v>
      </c>
      <c r="EO248" t="s">
        <v>3</v>
      </c>
      <c r="EQ248">
        <v>0</v>
      </c>
      <c r="ER248">
        <v>102.06</v>
      </c>
      <c r="ES248">
        <v>0</v>
      </c>
      <c r="ET248">
        <v>6.58</v>
      </c>
      <c r="EU248">
        <v>0</v>
      </c>
      <c r="EV248">
        <v>95.48</v>
      </c>
      <c r="EW248">
        <v>8.5399999999999991</v>
      </c>
      <c r="EX248">
        <v>0</v>
      </c>
      <c r="EY248">
        <v>0</v>
      </c>
      <c r="FQ248">
        <v>0</v>
      </c>
      <c r="FR248">
        <f t="shared" si="236"/>
        <v>0</v>
      </c>
      <c r="FS248">
        <v>0</v>
      </c>
      <c r="FX248">
        <v>91</v>
      </c>
      <c r="FY248">
        <v>70</v>
      </c>
      <c r="GA248" t="s">
        <v>3</v>
      </c>
      <c r="GD248">
        <v>0</v>
      </c>
      <c r="GF248">
        <v>2004498358</v>
      </c>
      <c r="GG248">
        <v>2</v>
      </c>
      <c r="GH248">
        <v>1</v>
      </c>
      <c r="GI248">
        <v>2</v>
      </c>
      <c r="GJ248">
        <v>0</v>
      </c>
      <c r="GK248">
        <f>ROUND(R248*(S12)/100,2)</f>
        <v>0</v>
      </c>
      <c r="GL248">
        <f t="shared" si="237"/>
        <v>0</v>
      </c>
      <c r="GM248">
        <f t="shared" si="238"/>
        <v>23030.880000000001</v>
      </c>
      <c r="GN248">
        <f t="shared" si="239"/>
        <v>23030.880000000001</v>
      </c>
      <c r="GO248">
        <f t="shared" si="240"/>
        <v>0</v>
      </c>
      <c r="GP248">
        <f t="shared" si="241"/>
        <v>0</v>
      </c>
      <c r="GR248">
        <v>0</v>
      </c>
      <c r="GS248">
        <v>3</v>
      </c>
      <c r="GT248">
        <v>0</v>
      </c>
      <c r="GU248" t="s">
        <v>3</v>
      </c>
      <c r="GV248">
        <f t="shared" si="242"/>
        <v>0</v>
      </c>
      <c r="GW248">
        <v>1</v>
      </c>
      <c r="GX248">
        <f t="shared" si="243"/>
        <v>0</v>
      </c>
      <c r="HA248">
        <v>0</v>
      </c>
      <c r="HB248">
        <v>0</v>
      </c>
      <c r="HC248">
        <f t="shared" si="244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55" x14ac:dyDescent="0.2">
      <c r="A249" s="2">
        <v>18</v>
      </c>
      <c r="B249" s="2">
        <v>1</v>
      </c>
      <c r="C249" s="2">
        <v>73</v>
      </c>
      <c r="D249" s="2"/>
      <c r="E249" s="2" t="s">
        <v>325</v>
      </c>
      <c r="F249" s="2" t="s">
        <v>326</v>
      </c>
      <c r="G249" s="2" t="s">
        <v>327</v>
      </c>
      <c r="H249" s="2" t="s">
        <v>328</v>
      </c>
      <c r="I249" s="2">
        <f>I247*J249</f>
        <v>32.5</v>
      </c>
      <c r="J249" s="2">
        <v>10</v>
      </c>
      <c r="K249" s="2">
        <v>10</v>
      </c>
      <c r="L249" s="2"/>
      <c r="M249" s="2"/>
      <c r="N249" s="2"/>
      <c r="O249" s="2">
        <f t="shared" si="214"/>
        <v>3407.95</v>
      </c>
      <c r="P249" s="2">
        <f t="shared" si="215"/>
        <v>3407.95</v>
      </c>
      <c r="Q249" s="2">
        <f t="shared" si="207"/>
        <v>0</v>
      </c>
      <c r="R249" s="2">
        <f t="shared" si="216"/>
        <v>0</v>
      </c>
      <c r="S249" s="2">
        <f t="shared" si="217"/>
        <v>0</v>
      </c>
      <c r="T249" s="2">
        <f t="shared" si="218"/>
        <v>0</v>
      </c>
      <c r="U249" s="2">
        <f t="shared" si="219"/>
        <v>0</v>
      </c>
      <c r="V249" s="2">
        <f t="shared" si="220"/>
        <v>0</v>
      </c>
      <c r="W249" s="2">
        <f t="shared" si="221"/>
        <v>0</v>
      </c>
      <c r="X249" s="2">
        <f t="shared" si="222"/>
        <v>0</v>
      </c>
      <c r="Y249" s="2">
        <f t="shared" si="223"/>
        <v>0</v>
      </c>
      <c r="Z249" s="2"/>
      <c r="AA249" s="2">
        <v>50518600</v>
      </c>
      <c r="AB249" s="2">
        <f t="shared" si="224"/>
        <v>104.86</v>
      </c>
      <c r="AC249" s="2">
        <f t="shared" si="225"/>
        <v>104.86</v>
      </c>
      <c r="AD249" s="2">
        <f t="shared" si="208"/>
        <v>0</v>
      </c>
      <c r="AE249" s="2">
        <f t="shared" si="209"/>
        <v>0</v>
      </c>
      <c r="AF249" s="2">
        <f t="shared" si="210"/>
        <v>0</v>
      </c>
      <c r="AG249" s="2">
        <f t="shared" si="226"/>
        <v>0</v>
      </c>
      <c r="AH249" s="2">
        <f t="shared" si="211"/>
        <v>0</v>
      </c>
      <c r="AI249" s="2">
        <f t="shared" si="212"/>
        <v>0</v>
      </c>
      <c r="AJ249" s="2">
        <f t="shared" si="227"/>
        <v>0</v>
      </c>
      <c r="AK249" s="2">
        <v>104.86</v>
      </c>
      <c r="AL249" s="2">
        <v>104.86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91</v>
      </c>
      <c r="AU249" s="2">
        <v>70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329</v>
      </c>
      <c r="BK249" s="2"/>
      <c r="BL249" s="2"/>
      <c r="BM249" s="2">
        <v>682</v>
      </c>
      <c r="BN249" s="2">
        <v>0</v>
      </c>
      <c r="BO249" s="2" t="s">
        <v>3</v>
      </c>
      <c r="BP249" s="2">
        <v>0</v>
      </c>
      <c r="BQ249" s="2">
        <v>60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91</v>
      </c>
      <c r="CA249" s="2">
        <v>70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228"/>
        <v>3407.95</v>
      </c>
      <c r="CQ249" s="2">
        <f t="shared" si="229"/>
        <v>104.86</v>
      </c>
      <c r="CR249" s="2">
        <f t="shared" si="213"/>
        <v>0</v>
      </c>
      <c r="CS249" s="2">
        <f t="shared" si="230"/>
        <v>0</v>
      </c>
      <c r="CT249" s="2">
        <f t="shared" si="231"/>
        <v>0</v>
      </c>
      <c r="CU249" s="2">
        <f t="shared" si="232"/>
        <v>0</v>
      </c>
      <c r="CV249" s="2">
        <f t="shared" si="233"/>
        <v>0</v>
      </c>
      <c r="CW249" s="2">
        <f t="shared" si="234"/>
        <v>0</v>
      </c>
      <c r="CX249" s="2">
        <f t="shared" si="235"/>
        <v>0</v>
      </c>
      <c r="CY249" s="2">
        <f>((S249*BZ249)/100)</f>
        <v>0</v>
      </c>
      <c r="CZ249" s="2">
        <f>((S249*CA249)/100)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1010</v>
      </c>
      <c r="DV249" s="2" t="s">
        <v>328</v>
      </c>
      <c r="DW249" s="2" t="s">
        <v>328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49573997</v>
      </c>
      <c r="EF249" s="2">
        <v>60</v>
      </c>
      <c r="EG249" s="2" t="s">
        <v>38</v>
      </c>
      <c r="EH249" s="2">
        <v>0</v>
      </c>
      <c r="EI249" s="2" t="s">
        <v>3</v>
      </c>
      <c r="EJ249" s="2">
        <v>1</v>
      </c>
      <c r="EK249" s="2">
        <v>682</v>
      </c>
      <c r="EL249" s="2" t="s">
        <v>323</v>
      </c>
      <c r="EM249" s="2" t="s">
        <v>324</v>
      </c>
      <c r="EN249" s="2"/>
      <c r="EO249" s="2" t="s">
        <v>3</v>
      </c>
      <c r="EP249" s="2"/>
      <c r="EQ249" s="2">
        <v>0</v>
      </c>
      <c r="ER249" s="2">
        <v>104.86</v>
      </c>
      <c r="ES249" s="2">
        <v>104.86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36"/>
        <v>0</v>
      </c>
      <c r="FS249" s="2">
        <v>0</v>
      </c>
      <c r="FT249" s="2"/>
      <c r="FU249" s="2"/>
      <c r="FV249" s="2"/>
      <c r="FW249" s="2"/>
      <c r="FX249" s="2">
        <v>91</v>
      </c>
      <c r="FY249" s="2">
        <v>70</v>
      </c>
      <c r="FZ249" s="2"/>
      <c r="GA249" s="2" t="s">
        <v>3</v>
      </c>
      <c r="GB249" s="2"/>
      <c r="GC249" s="2"/>
      <c r="GD249" s="2">
        <v>0</v>
      </c>
      <c r="GE249" s="2"/>
      <c r="GF249" s="2">
        <v>-1603620729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0</v>
      </c>
      <c r="GL249" s="2">
        <f t="shared" si="237"/>
        <v>0</v>
      </c>
      <c r="GM249" s="2">
        <f t="shared" si="238"/>
        <v>3407.95</v>
      </c>
      <c r="GN249" s="2">
        <f t="shared" si="239"/>
        <v>3407.95</v>
      </c>
      <c r="GO249" s="2">
        <f t="shared" si="240"/>
        <v>0</v>
      </c>
      <c r="GP249" s="2">
        <f t="shared" si="241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242"/>
        <v>0</v>
      </c>
      <c r="GW249" s="2">
        <v>1</v>
      </c>
      <c r="GX249" s="2">
        <f t="shared" si="243"/>
        <v>0</v>
      </c>
      <c r="GY249" s="2"/>
      <c r="GZ249" s="2"/>
      <c r="HA249" s="2">
        <v>0</v>
      </c>
      <c r="HB249" s="2">
        <v>0</v>
      </c>
      <c r="HC249" s="2">
        <f t="shared" si="244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76</v>
      </c>
      <c r="E250" t="s">
        <v>325</v>
      </c>
      <c r="F250" t="s">
        <v>326</v>
      </c>
      <c r="G250" t="s">
        <v>327</v>
      </c>
      <c r="H250" t="s">
        <v>328</v>
      </c>
      <c r="I250">
        <f>I248*J250</f>
        <v>32.5</v>
      </c>
      <c r="J250">
        <v>10</v>
      </c>
      <c r="K250">
        <v>10</v>
      </c>
      <c r="O250">
        <f t="shared" si="214"/>
        <v>11212.16</v>
      </c>
      <c r="P250">
        <f t="shared" si="215"/>
        <v>11212.16</v>
      </c>
      <c r="Q250">
        <f t="shared" si="207"/>
        <v>0</v>
      </c>
      <c r="R250">
        <f t="shared" si="216"/>
        <v>0</v>
      </c>
      <c r="S250">
        <f t="shared" si="217"/>
        <v>0</v>
      </c>
      <c r="T250">
        <f t="shared" si="218"/>
        <v>0</v>
      </c>
      <c r="U250">
        <f t="shared" si="219"/>
        <v>0</v>
      </c>
      <c r="V250">
        <f t="shared" si="220"/>
        <v>0</v>
      </c>
      <c r="W250">
        <f t="shared" si="221"/>
        <v>0</v>
      </c>
      <c r="X250">
        <f t="shared" si="222"/>
        <v>0</v>
      </c>
      <c r="Y250">
        <f t="shared" si="223"/>
        <v>0</v>
      </c>
      <c r="AA250">
        <v>50518601</v>
      </c>
      <c r="AB250">
        <f t="shared" si="224"/>
        <v>104.86</v>
      </c>
      <c r="AC250">
        <f t="shared" si="225"/>
        <v>104.86</v>
      </c>
      <c r="AD250">
        <f t="shared" si="208"/>
        <v>0</v>
      </c>
      <c r="AE250">
        <f t="shared" si="209"/>
        <v>0</v>
      </c>
      <c r="AF250">
        <f t="shared" si="210"/>
        <v>0</v>
      </c>
      <c r="AG250">
        <f t="shared" si="226"/>
        <v>0</v>
      </c>
      <c r="AH250">
        <f t="shared" si="211"/>
        <v>0</v>
      </c>
      <c r="AI250">
        <f t="shared" si="212"/>
        <v>0</v>
      </c>
      <c r="AJ250">
        <f t="shared" si="227"/>
        <v>0</v>
      </c>
      <c r="AK250">
        <v>104.86</v>
      </c>
      <c r="AL250">
        <v>104.86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3.29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329</v>
      </c>
      <c r="BM250">
        <v>682</v>
      </c>
      <c r="BN250">
        <v>0</v>
      </c>
      <c r="BO250" t="s">
        <v>326</v>
      </c>
      <c r="BP250">
        <v>1</v>
      </c>
      <c r="BQ250">
        <v>60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28"/>
        <v>11212.16</v>
      </c>
      <c r="CQ250">
        <f t="shared" si="229"/>
        <v>344.99</v>
      </c>
      <c r="CR250">
        <f t="shared" si="213"/>
        <v>0</v>
      </c>
      <c r="CS250">
        <f t="shared" si="230"/>
        <v>0</v>
      </c>
      <c r="CT250">
        <f t="shared" si="231"/>
        <v>0</v>
      </c>
      <c r="CU250">
        <f t="shared" si="232"/>
        <v>0</v>
      </c>
      <c r="CV250">
        <f t="shared" si="233"/>
        <v>0</v>
      </c>
      <c r="CW250">
        <f t="shared" si="234"/>
        <v>0</v>
      </c>
      <c r="CX250">
        <f t="shared" si="235"/>
        <v>0</v>
      </c>
      <c r="CY250">
        <f>S250*(BZ250/100)</f>
        <v>0</v>
      </c>
      <c r="CZ250">
        <f>S250*(CA250/100)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91</v>
      </c>
      <c r="DO250">
        <v>70</v>
      </c>
      <c r="DP250">
        <v>1</v>
      </c>
      <c r="DQ250">
        <v>1</v>
      </c>
      <c r="DU250">
        <v>1010</v>
      </c>
      <c r="DV250" t="s">
        <v>328</v>
      </c>
      <c r="DW250" t="s">
        <v>328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49573997</v>
      </c>
      <c r="EF250">
        <v>60</v>
      </c>
      <c r="EG250" t="s">
        <v>38</v>
      </c>
      <c r="EH250">
        <v>0</v>
      </c>
      <c r="EI250" t="s">
        <v>3</v>
      </c>
      <c r="EJ250">
        <v>1</v>
      </c>
      <c r="EK250">
        <v>682</v>
      </c>
      <c r="EL250" t="s">
        <v>323</v>
      </c>
      <c r="EM250" t="s">
        <v>324</v>
      </c>
      <c r="EO250" t="s">
        <v>3</v>
      </c>
      <c r="EQ250">
        <v>0</v>
      </c>
      <c r="ER250">
        <v>104.86</v>
      </c>
      <c r="ES250">
        <v>104.86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f t="shared" si="236"/>
        <v>0</v>
      </c>
      <c r="FS250">
        <v>0</v>
      </c>
      <c r="FX250">
        <v>91</v>
      </c>
      <c r="FY250">
        <v>70</v>
      </c>
      <c r="GA250" t="s">
        <v>3</v>
      </c>
      <c r="GD250">
        <v>0</v>
      </c>
      <c r="GF250">
        <v>-1603620729</v>
      </c>
      <c r="GG250">
        <v>2</v>
      </c>
      <c r="GH250">
        <v>1</v>
      </c>
      <c r="GI250">
        <v>2</v>
      </c>
      <c r="GJ250">
        <v>0</v>
      </c>
      <c r="GK250">
        <f>ROUND(R250*(S12)/100,2)</f>
        <v>0</v>
      </c>
      <c r="GL250">
        <f t="shared" si="237"/>
        <v>0</v>
      </c>
      <c r="GM250">
        <f t="shared" si="238"/>
        <v>11212.16</v>
      </c>
      <c r="GN250">
        <f t="shared" si="239"/>
        <v>11212.16</v>
      </c>
      <c r="GO250">
        <f t="shared" si="240"/>
        <v>0</v>
      </c>
      <c r="GP250">
        <f t="shared" si="241"/>
        <v>0</v>
      </c>
      <c r="GR250">
        <v>0</v>
      </c>
      <c r="GS250">
        <v>3</v>
      </c>
      <c r="GT250">
        <v>0</v>
      </c>
      <c r="GU250" t="s">
        <v>3</v>
      </c>
      <c r="GV250">
        <f t="shared" si="242"/>
        <v>0</v>
      </c>
      <c r="GW250">
        <v>1</v>
      </c>
      <c r="GX250">
        <f t="shared" si="243"/>
        <v>0</v>
      </c>
      <c r="HA250">
        <v>0</v>
      </c>
      <c r="HB250">
        <v>0</v>
      </c>
      <c r="HC250">
        <f t="shared" si="244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ROW(SmtRes!A96)</f>
        <v>96</v>
      </c>
      <c r="D251" s="2">
        <f>ROW(EtalonRes!A87)</f>
        <v>87</v>
      </c>
      <c r="E251" s="2" t="s">
        <v>330</v>
      </c>
      <c r="F251" s="2" t="s">
        <v>331</v>
      </c>
      <c r="G251" s="2" t="s">
        <v>332</v>
      </c>
      <c r="H251" s="2" t="s">
        <v>333</v>
      </c>
      <c r="I251" s="2">
        <f>ROUND(507/100,9)</f>
        <v>5.07</v>
      </c>
      <c r="J251" s="2">
        <v>0</v>
      </c>
      <c r="K251" s="2">
        <f>ROUND(507/100,9)</f>
        <v>5.07</v>
      </c>
      <c r="L251" s="2"/>
      <c r="M251" s="2"/>
      <c r="N251" s="2"/>
      <c r="O251" s="2">
        <f t="shared" si="214"/>
        <v>20541</v>
      </c>
      <c r="P251" s="2">
        <f t="shared" si="215"/>
        <v>11069.43</v>
      </c>
      <c r="Q251" s="2">
        <f t="shared" si="207"/>
        <v>669.44</v>
      </c>
      <c r="R251" s="2">
        <f t="shared" si="216"/>
        <v>70.47</v>
      </c>
      <c r="S251" s="2">
        <f t="shared" si="217"/>
        <v>8802.1299999999992</v>
      </c>
      <c r="T251" s="2">
        <f t="shared" si="218"/>
        <v>0</v>
      </c>
      <c r="U251" s="2">
        <f t="shared" si="219"/>
        <v>748.58550000000002</v>
      </c>
      <c r="V251" s="2">
        <f t="shared" si="220"/>
        <v>0</v>
      </c>
      <c r="W251" s="2">
        <f t="shared" si="221"/>
        <v>0</v>
      </c>
      <c r="X251" s="2">
        <f t="shared" si="222"/>
        <v>9242.24</v>
      </c>
      <c r="Y251" s="2">
        <f t="shared" si="223"/>
        <v>6777.64</v>
      </c>
      <c r="Z251" s="2"/>
      <c r="AA251" s="2">
        <v>50518600</v>
      </c>
      <c r="AB251" s="2">
        <f t="shared" si="224"/>
        <v>4051.48</v>
      </c>
      <c r="AC251" s="2">
        <f t="shared" si="225"/>
        <v>2183.3200000000002</v>
      </c>
      <c r="AD251" s="2">
        <f t="shared" si="208"/>
        <v>132.04</v>
      </c>
      <c r="AE251" s="2">
        <f t="shared" si="209"/>
        <v>13.9</v>
      </c>
      <c r="AF251" s="2">
        <f t="shared" si="210"/>
        <v>1736.12</v>
      </c>
      <c r="AG251" s="2">
        <f t="shared" si="226"/>
        <v>0</v>
      </c>
      <c r="AH251" s="2">
        <f t="shared" si="211"/>
        <v>147.65</v>
      </c>
      <c r="AI251" s="2">
        <f t="shared" si="212"/>
        <v>0</v>
      </c>
      <c r="AJ251" s="2">
        <f t="shared" si="227"/>
        <v>0</v>
      </c>
      <c r="AK251" s="2">
        <v>4051.48</v>
      </c>
      <c r="AL251" s="2">
        <v>2183.3200000000002</v>
      </c>
      <c r="AM251" s="2">
        <v>132.04</v>
      </c>
      <c r="AN251" s="2">
        <v>13.9</v>
      </c>
      <c r="AO251" s="2">
        <v>1736.12</v>
      </c>
      <c r="AP251" s="2">
        <v>0</v>
      </c>
      <c r="AQ251" s="2">
        <v>147.65</v>
      </c>
      <c r="AR251" s="2">
        <v>0</v>
      </c>
      <c r="AS251" s="2">
        <v>0</v>
      </c>
      <c r="AT251" s="2">
        <v>105</v>
      </c>
      <c r="AU251" s="2">
        <v>77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334</v>
      </c>
      <c r="BK251" s="2"/>
      <c r="BL251" s="2"/>
      <c r="BM251" s="2">
        <v>1688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105</v>
      </c>
      <c r="CA251" s="2">
        <v>77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28"/>
        <v>20541</v>
      </c>
      <c r="CQ251" s="2">
        <f t="shared" si="229"/>
        <v>2183.3200000000002</v>
      </c>
      <c r="CR251" s="2">
        <f t="shared" si="213"/>
        <v>132.04</v>
      </c>
      <c r="CS251" s="2">
        <f t="shared" si="230"/>
        <v>13.9</v>
      </c>
      <c r="CT251" s="2">
        <f t="shared" si="231"/>
        <v>1736.12</v>
      </c>
      <c r="CU251" s="2">
        <f t="shared" si="232"/>
        <v>0</v>
      </c>
      <c r="CV251" s="2">
        <f t="shared" si="233"/>
        <v>147.65</v>
      </c>
      <c r="CW251" s="2">
        <f t="shared" si="234"/>
        <v>0</v>
      </c>
      <c r="CX251" s="2">
        <f t="shared" si="235"/>
        <v>0</v>
      </c>
      <c r="CY251" s="2">
        <f>((S251*BZ251)/100)</f>
        <v>9242.2364999999991</v>
      </c>
      <c r="CZ251" s="2">
        <f>((S251*CA251)/100)</f>
        <v>6777.6400999999987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333</v>
      </c>
      <c r="DW251" s="2" t="s">
        <v>333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49575003</v>
      </c>
      <c r="EF251" s="2">
        <v>30</v>
      </c>
      <c r="EG251" s="2" t="s">
        <v>21</v>
      </c>
      <c r="EH251" s="2">
        <v>0</v>
      </c>
      <c r="EI251" s="2" t="s">
        <v>3</v>
      </c>
      <c r="EJ251" s="2">
        <v>1</v>
      </c>
      <c r="EK251" s="2">
        <v>1688</v>
      </c>
      <c r="EL251" s="2" t="s">
        <v>335</v>
      </c>
      <c r="EM251" s="2" t="s">
        <v>336</v>
      </c>
      <c r="EN251" s="2"/>
      <c r="EO251" s="2" t="s">
        <v>3</v>
      </c>
      <c r="EP251" s="2"/>
      <c r="EQ251" s="2">
        <v>0</v>
      </c>
      <c r="ER251" s="2">
        <v>4051.48</v>
      </c>
      <c r="ES251" s="2">
        <v>2183.3200000000002</v>
      </c>
      <c r="ET251" s="2">
        <v>132.04</v>
      </c>
      <c r="EU251" s="2">
        <v>13.9</v>
      </c>
      <c r="EV251" s="2">
        <v>1736.12</v>
      </c>
      <c r="EW251" s="2">
        <v>147.65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36"/>
        <v>0</v>
      </c>
      <c r="FS251" s="2">
        <v>0</v>
      </c>
      <c r="FT251" s="2"/>
      <c r="FU251" s="2"/>
      <c r="FV251" s="2"/>
      <c r="FW251" s="2"/>
      <c r="FX251" s="2">
        <v>105</v>
      </c>
      <c r="FY251" s="2">
        <v>77</v>
      </c>
      <c r="FZ251" s="2"/>
      <c r="GA251" s="2" t="s">
        <v>3</v>
      </c>
      <c r="GB251" s="2"/>
      <c r="GC251" s="2"/>
      <c r="GD251" s="2">
        <v>0</v>
      </c>
      <c r="GE251" s="2"/>
      <c r="GF251" s="2">
        <v>176759626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123.32</v>
      </c>
      <c r="GL251" s="2">
        <f t="shared" si="237"/>
        <v>0</v>
      </c>
      <c r="GM251" s="2">
        <f t="shared" si="238"/>
        <v>36684.199999999997</v>
      </c>
      <c r="GN251" s="2">
        <f t="shared" si="239"/>
        <v>36684.199999999997</v>
      </c>
      <c r="GO251" s="2">
        <f t="shared" si="240"/>
        <v>0</v>
      </c>
      <c r="GP251" s="2">
        <f t="shared" si="241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42"/>
        <v>0</v>
      </c>
      <c r="GW251" s="2">
        <v>1</v>
      </c>
      <c r="GX251" s="2">
        <f t="shared" si="243"/>
        <v>0</v>
      </c>
      <c r="GY251" s="2"/>
      <c r="GZ251" s="2"/>
      <c r="HA251" s="2">
        <v>0</v>
      </c>
      <c r="HB251" s="2">
        <v>0</v>
      </c>
      <c r="HC251" s="2">
        <f t="shared" si="244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ROW(SmtRes!A116)</f>
        <v>116</v>
      </c>
      <c r="D252">
        <f>ROW(EtalonRes!A106)</f>
        <v>106</v>
      </c>
      <c r="E252" t="s">
        <v>330</v>
      </c>
      <c r="F252" t="s">
        <v>331</v>
      </c>
      <c r="G252" t="s">
        <v>332</v>
      </c>
      <c r="H252" t="s">
        <v>333</v>
      </c>
      <c r="I252">
        <f>ROUND(507/100,9)</f>
        <v>5.07</v>
      </c>
      <c r="J252">
        <v>0</v>
      </c>
      <c r="K252">
        <f>ROUND(507/100,9)</f>
        <v>5.07</v>
      </c>
      <c r="O252">
        <f t="shared" si="214"/>
        <v>369812.23</v>
      </c>
      <c r="P252">
        <f t="shared" si="215"/>
        <v>61988.81</v>
      </c>
      <c r="Q252">
        <f t="shared" si="207"/>
        <v>7758.81</v>
      </c>
      <c r="R252">
        <f t="shared" si="216"/>
        <v>2402.3200000000002</v>
      </c>
      <c r="S252">
        <f t="shared" si="217"/>
        <v>300064.61</v>
      </c>
      <c r="T252">
        <f t="shared" si="218"/>
        <v>0</v>
      </c>
      <c r="U252">
        <f t="shared" si="219"/>
        <v>748.58550000000002</v>
      </c>
      <c r="V252">
        <f t="shared" si="220"/>
        <v>0</v>
      </c>
      <c r="W252">
        <f t="shared" si="221"/>
        <v>0</v>
      </c>
      <c r="X252">
        <f t="shared" si="222"/>
        <v>261056.21</v>
      </c>
      <c r="Y252">
        <f t="shared" si="223"/>
        <v>123026.49</v>
      </c>
      <c r="AA252">
        <v>50518601</v>
      </c>
      <c r="AB252">
        <f t="shared" si="224"/>
        <v>4051.48</v>
      </c>
      <c r="AC252">
        <f t="shared" si="225"/>
        <v>2183.3200000000002</v>
      </c>
      <c r="AD252">
        <f t="shared" si="208"/>
        <v>132.04</v>
      </c>
      <c r="AE252">
        <f t="shared" si="209"/>
        <v>13.9</v>
      </c>
      <c r="AF252">
        <f t="shared" si="210"/>
        <v>1736.12</v>
      </c>
      <c r="AG252">
        <f t="shared" si="226"/>
        <v>0</v>
      </c>
      <c r="AH252">
        <f t="shared" si="211"/>
        <v>147.65</v>
      </c>
      <c r="AI252">
        <f t="shared" si="212"/>
        <v>0</v>
      </c>
      <c r="AJ252">
        <f t="shared" si="227"/>
        <v>0</v>
      </c>
      <c r="AK252">
        <v>4051.48</v>
      </c>
      <c r="AL252">
        <v>2183.3200000000002</v>
      </c>
      <c r="AM252">
        <v>132.04</v>
      </c>
      <c r="AN252">
        <v>13.9</v>
      </c>
      <c r="AO252">
        <v>1736.12</v>
      </c>
      <c r="AP252">
        <v>0</v>
      </c>
      <c r="AQ252">
        <v>147.65</v>
      </c>
      <c r="AR252">
        <v>0</v>
      </c>
      <c r="AS252">
        <v>0</v>
      </c>
      <c r="AT252">
        <v>87</v>
      </c>
      <c r="AU252">
        <v>41</v>
      </c>
      <c r="AV252">
        <v>1</v>
      </c>
      <c r="AW252">
        <v>1</v>
      </c>
      <c r="AZ252">
        <v>1</v>
      </c>
      <c r="BA252">
        <v>34.090000000000003</v>
      </c>
      <c r="BB252">
        <v>11.59</v>
      </c>
      <c r="BC252">
        <v>5.6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334</v>
      </c>
      <c r="BM252">
        <v>1688</v>
      </c>
      <c r="BN252">
        <v>0</v>
      </c>
      <c r="BO252" t="s">
        <v>331</v>
      </c>
      <c r="BP252">
        <v>1</v>
      </c>
      <c r="BQ252">
        <v>30</v>
      </c>
      <c r="BR252">
        <v>0</v>
      </c>
      <c r="BS252">
        <v>34.090000000000003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87</v>
      </c>
      <c r="CA252">
        <v>41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28"/>
        <v>369812.23</v>
      </c>
      <c r="CQ252">
        <f t="shared" si="229"/>
        <v>12226.59</v>
      </c>
      <c r="CR252">
        <f t="shared" si="213"/>
        <v>1530.34</v>
      </c>
      <c r="CS252">
        <f t="shared" si="230"/>
        <v>473.85</v>
      </c>
      <c r="CT252">
        <f t="shared" si="231"/>
        <v>59184.33</v>
      </c>
      <c r="CU252">
        <f t="shared" si="232"/>
        <v>0</v>
      </c>
      <c r="CV252">
        <f t="shared" si="233"/>
        <v>147.65</v>
      </c>
      <c r="CW252">
        <f t="shared" si="234"/>
        <v>0</v>
      </c>
      <c r="CX252">
        <f t="shared" si="235"/>
        <v>0</v>
      </c>
      <c r="CY252">
        <f>S252*(BZ252/100)</f>
        <v>261056.2107</v>
      </c>
      <c r="CZ252">
        <f>S252*(CA252/100)</f>
        <v>123026.49009999998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105</v>
      </c>
      <c r="DO252">
        <v>77</v>
      </c>
      <c r="DP252">
        <v>1</v>
      </c>
      <c r="DQ252">
        <v>1</v>
      </c>
      <c r="DU252">
        <v>1013</v>
      </c>
      <c r="DV252" t="s">
        <v>333</v>
      </c>
      <c r="DW252" t="s">
        <v>333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49575003</v>
      </c>
      <c r="EF252">
        <v>30</v>
      </c>
      <c r="EG252" t="s">
        <v>21</v>
      </c>
      <c r="EH252">
        <v>0</v>
      </c>
      <c r="EI252" t="s">
        <v>3</v>
      </c>
      <c r="EJ252">
        <v>1</v>
      </c>
      <c r="EK252">
        <v>1688</v>
      </c>
      <c r="EL252" t="s">
        <v>335</v>
      </c>
      <c r="EM252" t="s">
        <v>336</v>
      </c>
      <c r="EO252" t="s">
        <v>3</v>
      </c>
      <c r="EQ252">
        <v>0</v>
      </c>
      <c r="ER252">
        <v>4051.48</v>
      </c>
      <c r="ES252">
        <v>2183.3200000000002</v>
      </c>
      <c r="ET252">
        <v>132.04</v>
      </c>
      <c r="EU252">
        <v>13.9</v>
      </c>
      <c r="EV252">
        <v>1736.12</v>
      </c>
      <c r="EW252">
        <v>147.65</v>
      </c>
      <c r="EX252">
        <v>0</v>
      </c>
      <c r="EY252">
        <v>0</v>
      </c>
      <c r="FQ252">
        <v>0</v>
      </c>
      <c r="FR252">
        <f t="shared" si="236"/>
        <v>0</v>
      </c>
      <c r="FS252">
        <v>0</v>
      </c>
      <c r="FX252">
        <v>105</v>
      </c>
      <c r="FY252">
        <v>77</v>
      </c>
      <c r="GA252" t="s">
        <v>3</v>
      </c>
      <c r="GD252">
        <v>0</v>
      </c>
      <c r="GF252">
        <v>176759626</v>
      </c>
      <c r="GG252">
        <v>2</v>
      </c>
      <c r="GH252">
        <v>1</v>
      </c>
      <c r="GI252">
        <v>2</v>
      </c>
      <c r="GJ252">
        <v>0</v>
      </c>
      <c r="GK252">
        <f>ROUND(R252*(S12)/100,2)</f>
        <v>3843.71</v>
      </c>
      <c r="GL252">
        <f t="shared" si="237"/>
        <v>0</v>
      </c>
      <c r="GM252">
        <f t="shared" si="238"/>
        <v>757738.64</v>
      </c>
      <c r="GN252">
        <f t="shared" si="239"/>
        <v>757738.64</v>
      </c>
      <c r="GO252">
        <f t="shared" si="240"/>
        <v>0</v>
      </c>
      <c r="GP252">
        <f t="shared" si="241"/>
        <v>0</v>
      </c>
      <c r="GR252">
        <v>0</v>
      </c>
      <c r="GS252">
        <v>3</v>
      </c>
      <c r="GT252">
        <v>0</v>
      </c>
      <c r="GU252" t="s">
        <v>3</v>
      </c>
      <c r="GV252">
        <f t="shared" si="242"/>
        <v>0</v>
      </c>
      <c r="GW252">
        <v>1</v>
      </c>
      <c r="GX252">
        <f t="shared" si="243"/>
        <v>0</v>
      </c>
      <c r="HA252">
        <v>0</v>
      </c>
      <c r="HB252">
        <v>0</v>
      </c>
      <c r="HC252">
        <f t="shared" si="244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18</v>
      </c>
      <c r="B253" s="2">
        <v>1</v>
      </c>
      <c r="C253" s="2">
        <v>87</v>
      </c>
      <c r="D253" s="2"/>
      <c r="E253" s="2" t="s">
        <v>337</v>
      </c>
      <c r="F253" s="2" t="s">
        <v>338</v>
      </c>
      <c r="G253" s="2" t="s">
        <v>339</v>
      </c>
      <c r="H253" s="2" t="s">
        <v>258</v>
      </c>
      <c r="I253" s="2">
        <f>I251*J253</f>
        <v>638.82000000000005</v>
      </c>
      <c r="J253" s="2">
        <v>126</v>
      </c>
      <c r="K253" s="2">
        <v>126</v>
      </c>
      <c r="L253" s="2"/>
      <c r="M253" s="2"/>
      <c r="N253" s="2"/>
      <c r="O253" s="2">
        <f t="shared" si="214"/>
        <v>862.41</v>
      </c>
      <c r="P253" s="2">
        <f t="shared" si="215"/>
        <v>862.41</v>
      </c>
      <c r="Q253" s="2">
        <f t="shared" si="207"/>
        <v>0</v>
      </c>
      <c r="R253" s="2">
        <f t="shared" si="216"/>
        <v>0</v>
      </c>
      <c r="S253" s="2">
        <f t="shared" si="217"/>
        <v>0</v>
      </c>
      <c r="T253" s="2">
        <f t="shared" si="218"/>
        <v>0</v>
      </c>
      <c r="U253" s="2">
        <f t="shared" si="219"/>
        <v>0</v>
      </c>
      <c r="V253" s="2">
        <f t="shared" si="220"/>
        <v>0</v>
      </c>
      <c r="W253" s="2">
        <f t="shared" si="221"/>
        <v>0</v>
      </c>
      <c r="X253" s="2">
        <f t="shared" si="222"/>
        <v>0</v>
      </c>
      <c r="Y253" s="2">
        <f t="shared" si="223"/>
        <v>0</v>
      </c>
      <c r="Z253" s="2"/>
      <c r="AA253" s="2">
        <v>50518600</v>
      </c>
      <c r="AB253" s="2">
        <f t="shared" si="224"/>
        <v>1.35</v>
      </c>
      <c r="AC253" s="2">
        <f t="shared" si="225"/>
        <v>1.35</v>
      </c>
      <c r="AD253" s="2">
        <f t="shared" si="208"/>
        <v>0</v>
      </c>
      <c r="AE253" s="2">
        <f t="shared" si="209"/>
        <v>0</v>
      </c>
      <c r="AF253" s="2">
        <f t="shared" si="210"/>
        <v>0</v>
      </c>
      <c r="AG253" s="2">
        <f t="shared" si="226"/>
        <v>0</v>
      </c>
      <c r="AH253" s="2">
        <f t="shared" si="211"/>
        <v>0</v>
      </c>
      <c r="AI253" s="2">
        <f t="shared" si="212"/>
        <v>0</v>
      </c>
      <c r="AJ253" s="2">
        <f t="shared" si="227"/>
        <v>0</v>
      </c>
      <c r="AK253" s="2">
        <v>1.35</v>
      </c>
      <c r="AL253" s="2">
        <v>1.35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105</v>
      </c>
      <c r="AU253" s="2">
        <v>77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340</v>
      </c>
      <c r="BK253" s="2"/>
      <c r="BL253" s="2"/>
      <c r="BM253" s="2">
        <v>1688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105</v>
      </c>
      <c r="CA253" s="2">
        <v>77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28"/>
        <v>862.41</v>
      </c>
      <c r="CQ253" s="2">
        <f t="shared" si="229"/>
        <v>1.35</v>
      </c>
      <c r="CR253" s="2">
        <f t="shared" si="213"/>
        <v>0</v>
      </c>
      <c r="CS253" s="2">
        <f t="shared" si="230"/>
        <v>0</v>
      </c>
      <c r="CT253" s="2">
        <f t="shared" si="231"/>
        <v>0</v>
      </c>
      <c r="CU253" s="2">
        <f t="shared" si="232"/>
        <v>0</v>
      </c>
      <c r="CV253" s="2">
        <f t="shared" si="233"/>
        <v>0</v>
      </c>
      <c r="CW253" s="2">
        <f t="shared" si="234"/>
        <v>0</v>
      </c>
      <c r="CX253" s="2">
        <f t="shared" si="235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1003</v>
      </c>
      <c r="DV253" s="2" t="s">
        <v>258</v>
      </c>
      <c r="DW253" s="2" t="s">
        <v>258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49575003</v>
      </c>
      <c r="EF253" s="2">
        <v>30</v>
      </c>
      <c r="EG253" s="2" t="s">
        <v>21</v>
      </c>
      <c r="EH253" s="2">
        <v>0</v>
      </c>
      <c r="EI253" s="2" t="s">
        <v>3</v>
      </c>
      <c r="EJ253" s="2">
        <v>1</v>
      </c>
      <c r="EK253" s="2">
        <v>1688</v>
      </c>
      <c r="EL253" s="2" t="s">
        <v>335</v>
      </c>
      <c r="EM253" s="2" t="s">
        <v>336</v>
      </c>
      <c r="EN253" s="2"/>
      <c r="EO253" s="2" t="s">
        <v>3</v>
      </c>
      <c r="EP253" s="2"/>
      <c r="EQ253" s="2">
        <v>0</v>
      </c>
      <c r="ER253" s="2">
        <v>1.35</v>
      </c>
      <c r="ES253" s="2">
        <v>1.35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36"/>
        <v>0</v>
      </c>
      <c r="FS253" s="2">
        <v>0</v>
      </c>
      <c r="FT253" s="2"/>
      <c r="FU253" s="2"/>
      <c r="FV253" s="2"/>
      <c r="FW253" s="2"/>
      <c r="FX253" s="2">
        <v>105</v>
      </c>
      <c r="FY253" s="2">
        <v>77</v>
      </c>
      <c r="FZ253" s="2"/>
      <c r="GA253" s="2" t="s">
        <v>3</v>
      </c>
      <c r="GB253" s="2"/>
      <c r="GC253" s="2"/>
      <c r="GD253" s="2">
        <v>0</v>
      </c>
      <c r="GE253" s="2"/>
      <c r="GF253" s="2">
        <v>-1756318056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0</v>
      </c>
      <c r="GL253" s="2">
        <f t="shared" si="237"/>
        <v>0</v>
      </c>
      <c r="GM253" s="2">
        <f t="shared" si="238"/>
        <v>862.41</v>
      </c>
      <c r="GN253" s="2">
        <f t="shared" si="239"/>
        <v>862.41</v>
      </c>
      <c r="GO253" s="2">
        <f t="shared" si="240"/>
        <v>0</v>
      </c>
      <c r="GP253" s="2">
        <f t="shared" si="241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42"/>
        <v>0</v>
      </c>
      <c r="GW253" s="2">
        <v>1</v>
      </c>
      <c r="GX253" s="2">
        <f t="shared" si="243"/>
        <v>0</v>
      </c>
      <c r="GY253" s="2"/>
      <c r="GZ253" s="2"/>
      <c r="HA253" s="2">
        <v>0</v>
      </c>
      <c r="HB253" s="2">
        <v>0</v>
      </c>
      <c r="HC253" s="2">
        <f t="shared" si="244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107</v>
      </c>
      <c r="E254" t="s">
        <v>337</v>
      </c>
      <c r="F254" t="s">
        <v>338</v>
      </c>
      <c r="G254" t="s">
        <v>339</v>
      </c>
      <c r="H254" t="s">
        <v>258</v>
      </c>
      <c r="I254">
        <f>I252*J254</f>
        <v>638.82000000000005</v>
      </c>
      <c r="J254">
        <v>126</v>
      </c>
      <c r="K254">
        <v>126</v>
      </c>
      <c r="O254">
        <f t="shared" si="214"/>
        <v>7278.74</v>
      </c>
      <c r="P254">
        <f t="shared" si="215"/>
        <v>7278.74</v>
      </c>
      <c r="Q254">
        <f t="shared" si="207"/>
        <v>0</v>
      </c>
      <c r="R254">
        <f t="shared" si="216"/>
        <v>0</v>
      </c>
      <c r="S254">
        <f t="shared" si="217"/>
        <v>0</v>
      </c>
      <c r="T254">
        <f t="shared" si="218"/>
        <v>0</v>
      </c>
      <c r="U254">
        <f t="shared" si="219"/>
        <v>0</v>
      </c>
      <c r="V254">
        <f t="shared" si="220"/>
        <v>0</v>
      </c>
      <c r="W254">
        <f t="shared" si="221"/>
        <v>0</v>
      </c>
      <c r="X254">
        <f t="shared" si="222"/>
        <v>0</v>
      </c>
      <c r="Y254">
        <f t="shared" si="223"/>
        <v>0</v>
      </c>
      <c r="AA254">
        <v>50518601</v>
      </c>
      <c r="AB254">
        <f t="shared" si="224"/>
        <v>1.35</v>
      </c>
      <c r="AC254">
        <f t="shared" si="225"/>
        <v>1.35</v>
      </c>
      <c r="AD254">
        <f t="shared" si="208"/>
        <v>0</v>
      </c>
      <c r="AE254">
        <f t="shared" si="209"/>
        <v>0</v>
      </c>
      <c r="AF254">
        <f t="shared" si="210"/>
        <v>0</v>
      </c>
      <c r="AG254">
        <f t="shared" si="226"/>
        <v>0</v>
      </c>
      <c r="AH254">
        <f t="shared" si="211"/>
        <v>0</v>
      </c>
      <c r="AI254">
        <f t="shared" si="212"/>
        <v>0</v>
      </c>
      <c r="AJ254">
        <f t="shared" si="227"/>
        <v>0</v>
      </c>
      <c r="AK254">
        <v>1.35</v>
      </c>
      <c r="AL254">
        <v>1.35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8.44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340</v>
      </c>
      <c r="BM254">
        <v>1688</v>
      </c>
      <c r="BN254">
        <v>0</v>
      </c>
      <c r="BO254" t="s">
        <v>338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28"/>
        <v>7278.74</v>
      </c>
      <c r="CQ254">
        <f t="shared" si="229"/>
        <v>11.39</v>
      </c>
      <c r="CR254">
        <f t="shared" si="213"/>
        <v>0</v>
      </c>
      <c r="CS254">
        <f t="shared" si="230"/>
        <v>0</v>
      </c>
      <c r="CT254">
        <f t="shared" si="231"/>
        <v>0</v>
      </c>
      <c r="CU254">
        <f t="shared" si="232"/>
        <v>0</v>
      </c>
      <c r="CV254">
        <f t="shared" si="233"/>
        <v>0</v>
      </c>
      <c r="CW254">
        <f t="shared" si="234"/>
        <v>0</v>
      </c>
      <c r="CX254">
        <f t="shared" si="235"/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105</v>
      </c>
      <c r="DO254">
        <v>77</v>
      </c>
      <c r="DP254">
        <v>1</v>
      </c>
      <c r="DQ254">
        <v>1</v>
      </c>
      <c r="DU254">
        <v>1003</v>
      </c>
      <c r="DV254" t="s">
        <v>258</v>
      </c>
      <c r="DW254" t="s">
        <v>258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49575003</v>
      </c>
      <c r="EF254">
        <v>30</v>
      </c>
      <c r="EG254" t="s">
        <v>21</v>
      </c>
      <c r="EH254">
        <v>0</v>
      </c>
      <c r="EI254" t="s">
        <v>3</v>
      </c>
      <c r="EJ254">
        <v>1</v>
      </c>
      <c r="EK254">
        <v>1688</v>
      </c>
      <c r="EL254" t="s">
        <v>335</v>
      </c>
      <c r="EM254" t="s">
        <v>336</v>
      </c>
      <c r="EO254" t="s">
        <v>3</v>
      </c>
      <c r="EQ254">
        <v>0</v>
      </c>
      <c r="ER254">
        <v>1.35</v>
      </c>
      <c r="ES254">
        <v>1.35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36"/>
        <v>0</v>
      </c>
      <c r="FS254">
        <v>0</v>
      </c>
      <c r="FX254">
        <v>105</v>
      </c>
      <c r="FY254">
        <v>77</v>
      </c>
      <c r="GA254" t="s">
        <v>3</v>
      </c>
      <c r="GD254">
        <v>0</v>
      </c>
      <c r="GF254">
        <v>-1756318056</v>
      </c>
      <c r="GG254">
        <v>2</v>
      </c>
      <c r="GH254">
        <v>1</v>
      </c>
      <c r="GI254">
        <v>2</v>
      </c>
      <c r="GJ254">
        <v>0</v>
      </c>
      <c r="GK254">
        <f>ROUND(R254*(S12)/100,2)</f>
        <v>0</v>
      </c>
      <c r="GL254">
        <f t="shared" si="237"/>
        <v>0</v>
      </c>
      <c r="GM254">
        <f t="shared" si="238"/>
        <v>7278.74</v>
      </c>
      <c r="GN254">
        <f t="shared" si="239"/>
        <v>7278.74</v>
      </c>
      <c r="GO254">
        <f t="shared" si="240"/>
        <v>0</v>
      </c>
      <c r="GP254">
        <f t="shared" si="241"/>
        <v>0</v>
      </c>
      <c r="GR254">
        <v>0</v>
      </c>
      <c r="GS254">
        <v>3</v>
      </c>
      <c r="GT254">
        <v>0</v>
      </c>
      <c r="GU254" t="s">
        <v>3</v>
      </c>
      <c r="GV254">
        <f t="shared" si="242"/>
        <v>0</v>
      </c>
      <c r="GW254">
        <v>1</v>
      </c>
      <c r="GX254">
        <f t="shared" si="243"/>
        <v>0</v>
      </c>
      <c r="HA254">
        <v>0</v>
      </c>
      <c r="HB254">
        <v>0</v>
      </c>
      <c r="HC254">
        <f t="shared" si="244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18</v>
      </c>
      <c r="B255" s="2">
        <v>1</v>
      </c>
      <c r="C255" s="2">
        <v>96</v>
      </c>
      <c r="D255" s="2"/>
      <c r="E255" s="2" t="s">
        <v>341</v>
      </c>
      <c r="F255" s="2" t="s">
        <v>342</v>
      </c>
      <c r="G255" s="2" t="s">
        <v>343</v>
      </c>
      <c r="H255" s="2" t="s">
        <v>258</v>
      </c>
      <c r="I255" s="2">
        <f>I251*J255</f>
        <v>1034.28</v>
      </c>
      <c r="J255" s="2">
        <v>203.99999999999997</v>
      </c>
      <c r="K255" s="2">
        <v>204</v>
      </c>
      <c r="L255" s="2"/>
      <c r="M255" s="2"/>
      <c r="N255" s="2"/>
      <c r="O255" s="2">
        <f t="shared" si="214"/>
        <v>20106.400000000001</v>
      </c>
      <c r="P255" s="2">
        <f t="shared" si="215"/>
        <v>20106.400000000001</v>
      </c>
      <c r="Q255" s="2">
        <f t="shared" si="207"/>
        <v>0</v>
      </c>
      <c r="R255" s="2">
        <f t="shared" si="216"/>
        <v>0</v>
      </c>
      <c r="S255" s="2">
        <f t="shared" si="217"/>
        <v>0</v>
      </c>
      <c r="T255" s="2">
        <f t="shared" si="218"/>
        <v>0</v>
      </c>
      <c r="U255" s="2">
        <f t="shared" si="219"/>
        <v>0</v>
      </c>
      <c r="V255" s="2">
        <f t="shared" si="220"/>
        <v>0</v>
      </c>
      <c r="W255" s="2">
        <f t="shared" si="221"/>
        <v>0</v>
      </c>
      <c r="X255" s="2">
        <f t="shared" si="222"/>
        <v>0</v>
      </c>
      <c r="Y255" s="2">
        <f t="shared" si="223"/>
        <v>0</v>
      </c>
      <c r="Z255" s="2"/>
      <c r="AA255" s="2">
        <v>50518600</v>
      </c>
      <c r="AB255" s="2">
        <f t="shared" si="224"/>
        <v>19.440000000000001</v>
      </c>
      <c r="AC255" s="2">
        <f t="shared" si="225"/>
        <v>19.440000000000001</v>
      </c>
      <c r="AD255" s="2">
        <f t="shared" si="208"/>
        <v>0</v>
      </c>
      <c r="AE255" s="2">
        <f t="shared" si="209"/>
        <v>0</v>
      </c>
      <c r="AF255" s="2">
        <f t="shared" si="210"/>
        <v>0</v>
      </c>
      <c r="AG255" s="2">
        <f t="shared" si="226"/>
        <v>0</v>
      </c>
      <c r="AH255" s="2">
        <f t="shared" si="211"/>
        <v>0</v>
      </c>
      <c r="AI255" s="2">
        <f t="shared" si="212"/>
        <v>0</v>
      </c>
      <c r="AJ255" s="2">
        <f t="shared" si="227"/>
        <v>0</v>
      </c>
      <c r="AK255" s="2">
        <v>19.440000000000001</v>
      </c>
      <c r="AL255" s="2">
        <v>19.440000000000001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105</v>
      </c>
      <c r="AU255" s="2">
        <v>77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344</v>
      </c>
      <c r="BK255" s="2"/>
      <c r="BL255" s="2"/>
      <c r="BM255" s="2">
        <v>1688</v>
      </c>
      <c r="BN255" s="2">
        <v>0</v>
      </c>
      <c r="BO255" s="2" t="s">
        <v>3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105</v>
      </c>
      <c r="CA255" s="2">
        <v>77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28"/>
        <v>20106.400000000001</v>
      </c>
      <c r="CQ255" s="2">
        <f t="shared" si="229"/>
        <v>19.440000000000001</v>
      </c>
      <c r="CR255" s="2">
        <f t="shared" si="213"/>
        <v>0</v>
      </c>
      <c r="CS255" s="2">
        <f t="shared" si="230"/>
        <v>0</v>
      </c>
      <c r="CT255" s="2">
        <f t="shared" si="231"/>
        <v>0</v>
      </c>
      <c r="CU255" s="2">
        <f t="shared" si="232"/>
        <v>0</v>
      </c>
      <c r="CV255" s="2">
        <f t="shared" si="233"/>
        <v>0</v>
      </c>
      <c r="CW255" s="2">
        <f t="shared" si="234"/>
        <v>0</v>
      </c>
      <c r="CX255" s="2">
        <f t="shared" si="235"/>
        <v>0</v>
      </c>
      <c r="CY255" s="2">
        <f>((S255*BZ255)/100)</f>
        <v>0</v>
      </c>
      <c r="CZ255" s="2">
        <f>((S255*CA255)/100)</f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1003</v>
      </c>
      <c r="DV255" s="2" t="s">
        <v>258</v>
      </c>
      <c r="DW255" s="2" t="s">
        <v>258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49575003</v>
      </c>
      <c r="EF255" s="2">
        <v>30</v>
      </c>
      <c r="EG255" s="2" t="s">
        <v>21</v>
      </c>
      <c r="EH255" s="2">
        <v>0</v>
      </c>
      <c r="EI255" s="2" t="s">
        <v>3</v>
      </c>
      <c r="EJ255" s="2">
        <v>1</v>
      </c>
      <c r="EK255" s="2">
        <v>1688</v>
      </c>
      <c r="EL255" s="2" t="s">
        <v>335</v>
      </c>
      <c r="EM255" s="2" t="s">
        <v>336</v>
      </c>
      <c r="EN255" s="2"/>
      <c r="EO255" s="2" t="s">
        <v>3</v>
      </c>
      <c r="EP255" s="2"/>
      <c r="EQ255" s="2">
        <v>0</v>
      </c>
      <c r="ER255" s="2">
        <v>19.440000000000001</v>
      </c>
      <c r="ES255" s="2">
        <v>19.440000000000001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36"/>
        <v>0</v>
      </c>
      <c r="FS255" s="2">
        <v>0</v>
      </c>
      <c r="FT255" s="2"/>
      <c r="FU255" s="2"/>
      <c r="FV255" s="2"/>
      <c r="FW255" s="2"/>
      <c r="FX255" s="2">
        <v>105</v>
      </c>
      <c r="FY255" s="2">
        <v>77</v>
      </c>
      <c r="FZ255" s="2"/>
      <c r="GA255" s="2" t="s">
        <v>3</v>
      </c>
      <c r="GB255" s="2"/>
      <c r="GC255" s="2"/>
      <c r="GD255" s="2">
        <v>0</v>
      </c>
      <c r="GE255" s="2"/>
      <c r="GF255" s="2">
        <v>-1502187546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</v>
      </c>
      <c r="GL255" s="2">
        <f t="shared" si="237"/>
        <v>0</v>
      </c>
      <c r="GM255" s="2">
        <f t="shared" si="238"/>
        <v>20106.400000000001</v>
      </c>
      <c r="GN255" s="2">
        <f t="shared" si="239"/>
        <v>20106.400000000001</v>
      </c>
      <c r="GO255" s="2">
        <f t="shared" si="240"/>
        <v>0</v>
      </c>
      <c r="GP255" s="2">
        <f t="shared" si="241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42"/>
        <v>0</v>
      </c>
      <c r="GW255" s="2">
        <v>1</v>
      </c>
      <c r="GX255" s="2">
        <f t="shared" si="243"/>
        <v>0</v>
      </c>
      <c r="GY255" s="2"/>
      <c r="GZ255" s="2"/>
      <c r="HA255" s="2">
        <v>0</v>
      </c>
      <c r="HB255" s="2">
        <v>0</v>
      </c>
      <c r="HC255" s="2">
        <f t="shared" si="244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18</v>
      </c>
      <c r="B256">
        <v>1</v>
      </c>
      <c r="C256">
        <v>116</v>
      </c>
      <c r="E256" t="s">
        <v>341</v>
      </c>
      <c r="F256" t="s">
        <v>342</v>
      </c>
      <c r="G256" t="s">
        <v>343</v>
      </c>
      <c r="H256" t="s">
        <v>258</v>
      </c>
      <c r="I256">
        <f>I252*J256</f>
        <v>1034.28</v>
      </c>
      <c r="J256">
        <v>203.99999999999997</v>
      </c>
      <c r="K256">
        <v>204</v>
      </c>
      <c r="O256">
        <f t="shared" si="214"/>
        <v>102140.51</v>
      </c>
      <c r="P256">
        <f t="shared" si="215"/>
        <v>102140.51</v>
      </c>
      <c r="Q256">
        <f t="shared" si="207"/>
        <v>0</v>
      </c>
      <c r="R256">
        <f t="shared" si="216"/>
        <v>0</v>
      </c>
      <c r="S256">
        <f t="shared" si="217"/>
        <v>0</v>
      </c>
      <c r="T256">
        <f t="shared" si="218"/>
        <v>0</v>
      </c>
      <c r="U256">
        <f t="shared" si="219"/>
        <v>0</v>
      </c>
      <c r="V256">
        <f t="shared" si="220"/>
        <v>0</v>
      </c>
      <c r="W256">
        <f t="shared" si="221"/>
        <v>0</v>
      </c>
      <c r="X256">
        <f t="shared" si="222"/>
        <v>0</v>
      </c>
      <c r="Y256">
        <f t="shared" si="223"/>
        <v>0</v>
      </c>
      <c r="AA256">
        <v>50518601</v>
      </c>
      <c r="AB256">
        <f t="shared" si="224"/>
        <v>19.440000000000001</v>
      </c>
      <c r="AC256">
        <f t="shared" si="225"/>
        <v>19.440000000000001</v>
      </c>
      <c r="AD256">
        <f t="shared" si="208"/>
        <v>0</v>
      </c>
      <c r="AE256">
        <f t="shared" si="209"/>
        <v>0</v>
      </c>
      <c r="AF256">
        <f t="shared" si="210"/>
        <v>0</v>
      </c>
      <c r="AG256">
        <f t="shared" si="226"/>
        <v>0</v>
      </c>
      <c r="AH256">
        <f t="shared" si="211"/>
        <v>0</v>
      </c>
      <c r="AI256">
        <f t="shared" si="212"/>
        <v>0</v>
      </c>
      <c r="AJ256">
        <f t="shared" si="227"/>
        <v>0</v>
      </c>
      <c r="AK256">
        <v>19.440000000000001</v>
      </c>
      <c r="AL256">
        <v>19.440000000000001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5.08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344</v>
      </c>
      <c r="BM256">
        <v>1688</v>
      </c>
      <c r="BN256">
        <v>0</v>
      </c>
      <c r="BO256" t="s">
        <v>342</v>
      </c>
      <c r="BP256">
        <v>1</v>
      </c>
      <c r="BQ256">
        <v>30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28"/>
        <v>102140.51</v>
      </c>
      <c r="CQ256">
        <f t="shared" si="229"/>
        <v>98.76</v>
      </c>
      <c r="CR256">
        <f t="shared" si="213"/>
        <v>0</v>
      </c>
      <c r="CS256">
        <f t="shared" si="230"/>
        <v>0</v>
      </c>
      <c r="CT256">
        <f t="shared" si="231"/>
        <v>0</v>
      </c>
      <c r="CU256">
        <f t="shared" si="232"/>
        <v>0</v>
      </c>
      <c r="CV256">
        <f t="shared" si="233"/>
        <v>0</v>
      </c>
      <c r="CW256">
        <f t="shared" si="234"/>
        <v>0</v>
      </c>
      <c r="CX256">
        <f t="shared" si="235"/>
        <v>0</v>
      </c>
      <c r="CY256">
        <f>S256*(BZ256/100)</f>
        <v>0</v>
      </c>
      <c r="CZ256">
        <f>S256*(CA256/100)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105</v>
      </c>
      <c r="DO256">
        <v>77</v>
      </c>
      <c r="DP256">
        <v>1</v>
      </c>
      <c r="DQ256">
        <v>1</v>
      </c>
      <c r="DU256">
        <v>1003</v>
      </c>
      <c r="DV256" t="s">
        <v>258</v>
      </c>
      <c r="DW256" t="s">
        <v>258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49575003</v>
      </c>
      <c r="EF256">
        <v>30</v>
      </c>
      <c r="EG256" t="s">
        <v>21</v>
      </c>
      <c r="EH256">
        <v>0</v>
      </c>
      <c r="EI256" t="s">
        <v>3</v>
      </c>
      <c r="EJ256">
        <v>1</v>
      </c>
      <c r="EK256">
        <v>1688</v>
      </c>
      <c r="EL256" t="s">
        <v>335</v>
      </c>
      <c r="EM256" t="s">
        <v>336</v>
      </c>
      <c r="EO256" t="s">
        <v>3</v>
      </c>
      <c r="EQ256">
        <v>0</v>
      </c>
      <c r="ER256">
        <v>19.440000000000001</v>
      </c>
      <c r="ES256">
        <v>19.440000000000001</v>
      </c>
      <c r="ET256">
        <v>0</v>
      </c>
      <c r="EU256">
        <v>0</v>
      </c>
      <c r="EV256">
        <v>0</v>
      </c>
      <c r="EW256">
        <v>0</v>
      </c>
      <c r="EX256">
        <v>0</v>
      </c>
      <c r="FQ256">
        <v>0</v>
      </c>
      <c r="FR256">
        <f t="shared" si="236"/>
        <v>0</v>
      </c>
      <c r="FS256">
        <v>0</v>
      </c>
      <c r="FX256">
        <v>105</v>
      </c>
      <c r="FY256">
        <v>77</v>
      </c>
      <c r="GA256" t="s">
        <v>3</v>
      </c>
      <c r="GD256">
        <v>0</v>
      </c>
      <c r="GF256">
        <v>-1502187546</v>
      </c>
      <c r="GG256">
        <v>2</v>
      </c>
      <c r="GH256">
        <v>1</v>
      </c>
      <c r="GI256">
        <v>2</v>
      </c>
      <c r="GJ256">
        <v>0</v>
      </c>
      <c r="GK256">
        <f>ROUND(R256*(S12)/100,2)</f>
        <v>0</v>
      </c>
      <c r="GL256">
        <f t="shared" si="237"/>
        <v>0</v>
      </c>
      <c r="GM256">
        <f t="shared" si="238"/>
        <v>102140.51</v>
      </c>
      <c r="GN256">
        <f t="shared" si="239"/>
        <v>102140.51</v>
      </c>
      <c r="GO256">
        <f t="shared" si="240"/>
        <v>0</v>
      </c>
      <c r="GP256">
        <f t="shared" si="241"/>
        <v>0</v>
      </c>
      <c r="GR256">
        <v>0</v>
      </c>
      <c r="GS256">
        <v>3</v>
      </c>
      <c r="GT256">
        <v>0</v>
      </c>
      <c r="GU256" t="s">
        <v>3</v>
      </c>
      <c r="GV256">
        <f t="shared" si="242"/>
        <v>0</v>
      </c>
      <c r="GW256">
        <v>1</v>
      </c>
      <c r="GX256">
        <f t="shared" si="243"/>
        <v>0</v>
      </c>
      <c r="HA256">
        <v>0</v>
      </c>
      <c r="HB256">
        <v>0</v>
      </c>
      <c r="HC256">
        <f t="shared" si="244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18</v>
      </c>
      <c r="B257" s="2">
        <v>1</v>
      </c>
      <c r="C257" s="2">
        <v>95</v>
      </c>
      <c r="D257" s="2"/>
      <c r="E257" s="2" t="s">
        <v>345</v>
      </c>
      <c r="F257" s="2" t="s">
        <v>346</v>
      </c>
      <c r="G257" s="2" t="s">
        <v>347</v>
      </c>
      <c r="H257" s="2" t="s">
        <v>258</v>
      </c>
      <c r="I257" s="2">
        <f>I251*J257</f>
        <v>385.32000000000005</v>
      </c>
      <c r="J257" s="2">
        <v>76</v>
      </c>
      <c r="K257" s="2">
        <v>76</v>
      </c>
      <c r="L257" s="2"/>
      <c r="M257" s="2"/>
      <c r="N257" s="2"/>
      <c r="O257" s="2">
        <f t="shared" si="214"/>
        <v>9085.85</v>
      </c>
      <c r="P257" s="2">
        <f t="shared" si="215"/>
        <v>9085.85</v>
      </c>
      <c r="Q257" s="2">
        <f t="shared" si="207"/>
        <v>0</v>
      </c>
      <c r="R257" s="2">
        <f t="shared" si="216"/>
        <v>0</v>
      </c>
      <c r="S257" s="2">
        <f t="shared" si="217"/>
        <v>0</v>
      </c>
      <c r="T257" s="2">
        <f t="shared" si="218"/>
        <v>0</v>
      </c>
      <c r="U257" s="2">
        <f t="shared" si="219"/>
        <v>0</v>
      </c>
      <c r="V257" s="2">
        <f t="shared" si="220"/>
        <v>0</v>
      </c>
      <c r="W257" s="2">
        <f t="shared" si="221"/>
        <v>0</v>
      </c>
      <c r="X257" s="2">
        <f t="shared" si="222"/>
        <v>0</v>
      </c>
      <c r="Y257" s="2">
        <f t="shared" si="223"/>
        <v>0</v>
      </c>
      <c r="Z257" s="2"/>
      <c r="AA257" s="2">
        <v>50518600</v>
      </c>
      <c r="AB257" s="2">
        <f t="shared" si="224"/>
        <v>23.58</v>
      </c>
      <c r="AC257" s="2">
        <f t="shared" si="225"/>
        <v>23.58</v>
      </c>
      <c r="AD257" s="2">
        <f t="shared" si="208"/>
        <v>0</v>
      </c>
      <c r="AE257" s="2">
        <f t="shared" si="209"/>
        <v>0</v>
      </c>
      <c r="AF257" s="2">
        <f t="shared" si="210"/>
        <v>0</v>
      </c>
      <c r="AG257" s="2">
        <f t="shared" si="226"/>
        <v>0</v>
      </c>
      <c r="AH257" s="2">
        <f t="shared" si="211"/>
        <v>0</v>
      </c>
      <c r="AI257" s="2">
        <f t="shared" si="212"/>
        <v>0</v>
      </c>
      <c r="AJ257" s="2">
        <f t="shared" si="227"/>
        <v>0</v>
      </c>
      <c r="AK257" s="2">
        <v>23.58</v>
      </c>
      <c r="AL257" s="2">
        <v>23.58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105</v>
      </c>
      <c r="AU257" s="2">
        <v>77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348</v>
      </c>
      <c r="BK257" s="2"/>
      <c r="BL257" s="2"/>
      <c r="BM257" s="2">
        <v>1688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105</v>
      </c>
      <c r="CA257" s="2">
        <v>77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28"/>
        <v>9085.85</v>
      </c>
      <c r="CQ257" s="2">
        <f t="shared" si="229"/>
        <v>23.58</v>
      </c>
      <c r="CR257" s="2">
        <f t="shared" si="213"/>
        <v>0</v>
      </c>
      <c r="CS257" s="2">
        <f t="shared" si="230"/>
        <v>0</v>
      </c>
      <c r="CT257" s="2">
        <f t="shared" si="231"/>
        <v>0</v>
      </c>
      <c r="CU257" s="2">
        <f t="shared" si="232"/>
        <v>0</v>
      </c>
      <c r="CV257" s="2">
        <f t="shared" si="233"/>
        <v>0</v>
      </c>
      <c r="CW257" s="2">
        <f t="shared" si="234"/>
        <v>0</v>
      </c>
      <c r="CX257" s="2">
        <f t="shared" si="235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258</v>
      </c>
      <c r="DW257" s="2" t="s">
        <v>258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49575003</v>
      </c>
      <c r="EF257" s="2">
        <v>30</v>
      </c>
      <c r="EG257" s="2" t="s">
        <v>21</v>
      </c>
      <c r="EH257" s="2">
        <v>0</v>
      </c>
      <c r="EI257" s="2" t="s">
        <v>3</v>
      </c>
      <c r="EJ257" s="2">
        <v>1</v>
      </c>
      <c r="EK257" s="2">
        <v>1688</v>
      </c>
      <c r="EL257" s="2" t="s">
        <v>335</v>
      </c>
      <c r="EM257" s="2" t="s">
        <v>336</v>
      </c>
      <c r="EN257" s="2"/>
      <c r="EO257" s="2" t="s">
        <v>3</v>
      </c>
      <c r="EP257" s="2"/>
      <c r="EQ257" s="2">
        <v>0</v>
      </c>
      <c r="ER257" s="2">
        <v>23.58</v>
      </c>
      <c r="ES257" s="2">
        <v>23.58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36"/>
        <v>0</v>
      </c>
      <c r="FS257" s="2">
        <v>0</v>
      </c>
      <c r="FT257" s="2"/>
      <c r="FU257" s="2"/>
      <c r="FV257" s="2"/>
      <c r="FW257" s="2"/>
      <c r="FX257" s="2">
        <v>105</v>
      </c>
      <c r="FY257" s="2">
        <v>77</v>
      </c>
      <c r="FZ257" s="2"/>
      <c r="GA257" s="2" t="s">
        <v>3</v>
      </c>
      <c r="GB257" s="2"/>
      <c r="GC257" s="2"/>
      <c r="GD257" s="2">
        <v>0</v>
      </c>
      <c r="GE257" s="2"/>
      <c r="GF257" s="2">
        <v>-1849483608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37"/>
        <v>0</v>
      </c>
      <c r="GM257" s="2">
        <f t="shared" si="238"/>
        <v>9085.85</v>
      </c>
      <c r="GN257" s="2">
        <f t="shared" si="239"/>
        <v>9085.85</v>
      </c>
      <c r="GO257" s="2">
        <f t="shared" si="240"/>
        <v>0</v>
      </c>
      <c r="GP257" s="2">
        <f t="shared" si="241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42"/>
        <v>0</v>
      </c>
      <c r="GW257" s="2">
        <v>1</v>
      </c>
      <c r="GX257" s="2">
        <f t="shared" si="243"/>
        <v>0</v>
      </c>
      <c r="GY257" s="2"/>
      <c r="GZ257" s="2"/>
      <c r="HA257" s="2">
        <v>0</v>
      </c>
      <c r="HB257" s="2">
        <v>0</v>
      </c>
      <c r="HC257" s="2">
        <f t="shared" si="244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C258">
        <v>115</v>
      </c>
      <c r="E258" t="s">
        <v>345</v>
      </c>
      <c r="F258" t="s">
        <v>346</v>
      </c>
      <c r="G258" t="s">
        <v>347</v>
      </c>
      <c r="H258" t="s">
        <v>258</v>
      </c>
      <c r="I258">
        <f>I252*J258</f>
        <v>385.32000000000005</v>
      </c>
      <c r="J258">
        <v>76</v>
      </c>
      <c r="K258">
        <v>76</v>
      </c>
      <c r="O258">
        <f t="shared" si="214"/>
        <v>35162.239999999998</v>
      </c>
      <c r="P258">
        <f t="shared" si="215"/>
        <v>35162.239999999998</v>
      </c>
      <c r="Q258">
        <f t="shared" si="207"/>
        <v>0</v>
      </c>
      <c r="R258">
        <f t="shared" si="216"/>
        <v>0</v>
      </c>
      <c r="S258">
        <f t="shared" si="217"/>
        <v>0</v>
      </c>
      <c r="T258">
        <f t="shared" si="218"/>
        <v>0</v>
      </c>
      <c r="U258">
        <f t="shared" si="219"/>
        <v>0</v>
      </c>
      <c r="V258">
        <f t="shared" si="220"/>
        <v>0</v>
      </c>
      <c r="W258">
        <f t="shared" si="221"/>
        <v>0</v>
      </c>
      <c r="X258">
        <f t="shared" si="222"/>
        <v>0</v>
      </c>
      <c r="Y258">
        <f t="shared" si="223"/>
        <v>0</v>
      </c>
      <c r="AA258">
        <v>50518601</v>
      </c>
      <c r="AB258">
        <f t="shared" si="224"/>
        <v>23.58</v>
      </c>
      <c r="AC258">
        <f t="shared" si="225"/>
        <v>23.58</v>
      </c>
      <c r="AD258">
        <f t="shared" si="208"/>
        <v>0</v>
      </c>
      <c r="AE258">
        <f t="shared" si="209"/>
        <v>0</v>
      </c>
      <c r="AF258">
        <f t="shared" si="210"/>
        <v>0</v>
      </c>
      <c r="AG258">
        <f t="shared" si="226"/>
        <v>0</v>
      </c>
      <c r="AH258">
        <f t="shared" si="211"/>
        <v>0</v>
      </c>
      <c r="AI258">
        <f t="shared" si="212"/>
        <v>0</v>
      </c>
      <c r="AJ258">
        <f t="shared" si="227"/>
        <v>0</v>
      </c>
      <c r="AK258">
        <v>23.58</v>
      </c>
      <c r="AL258">
        <v>23.58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3.87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348</v>
      </c>
      <c r="BM258">
        <v>1688</v>
      </c>
      <c r="BN258">
        <v>0</v>
      </c>
      <c r="BO258" t="s">
        <v>346</v>
      </c>
      <c r="BP258">
        <v>1</v>
      </c>
      <c r="BQ258">
        <v>30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28"/>
        <v>35162.239999999998</v>
      </c>
      <c r="CQ258">
        <f t="shared" si="229"/>
        <v>91.25</v>
      </c>
      <c r="CR258">
        <f t="shared" si="213"/>
        <v>0</v>
      </c>
      <c r="CS258">
        <f t="shared" si="230"/>
        <v>0</v>
      </c>
      <c r="CT258">
        <f t="shared" si="231"/>
        <v>0</v>
      </c>
      <c r="CU258">
        <f t="shared" si="232"/>
        <v>0</v>
      </c>
      <c r="CV258">
        <f t="shared" si="233"/>
        <v>0</v>
      </c>
      <c r="CW258">
        <f t="shared" si="234"/>
        <v>0</v>
      </c>
      <c r="CX258">
        <f t="shared" si="235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105</v>
      </c>
      <c r="DO258">
        <v>77</v>
      </c>
      <c r="DP258">
        <v>1</v>
      </c>
      <c r="DQ258">
        <v>1</v>
      </c>
      <c r="DU258">
        <v>1003</v>
      </c>
      <c r="DV258" t="s">
        <v>258</v>
      </c>
      <c r="DW258" t="s">
        <v>258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49575003</v>
      </c>
      <c r="EF258">
        <v>30</v>
      </c>
      <c r="EG258" t="s">
        <v>21</v>
      </c>
      <c r="EH258">
        <v>0</v>
      </c>
      <c r="EI258" t="s">
        <v>3</v>
      </c>
      <c r="EJ258">
        <v>1</v>
      </c>
      <c r="EK258">
        <v>1688</v>
      </c>
      <c r="EL258" t="s">
        <v>335</v>
      </c>
      <c r="EM258" t="s">
        <v>336</v>
      </c>
      <c r="EO258" t="s">
        <v>3</v>
      </c>
      <c r="EQ258">
        <v>0</v>
      </c>
      <c r="ER258">
        <v>23.58</v>
      </c>
      <c r="ES258">
        <v>23.58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36"/>
        <v>0</v>
      </c>
      <c r="FS258">
        <v>0</v>
      </c>
      <c r="FX258">
        <v>105</v>
      </c>
      <c r="FY258">
        <v>77</v>
      </c>
      <c r="GA258" t="s">
        <v>3</v>
      </c>
      <c r="GD258">
        <v>0</v>
      </c>
      <c r="GF258">
        <v>-1849483608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37"/>
        <v>0</v>
      </c>
      <c r="GM258">
        <f t="shared" si="238"/>
        <v>35162.239999999998</v>
      </c>
      <c r="GN258">
        <f t="shared" si="239"/>
        <v>35162.239999999998</v>
      </c>
      <c r="GO258">
        <f t="shared" si="240"/>
        <v>0</v>
      </c>
      <c r="GP258">
        <f t="shared" si="241"/>
        <v>0</v>
      </c>
      <c r="GR258">
        <v>0</v>
      </c>
      <c r="GS258">
        <v>3</v>
      </c>
      <c r="GT258">
        <v>0</v>
      </c>
      <c r="GU258" t="s">
        <v>3</v>
      </c>
      <c r="GV258">
        <f t="shared" si="242"/>
        <v>0</v>
      </c>
      <c r="GW258">
        <v>1</v>
      </c>
      <c r="GX258">
        <f t="shared" si="243"/>
        <v>0</v>
      </c>
      <c r="HA258">
        <v>0</v>
      </c>
      <c r="HB258">
        <v>0</v>
      </c>
      <c r="HC258">
        <f t="shared" si="244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18</v>
      </c>
      <c r="B259" s="2">
        <v>1</v>
      </c>
      <c r="C259" s="2">
        <v>83</v>
      </c>
      <c r="D259" s="2"/>
      <c r="E259" s="2" t="s">
        <v>349</v>
      </c>
      <c r="F259" s="2" t="s">
        <v>350</v>
      </c>
      <c r="G259" s="2" t="s">
        <v>1624</v>
      </c>
      <c r="H259" s="2" t="s">
        <v>54</v>
      </c>
      <c r="I259" s="2">
        <f>I251*J259</f>
        <v>26.270361999999999</v>
      </c>
      <c r="J259" s="2">
        <v>5.1815309664694276</v>
      </c>
      <c r="K259" s="2">
        <v>5.1815309999999997</v>
      </c>
      <c r="L259" s="2"/>
      <c r="M259" s="2"/>
      <c r="N259" s="2"/>
      <c r="O259" s="2">
        <f t="shared" si="214"/>
        <v>12611.88</v>
      </c>
      <c r="P259" s="2">
        <f t="shared" si="215"/>
        <v>12611.88</v>
      </c>
      <c r="Q259" s="2">
        <f t="shared" si="207"/>
        <v>0</v>
      </c>
      <c r="R259" s="2">
        <f t="shared" si="216"/>
        <v>0</v>
      </c>
      <c r="S259" s="2">
        <f t="shared" si="217"/>
        <v>0</v>
      </c>
      <c r="T259" s="2">
        <f t="shared" si="218"/>
        <v>0</v>
      </c>
      <c r="U259" s="2">
        <f t="shared" si="219"/>
        <v>0</v>
      </c>
      <c r="V259" s="2">
        <f t="shared" si="220"/>
        <v>0</v>
      </c>
      <c r="W259" s="2">
        <f t="shared" si="221"/>
        <v>0</v>
      </c>
      <c r="X259" s="2">
        <f t="shared" si="222"/>
        <v>0</v>
      </c>
      <c r="Y259" s="2">
        <f t="shared" si="223"/>
        <v>0</v>
      </c>
      <c r="Z259" s="2"/>
      <c r="AA259" s="2">
        <v>50518600</v>
      </c>
      <c r="AB259" s="2">
        <f t="shared" si="224"/>
        <v>480.08</v>
      </c>
      <c r="AC259" s="2">
        <f t="shared" si="225"/>
        <v>480.08</v>
      </c>
      <c r="AD259" s="2">
        <f t="shared" si="208"/>
        <v>0</v>
      </c>
      <c r="AE259" s="2">
        <f t="shared" si="209"/>
        <v>0</v>
      </c>
      <c r="AF259" s="2">
        <f t="shared" si="210"/>
        <v>0</v>
      </c>
      <c r="AG259" s="2">
        <f t="shared" si="226"/>
        <v>0</v>
      </c>
      <c r="AH259" s="2">
        <f t="shared" si="211"/>
        <v>0</v>
      </c>
      <c r="AI259" s="2">
        <f t="shared" si="212"/>
        <v>0</v>
      </c>
      <c r="AJ259" s="2">
        <f t="shared" si="227"/>
        <v>0</v>
      </c>
      <c r="AK259" s="2">
        <v>480.08</v>
      </c>
      <c r="AL259" s="2">
        <v>480.08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105</v>
      </c>
      <c r="AU259" s="2">
        <v>77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351</v>
      </c>
      <c r="BK259" s="2"/>
      <c r="BL259" s="2"/>
      <c r="BM259" s="2">
        <v>1688</v>
      </c>
      <c r="BN259" s="2">
        <v>0</v>
      </c>
      <c r="BO259" s="2" t="s">
        <v>3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105</v>
      </c>
      <c r="CA259" s="2">
        <v>77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28"/>
        <v>12611.88</v>
      </c>
      <c r="CQ259" s="2">
        <f t="shared" si="229"/>
        <v>480.08</v>
      </c>
      <c r="CR259" s="2">
        <f t="shared" si="213"/>
        <v>0</v>
      </c>
      <c r="CS259" s="2">
        <f t="shared" si="230"/>
        <v>0</v>
      </c>
      <c r="CT259" s="2">
        <f t="shared" si="231"/>
        <v>0</v>
      </c>
      <c r="CU259" s="2">
        <f t="shared" si="232"/>
        <v>0</v>
      </c>
      <c r="CV259" s="2">
        <f t="shared" si="233"/>
        <v>0</v>
      </c>
      <c r="CW259" s="2">
        <f t="shared" si="234"/>
        <v>0</v>
      </c>
      <c r="CX259" s="2">
        <f t="shared" si="235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1007</v>
      </c>
      <c r="DV259" s="2" t="s">
        <v>54</v>
      </c>
      <c r="DW259" s="2" t="s">
        <v>54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49575003</v>
      </c>
      <c r="EF259" s="2">
        <v>30</v>
      </c>
      <c r="EG259" s="2" t="s">
        <v>21</v>
      </c>
      <c r="EH259" s="2">
        <v>0</v>
      </c>
      <c r="EI259" s="2" t="s">
        <v>3</v>
      </c>
      <c r="EJ259" s="2">
        <v>1</v>
      </c>
      <c r="EK259" s="2">
        <v>1688</v>
      </c>
      <c r="EL259" s="2" t="s">
        <v>335</v>
      </c>
      <c r="EM259" s="2" t="s">
        <v>336</v>
      </c>
      <c r="EN259" s="2"/>
      <c r="EO259" s="2" t="s">
        <v>3</v>
      </c>
      <c r="EP259" s="2"/>
      <c r="EQ259" s="2">
        <v>0</v>
      </c>
      <c r="ER259" s="2">
        <v>480.08</v>
      </c>
      <c r="ES259" s="2">
        <v>480.08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36"/>
        <v>0</v>
      </c>
      <c r="FS259" s="2">
        <v>0</v>
      </c>
      <c r="FT259" s="2"/>
      <c r="FU259" s="2"/>
      <c r="FV259" s="2"/>
      <c r="FW259" s="2"/>
      <c r="FX259" s="2">
        <v>105</v>
      </c>
      <c r="FY259" s="2">
        <v>77</v>
      </c>
      <c r="FZ259" s="2"/>
      <c r="GA259" s="2" t="s">
        <v>3</v>
      </c>
      <c r="GB259" s="2"/>
      <c r="GC259" s="2"/>
      <c r="GD259" s="2">
        <v>0</v>
      </c>
      <c r="GE259" s="2"/>
      <c r="GF259" s="2">
        <v>970385885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37"/>
        <v>0</v>
      </c>
      <c r="GM259" s="2">
        <f t="shared" si="238"/>
        <v>12611.88</v>
      </c>
      <c r="GN259" s="2">
        <f t="shared" si="239"/>
        <v>12611.88</v>
      </c>
      <c r="GO259" s="2">
        <f t="shared" si="240"/>
        <v>0</v>
      </c>
      <c r="GP259" s="2">
        <f t="shared" si="241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42"/>
        <v>0</v>
      </c>
      <c r="GW259" s="2">
        <v>1</v>
      </c>
      <c r="GX259" s="2">
        <f t="shared" si="243"/>
        <v>0</v>
      </c>
      <c r="GY259" s="2"/>
      <c r="GZ259" s="2"/>
      <c r="HA259" s="2">
        <v>0</v>
      </c>
      <c r="HB259" s="2">
        <v>0</v>
      </c>
      <c r="HC259" s="2">
        <f t="shared" si="244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18</v>
      </c>
      <c r="B260">
        <v>1</v>
      </c>
      <c r="C260">
        <v>103</v>
      </c>
      <c r="E260" t="s">
        <v>349</v>
      </c>
      <c r="F260" t="s">
        <v>350</v>
      </c>
      <c r="G260" t="s">
        <v>1624</v>
      </c>
      <c r="H260" t="s">
        <v>54</v>
      </c>
      <c r="I260">
        <f>I252*J260</f>
        <v>26.270361999999999</v>
      </c>
      <c r="J260">
        <v>5.1815309664694276</v>
      </c>
      <c r="K260">
        <v>5.1815309999999997</v>
      </c>
      <c r="O260">
        <f t="shared" si="214"/>
        <v>121704.64</v>
      </c>
      <c r="P260">
        <f t="shared" si="215"/>
        <v>121704.64</v>
      </c>
      <c r="Q260">
        <f t="shared" si="207"/>
        <v>0</v>
      </c>
      <c r="R260">
        <f t="shared" si="216"/>
        <v>0</v>
      </c>
      <c r="S260">
        <f t="shared" si="217"/>
        <v>0</v>
      </c>
      <c r="T260">
        <f t="shared" si="218"/>
        <v>0</v>
      </c>
      <c r="U260">
        <f t="shared" si="219"/>
        <v>0</v>
      </c>
      <c r="V260">
        <f t="shared" si="220"/>
        <v>0</v>
      </c>
      <c r="W260">
        <f t="shared" si="221"/>
        <v>0</v>
      </c>
      <c r="X260">
        <f t="shared" si="222"/>
        <v>0</v>
      </c>
      <c r="Y260">
        <f t="shared" si="223"/>
        <v>0</v>
      </c>
      <c r="AA260">
        <v>50518601</v>
      </c>
      <c r="AB260">
        <f t="shared" si="224"/>
        <v>480.08</v>
      </c>
      <c r="AC260">
        <f t="shared" si="225"/>
        <v>480.08</v>
      </c>
      <c r="AD260">
        <f t="shared" si="208"/>
        <v>0</v>
      </c>
      <c r="AE260">
        <f t="shared" si="209"/>
        <v>0</v>
      </c>
      <c r="AF260">
        <f t="shared" si="210"/>
        <v>0</v>
      </c>
      <c r="AG260">
        <f t="shared" si="226"/>
        <v>0</v>
      </c>
      <c r="AH260">
        <f t="shared" si="211"/>
        <v>0</v>
      </c>
      <c r="AI260">
        <f t="shared" si="212"/>
        <v>0</v>
      </c>
      <c r="AJ260">
        <f t="shared" si="227"/>
        <v>0</v>
      </c>
      <c r="AK260">
        <v>480.08</v>
      </c>
      <c r="AL260">
        <v>480.08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9.65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351</v>
      </c>
      <c r="BM260">
        <v>1688</v>
      </c>
      <c r="BN260">
        <v>0</v>
      </c>
      <c r="BO260" t="s">
        <v>350</v>
      </c>
      <c r="BP260">
        <v>1</v>
      </c>
      <c r="BQ260">
        <v>30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28"/>
        <v>121704.64</v>
      </c>
      <c r="CQ260">
        <f t="shared" si="229"/>
        <v>4632.7700000000004</v>
      </c>
      <c r="CR260">
        <f t="shared" si="213"/>
        <v>0</v>
      </c>
      <c r="CS260">
        <f t="shared" si="230"/>
        <v>0</v>
      </c>
      <c r="CT260">
        <f t="shared" si="231"/>
        <v>0</v>
      </c>
      <c r="CU260">
        <f t="shared" si="232"/>
        <v>0</v>
      </c>
      <c r="CV260">
        <f t="shared" si="233"/>
        <v>0</v>
      </c>
      <c r="CW260">
        <f t="shared" si="234"/>
        <v>0</v>
      </c>
      <c r="CX260">
        <f t="shared" si="235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105</v>
      </c>
      <c r="DO260">
        <v>77</v>
      </c>
      <c r="DP260">
        <v>1</v>
      </c>
      <c r="DQ260">
        <v>1</v>
      </c>
      <c r="DU260">
        <v>1007</v>
      </c>
      <c r="DV260" t="s">
        <v>54</v>
      </c>
      <c r="DW260" t="s">
        <v>54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49575003</v>
      </c>
      <c r="EF260">
        <v>30</v>
      </c>
      <c r="EG260" t="s">
        <v>21</v>
      </c>
      <c r="EH260">
        <v>0</v>
      </c>
      <c r="EI260" t="s">
        <v>3</v>
      </c>
      <c r="EJ260">
        <v>1</v>
      </c>
      <c r="EK260">
        <v>1688</v>
      </c>
      <c r="EL260" t="s">
        <v>335</v>
      </c>
      <c r="EM260" t="s">
        <v>336</v>
      </c>
      <c r="EO260" t="s">
        <v>3</v>
      </c>
      <c r="EQ260">
        <v>0</v>
      </c>
      <c r="ER260">
        <v>480.08</v>
      </c>
      <c r="ES260">
        <v>480.08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236"/>
        <v>0</v>
      </c>
      <c r="FS260">
        <v>0</v>
      </c>
      <c r="FX260">
        <v>105</v>
      </c>
      <c r="FY260">
        <v>77</v>
      </c>
      <c r="GA260" t="s">
        <v>3</v>
      </c>
      <c r="GD260">
        <v>0</v>
      </c>
      <c r="GF260">
        <v>970385885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37"/>
        <v>0</v>
      </c>
      <c r="GM260">
        <f t="shared" si="238"/>
        <v>121704.64</v>
      </c>
      <c r="GN260">
        <f t="shared" si="239"/>
        <v>121704.64</v>
      </c>
      <c r="GO260">
        <f t="shared" si="240"/>
        <v>0</v>
      </c>
      <c r="GP260">
        <f t="shared" si="241"/>
        <v>0</v>
      </c>
      <c r="GR260">
        <v>0</v>
      </c>
      <c r="GS260">
        <v>3</v>
      </c>
      <c r="GT260">
        <v>0</v>
      </c>
      <c r="GU260" t="s">
        <v>3</v>
      </c>
      <c r="GV260">
        <f t="shared" si="242"/>
        <v>0</v>
      </c>
      <c r="GW260">
        <v>1</v>
      </c>
      <c r="GX260">
        <f t="shared" si="243"/>
        <v>0</v>
      </c>
      <c r="HA260">
        <v>0</v>
      </c>
      <c r="HB260">
        <v>0</v>
      </c>
      <c r="HC260">
        <f t="shared" si="244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18</v>
      </c>
      <c r="B261" s="2">
        <v>1</v>
      </c>
      <c r="C261" s="2">
        <v>91</v>
      </c>
      <c r="D261" s="2"/>
      <c r="E261" s="2" t="s">
        <v>352</v>
      </c>
      <c r="F261" s="2" t="s">
        <v>353</v>
      </c>
      <c r="G261" s="2" t="s">
        <v>354</v>
      </c>
      <c r="H261" s="2" t="s">
        <v>154</v>
      </c>
      <c r="I261" s="2">
        <f>I251*J261</f>
        <v>1044.42</v>
      </c>
      <c r="J261" s="2">
        <v>206</v>
      </c>
      <c r="K261" s="2">
        <v>206</v>
      </c>
      <c r="L261" s="2"/>
      <c r="M261" s="2"/>
      <c r="N261" s="2"/>
      <c r="O261" s="2">
        <f t="shared" si="214"/>
        <v>43092.77</v>
      </c>
      <c r="P261" s="2">
        <f t="shared" si="215"/>
        <v>43092.77</v>
      </c>
      <c r="Q261" s="2">
        <f t="shared" si="207"/>
        <v>0</v>
      </c>
      <c r="R261" s="2">
        <f t="shared" si="216"/>
        <v>0</v>
      </c>
      <c r="S261" s="2">
        <f t="shared" si="217"/>
        <v>0</v>
      </c>
      <c r="T261" s="2">
        <f t="shared" si="218"/>
        <v>0</v>
      </c>
      <c r="U261" s="2">
        <f t="shared" si="219"/>
        <v>0</v>
      </c>
      <c r="V261" s="2">
        <f t="shared" si="220"/>
        <v>0</v>
      </c>
      <c r="W261" s="2">
        <f t="shared" si="221"/>
        <v>0</v>
      </c>
      <c r="X261" s="2">
        <f t="shared" si="222"/>
        <v>0</v>
      </c>
      <c r="Y261" s="2">
        <f t="shared" si="223"/>
        <v>0</v>
      </c>
      <c r="Z261" s="2"/>
      <c r="AA261" s="2">
        <v>50518600</v>
      </c>
      <c r="AB261" s="2">
        <f t="shared" si="224"/>
        <v>41.26</v>
      </c>
      <c r="AC261" s="2">
        <f t="shared" si="225"/>
        <v>41.26</v>
      </c>
      <c r="AD261" s="2">
        <f t="shared" si="208"/>
        <v>0</v>
      </c>
      <c r="AE261" s="2">
        <f t="shared" si="209"/>
        <v>0</v>
      </c>
      <c r="AF261" s="2">
        <f t="shared" si="210"/>
        <v>0</v>
      </c>
      <c r="AG261" s="2">
        <f t="shared" si="226"/>
        <v>0</v>
      </c>
      <c r="AH261" s="2">
        <f t="shared" si="211"/>
        <v>0</v>
      </c>
      <c r="AI261" s="2">
        <f t="shared" si="212"/>
        <v>0</v>
      </c>
      <c r="AJ261" s="2">
        <f t="shared" si="227"/>
        <v>0</v>
      </c>
      <c r="AK261" s="2">
        <v>41.26</v>
      </c>
      <c r="AL261" s="2">
        <v>41.26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105</v>
      </c>
      <c r="AU261" s="2">
        <v>77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355</v>
      </c>
      <c r="BK261" s="2"/>
      <c r="BL261" s="2"/>
      <c r="BM261" s="2">
        <v>1688</v>
      </c>
      <c r="BN261" s="2">
        <v>0</v>
      </c>
      <c r="BO261" s="2" t="s">
        <v>3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105</v>
      </c>
      <c r="CA261" s="2">
        <v>77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28"/>
        <v>43092.77</v>
      </c>
      <c r="CQ261" s="2">
        <f t="shared" si="229"/>
        <v>41.26</v>
      </c>
      <c r="CR261" s="2">
        <f t="shared" si="213"/>
        <v>0</v>
      </c>
      <c r="CS261" s="2">
        <f t="shared" si="230"/>
        <v>0</v>
      </c>
      <c r="CT261" s="2">
        <f t="shared" si="231"/>
        <v>0</v>
      </c>
      <c r="CU261" s="2">
        <f t="shared" si="232"/>
        <v>0</v>
      </c>
      <c r="CV261" s="2">
        <f t="shared" si="233"/>
        <v>0</v>
      </c>
      <c r="CW261" s="2">
        <f t="shared" si="234"/>
        <v>0</v>
      </c>
      <c r="CX261" s="2">
        <f t="shared" si="235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1005</v>
      </c>
      <c r="DV261" s="2" t="s">
        <v>154</v>
      </c>
      <c r="DW261" s="2" t="s">
        <v>154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49575003</v>
      </c>
      <c r="EF261" s="2">
        <v>30</v>
      </c>
      <c r="EG261" s="2" t="s">
        <v>21</v>
      </c>
      <c r="EH261" s="2">
        <v>0</v>
      </c>
      <c r="EI261" s="2" t="s">
        <v>3</v>
      </c>
      <c r="EJ261" s="2">
        <v>1</v>
      </c>
      <c r="EK261" s="2">
        <v>1688</v>
      </c>
      <c r="EL261" s="2" t="s">
        <v>335</v>
      </c>
      <c r="EM261" s="2" t="s">
        <v>336</v>
      </c>
      <c r="EN261" s="2"/>
      <c r="EO261" s="2" t="s">
        <v>3</v>
      </c>
      <c r="EP261" s="2"/>
      <c r="EQ261" s="2">
        <v>0</v>
      </c>
      <c r="ER261" s="2">
        <v>41.26</v>
      </c>
      <c r="ES261" s="2">
        <v>41.26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36"/>
        <v>0</v>
      </c>
      <c r="FS261" s="2">
        <v>0</v>
      </c>
      <c r="FT261" s="2"/>
      <c r="FU261" s="2"/>
      <c r="FV261" s="2"/>
      <c r="FW261" s="2"/>
      <c r="FX261" s="2">
        <v>105</v>
      </c>
      <c r="FY261" s="2">
        <v>77</v>
      </c>
      <c r="FZ261" s="2"/>
      <c r="GA261" s="2" t="s">
        <v>3</v>
      </c>
      <c r="GB261" s="2"/>
      <c r="GC261" s="2"/>
      <c r="GD261" s="2">
        <v>0</v>
      </c>
      <c r="GE261" s="2"/>
      <c r="GF261" s="2">
        <v>367371076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37"/>
        <v>0</v>
      </c>
      <c r="GM261" s="2">
        <f t="shared" si="238"/>
        <v>43092.77</v>
      </c>
      <c r="GN261" s="2">
        <f t="shared" si="239"/>
        <v>43092.77</v>
      </c>
      <c r="GO261" s="2">
        <f t="shared" si="240"/>
        <v>0</v>
      </c>
      <c r="GP261" s="2">
        <f t="shared" si="241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42"/>
        <v>0</v>
      </c>
      <c r="GW261" s="2">
        <v>1</v>
      </c>
      <c r="GX261" s="2">
        <f t="shared" si="243"/>
        <v>0</v>
      </c>
      <c r="GY261" s="2"/>
      <c r="GZ261" s="2"/>
      <c r="HA261" s="2">
        <v>0</v>
      </c>
      <c r="HB261" s="2">
        <v>0</v>
      </c>
      <c r="HC261" s="2">
        <f t="shared" si="244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111</v>
      </c>
      <c r="E262" t="s">
        <v>352</v>
      </c>
      <c r="F262" t="s">
        <v>353</v>
      </c>
      <c r="G262" t="s">
        <v>354</v>
      </c>
      <c r="H262" t="s">
        <v>154</v>
      </c>
      <c r="I262">
        <f>I252*J262</f>
        <v>1044.42</v>
      </c>
      <c r="J262">
        <v>206</v>
      </c>
      <c r="K262">
        <v>206</v>
      </c>
      <c r="O262">
        <f t="shared" si="214"/>
        <v>204690.66</v>
      </c>
      <c r="P262">
        <f t="shared" si="215"/>
        <v>204690.66</v>
      </c>
      <c r="Q262">
        <f t="shared" si="207"/>
        <v>0</v>
      </c>
      <c r="R262">
        <f t="shared" si="216"/>
        <v>0</v>
      </c>
      <c r="S262">
        <f t="shared" si="217"/>
        <v>0</v>
      </c>
      <c r="T262">
        <f t="shared" si="218"/>
        <v>0</v>
      </c>
      <c r="U262">
        <f t="shared" si="219"/>
        <v>0</v>
      </c>
      <c r="V262">
        <f t="shared" si="220"/>
        <v>0</v>
      </c>
      <c r="W262">
        <f t="shared" si="221"/>
        <v>0</v>
      </c>
      <c r="X262">
        <f t="shared" si="222"/>
        <v>0</v>
      </c>
      <c r="Y262">
        <f t="shared" si="223"/>
        <v>0</v>
      </c>
      <c r="AA262">
        <v>50518601</v>
      </c>
      <c r="AB262">
        <f t="shared" si="224"/>
        <v>41.26</v>
      </c>
      <c r="AC262">
        <f t="shared" si="225"/>
        <v>41.26</v>
      </c>
      <c r="AD262">
        <f t="shared" si="208"/>
        <v>0</v>
      </c>
      <c r="AE262">
        <f t="shared" si="209"/>
        <v>0</v>
      </c>
      <c r="AF262">
        <f t="shared" si="210"/>
        <v>0</v>
      </c>
      <c r="AG262">
        <f t="shared" si="226"/>
        <v>0</v>
      </c>
      <c r="AH262">
        <f t="shared" si="211"/>
        <v>0</v>
      </c>
      <c r="AI262">
        <f t="shared" si="212"/>
        <v>0</v>
      </c>
      <c r="AJ262">
        <f t="shared" si="227"/>
        <v>0</v>
      </c>
      <c r="AK262">
        <v>41.26</v>
      </c>
      <c r="AL262">
        <v>41.26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4.75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355</v>
      </c>
      <c r="BM262">
        <v>1688</v>
      </c>
      <c r="BN262">
        <v>0</v>
      </c>
      <c r="BO262" t="s">
        <v>353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28"/>
        <v>204690.66</v>
      </c>
      <c r="CQ262">
        <f t="shared" si="229"/>
        <v>195.99</v>
      </c>
      <c r="CR262">
        <f t="shared" si="213"/>
        <v>0</v>
      </c>
      <c r="CS262">
        <f t="shared" si="230"/>
        <v>0</v>
      </c>
      <c r="CT262">
        <f t="shared" si="231"/>
        <v>0</v>
      </c>
      <c r="CU262">
        <f t="shared" si="232"/>
        <v>0</v>
      </c>
      <c r="CV262">
        <f t="shared" si="233"/>
        <v>0</v>
      </c>
      <c r="CW262">
        <f t="shared" si="234"/>
        <v>0</v>
      </c>
      <c r="CX262">
        <f t="shared" si="235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105</v>
      </c>
      <c r="DO262">
        <v>77</v>
      </c>
      <c r="DP262">
        <v>1</v>
      </c>
      <c r="DQ262">
        <v>1</v>
      </c>
      <c r="DU262">
        <v>1005</v>
      </c>
      <c r="DV262" t="s">
        <v>154</v>
      </c>
      <c r="DW262" t="s">
        <v>154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49575003</v>
      </c>
      <c r="EF262">
        <v>30</v>
      </c>
      <c r="EG262" t="s">
        <v>21</v>
      </c>
      <c r="EH262">
        <v>0</v>
      </c>
      <c r="EI262" t="s">
        <v>3</v>
      </c>
      <c r="EJ262">
        <v>1</v>
      </c>
      <c r="EK262">
        <v>1688</v>
      </c>
      <c r="EL262" t="s">
        <v>335</v>
      </c>
      <c r="EM262" t="s">
        <v>336</v>
      </c>
      <c r="EO262" t="s">
        <v>3</v>
      </c>
      <c r="EQ262">
        <v>0</v>
      </c>
      <c r="ER262">
        <v>41.26</v>
      </c>
      <c r="ES262">
        <v>41.26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36"/>
        <v>0</v>
      </c>
      <c r="FS262">
        <v>0</v>
      </c>
      <c r="FX262">
        <v>105</v>
      </c>
      <c r="FY262">
        <v>77</v>
      </c>
      <c r="GA262" t="s">
        <v>3</v>
      </c>
      <c r="GD262">
        <v>0</v>
      </c>
      <c r="GF262">
        <v>367371076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37"/>
        <v>0</v>
      </c>
      <c r="GM262">
        <f t="shared" si="238"/>
        <v>204690.66</v>
      </c>
      <c r="GN262">
        <f t="shared" si="239"/>
        <v>204690.66</v>
      </c>
      <c r="GO262">
        <f t="shared" si="240"/>
        <v>0</v>
      </c>
      <c r="GP262">
        <f t="shared" si="241"/>
        <v>0</v>
      </c>
      <c r="GR262">
        <v>0</v>
      </c>
      <c r="GS262">
        <v>3</v>
      </c>
      <c r="GT262">
        <v>0</v>
      </c>
      <c r="GU262" t="s">
        <v>3</v>
      </c>
      <c r="GV262">
        <f t="shared" si="242"/>
        <v>0</v>
      </c>
      <c r="GW262">
        <v>1</v>
      </c>
      <c r="GX262">
        <f t="shared" si="243"/>
        <v>0</v>
      </c>
      <c r="HA262">
        <v>0</v>
      </c>
      <c r="HB262">
        <v>0</v>
      </c>
      <c r="HC262">
        <f t="shared" si="244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55" x14ac:dyDescent="0.2">
      <c r="A263" s="2">
        <v>18</v>
      </c>
      <c r="B263" s="2">
        <v>1</v>
      </c>
      <c r="C263" s="2">
        <v>92</v>
      </c>
      <c r="D263" s="2"/>
      <c r="E263" s="2" t="s">
        <v>356</v>
      </c>
      <c r="F263" s="2" t="s">
        <v>357</v>
      </c>
      <c r="G263" s="2" t="s">
        <v>358</v>
      </c>
      <c r="H263" s="2" t="s">
        <v>154</v>
      </c>
      <c r="I263" s="2">
        <f>I251*J263</f>
        <v>522.21</v>
      </c>
      <c r="J263" s="2">
        <v>103</v>
      </c>
      <c r="K263" s="2">
        <v>103</v>
      </c>
      <c r="L263" s="2"/>
      <c r="M263" s="2"/>
      <c r="N263" s="2"/>
      <c r="O263" s="2">
        <f t="shared" si="214"/>
        <v>16799.5</v>
      </c>
      <c r="P263" s="2">
        <f t="shared" si="215"/>
        <v>16799.5</v>
      </c>
      <c r="Q263" s="2">
        <f t="shared" si="207"/>
        <v>0</v>
      </c>
      <c r="R263" s="2">
        <f t="shared" si="216"/>
        <v>0</v>
      </c>
      <c r="S263" s="2">
        <f t="shared" si="217"/>
        <v>0</v>
      </c>
      <c r="T263" s="2">
        <f t="shared" si="218"/>
        <v>0</v>
      </c>
      <c r="U263" s="2">
        <f t="shared" si="219"/>
        <v>0</v>
      </c>
      <c r="V263" s="2">
        <f t="shared" si="220"/>
        <v>0</v>
      </c>
      <c r="W263" s="2">
        <f t="shared" si="221"/>
        <v>0</v>
      </c>
      <c r="X263" s="2">
        <f t="shared" si="222"/>
        <v>0</v>
      </c>
      <c r="Y263" s="2">
        <f t="shared" si="223"/>
        <v>0</v>
      </c>
      <c r="Z263" s="2"/>
      <c r="AA263" s="2">
        <v>50518600</v>
      </c>
      <c r="AB263" s="2">
        <f t="shared" si="224"/>
        <v>32.17</v>
      </c>
      <c r="AC263" s="2">
        <f t="shared" si="225"/>
        <v>32.17</v>
      </c>
      <c r="AD263" s="2">
        <f t="shared" si="208"/>
        <v>0</v>
      </c>
      <c r="AE263" s="2">
        <f t="shared" si="209"/>
        <v>0</v>
      </c>
      <c r="AF263" s="2">
        <f t="shared" si="210"/>
        <v>0</v>
      </c>
      <c r="AG263" s="2">
        <f t="shared" si="226"/>
        <v>0</v>
      </c>
      <c r="AH263" s="2">
        <f t="shared" si="211"/>
        <v>0</v>
      </c>
      <c r="AI263" s="2">
        <f t="shared" si="212"/>
        <v>0</v>
      </c>
      <c r="AJ263" s="2">
        <f t="shared" si="227"/>
        <v>0</v>
      </c>
      <c r="AK263" s="2">
        <v>32.17</v>
      </c>
      <c r="AL263" s="2">
        <v>32.17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105</v>
      </c>
      <c r="AU263" s="2">
        <v>77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359</v>
      </c>
      <c r="BK263" s="2"/>
      <c r="BL263" s="2"/>
      <c r="BM263" s="2">
        <v>1688</v>
      </c>
      <c r="BN263" s="2">
        <v>0</v>
      </c>
      <c r="BO263" s="2" t="s">
        <v>3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105</v>
      </c>
      <c r="CA263" s="2">
        <v>77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28"/>
        <v>16799.5</v>
      </c>
      <c r="CQ263" s="2">
        <f t="shared" si="229"/>
        <v>32.17</v>
      </c>
      <c r="CR263" s="2">
        <f t="shared" si="213"/>
        <v>0</v>
      </c>
      <c r="CS263" s="2">
        <f t="shared" si="230"/>
        <v>0</v>
      </c>
      <c r="CT263" s="2">
        <f t="shared" si="231"/>
        <v>0</v>
      </c>
      <c r="CU263" s="2">
        <f t="shared" si="232"/>
        <v>0</v>
      </c>
      <c r="CV263" s="2">
        <f t="shared" si="233"/>
        <v>0</v>
      </c>
      <c r="CW263" s="2">
        <f t="shared" si="234"/>
        <v>0</v>
      </c>
      <c r="CX263" s="2">
        <f t="shared" si="235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1005</v>
      </c>
      <c r="DV263" s="2" t="s">
        <v>154</v>
      </c>
      <c r="DW263" s="2" t="s">
        <v>154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49575003</v>
      </c>
      <c r="EF263" s="2">
        <v>30</v>
      </c>
      <c r="EG263" s="2" t="s">
        <v>21</v>
      </c>
      <c r="EH263" s="2">
        <v>0</v>
      </c>
      <c r="EI263" s="2" t="s">
        <v>3</v>
      </c>
      <c r="EJ263" s="2">
        <v>1</v>
      </c>
      <c r="EK263" s="2">
        <v>1688</v>
      </c>
      <c r="EL263" s="2" t="s">
        <v>335</v>
      </c>
      <c r="EM263" s="2" t="s">
        <v>336</v>
      </c>
      <c r="EN263" s="2"/>
      <c r="EO263" s="2" t="s">
        <v>3</v>
      </c>
      <c r="EP263" s="2"/>
      <c r="EQ263" s="2">
        <v>0</v>
      </c>
      <c r="ER263" s="2">
        <v>32.17</v>
      </c>
      <c r="ES263" s="2">
        <v>32.17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36"/>
        <v>0</v>
      </c>
      <c r="FS263" s="2">
        <v>0</v>
      </c>
      <c r="FT263" s="2"/>
      <c r="FU263" s="2"/>
      <c r="FV263" s="2"/>
      <c r="FW263" s="2"/>
      <c r="FX263" s="2">
        <v>105</v>
      </c>
      <c r="FY263" s="2">
        <v>77</v>
      </c>
      <c r="FZ263" s="2"/>
      <c r="GA263" s="2" t="s">
        <v>3</v>
      </c>
      <c r="GB263" s="2"/>
      <c r="GC263" s="2"/>
      <c r="GD263" s="2">
        <v>0</v>
      </c>
      <c r="GE263" s="2"/>
      <c r="GF263" s="2">
        <v>-556054471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0</v>
      </c>
      <c r="GL263" s="2">
        <f t="shared" si="237"/>
        <v>0</v>
      </c>
      <c r="GM263" s="2">
        <f t="shared" si="238"/>
        <v>16799.5</v>
      </c>
      <c r="GN263" s="2">
        <f t="shared" si="239"/>
        <v>16799.5</v>
      </c>
      <c r="GO263" s="2">
        <f t="shared" si="240"/>
        <v>0</v>
      </c>
      <c r="GP263" s="2">
        <f t="shared" si="241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42"/>
        <v>0</v>
      </c>
      <c r="GW263" s="2">
        <v>1</v>
      </c>
      <c r="GX263" s="2">
        <f t="shared" si="243"/>
        <v>0</v>
      </c>
      <c r="GY263" s="2"/>
      <c r="GZ263" s="2"/>
      <c r="HA263" s="2">
        <v>0</v>
      </c>
      <c r="HB263" s="2">
        <v>0</v>
      </c>
      <c r="HC263" s="2">
        <f t="shared" si="244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18</v>
      </c>
      <c r="B264">
        <v>1</v>
      </c>
      <c r="C264">
        <v>112</v>
      </c>
      <c r="E264" t="s">
        <v>356</v>
      </c>
      <c r="F264" t="s">
        <v>357</v>
      </c>
      <c r="G264" t="s">
        <v>358</v>
      </c>
      <c r="H264" t="s">
        <v>154</v>
      </c>
      <c r="I264">
        <f>I252*J264</f>
        <v>522.21</v>
      </c>
      <c r="J264">
        <v>103</v>
      </c>
      <c r="K264">
        <v>103</v>
      </c>
      <c r="O264">
        <f t="shared" si="214"/>
        <v>160267.23000000001</v>
      </c>
      <c r="P264">
        <f t="shared" si="215"/>
        <v>160267.23000000001</v>
      </c>
      <c r="Q264">
        <f t="shared" si="207"/>
        <v>0</v>
      </c>
      <c r="R264">
        <f t="shared" si="216"/>
        <v>0</v>
      </c>
      <c r="S264">
        <f t="shared" si="217"/>
        <v>0</v>
      </c>
      <c r="T264">
        <f t="shared" si="218"/>
        <v>0</v>
      </c>
      <c r="U264">
        <f t="shared" si="219"/>
        <v>0</v>
      </c>
      <c r="V264">
        <f t="shared" si="220"/>
        <v>0</v>
      </c>
      <c r="W264">
        <f t="shared" si="221"/>
        <v>0</v>
      </c>
      <c r="X264">
        <f t="shared" si="222"/>
        <v>0</v>
      </c>
      <c r="Y264">
        <f t="shared" si="223"/>
        <v>0</v>
      </c>
      <c r="AA264">
        <v>50518601</v>
      </c>
      <c r="AB264">
        <f t="shared" si="224"/>
        <v>32.17</v>
      </c>
      <c r="AC264">
        <f t="shared" si="225"/>
        <v>32.17</v>
      </c>
      <c r="AD264">
        <f t="shared" si="208"/>
        <v>0</v>
      </c>
      <c r="AE264">
        <f t="shared" si="209"/>
        <v>0</v>
      </c>
      <c r="AF264">
        <f t="shared" si="210"/>
        <v>0</v>
      </c>
      <c r="AG264">
        <f t="shared" si="226"/>
        <v>0</v>
      </c>
      <c r="AH264">
        <f t="shared" si="211"/>
        <v>0</v>
      </c>
      <c r="AI264">
        <f t="shared" si="212"/>
        <v>0</v>
      </c>
      <c r="AJ264">
        <f t="shared" si="227"/>
        <v>0</v>
      </c>
      <c r="AK264">
        <v>32.17</v>
      </c>
      <c r="AL264">
        <v>32.17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9.5399999999999991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359</v>
      </c>
      <c r="BM264">
        <v>1688</v>
      </c>
      <c r="BN264">
        <v>0</v>
      </c>
      <c r="BO264" t="s">
        <v>357</v>
      </c>
      <c r="BP264">
        <v>1</v>
      </c>
      <c r="BQ264">
        <v>30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28"/>
        <v>160267.23000000001</v>
      </c>
      <c r="CQ264">
        <f t="shared" si="229"/>
        <v>306.89999999999998</v>
      </c>
      <c r="CR264">
        <f t="shared" si="213"/>
        <v>0</v>
      </c>
      <c r="CS264">
        <f t="shared" si="230"/>
        <v>0</v>
      </c>
      <c r="CT264">
        <f t="shared" si="231"/>
        <v>0</v>
      </c>
      <c r="CU264">
        <f t="shared" si="232"/>
        <v>0</v>
      </c>
      <c r="CV264">
        <f t="shared" si="233"/>
        <v>0</v>
      </c>
      <c r="CW264">
        <f t="shared" si="234"/>
        <v>0</v>
      </c>
      <c r="CX264">
        <f t="shared" si="235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105</v>
      </c>
      <c r="DO264">
        <v>77</v>
      </c>
      <c r="DP264">
        <v>1</v>
      </c>
      <c r="DQ264">
        <v>1</v>
      </c>
      <c r="DU264">
        <v>1005</v>
      </c>
      <c r="DV264" t="s">
        <v>154</v>
      </c>
      <c r="DW264" t="s">
        <v>154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49575003</v>
      </c>
      <c r="EF264">
        <v>30</v>
      </c>
      <c r="EG264" t="s">
        <v>21</v>
      </c>
      <c r="EH264">
        <v>0</v>
      </c>
      <c r="EI264" t="s">
        <v>3</v>
      </c>
      <c r="EJ264">
        <v>1</v>
      </c>
      <c r="EK264">
        <v>1688</v>
      </c>
      <c r="EL264" t="s">
        <v>335</v>
      </c>
      <c r="EM264" t="s">
        <v>336</v>
      </c>
      <c r="EO264" t="s">
        <v>3</v>
      </c>
      <c r="EQ264">
        <v>0</v>
      </c>
      <c r="ER264">
        <v>32.17</v>
      </c>
      <c r="ES264">
        <v>32.17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36"/>
        <v>0</v>
      </c>
      <c r="FS264">
        <v>0</v>
      </c>
      <c r="FX264">
        <v>105</v>
      </c>
      <c r="FY264">
        <v>77</v>
      </c>
      <c r="GA264" t="s">
        <v>3</v>
      </c>
      <c r="GD264">
        <v>0</v>
      </c>
      <c r="GF264">
        <v>-556054471</v>
      </c>
      <c r="GG264">
        <v>2</v>
      </c>
      <c r="GH264">
        <v>1</v>
      </c>
      <c r="GI264">
        <v>2</v>
      </c>
      <c r="GJ264">
        <v>0</v>
      </c>
      <c r="GK264">
        <f>ROUND(R264*(S12)/100,2)</f>
        <v>0</v>
      </c>
      <c r="GL264">
        <f t="shared" si="237"/>
        <v>0</v>
      </c>
      <c r="GM264">
        <f t="shared" si="238"/>
        <v>160267.23000000001</v>
      </c>
      <c r="GN264">
        <f t="shared" si="239"/>
        <v>160267.23000000001</v>
      </c>
      <c r="GO264">
        <f t="shared" si="240"/>
        <v>0</v>
      </c>
      <c r="GP264">
        <f t="shared" si="241"/>
        <v>0</v>
      </c>
      <c r="GR264">
        <v>0</v>
      </c>
      <c r="GS264">
        <v>3</v>
      </c>
      <c r="GT264">
        <v>0</v>
      </c>
      <c r="GU264" t="s">
        <v>3</v>
      </c>
      <c r="GV264">
        <f t="shared" si="242"/>
        <v>0</v>
      </c>
      <c r="GW264">
        <v>1</v>
      </c>
      <c r="GX264">
        <f t="shared" si="243"/>
        <v>0</v>
      </c>
      <c r="HA264">
        <v>0</v>
      </c>
      <c r="HB264">
        <v>0</v>
      </c>
      <c r="HC264">
        <f t="shared" si="244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55" x14ac:dyDescent="0.2">
      <c r="A265" s="2">
        <v>17</v>
      </c>
      <c r="B265" s="2">
        <v>1</v>
      </c>
      <c r="C265" s="2">
        <f>ROW(SmtRes!A139)</f>
        <v>139</v>
      </c>
      <c r="D265" s="2">
        <f>ROW(EtalonRes!A129)</f>
        <v>129</v>
      </c>
      <c r="E265" s="2" t="s">
        <v>360</v>
      </c>
      <c r="F265" s="2" t="s">
        <v>361</v>
      </c>
      <c r="G265" s="2" t="s">
        <v>362</v>
      </c>
      <c r="H265" s="2" t="s">
        <v>218</v>
      </c>
      <c r="I265" s="2">
        <f>ROUND(119/100,9)</f>
        <v>1.19</v>
      </c>
      <c r="J265" s="2">
        <v>0</v>
      </c>
      <c r="K265" s="2">
        <f>ROUND(119/100,9)</f>
        <v>1.19</v>
      </c>
      <c r="L265" s="2"/>
      <c r="M265" s="2"/>
      <c r="N265" s="2"/>
      <c r="O265" s="2">
        <f t="shared" si="214"/>
        <v>11804.61</v>
      </c>
      <c r="P265" s="2">
        <f t="shared" si="215"/>
        <v>10216.26</v>
      </c>
      <c r="Q265" s="2">
        <f t="shared" si="207"/>
        <v>62.39</v>
      </c>
      <c r="R265" s="2">
        <f t="shared" si="216"/>
        <v>6.7</v>
      </c>
      <c r="S265" s="2">
        <f t="shared" si="217"/>
        <v>1525.96</v>
      </c>
      <c r="T265" s="2">
        <f t="shared" si="218"/>
        <v>0</v>
      </c>
      <c r="U265" s="2">
        <f t="shared" si="219"/>
        <v>128.4367</v>
      </c>
      <c r="V265" s="2">
        <f t="shared" si="220"/>
        <v>0</v>
      </c>
      <c r="W265" s="2">
        <f t="shared" si="221"/>
        <v>0</v>
      </c>
      <c r="X265" s="2">
        <f t="shared" si="222"/>
        <v>1602.26</v>
      </c>
      <c r="Y265" s="2">
        <f t="shared" si="223"/>
        <v>1174.99</v>
      </c>
      <c r="Z265" s="2"/>
      <c r="AA265" s="2">
        <v>50518600</v>
      </c>
      <c r="AB265" s="2">
        <f t="shared" si="224"/>
        <v>9919.84</v>
      </c>
      <c r="AC265" s="2">
        <f t="shared" si="225"/>
        <v>8585.09</v>
      </c>
      <c r="AD265" s="2">
        <f t="shared" si="208"/>
        <v>52.43</v>
      </c>
      <c r="AE265" s="2">
        <f t="shared" si="209"/>
        <v>5.63</v>
      </c>
      <c r="AF265" s="2">
        <f t="shared" si="210"/>
        <v>1282.32</v>
      </c>
      <c r="AG265" s="2">
        <f t="shared" si="226"/>
        <v>0</v>
      </c>
      <c r="AH265" s="2">
        <f t="shared" si="211"/>
        <v>107.93</v>
      </c>
      <c r="AI265" s="2">
        <f t="shared" si="212"/>
        <v>0</v>
      </c>
      <c r="AJ265" s="2">
        <f t="shared" si="227"/>
        <v>0</v>
      </c>
      <c r="AK265" s="2">
        <v>9919.84</v>
      </c>
      <c r="AL265" s="2">
        <v>8585.09</v>
      </c>
      <c r="AM265" s="2">
        <v>52.43</v>
      </c>
      <c r="AN265" s="2">
        <v>5.63</v>
      </c>
      <c r="AO265" s="2">
        <v>1282.32</v>
      </c>
      <c r="AP265" s="2">
        <v>0</v>
      </c>
      <c r="AQ265" s="2">
        <v>107.93</v>
      </c>
      <c r="AR265" s="2">
        <v>0</v>
      </c>
      <c r="AS265" s="2">
        <v>0</v>
      </c>
      <c r="AT265" s="2">
        <v>105</v>
      </c>
      <c r="AU265" s="2">
        <v>77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363</v>
      </c>
      <c r="BK265" s="2"/>
      <c r="BL265" s="2"/>
      <c r="BM265" s="2">
        <v>1661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105</v>
      </c>
      <c r="CA265" s="2">
        <v>77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28"/>
        <v>11804.61</v>
      </c>
      <c r="CQ265" s="2">
        <f t="shared" si="229"/>
        <v>8585.09</v>
      </c>
      <c r="CR265" s="2">
        <f t="shared" si="213"/>
        <v>52.43</v>
      </c>
      <c r="CS265" s="2">
        <f t="shared" si="230"/>
        <v>5.63</v>
      </c>
      <c r="CT265" s="2">
        <f t="shared" si="231"/>
        <v>1282.32</v>
      </c>
      <c r="CU265" s="2">
        <f t="shared" si="232"/>
        <v>0</v>
      </c>
      <c r="CV265" s="2">
        <f t="shared" si="233"/>
        <v>107.93</v>
      </c>
      <c r="CW265" s="2">
        <f t="shared" si="234"/>
        <v>0</v>
      </c>
      <c r="CX265" s="2">
        <f t="shared" si="235"/>
        <v>0</v>
      </c>
      <c r="CY265" s="2">
        <f>((S265*BZ265)/100)</f>
        <v>1602.2580000000003</v>
      </c>
      <c r="CZ265" s="2">
        <f>((S265*CA265)/100)</f>
        <v>1174.9892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1005</v>
      </c>
      <c r="DV265" s="2" t="s">
        <v>218</v>
      </c>
      <c r="DW265" s="2" t="s">
        <v>218</v>
      </c>
      <c r="DX265" s="2">
        <v>100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49574976</v>
      </c>
      <c r="EF265" s="2">
        <v>30</v>
      </c>
      <c r="EG265" s="2" t="s">
        <v>21</v>
      </c>
      <c r="EH265" s="2">
        <v>0</v>
      </c>
      <c r="EI265" s="2" t="s">
        <v>3</v>
      </c>
      <c r="EJ265" s="2">
        <v>1</v>
      </c>
      <c r="EK265" s="2">
        <v>1661</v>
      </c>
      <c r="EL265" s="2" t="s">
        <v>364</v>
      </c>
      <c r="EM265" s="2" t="s">
        <v>365</v>
      </c>
      <c r="EN265" s="2"/>
      <c r="EO265" s="2" t="s">
        <v>3</v>
      </c>
      <c r="EP265" s="2"/>
      <c r="EQ265" s="2">
        <v>0</v>
      </c>
      <c r="ER265" s="2">
        <v>9919.84</v>
      </c>
      <c r="ES265" s="2">
        <v>8585.09</v>
      </c>
      <c r="ET265" s="2">
        <v>52.43</v>
      </c>
      <c r="EU265" s="2">
        <v>5.63</v>
      </c>
      <c r="EV265" s="2">
        <v>1282.32</v>
      </c>
      <c r="EW265" s="2">
        <v>107.93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si="236"/>
        <v>0</v>
      </c>
      <c r="FS265" s="2">
        <v>0</v>
      </c>
      <c r="FT265" s="2"/>
      <c r="FU265" s="2"/>
      <c r="FV265" s="2"/>
      <c r="FW265" s="2"/>
      <c r="FX265" s="2">
        <v>105</v>
      </c>
      <c r="FY265" s="2">
        <v>77</v>
      </c>
      <c r="FZ265" s="2"/>
      <c r="GA265" s="2" t="s">
        <v>3</v>
      </c>
      <c r="GB265" s="2"/>
      <c r="GC265" s="2"/>
      <c r="GD265" s="2">
        <v>0</v>
      </c>
      <c r="GE265" s="2"/>
      <c r="GF265" s="2">
        <v>247707096</v>
      </c>
      <c r="GG265" s="2">
        <v>2</v>
      </c>
      <c r="GH265" s="2">
        <v>1</v>
      </c>
      <c r="GI265" s="2">
        <v>-2</v>
      </c>
      <c r="GJ265" s="2">
        <v>0</v>
      </c>
      <c r="GK265" s="2">
        <f>ROUND(R265*(R12)/100,2)</f>
        <v>11.73</v>
      </c>
      <c r="GL265" s="2">
        <f t="shared" si="237"/>
        <v>0</v>
      </c>
      <c r="GM265" s="2">
        <f t="shared" si="238"/>
        <v>14593.59</v>
      </c>
      <c r="GN265" s="2">
        <f t="shared" si="239"/>
        <v>14593.59</v>
      </c>
      <c r="GO265" s="2">
        <f t="shared" si="240"/>
        <v>0</v>
      </c>
      <c r="GP265" s="2">
        <f t="shared" si="241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242"/>
        <v>0</v>
      </c>
      <c r="GW265" s="2">
        <v>1</v>
      </c>
      <c r="GX265" s="2">
        <f t="shared" si="243"/>
        <v>0</v>
      </c>
      <c r="GY265" s="2"/>
      <c r="GZ265" s="2"/>
      <c r="HA265" s="2">
        <v>0</v>
      </c>
      <c r="HB265" s="2">
        <v>0</v>
      </c>
      <c r="HC265" s="2">
        <f t="shared" si="244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C266">
        <f>ROW(SmtRes!A162)</f>
        <v>162</v>
      </c>
      <c r="D266">
        <f>ROW(EtalonRes!A152)</f>
        <v>152</v>
      </c>
      <c r="E266" t="s">
        <v>360</v>
      </c>
      <c r="F266" t="s">
        <v>361</v>
      </c>
      <c r="G266" t="s">
        <v>362</v>
      </c>
      <c r="H266" t="s">
        <v>218</v>
      </c>
      <c r="I266">
        <f>ROUND(119/100,9)</f>
        <v>1.19</v>
      </c>
      <c r="J266">
        <v>0</v>
      </c>
      <c r="K266">
        <f>ROUND(119/100,9)</f>
        <v>1.19</v>
      </c>
      <c r="O266">
        <f t="shared" si="214"/>
        <v>89626.28</v>
      </c>
      <c r="P266">
        <f t="shared" si="215"/>
        <v>36880.699999999997</v>
      </c>
      <c r="Q266">
        <f t="shared" si="207"/>
        <v>725.6</v>
      </c>
      <c r="R266">
        <f t="shared" si="216"/>
        <v>228.4</v>
      </c>
      <c r="S266">
        <f t="shared" si="217"/>
        <v>52019.98</v>
      </c>
      <c r="T266">
        <f t="shared" si="218"/>
        <v>0</v>
      </c>
      <c r="U266">
        <f t="shared" si="219"/>
        <v>128.4367</v>
      </c>
      <c r="V266">
        <f t="shared" si="220"/>
        <v>0</v>
      </c>
      <c r="W266">
        <f t="shared" si="221"/>
        <v>0</v>
      </c>
      <c r="X266">
        <f t="shared" si="222"/>
        <v>45257.38</v>
      </c>
      <c r="Y266">
        <f t="shared" si="223"/>
        <v>21328.19</v>
      </c>
      <c r="AA266">
        <v>50518601</v>
      </c>
      <c r="AB266">
        <f t="shared" si="224"/>
        <v>9919.84</v>
      </c>
      <c r="AC266">
        <f t="shared" si="225"/>
        <v>8585.09</v>
      </c>
      <c r="AD266">
        <f t="shared" si="208"/>
        <v>52.43</v>
      </c>
      <c r="AE266">
        <f t="shared" si="209"/>
        <v>5.63</v>
      </c>
      <c r="AF266">
        <f t="shared" si="210"/>
        <v>1282.32</v>
      </c>
      <c r="AG266">
        <f t="shared" si="226"/>
        <v>0</v>
      </c>
      <c r="AH266">
        <f t="shared" si="211"/>
        <v>107.93</v>
      </c>
      <c r="AI266">
        <f t="shared" si="212"/>
        <v>0</v>
      </c>
      <c r="AJ266">
        <f t="shared" si="227"/>
        <v>0</v>
      </c>
      <c r="AK266">
        <v>9919.84</v>
      </c>
      <c r="AL266">
        <v>8585.09</v>
      </c>
      <c r="AM266">
        <v>52.43</v>
      </c>
      <c r="AN266">
        <v>5.63</v>
      </c>
      <c r="AO266">
        <v>1282.32</v>
      </c>
      <c r="AP266">
        <v>0</v>
      </c>
      <c r="AQ266">
        <v>107.93</v>
      </c>
      <c r="AR266">
        <v>0</v>
      </c>
      <c r="AS266">
        <v>0</v>
      </c>
      <c r="AT266">
        <v>87</v>
      </c>
      <c r="AU266">
        <v>41</v>
      </c>
      <c r="AV266">
        <v>1</v>
      </c>
      <c r="AW266">
        <v>1</v>
      </c>
      <c r="AZ266">
        <v>1</v>
      </c>
      <c r="BA266">
        <v>34.090000000000003</v>
      </c>
      <c r="BB266">
        <v>11.63</v>
      </c>
      <c r="BC266">
        <v>3.61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363</v>
      </c>
      <c r="BM266">
        <v>1661</v>
      </c>
      <c r="BN266">
        <v>0</v>
      </c>
      <c r="BO266" t="s">
        <v>361</v>
      </c>
      <c r="BP266">
        <v>1</v>
      </c>
      <c r="BQ266">
        <v>30</v>
      </c>
      <c r="BR266">
        <v>0</v>
      </c>
      <c r="BS266">
        <v>34.090000000000003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87</v>
      </c>
      <c r="CA266">
        <v>41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28"/>
        <v>89626.28</v>
      </c>
      <c r="CQ266">
        <f t="shared" si="229"/>
        <v>30992.17</v>
      </c>
      <c r="CR266">
        <f t="shared" si="213"/>
        <v>609.76</v>
      </c>
      <c r="CS266">
        <f t="shared" si="230"/>
        <v>191.93</v>
      </c>
      <c r="CT266">
        <f t="shared" si="231"/>
        <v>43714.29</v>
      </c>
      <c r="CU266">
        <f t="shared" si="232"/>
        <v>0</v>
      </c>
      <c r="CV266">
        <f t="shared" si="233"/>
        <v>107.93</v>
      </c>
      <c r="CW266">
        <f t="shared" si="234"/>
        <v>0</v>
      </c>
      <c r="CX266">
        <f t="shared" si="235"/>
        <v>0</v>
      </c>
      <c r="CY266">
        <f>S266*(BZ266/100)</f>
        <v>45257.382600000004</v>
      </c>
      <c r="CZ266">
        <f>S266*(CA266/100)</f>
        <v>21328.191800000001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105</v>
      </c>
      <c r="DO266">
        <v>77</v>
      </c>
      <c r="DP266">
        <v>1</v>
      </c>
      <c r="DQ266">
        <v>1</v>
      </c>
      <c r="DU266">
        <v>1005</v>
      </c>
      <c r="DV266" t="s">
        <v>218</v>
      </c>
      <c r="DW266" t="s">
        <v>218</v>
      </c>
      <c r="DX266">
        <v>100</v>
      </c>
      <c r="DZ266" t="s">
        <v>3</v>
      </c>
      <c r="EA266" t="s">
        <v>3</v>
      </c>
      <c r="EB266" t="s">
        <v>3</v>
      </c>
      <c r="EC266" t="s">
        <v>3</v>
      </c>
      <c r="EE266">
        <v>49574976</v>
      </c>
      <c r="EF266">
        <v>30</v>
      </c>
      <c r="EG266" t="s">
        <v>21</v>
      </c>
      <c r="EH266">
        <v>0</v>
      </c>
      <c r="EI266" t="s">
        <v>3</v>
      </c>
      <c r="EJ266">
        <v>1</v>
      </c>
      <c r="EK266">
        <v>1661</v>
      </c>
      <c r="EL266" t="s">
        <v>364</v>
      </c>
      <c r="EM266" t="s">
        <v>365</v>
      </c>
      <c r="EO266" t="s">
        <v>3</v>
      </c>
      <c r="EQ266">
        <v>0</v>
      </c>
      <c r="ER266">
        <v>9919.84</v>
      </c>
      <c r="ES266">
        <v>8585.09</v>
      </c>
      <c r="ET266">
        <v>52.43</v>
      </c>
      <c r="EU266">
        <v>5.63</v>
      </c>
      <c r="EV266">
        <v>1282.32</v>
      </c>
      <c r="EW266">
        <v>107.93</v>
      </c>
      <c r="EX266">
        <v>0</v>
      </c>
      <c r="EY266">
        <v>0</v>
      </c>
      <c r="FQ266">
        <v>0</v>
      </c>
      <c r="FR266">
        <f t="shared" si="236"/>
        <v>0</v>
      </c>
      <c r="FS266">
        <v>0</v>
      </c>
      <c r="FX266">
        <v>105</v>
      </c>
      <c r="FY266">
        <v>77</v>
      </c>
      <c r="GA266" t="s">
        <v>3</v>
      </c>
      <c r="GD266">
        <v>0</v>
      </c>
      <c r="GF266">
        <v>247707096</v>
      </c>
      <c r="GG266">
        <v>2</v>
      </c>
      <c r="GH266">
        <v>1</v>
      </c>
      <c r="GI266">
        <v>2</v>
      </c>
      <c r="GJ266">
        <v>0</v>
      </c>
      <c r="GK266">
        <f>ROUND(R266*(S12)/100,2)</f>
        <v>365.44</v>
      </c>
      <c r="GL266">
        <f t="shared" si="237"/>
        <v>0</v>
      </c>
      <c r="GM266">
        <f t="shared" si="238"/>
        <v>156577.29</v>
      </c>
      <c r="GN266">
        <f t="shared" si="239"/>
        <v>156577.29</v>
      </c>
      <c r="GO266">
        <f t="shared" si="240"/>
        <v>0</v>
      </c>
      <c r="GP266">
        <f t="shared" si="241"/>
        <v>0</v>
      </c>
      <c r="GR266">
        <v>0</v>
      </c>
      <c r="GS266">
        <v>3</v>
      </c>
      <c r="GT266">
        <v>0</v>
      </c>
      <c r="GU266" t="s">
        <v>3</v>
      </c>
      <c r="GV266">
        <f t="shared" si="242"/>
        <v>0</v>
      </c>
      <c r="GW266">
        <v>1</v>
      </c>
      <c r="GX266">
        <f t="shared" si="243"/>
        <v>0</v>
      </c>
      <c r="HA266">
        <v>0</v>
      </c>
      <c r="HB266">
        <v>0</v>
      </c>
      <c r="HC266">
        <f t="shared" si="244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127</v>
      </c>
      <c r="D267" s="2"/>
      <c r="E267" s="2" t="s">
        <v>366</v>
      </c>
      <c r="F267" s="2" t="s">
        <v>367</v>
      </c>
      <c r="G267" s="2" t="s">
        <v>368</v>
      </c>
      <c r="H267" s="2" t="s">
        <v>258</v>
      </c>
      <c r="I267" s="2">
        <f>I265*J267</f>
        <v>160.65</v>
      </c>
      <c r="J267" s="2">
        <v>135</v>
      </c>
      <c r="K267" s="2">
        <v>135</v>
      </c>
      <c r="L267" s="2"/>
      <c r="M267" s="2"/>
      <c r="N267" s="2"/>
      <c r="O267" s="2">
        <f t="shared" si="214"/>
        <v>160.65</v>
      </c>
      <c r="P267" s="2">
        <f t="shared" si="215"/>
        <v>160.65</v>
      </c>
      <c r="Q267" s="2">
        <f t="shared" si="207"/>
        <v>0</v>
      </c>
      <c r="R267" s="2">
        <f t="shared" si="216"/>
        <v>0</v>
      </c>
      <c r="S267" s="2">
        <f t="shared" si="217"/>
        <v>0</v>
      </c>
      <c r="T267" s="2">
        <f t="shared" si="218"/>
        <v>0</v>
      </c>
      <c r="U267" s="2">
        <f t="shared" si="219"/>
        <v>0</v>
      </c>
      <c r="V267" s="2">
        <f t="shared" si="220"/>
        <v>0</v>
      </c>
      <c r="W267" s="2">
        <f t="shared" si="221"/>
        <v>0</v>
      </c>
      <c r="X267" s="2">
        <f t="shared" si="222"/>
        <v>0</v>
      </c>
      <c r="Y267" s="2">
        <f t="shared" si="223"/>
        <v>0</v>
      </c>
      <c r="Z267" s="2"/>
      <c r="AA267" s="2">
        <v>50518600</v>
      </c>
      <c r="AB267" s="2">
        <f t="shared" si="224"/>
        <v>1</v>
      </c>
      <c r="AC267" s="2">
        <f t="shared" si="225"/>
        <v>1</v>
      </c>
      <c r="AD267" s="2">
        <f t="shared" si="208"/>
        <v>0</v>
      </c>
      <c r="AE267" s="2">
        <f t="shared" si="209"/>
        <v>0</v>
      </c>
      <c r="AF267" s="2">
        <f t="shared" si="210"/>
        <v>0</v>
      </c>
      <c r="AG267" s="2">
        <f t="shared" si="226"/>
        <v>0</v>
      </c>
      <c r="AH267" s="2">
        <f t="shared" si="211"/>
        <v>0</v>
      </c>
      <c r="AI267" s="2">
        <f t="shared" si="212"/>
        <v>0</v>
      </c>
      <c r="AJ267" s="2">
        <f t="shared" si="227"/>
        <v>0</v>
      </c>
      <c r="AK267" s="2">
        <v>1</v>
      </c>
      <c r="AL267" s="2">
        <v>1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105</v>
      </c>
      <c r="AU267" s="2">
        <v>77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369</v>
      </c>
      <c r="BK267" s="2"/>
      <c r="BL267" s="2"/>
      <c r="BM267" s="2">
        <v>1661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105</v>
      </c>
      <c r="CA267" s="2">
        <v>77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28"/>
        <v>160.65</v>
      </c>
      <c r="CQ267" s="2">
        <f t="shared" si="229"/>
        <v>1</v>
      </c>
      <c r="CR267" s="2">
        <f t="shared" si="213"/>
        <v>0</v>
      </c>
      <c r="CS267" s="2">
        <f t="shared" si="230"/>
        <v>0</v>
      </c>
      <c r="CT267" s="2">
        <f t="shared" si="231"/>
        <v>0</v>
      </c>
      <c r="CU267" s="2">
        <f t="shared" si="232"/>
        <v>0</v>
      </c>
      <c r="CV267" s="2">
        <f t="shared" si="233"/>
        <v>0</v>
      </c>
      <c r="CW267" s="2">
        <f t="shared" si="234"/>
        <v>0</v>
      </c>
      <c r="CX267" s="2">
        <f t="shared" si="235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258</v>
      </c>
      <c r="DW267" s="2" t="s">
        <v>258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49574976</v>
      </c>
      <c r="EF267" s="2">
        <v>30</v>
      </c>
      <c r="EG267" s="2" t="s">
        <v>21</v>
      </c>
      <c r="EH267" s="2">
        <v>0</v>
      </c>
      <c r="EI267" s="2" t="s">
        <v>3</v>
      </c>
      <c r="EJ267" s="2">
        <v>1</v>
      </c>
      <c r="EK267" s="2">
        <v>1661</v>
      </c>
      <c r="EL267" s="2" t="s">
        <v>364</v>
      </c>
      <c r="EM267" s="2" t="s">
        <v>365</v>
      </c>
      <c r="EN267" s="2"/>
      <c r="EO267" s="2" t="s">
        <v>3</v>
      </c>
      <c r="EP267" s="2"/>
      <c r="EQ267" s="2">
        <v>0</v>
      </c>
      <c r="ER267" s="2">
        <v>1</v>
      </c>
      <c r="ES267" s="2">
        <v>1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36"/>
        <v>0</v>
      </c>
      <c r="FS267" s="2">
        <v>0</v>
      </c>
      <c r="FT267" s="2"/>
      <c r="FU267" s="2"/>
      <c r="FV267" s="2"/>
      <c r="FW267" s="2"/>
      <c r="FX267" s="2">
        <v>105</v>
      </c>
      <c r="FY267" s="2">
        <v>77</v>
      </c>
      <c r="FZ267" s="2"/>
      <c r="GA267" s="2" t="s">
        <v>3</v>
      </c>
      <c r="GB267" s="2"/>
      <c r="GC267" s="2"/>
      <c r="GD267" s="2">
        <v>0</v>
      </c>
      <c r="GE267" s="2"/>
      <c r="GF267" s="2">
        <v>-1733736589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0</v>
      </c>
      <c r="GL267" s="2">
        <f t="shared" si="237"/>
        <v>0</v>
      </c>
      <c r="GM267" s="2">
        <f t="shared" si="238"/>
        <v>160.65</v>
      </c>
      <c r="GN267" s="2">
        <f t="shared" si="239"/>
        <v>160.65</v>
      </c>
      <c r="GO267" s="2">
        <f t="shared" si="240"/>
        <v>0</v>
      </c>
      <c r="GP267" s="2">
        <f t="shared" si="241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242"/>
        <v>0</v>
      </c>
      <c r="GW267" s="2">
        <v>1</v>
      </c>
      <c r="GX267" s="2">
        <f t="shared" si="243"/>
        <v>0</v>
      </c>
      <c r="GY267" s="2"/>
      <c r="GZ267" s="2"/>
      <c r="HA267" s="2">
        <v>0</v>
      </c>
      <c r="HB267" s="2">
        <v>0</v>
      </c>
      <c r="HC267" s="2">
        <f t="shared" si="244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150</v>
      </c>
      <c r="E268" t="s">
        <v>366</v>
      </c>
      <c r="F268" t="s">
        <v>367</v>
      </c>
      <c r="G268" t="s">
        <v>368</v>
      </c>
      <c r="H268" t="s">
        <v>258</v>
      </c>
      <c r="I268">
        <f>I266*J268</f>
        <v>160.65</v>
      </c>
      <c r="J268">
        <v>135</v>
      </c>
      <c r="K268">
        <v>135</v>
      </c>
      <c r="O268">
        <f t="shared" si="214"/>
        <v>1458.7</v>
      </c>
      <c r="P268">
        <f t="shared" si="215"/>
        <v>1458.7</v>
      </c>
      <c r="Q268">
        <f t="shared" si="207"/>
        <v>0</v>
      </c>
      <c r="R268">
        <f t="shared" si="216"/>
        <v>0</v>
      </c>
      <c r="S268">
        <f t="shared" si="217"/>
        <v>0</v>
      </c>
      <c r="T268">
        <f t="shared" si="218"/>
        <v>0</v>
      </c>
      <c r="U268">
        <f t="shared" si="219"/>
        <v>0</v>
      </c>
      <c r="V268">
        <f t="shared" si="220"/>
        <v>0</v>
      </c>
      <c r="W268">
        <f t="shared" si="221"/>
        <v>0</v>
      </c>
      <c r="X268">
        <f t="shared" si="222"/>
        <v>0</v>
      </c>
      <c r="Y268">
        <f t="shared" si="223"/>
        <v>0</v>
      </c>
      <c r="AA268">
        <v>50518601</v>
      </c>
      <c r="AB268">
        <f t="shared" si="224"/>
        <v>1</v>
      </c>
      <c r="AC268">
        <f t="shared" si="225"/>
        <v>1</v>
      </c>
      <c r="AD268">
        <f t="shared" si="208"/>
        <v>0</v>
      </c>
      <c r="AE268">
        <f t="shared" si="209"/>
        <v>0</v>
      </c>
      <c r="AF268">
        <f t="shared" si="210"/>
        <v>0</v>
      </c>
      <c r="AG268">
        <f t="shared" si="226"/>
        <v>0</v>
      </c>
      <c r="AH268">
        <f t="shared" si="211"/>
        <v>0</v>
      </c>
      <c r="AI268">
        <f t="shared" si="212"/>
        <v>0</v>
      </c>
      <c r="AJ268">
        <f t="shared" si="227"/>
        <v>0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9.08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369</v>
      </c>
      <c r="BM268">
        <v>1661</v>
      </c>
      <c r="BN268">
        <v>0</v>
      </c>
      <c r="BO268" t="s">
        <v>367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28"/>
        <v>1458.7</v>
      </c>
      <c r="CQ268">
        <f t="shared" si="229"/>
        <v>9.08</v>
      </c>
      <c r="CR268">
        <f t="shared" si="213"/>
        <v>0</v>
      </c>
      <c r="CS268">
        <f t="shared" si="230"/>
        <v>0</v>
      </c>
      <c r="CT268">
        <f t="shared" si="231"/>
        <v>0</v>
      </c>
      <c r="CU268">
        <f t="shared" si="232"/>
        <v>0</v>
      </c>
      <c r="CV268">
        <f t="shared" si="233"/>
        <v>0</v>
      </c>
      <c r="CW268">
        <f t="shared" si="234"/>
        <v>0</v>
      </c>
      <c r="CX268">
        <f t="shared" si="235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105</v>
      </c>
      <c r="DO268">
        <v>77</v>
      </c>
      <c r="DP268">
        <v>1</v>
      </c>
      <c r="DQ268">
        <v>1</v>
      </c>
      <c r="DU268">
        <v>1003</v>
      </c>
      <c r="DV268" t="s">
        <v>258</v>
      </c>
      <c r="DW268" t="s">
        <v>258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49574976</v>
      </c>
      <c r="EF268">
        <v>30</v>
      </c>
      <c r="EG268" t="s">
        <v>21</v>
      </c>
      <c r="EH268">
        <v>0</v>
      </c>
      <c r="EI268" t="s">
        <v>3</v>
      </c>
      <c r="EJ268">
        <v>1</v>
      </c>
      <c r="EK268">
        <v>1661</v>
      </c>
      <c r="EL268" t="s">
        <v>364</v>
      </c>
      <c r="EM268" t="s">
        <v>365</v>
      </c>
      <c r="EO268" t="s">
        <v>3</v>
      </c>
      <c r="EQ268">
        <v>0</v>
      </c>
      <c r="ER268">
        <v>1</v>
      </c>
      <c r="ES268">
        <v>1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36"/>
        <v>0</v>
      </c>
      <c r="FS268">
        <v>0</v>
      </c>
      <c r="FX268">
        <v>105</v>
      </c>
      <c r="FY268">
        <v>77</v>
      </c>
      <c r="GA268" t="s">
        <v>3</v>
      </c>
      <c r="GD268">
        <v>0</v>
      </c>
      <c r="GF268">
        <v>-1733736589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37"/>
        <v>0</v>
      </c>
      <c r="GM268">
        <f t="shared" si="238"/>
        <v>1458.7</v>
      </c>
      <c r="GN268">
        <f t="shared" si="239"/>
        <v>1458.7</v>
      </c>
      <c r="GO268">
        <f t="shared" si="240"/>
        <v>0</v>
      </c>
      <c r="GP268">
        <f t="shared" si="241"/>
        <v>0</v>
      </c>
      <c r="GR268">
        <v>0</v>
      </c>
      <c r="GS268">
        <v>3</v>
      </c>
      <c r="GT268">
        <v>0</v>
      </c>
      <c r="GU268" t="s">
        <v>3</v>
      </c>
      <c r="GV268">
        <f t="shared" si="242"/>
        <v>0</v>
      </c>
      <c r="GW268">
        <v>1</v>
      </c>
      <c r="GX268">
        <f t="shared" si="243"/>
        <v>0</v>
      </c>
      <c r="HA268">
        <v>0</v>
      </c>
      <c r="HB268">
        <v>0</v>
      </c>
      <c r="HC268">
        <f t="shared" si="244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18</v>
      </c>
      <c r="B269" s="2">
        <v>1</v>
      </c>
      <c r="C269" s="2">
        <v>138</v>
      </c>
      <c r="D269" s="2"/>
      <c r="E269" s="2" t="s">
        <v>370</v>
      </c>
      <c r="F269" s="2" t="s">
        <v>371</v>
      </c>
      <c r="G269" s="2" t="s">
        <v>372</v>
      </c>
      <c r="H269" s="2" t="s">
        <v>373</v>
      </c>
      <c r="I269" s="2">
        <f>I265*J269</f>
        <v>0.96389999999999998</v>
      </c>
      <c r="J269" s="2">
        <v>0.81</v>
      </c>
      <c r="K269" s="2">
        <v>0.81</v>
      </c>
      <c r="L269" s="2"/>
      <c r="M269" s="2"/>
      <c r="N269" s="2"/>
      <c r="O269" s="2">
        <f t="shared" si="214"/>
        <v>104.53</v>
      </c>
      <c r="P269" s="2">
        <f t="shared" si="215"/>
        <v>104.53</v>
      </c>
      <c r="Q269" s="2">
        <f t="shared" si="207"/>
        <v>0</v>
      </c>
      <c r="R269" s="2">
        <f t="shared" si="216"/>
        <v>0</v>
      </c>
      <c r="S269" s="2">
        <f t="shared" si="217"/>
        <v>0</v>
      </c>
      <c r="T269" s="2">
        <f t="shared" si="218"/>
        <v>0</v>
      </c>
      <c r="U269" s="2">
        <f t="shared" si="219"/>
        <v>0</v>
      </c>
      <c r="V269" s="2">
        <f t="shared" si="220"/>
        <v>0</v>
      </c>
      <c r="W269" s="2">
        <f t="shared" si="221"/>
        <v>0</v>
      </c>
      <c r="X269" s="2">
        <f t="shared" si="222"/>
        <v>0</v>
      </c>
      <c r="Y269" s="2">
        <f t="shared" si="223"/>
        <v>0</v>
      </c>
      <c r="Z269" s="2"/>
      <c r="AA269" s="2">
        <v>50518600</v>
      </c>
      <c r="AB269" s="2">
        <f t="shared" si="224"/>
        <v>108.45</v>
      </c>
      <c r="AC269" s="2">
        <f t="shared" si="225"/>
        <v>108.45</v>
      </c>
      <c r="AD269" s="2">
        <f t="shared" si="208"/>
        <v>0</v>
      </c>
      <c r="AE269" s="2">
        <f t="shared" si="209"/>
        <v>0</v>
      </c>
      <c r="AF269" s="2">
        <f t="shared" si="210"/>
        <v>0</v>
      </c>
      <c r="AG269" s="2">
        <f t="shared" si="226"/>
        <v>0</v>
      </c>
      <c r="AH269" s="2">
        <f t="shared" si="211"/>
        <v>0</v>
      </c>
      <c r="AI269" s="2">
        <f t="shared" si="212"/>
        <v>0</v>
      </c>
      <c r="AJ269" s="2">
        <f t="shared" si="227"/>
        <v>0</v>
      </c>
      <c r="AK269" s="2">
        <v>108.45</v>
      </c>
      <c r="AL269" s="2">
        <v>108.45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105</v>
      </c>
      <c r="AU269" s="2">
        <v>77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374</v>
      </c>
      <c r="BK269" s="2"/>
      <c r="BL269" s="2"/>
      <c r="BM269" s="2">
        <v>1661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105</v>
      </c>
      <c r="CA269" s="2">
        <v>77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28"/>
        <v>104.53</v>
      </c>
      <c r="CQ269" s="2">
        <f t="shared" si="229"/>
        <v>108.45</v>
      </c>
      <c r="CR269" s="2">
        <f t="shared" si="213"/>
        <v>0</v>
      </c>
      <c r="CS269" s="2">
        <f t="shared" si="230"/>
        <v>0</v>
      </c>
      <c r="CT269" s="2">
        <f t="shared" si="231"/>
        <v>0</v>
      </c>
      <c r="CU269" s="2">
        <f t="shared" si="232"/>
        <v>0</v>
      </c>
      <c r="CV269" s="2">
        <f t="shared" si="233"/>
        <v>0</v>
      </c>
      <c r="CW269" s="2">
        <f t="shared" si="234"/>
        <v>0</v>
      </c>
      <c r="CX269" s="2">
        <f t="shared" si="235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373</v>
      </c>
      <c r="DW269" s="2" t="s">
        <v>373</v>
      </c>
      <c r="DX269" s="2">
        <v>100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49574976</v>
      </c>
      <c r="EF269" s="2">
        <v>30</v>
      </c>
      <c r="EG269" s="2" t="s">
        <v>21</v>
      </c>
      <c r="EH269" s="2">
        <v>0</v>
      </c>
      <c r="EI269" s="2" t="s">
        <v>3</v>
      </c>
      <c r="EJ269" s="2">
        <v>1</v>
      </c>
      <c r="EK269" s="2">
        <v>1661</v>
      </c>
      <c r="EL269" s="2" t="s">
        <v>364</v>
      </c>
      <c r="EM269" s="2" t="s">
        <v>365</v>
      </c>
      <c r="EN269" s="2"/>
      <c r="EO269" s="2" t="s">
        <v>3</v>
      </c>
      <c r="EP269" s="2"/>
      <c r="EQ269" s="2">
        <v>0</v>
      </c>
      <c r="ER269" s="2">
        <v>108.45</v>
      </c>
      <c r="ES269" s="2">
        <v>108.45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36"/>
        <v>0</v>
      </c>
      <c r="FS269" s="2">
        <v>0</v>
      </c>
      <c r="FT269" s="2"/>
      <c r="FU269" s="2"/>
      <c r="FV269" s="2"/>
      <c r="FW269" s="2"/>
      <c r="FX269" s="2">
        <v>105</v>
      </c>
      <c r="FY269" s="2">
        <v>77</v>
      </c>
      <c r="FZ269" s="2"/>
      <c r="GA269" s="2" t="s">
        <v>3</v>
      </c>
      <c r="GB269" s="2"/>
      <c r="GC269" s="2"/>
      <c r="GD269" s="2">
        <v>0</v>
      </c>
      <c r="GE269" s="2"/>
      <c r="GF269" s="2">
        <v>-541689067</v>
      </c>
      <c r="GG269" s="2">
        <v>2</v>
      </c>
      <c r="GH269" s="2">
        <v>1</v>
      </c>
      <c r="GI269" s="2">
        <v>-2</v>
      </c>
      <c r="GJ269" s="2">
        <v>0</v>
      </c>
      <c r="GK269" s="2">
        <f>ROUND(R269*(R12)/100,2)</f>
        <v>0</v>
      </c>
      <c r="GL269" s="2">
        <f t="shared" si="237"/>
        <v>0</v>
      </c>
      <c r="GM269" s="2">
        <f t="shared" si="238"/>
        <v>104.53</v>
      </c>
      <c r="GN269" s="2">
        <f t="shared" si="239"/>
        <v>104.53</v>
      </c>
      <c r="GO269" s="2">
        <f t="shared" si="240"/>
        <v>0</v>
      </c>
      <c r="GP269" s="2">
        <f t="shared" si="241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42"/>
        <v>0</v>
      </c>
      <c r="GW269" s="2">
        <v>1</v>
      </c>
      <c r="GX269" s="2">
        <f t="shared" si="243"/>
        <v>0</v>
      </c>
      <c r="GY269" s="2"/>
      <c r="GZ269" s="2"/>
      <c r="HA269" s="2">
        <v>0</v>
      </c>
      <c r="HB269" s="2">
        <v>0</v>
      </c>
      <c r="HC269" s="2">
        <f t="shared" si="244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18</v>
      </c>
      <c r="B270">
        <v>1</v>
      </c>
      <c r="C270">
        <v>161</v>
      </c>
      <c r="E270" t="s">
        <v>370</v>
      </c>
      <c r="F270" t="s">
        <v>371</v>
      </c>
      <c r="G270" t="s">
        <v>372</v>
      </c>
      <c r="H270" t="s">
        <v>373</v>
      </c>
      <c r="I270">
        <f>I266*J270</f>
        <v>0.96389999999999998</v>
      </c>
      <c r="J270">
        <v>0.81</v>
      </c>
      <c r="K270">
        <v>0.81</v>
      </c>
      <c r="O270">
        <f t="shared" si="214"/>
        <v>593.73</v>
      </c>
      <c r="P270">
        <f t="shared" si="215"/>
        <v>593.73</v>
      </c>
      <c r="Q270">
        <f t="shared" si="207"/>
        <v>0</v>
      </c>
      <c r="R270">
        <f t="shared" si="216"/>
        <v>0</v>
      </c>
      <c r="S270">
        <f t="shared" si="217"/>
        <v>0</v>
      </c>
      <c r="T270">
        <f t="shared" si="218"/>
        <v>0</v>
      </c>
      <c r="U270">
        <f t="shared" si="219"/>
        <v>0</v>
      </c>
      <c r="V270">
        <f t="shared" si="220"/>
        <v>0</v>
      </c>
      <c r="W270">
        <f t="shared" si="221"/>
        <v>0</v>
      </c>
      <c r="X270">
        <f t="shared" si="222"/>
        <v>0</v>
      </c>
      <c r="Y270">
        <f t="shared" si="223"/>
        <v>0</v>
      </c>
      <c r="AA270">
        <v>50518601</v>
      </c>
      <c r="AB270">
        <f t="shared" si="224"/>
        <v>108.45</v>
      </c>
      <c r="AC270">
        <f t="shared" si="225"/>
        <v>108.45</v>
      </c>
      <c r="AD270">
        <f t="shared" si="208"/>
        <v>0</v>
      </c>
      <c r="AE270">
        <f t="shared" si="209"/>
        <v>0</v>
      </c>
      <c r="AF270">
        <f t="shared" si="210"/>
        <v>0</v>
      </c>
      <c r="AG270">
        <f t="shared" si="226"/>
        <v>0</v>
      </c>
      <c r="AH270">
        <f t="shared" si="211"/>
        <v>0</v>
      </c>
      <c r="AI270">
        <f t="shared" si="212"/>
        <v>0</v>
      </c>
      <c r="AJ270">
        <f t="shared" si="227"/>
        <v>0</v>
      </c>
      <c r="AK270">
        <v>108.45</v>
      </c>
      <c r="AL270">
        <v>108.45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5.68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374</v>
      </c>
      <c r="BM270">
        <v>1661</v>
      </c>
      <c r="BN270">
        <v>0</v>
      </c>
      <c r="BO270" t="s">
        <v>371</v>
      </c>
      <c r="BP270">
        <v>1</v>
      </c>
      <c r="BQ270">
        <v>30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28"/>
        <v>593.73</v>
      </c>
      <c r="CQ270">
        <f t="shared" si="229"/>
        <v>616</v>
      </c>
      <c r="CR270">
        <f t="shared" si="213"/>
        <v>0</v>
      </c>
      <c r="CS270">
        <f t="shared" si="230"/>
        <v>0</v>
      </c>
      <c r="CT270">
        <f t="shared" si="231"/>
        <v>0</v>
      </c>
      <c r="CU270">
        <f t="shared" si="232"/>
        <v>0</v>
      </c>
      <c r="CV270">
        <f t="shared" si="233"/>
        <v>0</v>
      </c>
      <c r="CW270">
        <f t="shared" si="234"/>
        <v>0</v>
      </c>
      <c r="CX270">
        <f t="shared" si="235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105</v>
      </c>
      <c r="DO270">
        <v>77</v>
      </c>
      <c r="DP270">
        <v>1</v>
      </c>
      <c r="DQ270">
        <v>1</v>
      </c>
      <c r="DU270">
        <v>1010</v>
      </c>
      <c r="DV270" t="s">
        <v>373</v>
      </c>
      <c r="DW270" t="s">
        <v>373</v>
      </c>
      <c r="DX270">
        <v>100</v>
      </c>
      <c r="DZ270" t="s">
        <v>3</v>
      </c>
      <c r="EA270" t="s">
        <v>3</v>
      </c>
      <c r="EB270" t="s">
        <v>3</v>
      </c>
      <c r="EC270" t="s">
        <v>3</v>
      </c>
      <c r="EE270">
        <v>49574976</v>
      </c>
      <c r="EF270">
        <v>30</v>
      </c>
      <c r="EG270" t="s">
        <v>21</v>
      </c>
      <c r="EH270">
        <v>0</v>
      </c>
      <c r="EI270" t="s">
        <v>3</v>
      </c>
      <c r="EJ270">
        <v>1</v>
      </c>
      <c r="EK270">
        <v>1661</v>
      </c>
      <c r="EL270" t="s">
        <v>364</v>
      </c>
      <c r="EM270" t="s">
        <v>365</v>
      </c>
      <c r="EO270" t="s">
        <v>3</v>
      </c>
      <c r="EQ270">
        <v>0</v>
      </c>
      <c r="ER270">
        <v>108.45</v>
      </c>
      <c r="ES270">
        <v>108.45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236"/>
        <v>0</v>
      </c>
      <c r="FS270">
        <v>0</v>
      </c>
      <c r="FX270">
        <v>105</v>
      </c>
      <c r="FY270">
        <v>77</v>
      </c>
      <c r="GA270" t="s">
        <v>3</v>
      </c>
      <c r="GD270">
        <v>0</v>
      </c>
      <c r="GF270">
        <v>-541689067</v>
      </c>
      <c r="GG270">
        <v>2</v>
      </c>
      <c r="GH270">
        <v>1</v>
      </c>
      <c r="GI270">
        <v>2</v>
      </c>
      <c r="GJ270">
        <v>0</v>
      </c>
      <c r="GK270">
        <f>ROUND(R270*(S12)/100,2)</f>
        <v>0</v>
      </c>
      <c r="GL270">
        <f t="shared" si="237"/>
        <v>0</v>
      </c>
      <c r="GM270">
        <f t="shared" si="238"/>
        <v>593.73</v>
      </c>
      <c r="GN270">
        <f t="shared" si="239"/>
        <v>593.73</v>
      </c>
      <c r="GO270">
        <f t="shared" si="240"/>
        <v>0</v>
      </c>
      <c r="GP270">
        <f t="shared" si="241"/>
        <v>0</v>
      </c>
      <c r="GR270">
        <v>0</v>
      </c>
      <c r="GS270">
        <v>3</v>
      </c>
      <c r="GT270">
        <v>0</v>
      </c>
      <c r="GU270" t="s">
        <v>3</v>
      </c>
      <c r="GV270">
        <f t="shared" si="242"/>
        <v>0</v>
      </c>
      <c r="GW270">
        <v>1</v>
      </c>
      <c r="GX270">
        <f t="shared" si="243"/>
        <v>0</v>
      </c>
      <c r="HA270">
        <v>0</v>
      </c>
      <c r="HB270">
        <v>0</v>
      </c>
      <c r="HC270">
        <f t="shared" si="244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131</v>
      </c>
      <c r="D271" s="2"/>
      <c r="E271" s="2" t="s">
        <v>375</v>
      </c>
      <c r="F271" s="2" t="s">
        <v>353</v>
      </c>
      <c r="G271" s="2" t="s">
        <v>354</v>
      </c>
      <c r="H271" s="2" t="s">
        <v>154</v>
      </c>
      <c r="I271" s="2">
        <f>I265*J271</f>
        <v>264.18</v>
      </c>
      <c r="J271" s="2">
        <v>222.00000000000003</v>
      </c>
      <c r="K271" s="2">
        <v>222</v>
      </c>
      <c r="L271" s="2"/>
      <c r="M271" s="2"/>
      <c r="N271" s="2"/>
      <c r="O271" s="2">
        <f t="shared" si="214"/>
        <v>10900.07</v>
      </c>
      <c r="P271" s="2">
        <f t="shared" si="215"/>
        <v>10900.07</v>
      </c>
      <c r="Q271" s="2">
        <f t="shared" si="207"/>
        <v>0</v>
      </c>
      <c r="R271" s="2">
        <f t="shared" si="216"/>
        <v>0</v>
      </c>
      <c r="S271" s="2">
        <f t="shared" si="217"/>
        <v>0</v>
      </c>
      <c r="T271" s="2">
        <f t="shared" si="218"/>
        <v>0</v>
      </c>
      <c r="U271" s="2">
        <f t="shared" si="219"/>
        <v>0</v>
      </c>
      <c r="V271" s="2">
        <f t="shared" si="220"/>
        <v>0</v>
      </c>
      <c r="W271" s="2">
        <f t="shared" si="221"/>
        <v>0</v>
      </c>
      <c r="X271" s="2">
        <f t="shared" si="222"/>
        <v>0</v>
      </c>
      <c r="Y271" s="2">
        <f t="shared" si="223"/>
        <v>0</v>
      </c>
      <c r="Z271" s="2"/>
      <c r="AA271" s="2">
        <v>50518600</v>
      </c>
      <c r="AB271" s="2">
        <f t="shared" si="224"/>
        <v>41.26</v>
      </c>
      <c r="AC271" s="2">
        <f t="shared" si="225"/>
        <v>41.26</v>
      </c>
      <c r="AD271" s="2">
        <f t="shared" si="208"/>
        <v>0</v>
      </c>
      <c r="AE271" s="2">
        <f t="shared" si="209"/>
        <v>0</v>
      </c>
      <c r="AF271" s="2">
        <f t="shared" si="210"/>
        <v>0</v>
      </c>
      <c r="AG271" s="2">
        <f t="shared" si="226"/>
        <v>0</v>
      </c>
      <c r="AH271" s="2">
        <f t="shared" si="211"/>
        <v>0</v>
      </c>
      <c r="AI271" s="2">
        <f t="shared" si="212"/>
        <v>0</v>
      </c>
      <c r="AJ271" s="2">
        <f t="shared" si="227"/>
        <v>0</v>
      </c>
      <c r="AK271" s="2">
        <v>41.26</v>
      </c>
      <c r="AL271" s="2">
        <v>41.26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105</v>
      </c>
      <c r="AU271" s="2">
        <v>77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355</v>
      </c>
      <c r="BK271" s="2"/>
      <c r="BL271" s="2"/>
      <c r="BM271" s="2">
        <v>1661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105</v>
      </c>
      <c r="CA271" s="2">
        <v>77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28"/>
        <v>10900.07</v>
      </c>
      <c r="CQ271" s="2">
        <f t="shared" si="229"/>
        <v>41.26</v>
      </c>
      <c r="CR271" s="2">
        <f t="shared" si="213"/>
        <v>0</v>
      </c>
      <c r="CS271" s="2">
        <f t="shared" si="230"/>
        <v>0</v>
      </c>
      <c r="CT271" s="2">
        <f t="shared" si="231"/>
        <v>0</v>
      </c>
      <c r="CU271" s="2">
        <f t="shared" si="232"/>
        <v>0</v>
      </c>
      <c r="CV271" s="2">
        <f t="shared" si="233"/>
        <v>0</v>
      </c>
      <c r="CW271" s="2">
        <f t="shared" si="234"/>
        <v>0</v>
      </c>
      <c r="CX271" s="2">
        <f t="shared" si="235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1005</v>
      </c>
      <c r="DV271" s="2" t="s">
        <v>154</v>
      </c>
      <c r="DW271" s="2" t="s">
        <v>154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49574976</v>
      </c>
      <c r="EF271" s="2">
        <v>30</v>
      </c>
      <c r="EG271" s="2" t="s">
        <v>21</v>
      </c>
      <c r="EH271" s="2">
        <v>0</v>
      </c>
      <c r="EI271" s="2" t="s">
        <v>3</v>
      </c>
      <c r="EJ271" s="2">
        <v>1</v>
      </c>
      <c r="EK271" s="2">
        <v>1661</v>
      </c>
      <c r="EL271" s="2" t="s">
        <v>364</v>
      </c>
      <c r="EM271" s="2" t="s">
        <v>365</v>
      </c>
      <c r="EN271" s="2"/>
      <c r="EO271" s="2" t="s">
        <v>3</v>
      </c>
      <c r="EP271" s="2"/>
      <c r="EQ271" s="2">
        <v>0</v>
      </c>
      <c r="ER271" s="2">
        <v>41.26</v>
      </c>
      <c r="ES271" s="2">
        <v>41.26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36"/>
        <v>0</v>
      </c>
      <c r="FS271" s="2">
        <v>0</v>
      </c>
      <c r="FT271" s="2"/>
      <c r="FU271" s="2"/>
      <c r="FV271" s="2"/>
      <c r="FW271" s="2"/>
      <c r="FX271" s="2">
        <v>105</v>
      </c>
      <c r="FY271" s="2">
        <v>77</v>
      </c>
      <c r="FZ271" s="2"/>
      <c r="GA271" s="2" t="s">
        <v>3</v>
      </c>
      <c r="GB271" s="2"/>
      <c r="GC271" s="2"/>
      <c r="GD271" s="2">
        <v>0</v>
      </c>
      <c r="GE271" s="2"/>
      <c r="GF271" s="2">
        <v>367371076</v>
      </c>
      <c r="GG271" s="2">
        <v>2</v>
      </c>
      <c r="GH271" s="2">
        <v>1</v>
      </c>
      <c r="GI271" s="2">
        <v>-2</v>
      </c>
      <c r="GJ271" s="2">
        <v>0</v>
      </c>
      <c r="GK271" s="2">
        <f>ROUND(R271*(R12)/100,2)</f>
        <v>0</v>
      </c>
      <c r="GL271" s="2">
        <f t="shared" si="237"/>
        <v>0</v>
      </c>
      <c r="GM271" s="2">
        <f t="shared" si="238"/>
        <v>10900.07</v>
      </c>
      <c r="GN271" s="2">
        <f t="shared" si="239"/>
        <v>10900.07</v>
      </c>
      <c r="GO271" s="2">
        <f t="shared" si="240"/>
        <v>0</v>
      </c>
      <c r="GP271" s="2">
        <f t="shared" si="241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42"/>
        <v>0</v>
      </c>
      <c r="GW271" s="2">
        <v>1</v>
      </c>
      <c r="GX271" s="2">
        <f t="shared" si="243"/>
        <v>0</v>
      </c>
      <c r="GY271" s="2"/>
      <c r="GZ271" s="2"/>
      <c r="HA271" s="2">
        <v>0</v>
      </c>
      <c r="HB271" s="2">
        <v>0</v>
      </c>
      <c r="HC271" s="2">
        <f t="shared" si="244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154</v>
      </c>
      <c r="E272" t="s">
        <v>375</v>
      </c>
      <c r="F272" t="s">
        <v>353</v>
      </c>
      <c r="G272" t="s">
        <v>354</v>
      </c>
      <c r="H272" t="s">
        <v>154</v>
      </c>
      <c r="I272">
        <f>I266*J272</f>
        <v>264.18</v>
      </c>
      <c r="J272">
        <v>222.00000000000003</v>
      </c>
      <c r="K272">
        <v>222</v>
      </c>
      <c r="O272">
        <f t="shared" si="214"/>
        <v>51775.33</v>
      </c>
      <c r="P272">
        <f t="shared" si="215"/>
        <v>51775.33</v>
      </c>
      <c r="Q272">
        <f t="shared" si="207"/>
        <v>0</v>
      </c>
      <c r="R272">
        <f t="shared" si="216"/>
        <v>0</v>
      </c>
      <c r="S272">
        <f t="shared" si="217"/>
        <v>0</v>
      </c>
      <c r="T272">
        <f t="shared" si="218"/>
        <v>0</v>
      </c>
      <c r="U272">
        <f t="shared" si="219"/>
        <v>0</v>
      </c>
      <c r="V272">
        <f t="shared" si="220"/>
        <v>0</v>
      </c>
      <c r="W272">
        <f t="shared" si="221"/>
        <v>0</v>
      </c>
      <c r="X272">
        <f t="shared" si="222"/>
        <v>0</v>
      </c>
      <c r="Y272">
        <f t="shared" si="223"/>
        <v>0</v>
      </c>
      <c r="AA272">
        <v>50518601</v>
      </c>
      <c r="AB272">
        <f t="shared" si="224"/>
        <v>41.26</v>
      </c>
      <c r="AC272">
        <f t="shared" si="225"/>
        <v>41.26</v>
      </c>
      <c r="AD272">
        <f t="shared" si="208"/>
        <v>0</v>
      </c>
      <c r="AE272">
        <f t="shared" si="209"/>
        <v>0</v>
      </c>
      <c r="AF272">
        <f t="shared" si="210"/>
        <v>0</v>
      </c>
      <c r="AG272">
        <f t="shared" si="226"/>
        <v>0</v>
      </c>
      <c r="AH272">
        <f t="shared" si="211"/>
        <v>0</v>
      </c>
      <c r="AI272">
        <f t="shared" si="212"/>
        <v>0</v>
      </c>
      <c r="AJ272">
        <f t="shared" si="227"/>
        <v>0</v>
      </c>
      <c r="AK272">
        <v>41.26</v>
      </c>
      <c r="AL272">
        <v>41.26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4.75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355</v>
      </c>
      <c r="BM272">
        <v>1661</v>
      </c>
      <c r="BN272">
        <v>0</v>
      </c>
      <c r="BO272" t="s">
        <v>353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28"/>
        <v>51775.33</v>
      </c>
      <c r="CQ272">
        <f t="shared" si="229"/>
        <v>195.99</v>
      </c>
      <c r="CR272">
        <f t="shared" si="213"/>
        <v>0</v>
      </c>
      <c r="CS272">
        <f t="shared" si="230"/>
        <v>0</v>
      </c>
      <c r="CT272">
        <f t="shared" si="231"/>
        <v>0</v>
      </c>
      <c r="CU272">
        <f t="shared" si="232"/>
        <v>0</v>
      </c>
      <c r="CV272">
        <f t="shared" si="233"/>
        <v>0</v>
      </c>
      <c r="CW272">
        <f t="shared" si="234"/>
        <v>0</v>
      </c>
      <c r="CX272">
        <f t="shared" si="235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105</v>
      </c>
      <c r="DO272">
        <v>77</v>
      </c>
      <c r="DP272">
        <v>1</v>
      </c>
      <c r="DQ272">
        <v>1</v>
      </c>
      <c r="DU272">
        <v>1005</v>
      </c>
      <c r="DV272" t="s">
        <v>154</v>
      </c>
      <c r="DW272" t="s">
        <v>154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49574976</v>
      </c>
      <c r="EF272">
        <v>30</v>
      </c>
      <c r="EG272" t="s">
        <v>21</v>
      </c>
      <c r="EH272">
        <v>0</v>
      </c>
      <c r="EI272" t="s">
        <v>3</v>
      </c>
      <c r="EJ272">
        <v>1</v>
      </c>
      <c r="EK272">
        <v>1661</v>
      </c>
      <c r="EL272" t="s">
        <v>364</v>
      </c>
      <c r="EM272" t="s">
        <v>365</v>
      </c>
      <c r="EO272" t="s">
        <v>3</v>
      </c>
      <c r="EQ272">
        <v>0</v>
      </c>
      <c r="ER272">
        <v>41.26</v>
      </c>
      <c r="ES272">
        <v>41.26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36"/>
        <v>0</v>
      </c>
      <c r="FS272">
        <v>0</v>
      </c>
      <c r="FX272">
        <v>105</v>
      </c>
      <c r="FY272">
        <v>77</v>
      </c>
      <c r="GA272" t="s">
        <v>3</v>
      </c>
      <c r="GD272">
        <v>0</v>
      </c>
      <c r="GF272">
        <v>367371076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37"/>
        <v>0</v>
      </c>
      <c r="GM272">
        <f t="shared" si="238"/>
        <v>51775.33</v>
      </c>
      <c r="GN272">
        <f t="shared" si="239"/>
        <v>51775.33</v>
      </c>
      <c r="GO272">
        <f t="shared" si="240"/>
        <v>0</v>
      </c>
      <c r="GP272">
        <f t="shared" si="241"/>
        <v>0</v>
      </c>
      <c r="GR272">
        <v>0</v>
      </c>
      <c r="GS272">
        <v>3</v>
      </c>
      <c r="GT272">
        <v>0</v>
      </c>
      <c r="GU272" t="s">
        <v>3</v>
      </c>
      <c r="GV272">
        <f t="shared" si="242"/>
        <v>0</v>
      </c>
      <c r="GW272">
        <v>1</v>
      </c>
      <c r="GX272">
        <f t="shared" si="243"/>
        <v>0</v>
      </c>
      <c r="HA272">
        <v>0</v>
      </c>
      <c r="HB272">
        <v>0</v>
      </c>
      <c r="HC272">
        <f t="shared" si="244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17</v>
      </c>
      <c r="B273" s="2">
        <v>1</v>
      </c>
      <c r="C273" s="2">
        <f>ROW(SmtRes!A169)</f>
        <v>169</v>
      </c>
      <c r="D273" s="2">
        <f>ROW(EtalonRes!A159)</f>
        <v>159</v>
      </c>
      <c r="E273" s="2" t="s">
        <v>376</v>
      </c>
      <c r="F273" s="2" t="s">
        <v>377</v>
      </c>
      <c r="G273" s="2" t="s">
        <v>378</v>
      </c>
      <c r="H273" s="2" t="s">
        <v>218</v>
      </c>
      <c r="I273" s="2">
        <f>ROUND(120/100,9)</f>
        <v>1.2</v>
      </c>
      <c r="J273" s="2">
        <v>0</v>
      </c>
      <c r="K273" s="2">
        <f>ROUND(120/100,9)</f>
        <v>1.2</v>
      </c>
      <c r="L273" s="2"/>
      <c r="M273" s="2"/>
      <c r="N273" s="2"/>
      <c r="O273" s="2">
        <f t="shared" si="214"/>
        <v>764.49</v>
      </c>
      <c r="P273" s="2">
        <f t="shared" si="215"/>
        <v>197.52</v>
      </c>
      <c r="Q273" s="2">
        <f t="shared" si="207"/>
        <v>9.9700000000000006</v>
      </c>
      <c r="R273" s="2">
        <f t="shared" si="216"/>
        <v>1.51</v>
      </c>
      <c r="S273" s="2">
        <f t="shared" si="217"/>
        <v>557</v>
      </c>
      <c r="T273" s="2">
        <f t="shared" si="218"/>
        <v>0</v>
      </c>
      <c r="U273" s="2">
        <f t="shared" si="219"/>
        <v>47.975999999999992</v>
      </c>
      <c r="V273" s="2">
        <f t="shared" si="220"/>
        <v>0</v>
      </c>
      <c r="W273" s="2">
        <f t="shared" si="221"/>
        <v>0</v>
      </c>
      <c r="X273" s="2">
        <f t="shared" si="222"/>
        <v>668.4</v>
      </c>
      <c r="Y273" s="2">
        <f t="shared" si="223"/>
        <v>467.88</v>
      </c>
      <c r="Z273" s="2"/>
      <c r="AA273" s="2">
        <v>50518600</v>
      </c>
      <c r="AB273" s="2">
        <f t="shared" si="224"/>
        <v>637.08000000000004</v>
      </c>
      <c r="AC273" s="2">
        <f t="shared" si="225"/>
        <v>164.6</v>
      </c>
      <c r="AD273" s="2">
        <f t="shared" si="208"/>
        <v>8.31</v>
      </c>
      <c r="AE273" s="2">
        <f t="shared" si="209"/>
        <v>1.26</v>
      </c>
      <c r="AF273" s="2">
        <f t="shared" si="210"/>
        <v>464.17</v>
      </c>
      <c r="AG273" s="2">
        <f t="shared" si="226"/>
        <v>0</v>
      </c>
      <c r="AH273" s="2">
        <f t="shared" si="211"/>
        <v>39.979999999999997</v>
      </c>
      <c r="AI273" s="2">
        <f t="shared" si="212"/>
        <v>0</v>
      </c>
      <c r="AJ273" s="2">
        <f t="shared" si="227"/>
        <v>0</v>
      </c>
      <c r="AK273" s="2">
        <v>637.08000000000004</v>
      </c>
      <c r="AL273" s="2">
        <v>164.6</v>
      </c>
      <c r="AM273" s="2">
        <v>8.31</v>
      </c>
      <c r="AN273" s="2">
        <v>1.26</v>
      </c>
      <c r="AO273" s="2">
        <v>464.17</v>
      </c>
      <c r="AP273" s="2">
        <v>0</v>
      </c>
      <c r="AQ273" s="2">
        <v>39.979999999999997</v>
      </c>
      <c r="AR273" s="2">
        <v>0</v>
      </c>
      <c r="AS273" s="2">
        <v>0</v>
      </c>
      <c r="AT273" s="2">
        <v>120</v>
      </c>
      <c r="AU273" s="2">
        <v>84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1</v>
      </c>
      <c r="BJ273" s="2" t="s">
        <v>379</v>
      </c>
      <c r="BK273" s="2"/>
      <c r="BL273" s="2"/>
      <c r="BM273" s="2">
        <v>2087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120</v>
      </c>
      <c r="CA273" s="2">
        <v>84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28"/>
        <v>764.49</v>
      </c>
      <c r="CQ273" s="2">
        <f t="shared" si="229"/>
        <v>164.6</v>
      </c>
      <c r="CR273" s="2">
        <f t="shared" si="213"/>
        <v>8.31</v>
      </c>
      <c r="CS273" s="2">
        <f t="shared" si="230"/>
        <v>1.26</v>
      </c>
      <c r="CT273" s="2">
        <f t="shared" si="231"/>
        <v>464.17</v>
      </c>
      <c r="CU273" s="2">
        <f t="shared" si="232"/>
        <v>0</v>
      </c>
      <c r="CV273" s="2">
        <f t="shared" si="233"/>
        <v>39.979999999999997</v>
      </c>
      <c r="CW273" s="2">
        <f t="shared" si="234"/>
        <v>0</v>
      </c>
      <c r="CX273" s="2">
        <f t="shared" si="235"/>
        <v>0</v>
      </c>
      <c r="CY273" s="2">
        <f>((S273*BZ273)/100)</f>
        <v>668.4</v>
      </c>
      <c r="CZ273" s="2">
        <f>((S273*CA273)/100)</f>
        <v>467.88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1005</v>
      </c>
      <c r="DV273" s="2" t="s">
        <v>218</v>
      </c>
      <c r="DW273" s="2" t="s">
        <v>218</v>
      </c>
      <c r="DX273" s="2">
        <v>100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49575407</v>
      </c>
      <c r="EF273" s="2">
        <v>30</v>
      </c>
      <c r="EG273" s="2" t="s">
        <v>21</v>
      </c>
      <c r="EH273" s="2">
        <v>0</v>
      </c>
      <c r="EI273" s="2" t="s">
        <v>3</v>
      </c>
      <c r="EJ273" s="2">
        <v>1</v>
      </c>
      <c r="EK273" s="2">
        <v>2087</v>
      </c>
      <c r="EL273" s="2" t="s">
        <v>380</v>
      </c>
      <c r="EM273" s="2" t="s">
        <v>381</v>
      </c>
      <c r="EN273" s="2"/>
      <c r="EO273" s="2" t="s">
        <v>3</v>
      </c>
      <c r="EP273" s="2"/>
      <c r="EQ273" s="2">
        <v>0</v>
      </c>
      <c r="ER273" s="2">
        <v>637.08000000000004</v>
      </c>
      <c r="ES273" s="2">
        <v>164.6</v>
      </c>
      <c r="ET273" s="2">
        <v>8.31</v>
      </c>
      <c r="EU273" s="2">
        <v>1.26</v>
      </c>
      <c r="EV273" s="2">
        <v>464.17</v>
      </c>
      <c r="EW273" s="2">
        <v>39.979999999999997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36"/>
        <v>0</v>
      </c>
      <c r="FS273" s="2">
        <v>0</v>
      </c>
      <c r="FT273" s="2"/>
      <c r="FU273" s="2"/>
      <c r="FV273" s="2"/>
      <c r="FW273" s="2"/>
      <c r="FX273" s="2">
        <v>120</v>
      </c>
      <c r="FY273" s="2">
        <v>84</v>
      </c>
      <c r="FZ273" s="2"/>
      <c r="GA273" s="2" t="s">
        <v>3</v>
      </c>
      <c r="GB273" s="2"/>
      <c r="GC273" s="2"/>
      <c r="GD273" s="2">
        <v>0</v>
      </c>
      <c r="GE273" s="2"/>
      <c r="GF273" s="2">
        <v>-489919983</v>
      </c>
      <c r="GG273" s="2">
        <v>2</v>
      </c>
      <c r="GH273" s="2">
        <v>1</v>
      </c>
      <c r="GI273" s="2">
        <v>-2</v>
      </c>
      <c r="GJ273" s="2">
        <v>0</v>
      </c>
      <c r="GK273" s="2">
        <f>ROUND(R273*(R12)/100,2)</f>
        <v>2.64</v>
      </c>
      <c r="GL273" s="2">
        <f t="shared" si="237"/>
        <v>0</v>
      </c>
      <c r="GM273" s="2">
        <f t="shared" si="238"/>
        <v>1903.41</v>
      </c>
      <c r="GN273" s="2">
        <f t="shared" si="239"/>
        <v>1903.41</v>
      </c>
      <c r="GO273" s="2">
        <f t="shared" si="240"/>
        <v>0</v>
      </c>
      <c r="GP273" s="2">
        <f t="shared" si="241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42"/>
        <v>0</v>
      </c>
      <c r="GW273" s="2">
        <v>1</v>
      </c>
      <c r="GX273" s="2">
        <f t="shared" si="243"/>
        <v>0</v>
      </c>
      <c r="GY273" s="2"/>
      <c r="GZ273" s="2"/>
      <c r="HA273" s="2">
        <v>0</v>
      </c>
      <c r="HB273" s="2">
        <v>0</v>
      </c>
      <c r="HC273" s="2">
        <f t="shared" si="244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C274">
        <f>ROW(SmtRes!A176)</f>
        <v>176</v>
      </c>
      <c r="D274">
        <f>ROW(EtalonRes!A166)</f>
        <v>166</v>
      </c>
      <c r="E274" t="s">
        <v>376</v>
      </c>
      <c r="F274" t="s">
        <v>377</v>
      </c>
      <c r="G274" t="s">
        <v>378</v>
      </c>
      <c r="H274" t="s">
        <v>218</v>
      </c>
      <c r="I274">
        <f>ROUND(120/100,9)</f>
        <v>1.2</v>
      </c>
      <c r="J274">
        <v>0</v>
      </c>
      <c r="K274">
        <f>ROUND(120/100,9)</f>
        <v>1.2</v>
      </c>
      <c r="O274">
        <f t="shared" si="214"/>
        <v>19579.12</v>
      </c>
      <c r="P274">
        <f t="shared" si="215"/>
        <v>464.17</v>
      </c>
      <c r="Q274">
        <f t="shared" si="207"/>
        <v>126.82</v>
      </c>
      <c r="R274">
        <f t="shared" si="216"/>
        <v>51.48</v>
      </c>
      <c r="S274">
        <f t="shared" si="217"/>
        <v>18988.13</v>
      </c>
      <c r="T274">
        <f t="shared" si="218"/>
        <v>0</v>
      </c>
      <c r="U274">
        <f t="shared" si="219"/>
        <v>47.975999999999992</v>
      </c>
      <c r="V274">
        <f t="shared" si="220"/>
        <v>0</v>
      </c>
      <c r="W274">
        <f t="shared" si="221"/>
        <v>0</v>
      </c>
      <c r="X274">
        <f t="shared" si="222"/>
        <v>17089.32</v>
      </c>
      <c r="Y274">
        <f t="shared" si="223"/>
        <v>7975.01</v>
      </c>
      <c r="AA274">
        <v>50518601</v>
      </c>
      <c r="AB274">
        <f t="shared" si="224"/>
        <v>637.08000000000004</v>
      </c>
      <c r="AC274">
        <f t="shared" si="225"/>
        <v>164.6</v>
      </c>
      <c r="AD274">
        <f t="shared" si="208"/>
        <v>8.31</v>
      </c>
      <c r="AE274">
        <f t="shared" si="209"/>
        <v>1.26</v>
      </c>
      <c r="AF274">
        <f t="shared" si="210"/>
        <v>464.17</v>
      </c>
      <c r="AG274">
        <f t="shared" si="226"/>
        <v>0</v>
      </c>
      <c r="AH274">
        <f t="shared" si="211"/>
        <v>39.979999999999997</v>
      </c>
      <c r="AI274">
        <f t="shared" si="212"/>
        <v>0</v>
      </c>
      <c r="AJ274">
        <f t="shared" si="227"/>
        <v>0</v>
      </c>
      <c r="AK274">
        <v>637.08000000000004</v>
      </c>
      <c r="AL274">
        <v>164.6</v>
      </c>
      <c r="AM274">
        <v>8.31</v>
      </c>
      <c r="AN274">
        <v>1.26</v>
      </c>
      <c r="AO274">
        <v>464.17</v>
      </c>
      <c r="AP274">
        <v>0</v>
      </c>
      <c r="AQ274">
        <v>39.979999999999997</v>
      </c>
      <c r="AR274">
        <v>0</v>
      </c>
      <c r="AS274">
        <v>0</v>
      </c>
      <c r="AT274">
        <v>90</v>
      </c>
      <c r="AU274">
        <v>42</v>
      </c>
      <c r="AV274">
        <v>1</v>
      </c>
      <c r="AW274">
        <v>1</v>
      </c>
      <c r="AZ274">
        <v>1</v>
      </c>
      <c r="BA274">
        <v>34.090000000000003</v>
      </c>
      <c r="BB274">
        <v>12.72</v>
      </c>
      <c r="BC274">
        <v>2.35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379</v>
      </c>
      <c r="BM274">
        <v>2087</v>
      </c>
      <c r="BN274">
        <v>0</v>
      </c>
      <c r="BO274" t="s">
        <v>377</v>
      </c>
      <c r="BP274">
        <v>1</v>
      </c>
      <c r="BQ274">
        <v>30</v>
      </c>
      <c r="BR274">
        <v>0</v>
      </c>
      <c r="BS274">
        <v>34.090000000000003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90</v>
      </c>
      <c r="CA274">
        <v>42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28"/>
        <v>19579.120000000003</v>
      </c>
      <c r="CQ274">
        <f t="shared" si="229"/>
        <v>386.81</v>
      </c>
      <c r="CR274">
        <f t="shared" si="213"/>
        <v>105.7</v>
      </c>
      <c r="CS274">
        <f t="shared" si="230"/>
        <v>42.95</v>
      </c>
      <c r="CT274">
        <f t="shared" si="231"/>
        <v>15823.56</v>
      </c>
      <c r="CU274">
        <f t="shared" si="232"/>
        <v>0</v>
      </c>
      <c r="CV274">
        <f t="shared" si="233"/>
        <v>39.979999999999997</v>
      </c>
      <c r="CW274">
        <f t="shared" si="234"/>
        <v>0</v>
      </c>
      <c r="CX274">
        <f t="shared" si="235"/>
        <v>0</v>
      </c>
      <c r="CY274">
        <f>S274*(BZ274/100)</f>
        <v>17089.317000000003</v>
      </c>
      <c r="CZ274">
        <f>S274*(CA274/100)</f>
        <v>7975.0146000000004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120</v>
      </c>
      <c r="DO274">
        <v>84</v>
      </c>
      <c r="DP274">
        <v>1</v>
      </c>
      <c r="DQ274">
        <v>1</v>
      </c>
      <c r="DU274">
        <v>1005</v>
      </c>
      <c r="DV274" t="s">
        <v>218</v>
      </c>
      <c r="DW274" t="s">
        <v>218</v>
      </c>
      <c r="DX274">
        <v>100</v>
      </c>
      <c r="DZ274" t="s">
        <v>3</v>
      </c>
      <c r="EA274" t="s">
        <v>3</v>
      </c>
      <c r="EB274" t="s">
        <v>3</v>
      </c>
      <c r="EC274" t="s">
        <v>3</v>
      </c>
      <c r="EE274">
        <v>49575407</v>
      </c>
      <c r="EF274">
        <v>30</v>
      </c>
      <c r="EG274" t="s">
        <v>21</v>
      </c>
      <c r="EH274">
        <v>0</v>
      </c>
      <c r="EI274" t="s">
        <v>3</v>
      </c>
      <c r="EJ274">
        <v>1</v>
      </c>
      <c r="EK274">
        <v>2087</v>
      </c>
      <c r="EL274" t="s">
        <v>380</v>
      </c>
      <c r="EM274" t="s">
        <v>381</v>
      </c>
      <c r="EO274" t="s">
        <v>3</v>
      </c>
      <c r="EQ274">
        <v>0</v>
      </c>
      <c r="ER274">
        <v>637.08000000000004</v>
      </c>
      <c r="ES274">
        <v>164.6</v>
      </c>
      <c r="ET274">
        <v>8.31</v>
      </c>
      <c r="EU274">
        <v>1.26</v>
      </c>
      <c r="EV274">
        <v>464.17</v>
      </c>
      <c r="EW274">
        <v>39.979999999999997</v>
      </c>
      <c r="EX274">
        <v>0</v>
      </c>
      <c r="EY274">
        <v>0</v>
      </c>
      <c r="FQ274">
        <v>0</v>
      </c>
      <c r="FR274">
        <f t="shared" si="236"/>
        <v>0</v>
      </c>
      <c r="FS274">
        <v>0</v>
      </c>
      <c r="FX274">
        <v>120</v>
      </c>
      <c r="FY274">
        <v>84</v>
      </c>
      <c r="GA274" t="s">
        <v>3</v>
      </c>
      <c r="GD274">
        <v>0</v>
      </c>
      <c r="GF274">
        <v>-489919983</v>
      </c>
      <c r="GG274">
        <v>2</v>
      </c>
      <c r="GH274">
        <v>1</v>
      </c>
      <c r="GI274">
        <v>2</v>
      </c>
      <c r="GJ274">
        <v>0</v>
      </c>
      <c r="GK274">
        <f>ROUND(R274*(S12)/100,2)</f>
        <v>82.37</v>
      </c>
      <c r="GL274">
        <f t="shared" si="237"/>
        <v>0</v>
      </c>
      <c r="GM274">
        <f t="shared" si="238"/>
        <v>44725.82</v>
      </c>
      <c r="GN274">
        <f t="shared" si="239"/>
        <v>44725.82</v>
      </c>
      <c r="GO274">
        <f t="shared" si="240"/>
        <v>0</v>
      </c>
      <c r="GP274">
        <f t="shared" si="241"/>
        <v>0</v>
      </c>
      <c r="GR274">
        <v>0</v>
      </c>
      <c r="GS274">
        <v>3</v>
      </c>
      <c r="GT274">
        <v>0</v>
      </c>
      <c r="GU274" t="s">
        <v>3</v>
      </c>
      <c r="GV274">
        <f t="shared" si="242"/>
        <v>0</v>
      </c>
      <c r="GW274">
        <v>1</v>
      </c>
      <c r="GX274">
        <f t="shared" si="243"/>
        <v>0</v>
      </c>
      <c r="HA274">
        <v>0</v>
      </c>
      <c r="HB274">
        <v>0</v>
      </c>
      <c r="HC274">
        <f t="shared" si="244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168</v>
      </c>
      <c r="D275" s="2"/>
      <c r="E275" s="2" t="s">
        <v>382</v>
      </c>
      <c r="F275" s="2" t="s">
        <v>383</v>
      </c>
      <c r="G275" s="2" t="s">
        <v>384</v>
      </c>
      <c r="H275" s="2" t="s">
        <v>158</v>
      </c>
      <c r="I275" s="2">
        <f>I273*J275</f>
        <v>2.6400000000000003E-2</v>
      </c>
      <c r="J275" s="2">
        <v>2.2000000000000002E-2</v>
      </c>
      <c r="K275" s="2">
        <v>2.1999999999999999E-2</v>
      </c>
      <c r="L275" s="2"/>
      <c r="M275" s="2"/>
      <c r="N275" s="2"/>
      <c r="O275" s="2">
        <f t="shared" si="214"/>
        <v>1844.93</v>
      </c>
      <c r="P275" s="2">
        <f t="shared" si="215"/>
        <v>1844.93</v>
      </c>
      <c r="Q275" s="2">
        <f t="shared" si="207"/>
        <v>0</v>
      </c>
      <c r="R275" s="2">
        <f t="shared" si="216"/>
        <v>0</v>
      </c>
      <c r="S275" s="2">
        <f t="shared" si="217"/>
        <v>0</v>
      </c>
      <c r="T275" s="2">
        <f t="shared" si="218"/>
        <v>0</v>
      </c>
      <c r="U275" s="2">
        <f t="shared" si="219"/>
        <v>0</v>
      </c>
      <c r="V275" s="2">
        <f t="shared" si="220"/>
        <v>0</v>
      </c>
      <c r="W275" s="2">
        <f t="shared" si="221"/>
        <v>0</v>
      </c>
      <c r="X275" s="2">
        <f t="shared" si="222"/>
        <v>0</v>
      </c>
      <c r="Y275" s="2">
        <f t="shared" si="223"/>
        <v>0</v>
      </c>
      <c r="Z275" s="2"/>
      <c r="AA275" s="2">
        <v>50518600</v>
      </c>
      <c r="AB275" s="2">
        <f t="shared" si="224"/>
        <v>69883.649999999994</v>
      </c>
      <c r="AC275" s="2">
        <f t="shared" si="225"/>
        <v>69883.649999999994</v>
      </c>
      <c r="AD275" s="2">
        <f t="shared" si="208"/>
        <v>0</v>
      </c>
      <c r="AE275" s="2">
        <f t="shared" si="209"/>
        <v>0</v>
      </c>
      <c r="AF275" s="2">
        <f t="shared" si="210"/>
        <v>0</v>
      </c>
      <c r="AG275" s="2">
        <f t="shared" si="226"/>
        <v>0</v>
      </c>
      <c r="AH275" s="2">
        <f t="shared" si="211"/>
        <v>0</v>
      </c>
      <c r="AI275" s="2">
        <f t="shared" si="212"/>
        <v>0</v>
      </c>
      <c r="AJ275" s="2">
        <f t="shared" si="227"/>
        <v>0</v>
      </c>
      <c r="AK275" s="2">
        <v>69883.649999999994</v>
      </c>
      <c r="AL275" s="2">
        <v>69883.649999999994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120</v>
      </c>
      <c r="AU275" s="2">
        <v>84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385</v>
      </c>
      <c r="BK275" s="2"/>
      <c r="BL275" s="2"/>
      <c r="BM275" s="2">
        <v>2087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120</v>
      </c>
      <c r="CA275" s="2">
        <v>84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28"/>
        <v>1844.93</v>
      </c>
      <c r="CQ275" s="2">
        <f t="shared" si="229"/>
        <v>69883.649999999994</v>
      </c>
      <c r="CR275" s="2">
        <f t="shared" si="213"/>
        <v>0</v>
      </c>
      <c r="CS275" s="2">
        <f t="shared" si="230"/>
        <v>0</v>
      </c>
      <c r="CT275" s="2">
        <f t="shared" si="231"/>
        <v>0</v>
      </c>
      <c r="CU275" s="2">
        <f t="shared" si="232"/>
        <v>0</v>
      </c>
      <c r="CV275" s="2">
        <f t="shared" si="233"/>
        <v>0</v>
      </c>
      <c r="CW275" s="2">
        <f t="shared" si="234"/>
        <v>0</v>
      </c>
      <c r="CX275" s="2">
        <f t="shared" si="235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1009</v>
      </c>
      <c r="DV275" s="2" t="s">
        <v>158</v>
      </c>
      <c r="DW275" s="2" t="s">
        <v>158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49575407</v>
      </c>
      <c r="EF275" s="2">
        <v>30</v>
      </c>
      <c r="EG275" s="2" t="s">
        <v>21</v>
      </c>
      <c r="EH275" s="2">
        <v>0</v>
      </c>
      <c r="EI275" s="2" t="s">
        <v>3</v>
      </c>
      <c r="EJ275" s="2">
        <v>1</v>
      </c>
      <c r="EK275" s="2">
        <v>2087</v>
      </c>
      <c r="EL275" s="2" t="s">
        <v>380</v>
      </c>
      <c r="EM275" s="2" t="s">
        <v>381</v>
      </c>
      <c r="EN275" s="2"/>
      <c r="EO275" s="2" t="s">
        <v>3</v>
      </c>
      <c r="EP275" s="2"/>
      <c r="EQ275" s="2">
        <v>0</v>
      </c>
      <c r="ER275" s="2">
        <v>69883.649999999994</v>
      </c>
      <c r="ES275" s="2">
        <v>69883.649999999994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36"/>
        <v>0</v>
      </c>
      <c r="FS275" s="2">
        <v>0</v>
      </c>
      <c r="FT275" s="2"/>
      <c r="FU275" s="2"/>
      <c r="FV275" s="2"/>
      <c r="FW275" s="2"/>
      <c r="FX275" s="2">
        <v>120</v>
      </c>
      <c r="FY275" s="2">
        <v>84</v>
      </c>
      <c r="FZ275" s="2"/>
      <c r="GA275" s="2" t="s">
        <v>3</v>
      </c>
      <c r="GB275" s="2"/>
      <c r="GC275" s="2"/>
      <c r="GD275" s="2">
        <v>0</v>
      </c>
      <c r="GE275" s="2"/>
      <c r="GF275" s="2">
        <v>-2103289802</v>
      </c>
      <c r="GG275" s="2">
        <v>2</v>
      </c>
      <c r="GH275" s="2">
        <v>1</v>
      </c>
      <c r="GI275" s="2">
        <v>-2</v>
      </c>
      <c r="GJ275" s="2">
        <v>0</v>
      </c>
      <c r="GK275" s="2">
        <f>ROUND(R275*(R12)/100,2)</f>
        <v>0</v>
      </c>
      <c r="GL275" s="2">
        <f t="shared" si="237"/>
        <v>0</v>
      </c>
      <c r="GM275" s="2">
        <f t="shared" si="238"/>
        <v>1844.93</v>
      </c>
      <c r="GN275" s="2">
        <f t="shared" si="239"/>
        <v>1844.93</v>
      </c>
      <c r="GO275" s="2">
        <f t="shared" si="240"/>
        <v>0</v>
      </c>
      <c r="GP275" s="2">
        <f t="shared" si="241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42"/>
        <v>0</v>
      </c>
      <c r="GW275" s="2">
        <v>1</v>
      </c>
      <c r="GX275" s="2">
        <f t="shared" si="243"/>
        <v>0</v>
      </c>
      <c r="GY275" s="2"/>
      <c r="GZ275" s="2"/>
      <c r="HA275" s="2">
        <v>0</v>
      </c>
      <c r="HB275" s="2">
        <v>0</v>
      </c>
      <c r="HC275" s="2">
        <f t="shared" si="244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175</v>
      </c>
      <c r="E276" t="s">
        <v>382</v>
      </c>
      <c r="F276" t="s">
        <v>383</v>
      </c>
      <c r="G276" t="s">
        <v>384</v>
      </c>
      <c r="H276" t="s">
        <v>158</v>
      </c>
      <c r="I276">
        <f>I274*J276</f>
        <v>2.6400000000000003E-2</v>
      </c>
      <c r="J276">
        <v>2.2000000000000002E-2</v>
      </c>
      <c r="K276">
        <v>2.1999999999999999E-2</v>
      </c>
      <c r="O276">
        <f t="shared" si="214"/>
        <v>6973.84</v>
      </c>
      <c r="P276">
        <f t="shared" si="215"/>
        <v>6973.84</v>
      </c>
      <c r="Q276">
        <f t="shared" si="207"/>
        <v>0</v>
      </c>
      <c r="R276">
        <f t="shared" si="216"/>
        <v>0</v>
      </c>
      <c r="S276">
        <f t="shared" si="217"/>
        <v>0</v>
      </c>
      <c r="T276">
        <f t="shared" si="218"/>
        <v>0</v>
      </c>
      <c r="U276">
        <f t="shared" si="219"/>
        <v>0</v>
      </c>
      <c r="V276">
        <f t="shared" si="220"/>
        <v>0</v>
      </c>
      <c r="W276">
        <f t="shared" si="221"/>
        <v>0</v>
      </c>
      <c r="X276">
        <f t="shared" si="222"/>
        <v>0</v>
      </c>
      <c r="Y276">
        <f t="shared" si="223"/>
        <v>0</v>
      </c>
      <c r="AA276">
        <v>50518601</v>
      </c>
      <c r="AB276">
        <f t="shared" si="224"/>
        <v>69883.649999999994</v>
      </c>
      <c r="AC276">
        <f t="shared" si="225"/>
        <v>69883.649999999994</v>
      </c>
      <c r="AD276">
        <f t="shared" si="208"/>
        <v>0</v>
      </c>
      <c r="AE276">
        <f t="shared" si="209"/>
        <v>0</v>
      </c>
      <c r="AF276">
        <f t="shared" si="210"/>
        <v>0</v>
      </c>
      <c r="AG276">
        <f t="shared" si="226"/>
        <v>0</v>
      </c>
      <c r="AH276">
        <f t="shared" si="211"/>
        <v>0</v>
      </c>
      <c r="AI276">
        <f t="shared" si="212"/>
        <v>0</v>
      </c>
      <c r="AJ276">
        <f t="shared" si="227"/>
        <v>0</v>
      </c>
      <c r="AK276">
        <v>69883.649999999994</v>
      </c>
      <c r="AL276">
        <v>69883.649999999994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3.78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385</v>
      </c>
      <c r="BM276">
        <v>2087</v>
      </c>
      <c r="BN276">
        <v>0</v>
      </c>
      <c r="BO276" t="s">
        <v>383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28"/>
        <v>6973.84</v>
      </c>
      <c r="CQ276">
        <f t="shared" si="229"/>
        <v>264160.2</v>
      </c>
      <c r="CR276">
        <f t="shared" si="213"/>
        <v>0</v>
      </c>
      <c r="CS276">
        <f t="shared" si="230"/>
        <v>0</v>
      </c>
      <c r="CT276">
        <f t="shared" si="231"/>
        <v>0</v>
      </c>
      <c r="CU276">
        <f t="shared" si="232"/>
        <v>0</v>
      </c>
      <c r="CV276">
        <f t="shared" si="233"/>
        <v>0</v>
      </c>
      <c r="CW276">
        <f t="shared" si="234"/>
        <v>0</v>
      </c>
      <c r="CX276">
        <f t="shared" si="235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120</v>
      </c>
      <c r="DO276">
        <v>84</v>
      </c>
      <c r="DP276">
        <v>1</v>
      </c>
      <c r="DQ276">
        <v>1</v>
      </c>
      <c r="DU276">
        <v>1009</v>
      </c>
      <c r="DV276" t="s">
        <v>158</v>
      </c>
      <c r="DW276" t="s">
        <v>158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49575407</v>
      </c>
      <c r="EF276">
        <v>30</v>
      </c>
      <c r="EG276" t="s">
        <v>21</v>
      </c>
      <c r="EH276">
        <v>0</v>
      </c>
      <c r="EI276" t="s">
        <v>3</v>
      </c>
      <c r="EJ276">
        <v>1</v>
      </c>
      <c r="EK276">
        <v>2087</v>
      </c>
      <c r="EL276" t="s">
        <v>380</v>
      </c>
      <c r="EM276" t="s">
        <v>381</v>
      </c>
      <c r="EO276" t="s">
        <v>3</v>
      </c>
      <c r="EQ276">
        <v>0</v>
      </c>
      <c r="ER276">
        <v>69883.649999999994</v>
      </c>
      <c r="ES276">
        <v>69883.649999999994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36"/>
        <v>0</v>
      </c>
      <c r="FS276">
        <v>0</v>
      </c>
      <c r="FX276">
        <v>120</v>
      </c>
      <c r="FY276">
        <v>84</v>
      </c>
      <c r="GA276" t="s">
        <v>3</v>
      </c>
      <c r="GD276">
        <v>0</v>
      </c>
      <c r="GF276">
        <v>-2103289802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37"/>
        <v>0</v>
      </c>
      <c r="GM276">
        <f t="shared" si="238"/>
        <v>6973.84</v>
      </c>
      <c r="GN276">
        <f t="shared" si="239"/>
        <v>6973.84</v>
      </c>
      <c r="GO276">
        <f t="shared" si="240"/>
        <v>0</v>
      </c>
      <c r="GP276">
        <f t="shared" si="241"/>
        <v>0</v>
      </c>
      <c r="GR276">
        <v>0</v>
      </c>
      <c r="GS276">
        <v>3</v>
      </c>
      <c r="GT276">
        <v>0</v>
      </c>
      <c r="GU276" t="s">
        <v>3</v>
      </c>
      <c r="GV276">
        <f t="shared" si="242"/>
        <v>0</v>
      </c>
      <c r="GW276">
        <v>1</v>
      </c>
      <c r="GX276">
        <f t="shared" si="243"/>
        <v>0</v>
      </c>
      <c r="HA276">
        <v>0</v>
      </c>
      <c r="HB276">
        <v>0</v>
      </c>
      <c r="HC276">
        <f t="shared" si="244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18</v>
      </c>
      <c r="B277" s="2">
        <v>1</v>
      </c>
      <c r="C277" s="2">
        <v>169</v>
      </c>
      <c r="D277" s="2"/>
      <c r="E277" s="2" t="s">
        <v>386</v>
      </c>
      <c r="F277" s="2" t="s">
        <v>387</v>
      </c>
      <c r="G277" s="2" t="s">
        <v>1626</v>
      </c>
      <c r="H277" s="2" t="s">
        <v>233</v>
      </c>
      <c r="I277" s="2">
        <f>I273*J277</f>
        <v>39.6</v>
      </c>
      <c r="J277" s="2">
        <v>33</v>
      </c>
      <c r="K277" s="2">
        <v>33</v>
      </c>
      <c r="L277" s="2"/>
      <c r="M277" s="2"/>
      <c r="N277" s="2"/>
      <c r="O277" s="2">
        <f t="shared" si="214"/>
        <v>5656.86</v>
      </c>
      <c r="P277" s="2">
        <f t="shared" si="215"/>
        <v>5656.86</v>
      </c>
      <c r="Q277" s="2">
        <f t="shared" si="207"/>
        <v>0</v>
      </c>
      <c r="R277" s="2">
        <f t="shared" si="216"/>
        <v>0</v>
      </c>
      <c r="S277" s="2">
        <f t="shared" si="217"/>
        <v>0</v>
      </c>
      <c r="T277" s="2">
        <f t="shared" si="218"/>
        <v>0</v>
      </c>
      <c r="U277" s="2">
        <f t="shared" si="219"/>
        <v>0</v>
      </c>
      <c r="V277" s="2">
        <f t="shared" si="220"/>
        <v>0</v>
      </c>
      <c r="W277" s="2">
        <f t="shared" si="221"/>
        <v>0</v>
      </c>
      <c r="X277" s="2">
        <f t="shared" si="222"/>
        <v>0</v>
      </c>
      <c r="Y277" s="2">
        <f t="shared" si="223"/>
        <v>0</v>
      </c>
      <c r="Z277" s="2"/>
      <c r="AA277" s="2">
        <v>50518600</v>
      </c>
      <c r="AB277" s="2">
        <f t="shared" ref="AB277:AB278" si="245">ROUND((AC277+AD277+AF277),6)</f>
        <v>142.85</v>
      </c>
      <c r="AC277" s="2">
        <f t="shared" si="225"/>
        <v>142.85</v>
      </c>
      <c r="AD277" s="2">
        <f t="shared" si="208"/>
        <v>0</v>
      </c>
      <c r="AE277" s="2">
        <f t="shared" si="209"/>
        <v>0</v>
      </c>
      <c r="AF277" s="2">
        <f t="shared" si="210"/>
        <v>0</v>
      </c>
      <c r="AG277" s="2">
        <f t="shared" si="226"/>
        <v>0</v>
      </c>
      <c r="AH277" s="2">
        <f t="shared" si="211"/>
        <v>0</v>
      </c>
      <c r="AI277" s="2">
        <f t="shared" si="212"/>
        <v>0</v>
      </c>
      <c r="AJ277" s="2">
        <f t="shared" si="227"/>
        <v>0</v>
      </c>
      <c r="AK277" s="2">
        <v>142.85</v>
      </c>
      <c r="AL277" s="2">
        <v>142.85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120</v>
      </c>
      <c r="AU277" s="2">
        <v>84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388</v>
      </c>
      <c r="BK277" s="2"/>
      <c r="BL277" s="2"/>
      <c r="BM277" s="2">
        <v>2087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120</v>
      </c>
      <c r="CA277" s="2">
        <v>84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28"/>
        <v>5656.86</v>
      </c>
      <c r="CQ277" s="2">
        <f t="shared" si="229"/>
        <v>142.85</v>
      </c>
      <c r="CR277" s="2">
        <f t="shared" si="213"/>
        <v>0</v>
      </c>
      <c r="CS277" s="2">
        <f t="shared" si="230"/>
        <v>0</v>
      </c>
      <c r="CT277" s="2">
        <f t="shared" si="231"/>
        <v>0</v>
      </c>
      <c r="CU277" s="2">
        <f t="shared" si="232"/>
        <v>0</v>
      </c>
      <c r="CV277" s="2">
        <f t="shared" si="233"/>
        <v>0</v>
      </c>
      <c r="CW277" s="2">
        <f t="shared" si="234"/>
        <v>0</v>
      </c>
      <c r="CX277" s="2">
        <f t="shared" si="235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233</v>
      </c>
      <c r="DW277" s="2" t="s">
        <v>233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49575407</v>
      </c>
      <c r="EF277" s="2">
        <v>30</v>
      </c>
      <c r="EG277" s="2" t="s">
        <v>21</v>
      </c>
      <c r="EH277" s="2">
        <v>0</v>
      </c>
      <c r="EI277" s="2" t="s">
        <v>3</v>
      </c>
      <c r="EJ277" s="2">
        <v>1</v>
      </c>
      <c r="EK277" s="2">
        <v>2087</v>
      </c>
      <c r="EL277" s="2" t="s">
        <v>380</v>
      </c>
      <c r="EM277" s="2" t="s">
        <v>381</v>
      </c>
      <c r="EN277" s="2"/>
      <c r="EO277" s="2" t="s">
        <v>3</v>
      </c>
      <c r="EP277" s="2"/>
      <c r="EQ277" s="2">
        <v>0</v>
      </c>
      <c r="ER277" s="2">
        <v>142.85</v>
      </c>
      <c r="ES277" s="2">
        <v>142.85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36"/>
        <v>0</v>
      </c>
      <c r="FS277" s="2">
        <v>0</v>
      </c>
      <c r="FT277" s="2"/>
      <c r="FU277" s="2"/>
      <c r="FV277" s="2"/>
      <c r="FW277" s="2"/>
      <c r="FX277" s="2">
        <v>120</v>
      </c>
      <c r="FY277" s="2">
        <v>84</v>
      </c>
      <c r="FZ277" s="2"/>
      <c r="GA277" s="2" t="s">
        <v>3</v>
      </c>
      <c r="GB277" s="2"/>
      <c r="GC277" s="2"/>
      <c r="GD277" s="2">
        <v>0</v>
      </c>
      <c r="GE277" s="2"/>
      <c r="GF277" s="2">
        <v>237691710</v>
      </c>
      <c r="GG277" s="2">
        <v>2</v>
      </c>
      <c r="GH277" s="2">
        <v>1</v>
      </c>
      <c r="GI277" s="2">
        <v>-2</v>
      </c>
      <c r="GJ277" s="2">
        <v>0</v>
      </c>
      <c r="GK277" s="2">
        <f>ROUND(R277*(R12)/100,2)</f>
        <v>0</v>
      </c>
      <c r="GL277" s="2">
        <f t="shared" si="237"/>
        <v>0</v>
      </c>
      <c r="GM277" s="2">
        <f t="shared" si="238"/>
        <v>5656.86</v>
      </c>
      <c r="GN277" s="2">
        <f t="shared" ref="GN277:GN278" si="246">IF(OR(BI277=0,BI277=1),GM277-GX277,0)</f>
        <v>5656.86</v>
      </c>
      <c r="GO277" s="2">
        <f t="shared" si="240"/>
        <v>0</v>
      </c>
      <c r="GP277" s="2">
        <f t="shared" si="241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42"/>
        <v>0</v>
      </c>
      <c r="GW277" s="2">
        <v>1</v>
      </c>
      <c r="GX277" s="2">
        <f t="shared" si="243"/>
        <v>0</v>
      </c>
      <c r="GY277" s="2"/>
      <c r="GZ277" s="2"/>
      <c r="HA277" s="2">
        <v>0</v>
      </c>
      <c r="HB277" s="2">
        <v>0</v>
      </c>
      <c r="HC277" s="2">
        <f t="shared" si="244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176</v>
      </c>
      <c r="E278" t="s">
        <v>386</v>
      </c>
      <c r="F278" t="s">
        <v>387</v>
      </c>
      <c r="G278" t="s">
        <v>1626</v>
      </c>
      <c r="H278" t="s">
        <v>233</v>
      </c>
      <c r="I278">
        <f>I274*J278</f>
        <v>39.6</v>
      </c>
      <c r="J278">
        <v>33</v>
      </c>
      <c r="K278">
        <v>33</v>
      </c>
      <c r="O278">
        <f t="shared" si="214"/>
        <v>26700.38</v>
      </c>
      <c r="P278">
        <f t="shared" si="215"/>
        <v>26700.38</v>
      </c>
      <c r="Q278">
        <f t="shared" si="207"/>
        <v>0</v>
      </c>
      <c r="R278">
        <f t="shared" si="216"/>
        <v>0</v>
      </c>
      <c r="S278">
        <f t="shared" si="217"/>
        <v>0</v>
      </c>
      <c r="T278">
        <f t="shared" si="218"/>
        <v>0</v>
      </c>
      <c r="U278">
        <f t="shared" si="219"/>
        <v>0</v>
      </c>
      <c r="V278">
        <f t="shared" si="220"/>
        <v>0</v>
      </c>
      <c r="W278">
        <f t="shared" si="221"/>
        <v>0</v>
      </c>
      <c r="X278">
        <f t="shared" si="222"/>
        <v>0</v>
      </c>
      <c r="Y278">
        <f t="shared" si="223"/>
        <v>0</v>
      </c>
      <c r="AA278">
        <v>50518601</v>
      </c>
      <c r="AB278">
        <f t="shared" si="245"/>
        <v>142.85</v>
      </c>
      <c r="AC278">
        <f t="shared" si="225"/>
        <v>142.85</v>
      </c>
      <c r="AD278">
        <f t="shared" si="208"/>
        <v>0</v>
      </c>
      <c r="AE278">
        <f t="shared" si="209"/>
        <v>0</v>
      </c>
      <c r="AF278">
        <f t="shared" si="210"/>
        <v>0</v>
      </c>
      <c r="AG278">
        <f t="shared" si="226"/>
        <v>0</v>
      </c>
      <c r="AH278">
        <f t="shared" si="211"/>
        <v>0</v>
      </c>
      <c r="AI278">
        <f t="shared" si="212"/>
        <v>0</v>
      </c>
      <c r="AJ278">
        <f t="shared" si="227"/>
        <v>0</v>
      </c>
      <c r="AK278">
        <v>142.85</v>
      </c>
      <c r="AL278">
        <v>142.85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4.72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388</v>
      </c>
      <c r="BM278">
        <v>2087</v>
      </c>
      <c r="BN278">
        <v>0</v>
      </c>
      <c r="BO278" t="s">
        <v>387</v>
      </c>
      <c r="BP278">
        <v>1</v>
      </c>
      <c r="BQ278">
        <v>30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28"/>
        <v>26700.38</v>
      </c>
      <c r="CQ278">
        <f t="shared" si="229"/>
        <v>674.25</v>
      </c>
      <c r="CR278">
        <f t="shared" si="213"/>
        <v>0</v>
      </c>
      <c r="CS278">
        <f t="shared" si="230"/>
        <v>0</v>
      </c>
      <c r="CT278">
        <f t="shared" si="231"/>
        <v>0</v>
      </c>
      <c r="CU278">
        <f t="shared" si="232"/>
        <v>0</v>
      </c>
      <c r="CV278">
        <f t="shared" si="233"/>
        <v>0</v>
      </c>
      <c r="CW278">
        <f t="shared" si="234"/>
        <v>0</v>
      </c>
      <c r="CX278">
        <f t="shared" si="235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120</v>
      </c>
      <c r="DO278">
        <v>84</v>
      </c>
      <c r="DP278">
        <v>1</v>
      </c>
      <c r="DQ278">
        <v>1</v>
      </c>
      <c r="DU278">
        <v>1009</v>
      </c>
      <c r="DV278" t="s">
        <v>233</v>
      </c>
      <c r="DW278" t="s">
        <v>233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49575407</v>
      </c>
      <c r="EF278">
        <v>30</v>
      </c>
      <c r="EG278" t="s">
        <v>21</v>
      </c>
      <c r="EH278">
        <v>0</v>
      </c>
      <c r="EI278" t="s">
        <v>3</v>
      </c>
      <c r="EJ278">
        <v>1</v>
      </c>
      <c r="EK278">
        <v>2087</v>
      </c>
      <c r="EL278" t="s">
        <v>380</v>
      </c>
      <c r="EM278" t="s">
        <v>381</v>
      </c>
      <c r="EO278" t="s">
        <v>3</v>
      </c>
      <c r="EQ278">
        <v>0</v>
      </c>
      <c r="ER278">
        <v>142.85</v>
      </c>
      <c r="ES278">
        <v>142.85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f t="shared" si="236"/>
        <v>0</v>
      </c>
      <c r="FS278">
        <v>0</v>
      </c>
      <c r="FX278">
        <v>120</v>
      </c>
      <c r="FY278">
        <v>84</v>
      </c>
      <c r="GA278" t="s">
        <v>3</v>
      </c>
      <c r="GD278">
        <v>0</v>
      </c>
      <c r="GF278">
        <v>237691710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37"/>
        <v>0</v>
      </c>
      <c r="GM278">
        <f t="shared" si="238"/>
        <v>26700.38</v>
      </c>
      <c r="GN278">
        <f t="shared" si="246"/>
        <v>26700.38</v>
      </c>
      <c r="GO278">
        <f t="shared" si="240"/>
        <v>0</v>
      </c>
      <c r="GP278">
        <f t="shared" si="241"/>
        <v>0</v>
      </c>
      <c r="GR278">
        <v>0</v>
      </c>
      <c r="GS278">
        <v>3</v>
      </c>
      <c r="GT278">
        <v>0</v>
      </c>
      <c r="GU278" t="s">
        <v>3</v>
      </c>
      <c r="GV278">
        <f t="shared" si="242"/>
        <v>0</v>
      </c>
      <c r="GW278">
        <v>1</v>
      </c>
      <c r="GX278">
        <f t="shared" si="243"/>
        <v>0</v>
      </c>
      <c r="HA278">
        <v>0</v>
      </c>
      <c r="HB278">
        <v>0</v>
      </c>
      <c r="HC278">
        <f t="shared" si="244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80" spans="1:255" x14ac:dyDescent="0.2">
      <c r="A280" s="3">
        <v>51</v>
      </c>
      <c r="B280" s="3">
        <f>B209</f>
        <v>1</v>
      </c>
      <c r="C280" s="3">
        <f>A209</f>
        <v>5</v>
      </c>
      <c r="D280" s="3">
        <f>ROW(A209)</f>
        <v>209</v>
      </c>
      <c r="E280" s="3"/>
      <c r="F280" s="3" t="str">
        <f>IF(F209&lt;&gt;"",F209,"")</f>
        <v>Новый подраздел</v>
      </c>
      <c r="G280" s="3" t="str">
        <f>IF(G209&lt;&gt;"",G209,"")</f>
        <v>Стены, перегородки, кровля</v>
      </c>
      <c r="H280" s="3">
        <v>0</v>
      </c>
      <c r="I280" s="3"/>
      <c r="J280" s="3"/>
      <c r="K280" s="3"/>
      <c r="L280" s="3"/>
      <c r="M280" s="3"/>
      <c r="N280" s="3"/>
      <c r="O280" s="3">
        <f t="shared" ref="O280:T280" si="247">ROUND(AB280,2)</f>
        <v>413713.98</v>
      </c>
      <c r="P280" s="3">
        <f t="shared" si="247"/>
        <v>379369.25</v>
      </c>
      <c r="Q280" s="3">
        <f t="shared" si="247"/>
        <v>3629.34</v>
      </c>
      <c r="R280" s="3">
        <f t="shared" si="247"/>
        <v>652.64</v>
      </c>
      <c r="S280" s="3">
        <f t="shared" si="247"/>
        <v>30715.39</v>
      </c>
      <c r="T280" s="3">
        <f t="shared" si="247"/>
        <v>0</v>
      </c>
      <c r="U280" s="3">
        <f>AH280</f>
        <v>2464.043200000001</v>
      </c>
      <c r="V280" s="3">
        <f>AI280</f>
        <v>0</v>
      </c>
      <c r="W280" s="3">
        <f>ROUND(AJ280,2)</f>
        <v>0</v>
      </c>
      <c r="X280" s="3">
        <f>ROUND(AK280,2)</f>
        <v>30187.55</v>
      </c>
      <c r="Y280" s="3">
        <f>ROUND(AL280,2)</f>
        <v>25273.83</v>
      </c>
      <c r="Z280" s="3"/>
      <c r="AA280" s="3"/>
      <c r="AB280" s="3">
        <f>ROUND(SUMIF(AA213:AA278,"=50518600",O213:O278),2)</f>
        <v>413713.98</v>
      </c>
      <c r="AC280" s="3">
        <f>ROUND(SUMIF(AA213:AA278,"=50518600",P213:P278),2)</f>
        <v>379369.25</v>
      </c>
      <c r="AD280" s="3">
        <f>ROUND(SUMIF(AA213:AA278,"=50518600",Q213:Q278),2)</f>
        <v>3629.34</v>
      </c>
      <c r="AE280" s="3">
        <f>ROUND(SUMIF(AA213:AA278,"=50518600",R213:R278),2)</f>
        <v>652.64</v>
      </c>
      <c r="AF280" s="3">
        <f>ROUND(SUMIF(AA213:AA278,"=50518600",S213:S278),2)</f>
        <v>30715.39</v>
      </c>
      <c r="AG280" s="3">
        <f>ROUND(SUMIF(AA213:AA278,"=50518600",T213:T278),2)</f>
        <v>0</v>
      </c>
      <c r="AH280" s="3">
        <f>SUMIF(AA213:AA278,"=50518600",U213:U278)</f>
        <v>2464.043200000001</v>
      </c>
      <c r="AI280" s="3">
        <f>SUMIF(AA213:AA278,"=50518600",V213:V278)</f>
        <v>0</v>
      </c>
      <c r="AJ280" s="3">
        <f>ROUND(SUMIF(AA213:AA278,"=50518600",W213:W278),2)</f>
        <v>0</v>
      </c>
      <c r="AK280" s="3">
        <f>ROUND(SUMIF(AA213:AA278,"=50518600",X213:X278),2)</f>
        <v>30187.55</v>
      </c>
      <c r="AL280" s="3">
        <f>ROUND(SUMIF(AA213:AA278,"=50518600",Y213:Y278),2)</f>
        <v>25273.83</v>
      </c>
      <c r="AM280" s="3"/>
      <c r="AN280" s="3"/>
      <c r="AO280" s="3">
        <f t="shared" ref="AO280:BD280" si="248">ROUND(BX280,2)</f>
        <v>0</v>
      </c>
      <c r="AP280" s="3">
        <f t="shared" si="248"/>
        <v>0</v>
      </c>
      <c r="AQ280" s="3">
        <f t="shared" si="248"/>
        <v>0</v>
      </c>
      <c r="AR280" s="3">
        <f t="shared" si="248"/>
        <v>470317.49</v>
      </c>
      <c r="AS280" s="3">
        <f t="shared" si="248"/>
        <v>470317.49</v>
      </c>
      <c r="AT280" s="3">
        <f t="shared" si="248"/>
        <v>0</v>
      </c>
      <c r="AU280" s="3">
        <f t="shared" si="248"/>
        <v>0</v>
      </c>
      <c r="AV280" s="3">
        <f t="shared" si="248"/>
        <v>379369.25</v>
      </c>
      <c r="AW280" s="3">
        <f t="shared" si="248"/>
        <v>379369.25</v>
      </c>
      <c r="AX280" s="3">
        <f t="shared" si="248"/>
        <v>0</v>
      </c>
      <c r="AY280" s="3">
        <f t="shared" si="248"/>
        <v>379369.25</v>
      </c>
      <c r="AZ280" s="3">
        <f t="shared" si="248"/>
        <v>0</v>
      </c>
      <c r="BA280" s="3">
        <f t="shared" si="248"/>
        <v>0</v>
      </c>
      <c r="BB280" s="3">
        <f t="shared" si="248"/>
        <v>0</v>
      </c>
      <c r="BC280" s="3">
        <f t="shared" si="248"/>
        <v>0</v>
      </c>
      <c r="BD280" s="3">
        <f t="shared" si="248"/>
        <v>0</v>
      </c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>
        <f>ROUND(SUMIF(AA213:AA278,"=50518600",FQ213:FQ278),2)</f>
        <v>0</v>
      </c>
      <c r="BY280" s="3">
        <f>ROUND(SUMIF(AA213:AA278,"=50518600",FR213:FR278),2)</f>
        <v>0</v>
      </c>
      <c r="BZ280" s="3">
        <f>ROUND(SUMIF(AA213:AA278,"=50518600",GL213:GL278),2)</f>
        <v>0</v>
      </c>
      <c r="CA280" s="3">
        <f>ROUND(SUMIF(AA213:AA278,"=50518600",GM213:GM278),2)</f>
        <v>470317.49</v>
      </c>
      <c r="CB280" s="3">
        <f>ROUND(SUMIF(AA213:AA278,"=50518600",GN213:GN278),2)</f>
        <v>470317.49</v>
      </c>
      <c r="CC280" s="3">
        <f>ROUND(SUMIF(AA213:AA278,"=50518600",GO213:GO278),2)</f>
        <v>0</v>
      </c>
      <c r="CD280" s="3">
        <f>ROUND(SUMIF(AA213:AA278,"=50518600",GP213:GP278),2)</f>
        <v>0</v>
      </c>
      <c r="CE280" s="3">
        <f>AC280-BX280</f>
        <v>379369.25</v>
      </c>
      <c r="CF280" s="3">
        <f>AC280-BY280</f>
        <v>379369.25</v>
      </c>
      <c r="CG280" s="3">
        <f>BX280-BZ280</f>
        <v>0</v>
      </c>
      <c r="CH280" s="3">
        <f>AC280-BX280-BY280+BZ280</f>
        <v>379369.25</v>
      </c>
      <c r="CI280" s="3">
        <f>BY280-BZ280</f>
        <v>0</v>
      </c>
      <c r="CJ280" s="3">
        <f>ROUND(SUMIF(AA213:AA278,"=50518600",GX213:GX278),2)</f>
        <v>0</v>
      </c>
      <c r="CK280" s="3">
        <f>ROUND(SUMIF(AA213:AA278,"=50518600",GY213:GY278),2)</f>
        <v>0</v>
      </c>
      <c r="CL280" s="3">
        <f>ROUND(SUMIF(AA213:AA278,"=50518600",GZ213:GZ278),2)</f>
        <v>0</v>
      </c>
      <c r="CM280" s="3">
        <f>ROUND(SUMIF(AA213:AA278,"=50518600",HD213:HD278),2)</f>
        <v>0</v>
      </c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4">
        <f t="shared" ref="DG280:DL280" si="249">ROUND(DT280,2)</f>
        <v>4420416.6500000004</v>
      </c>
      <c r="DH280" s="4">
        <f t="shared" si="249"/>
        <v>3323660.7</v>
      </c>
      <c r="DI280" s="4">
        <f t="shared" si="249"/>
        <v>49668.29</v>
      </c>
      <c r="DJ280" s="4">
        <f t="shared" si="249"/>
        <v>22248.5</v>
      </c>
      <c r="DK280" s="4">
        <f t="shared" si="249"/>
        <v>1047087.66</v>
      </c>
      <c r="DL280" s="4">
        <f t="shared" si="249"/>
        <v>0</v>
      </c>
      <c r="DM280" s="4">
        <f>DZ280</f>
        <v>2464.043200000001</v>
      </c>
      <c r="DN280" s="4">
        <f>EA280</f>
        <v>0</v>
      </c>
      <c r="DO280" s="4">
        <f>ROUND(EB280,2)</f>
        <v>0</v>
      </c>
      <c r="DP280" s="4">
        <f>ROUND(EC280,2)</f>
        <v>848677.06</v>
      </c>
      <c r="DQ280" s="4">
        <f>ROUND(ED280,2)</f>
        <v>454542.15</v>
      </c>
      <c r="DR280" s="4"/>
      <c r="DS280" s="4"/>
      <c r="DT280" s="4">
        <f>ROUND(SUMIF(AA213:AA278,"=50518601",O213:O278),2)</f>
        <v>4420416.6500000004</v>
      </c>
      <c r="DU280" s="4">
        <f>ROUND(SUMIF(AA213:AA278,"=50518601",P213:P278),2)</f>
        <v>3323660.7</v>
      </c>
      <c r="DV280" s="4">
        <f>ROUND(SUMIF(AA213:AA278,"=50518601",Q213:Q278),2)</f>
        <v>49668.29</v>
      </c>
      <c r="DW280" s="4">
        <f>ROUND(SUMIF(AA213:AA278,"=50518601",R213:R278),2)</f>
        <v>22248.5</v>
      </c>
      <c r="DX280" s="4">
        <f>ROUND(SUMIF(AA213:AA278,"=50518601",S213:S278),2)</f>
        <v>1047087.66</v>
      </c>
      <c r="DY280" s="4">
        <f>ROUND(SUMIF(AA213:AA278,"=50518601",T213:T278),2)</f>
        <v>0</v>
      </c>
      <c r="DZ280" s="4">
        <f>SUMIF(AA213:AA278,"=50518601",U213:U278)</f>
        <v>2464.043200000001</v>
      </c>
      <c r="EA280" s="4">
        <f>SUMIF(AA213:AA278,"=50518601",V213:V278)</f>
        <v>0</v>
      </c>
      <c r="EB280" s="4">
        <f>ROUND(SUMIF(AA213:AA278,"=50518601",W213:W278),2)</f>
        <v>0</v>
      </c>
      <c r="EC280" s="4">
        <f>ROUND(SUMIF(AA213:AA278,"=50518601",X213:X278),2)</f>
        <v>848677.06</v>
      </c>
      <c r="ED280" s="4">
        <f>ROUND(SUMIF(AA213:AA278,"=50518601",Y213:Y278),2)</f>
        <v>454542.15</v>
      </c>
      <c r="EE280" s="4"/>
      <c r="EF280" s="4"/>
      <c r="EG280" s="4">
        <f t="shared" ref="EG280:EV280" si="250">ROUND(FP280,2)</f>
        <v>0</v>
      </c>
      <c r="EH280" s="4">
        <f t="shared" si="250"/>
        <v>0</v>
      </c>
      <c r="EI280" s="4">
        <f t="shared" si="250"/>
        <v>0</v>
      </c>
      <c r="EJ280" s="4">
        <f t="shared" si="250"/>
        <v>5759233.46</v>
      </c>
      <c r="EK280" s="4">
        <f t="shared" si="250"/>
        <v>5759233.46</v>
      </c>
      <c r="EL280" s="4">
        <f t="shared" si="250"/>
        <v>0</v>
      </c>
      <c r="EM280" s="4">
        <f t="shared" si="250"/>
        <v>0</v>
      </c>
      <c r="EN280" s="4">
        <f t="shared" si="250"/>
        <v>3323660.7</v>
      </c>
      <c r="EO280" s="4">
        <f t="shared" si="250"/>
        <v>3323660.7</v>
      </c>
      <c r="EP280" s="4">
        <f t="shared" si="250"/>
        <v>0</v>
      </c>
      <c r="EQ280" s="4">
        <f t="shared" si="250"/>
        <v>3323660.7</v>
      </c>
      <c r="ER280" s="4">
        <f t="shared" si="250"/>
        <v>0</v>
      </c>
      <c r="ES280" s="4">
        <f t="shared" si="250"/>
        <v>0</v>
      </c>
      <c r="ET280" s="4">
        <f t="shared" si="250"/>
        <v>0</v>
      </c>
      <c r="EU280" s="4">
        <f t="shared" si="250"/>
        <v>0</v>
      </c>
      <c r="EV280" s="4">
        <f t="shared" si="250"/>
        <v>0</v>
      </c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>
        <f>ROUND(SUMIF(AA213:AA278,"=50518601",FQ213:FQ278),2)</f>
        <v>0</v>
      </c>
      <c r="FQ280" s="4">
        <f>ROUND(SUMIF(AA213:AA278,"=50518601",FR213:FR278),2)</f>
        <v>0</v>
      </c>
      <c r="FR280" s="4">
        <f>ROUND(SUMIF(AA213:AA278,"=50518601",GL213:GL278),2)</f>
        <v>0</v>
      </c>
      <c r="FS280" s="4">
        <f>ROUND(SUMIF(AA213:AA278,"=50518601",GM213:GM278),2)</f>
        <v>5759233.46</v>
      </c>
      <c r="FT280" s="4">
        <f>ROUND(SUMIF(AA213:AA278,"=50518601",GN213:GN278),2)</f>
        <v>5759233.46</v>
      </c>
      <c r="FU280" s="4">
        <f>ROUND(SUMIF(AA213:AA278,"=50518601",GO213:GO278),2)</f>
        <v>0</v>
      </c>
      <c r="FV280" s="4">
        <f>ROUND(SUMIF(AA213:AA278,"=50518601",GP213:GP278),2)</f>
        <v>0</v>
      </c>
      <c r="FW280" s="4">
        <f>DU280-FP280</f>
        <v>3323660.7</v>
      </c>
      <c r="FX280" s="4">
        <f>DU280-FQ280</f>
        <v>3323660.7</v>
      </c>
      <c r="FY280" s="4">
        <f>FP280-FR280</f>
        <v>0</v>
      </c>
      <c r="FZ280" s="4">
        <f>DU280-FP280-FQ280+FR280</f>
        <v>3323660.7</v>
      </c>
      <c r="GA280" s="4">
        <f>FQ280-FR280</f>
        <v>0</v>
      </c>
      <c r="GB280" s="4">
        <f>ROUND(SUMIF(AA213:AA278,"=50518601",GX213:GX278),2)</f>
        <v>0</v>
      </c>
      <c r="GC280" s="4">
        <f>ROUND(SUMIF(AA213:AA278,"=50518601",GY213:GY278),2)</f>
        <v>0</v>
      </c>
      <c r="GD280" s="4">
        <f>ROUND(SUMIF(AA213:AA278,"=50518601",GZ213:GZ278),2)</f>
        <v>0</v>
      </c>
      <c r="GE280" s="4">
        <f>ROUND(SUMIF(AA213:AA278,"=50518601",HD213:HD278),2)</f>
        <v>0</v>
      </c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201</v>
      </c>
      <c r="F282" s="5">
        <f>ROUND(Source!O280,O282)</f>
        <v>413713.98</v>
      </c>
      <c r="G282" s="5" t="s">
        <v>65</v>
      </c>
      <c r="H282" s="5" t="s">
        <v>66</v>
      </c>
      <c r="I282" s="5"/>
      <c r="J282" s="5"/>
      <c r="K282" s="5">
        <v>201</v>
      </c>
      <c r="L282" s="5">
        <v>1</v>
      </c>
      <c r="M282" s="5">
        <v>3</v>
      </c>
      <c r="N282" s="5" t="s">
        <v>3</v>
      </c>
      <c r="O282" s="5">
        <v>2</v>
      </c>
      <c r="P282" s="5">
        <f>ROUND(Source!DG280,O282)</f>
        <v>4420416.6500000004</v>
      </c>
      <c r="Q282" s="5"/>
      <c r="R282" s="5"/>
      <c r="S282" s="5"/>
      <c r="T282" s="5"/>
      <c r="U282" s="5"/>
      <c r="V282" s="5"/>
      <c r="W282" s="5">
        <v>413713.98</v>
      </c>
      <c r="X282" s="5">
        <v>1</v>
      </c>
      <c r="Y282" s="5">
        <v>413713.98</v>
      </c>
      <c r="Z282" s="5">
        <v>4420416.6500000004</v>
      </c>
      <c r="AA282" s="5">
        <v>1</v>
      </c>
      <c r="AB282" s="5">
        <v>4420416.6500000004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202</v>
      </c>
      <c r="F283" s="5">
        <f>ROUND(Source!P280,O283)</f>
        <v>379369.25</v>
      </c>
      <c r="G283" s="5" t="s">
        <v>67</v>
      </c>
      <c r="H283" s="5" t="s">
        <v>68</v>
      </c>
      <c r="I283" s="5"/>
      <c r="J283" s="5"/>
      <c r="K283" s="5">
        <v>202</v>
      </c>
      <c r="L283" s="5">
        <v>2</v>
      </c>
      <c r="M283" s="5">
        <v>3</v>
      </c>
      <c r="N283" s="5" t="s">
        <v>3</v>
      </c>
      <c r="O283" s="5">
        <v>2</v>
      </c>
      <c r="P283" s="5">
        <f>ROUND(Source!DH280,O283)</f>
        <v>3323660.7</v>
      </c>
      <c r="Q283" s="5"/>
      <c r="R283" s="5"/>
      <c r="S283" s="5"/>
      <c r="T283" s="5"/>
      <c r="U283" s="5"/>
      <c r="V283" s="5"/>
      <c r="W283" s="5">
        <v>379369.25</v>
      </c>
      <c r="X283" s="5">
        <v>1</v>
      </c>
      <c r="Y283" s="5">
        <v>379369.25</v>
      </c>
      <c r="Z283" s="5">
        <v>3323660.7</v>
      </c>
      <c r="AA283" s="5">
        <v>1</v>
      </c>
      <c r="AB283" s="5">
        <v>3323660.7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222</v>
      </c>
      <c r="F284" s="5">
        <f>ROUND(Source!AO280,O284)</f>
        <v>0</v>
      </c>
      <c r="G284" s="5" t="s">
        <v>69</v>
      </c>
      <c r="H284" s="5" t="s">
        <v>70</v>
      </c>
      <c r="I284" s="5"/>
      <c r="J284" s="5"/>
      <c r="K284" s="5">
        <v>222</v>
      </c>
      <c r="L284" s="5">
        <v>3</v>
      </c>
      <c r="M284" s="5">
        <v>3</v>
      </c>
      <c r="N284" s="5" t="s">
        <v>3</v>
      </c>
      <c r="O284" s="5">
        <v>2</v>
      </c>
      <c r="P284" s="5">
        <f>ROUND(Source!EG280,O284)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225</v>
      </c>
      <c r="F285" s="5">
        <f>ROUND(Source!AV280,O285)</f>
        <v>379369.25</v>
      </c>
      <c r="G285" s="5" t="s">
        <v>71</v>
      </c>
      <c r="H285" s="5" t="s">
        <v>72</v>
      </c>
      <c r="I285" s="5"/>
      <c r="J285" s="5"/>
      <c r="K285" s="5">
        <v>225</v>
      </c>
      <c r="L285" s="5">
        <v>4</v>
      </c>
      <c r="M285" s="5">
        <v>3</v>
      </c>
      <c r="N285" s="5" t="s">
        <v>3</v>
      </c>
      <c r="O285" s="5">
        <v>2</v>
      </c>
      <c r="P285" s="5">
        <f>ROUND(Source!EN280,O285)</f>
        <v>3323660.7</v>
      </c>
      <c r="Q285" s="5"/>
      <c r="R285" s="5"/>
      <c r="S285" s="5"/>
      <c r="T285" s="5"/>
      <c r="U285" s="5"/>
      <c r="V285" s="5"/>
      <c r="W285" s="5">
        <v>379369.25</v>
      </c>
      <c r="X285" s="5">
        <v>1</v>
      </c>
      <c r="Y285" s="5">
        <v>379369.25</v>
      </c>
      <c r="Z285" s="5">
        <v>3323660.7</v>
      </c>
      <c r="AA285" s="5">
        <v>1</v>
      </c>
      <c r="AB285" s="5">
        <v>3323660.7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226</v>
      </c>
      <c r="F286" s="5">
        <f>ROUND(Source!AW280,O286)</f>
        <v>379369.25</v>
      </c>
      <c r="G286" s="5" t="s">
        <v>73</v>
      </c>
      <c r="H286" s="5" t="s">
        <v>74</v>
      </c>
      <c r="I286" s="5"/>
      <c r="J286" s="5"/>
      <c r="K286" s="5">
        <v>226</v>
      </c>
      <c r="L286" s="5">
        <v>5</v>
      </c>
      <c r="M286" s="5">
        <v>3</v>
      </c>
      <c r="N286" s="5" t="s">
        <v>3</v>
      </c>
      <c r="O286" s="5">
        <v>2</v>
      </c>
      <c r="P286" s="5">
        <f>ROUND(Source!EO280,O286)</f>
        <v>3323660.7</v>
      </c>
      <c r="Q286" s="5"/>
      <c r="R286" s="5"/>
      <c r="S286" s="5"/>
      <c r="T286" s="5"/>
      <c r="U286" s="5"/>
      <c r="V286" s="5"/>
      <c r="W286" s="5">
        <v>379369.25</v>
      </c>
      <c r="X286" s="5">
        <v>1</v>
      </c>
      <c r="Y286" s="5">
        <v>379369.25</v>
      </c>
      <c r="Z286" s="5">
        <v>3323660.7</v>
      </c>
      <c r="AA286" s="5">
        <v>1</v>
      </c>
      <c r="AB286" s="5">
        <v>3323660.7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227</v>
      </c>
      <c r="F287" s="5">
        <f>ROUND(Source!AX280,O287)</f>
        <v>0</v>
      </c>
      <c r="G287" s="5" t="s">
        <v>75</v>
      </c>
      <c r="H287" s="5" t="s">
        <v>76</v>
      </c>
      <c r="I287" s="5"/>
      <c r="J287" s="5"/>
      <c r="K287" s="5">
        <v>227</v>
      </c>
      <c r="L287" s="5">
        <v>6</v>
      </c>
      <c r="M287" s="5">
        <v>3</v>
      </c>
      <c r="N287" s="5" t="s">
        <v>3</v>
      </c>
      <c r="O287" s="5">
        <v>2</v>
      </c>
      <c r="P287" s="5">
        <f>ROUND(Source!EP280,O287)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228</v>
      </c>
      <c r="F288" s="5">
        <f>ROUND(Source!AY280,O288)</f>
        <v>379369.25</v>
      </c>
      <c r="G288" s="5" t="s">
        <v>77</v>
      </c>
      <c r="H288" s="5" t="s">
        <v>78</v>
      </c>
      <c r="I288" s="5"/>
      <c r="J288" s="5"/>
      <c r="K288" s="5">
        <v>228</v>
      </c>
      <c r="L288" s="5">
        <v>7</v>
      </c>
      <c r="M288" s="5">
        <v>3</v>
      </c>
      <c r="N288" s="5" t="s">
        <v>3</v>
      </c>
      <c r="O288" s="5">
        <v>2</v>
      </c>
      <c r="P288" s="5">
        <f>ROUND(Source!EQ280,O288)</f>
        <v>3323660.7</v>
      </c>
      <c r="Q288" s="5"/>
      <c r="R288" s="5"/>
      <c r="S288" s="5"/>
      <c r="T288" s="5"/>
      <c r="U288" s="5"/>
      <c r="V288" s="5"/>
      <c r="W288" s="5">
        <v>379369.25</v>
      </c>
      <c r="X288" s="5">
        <v>1</v>
      </c>
      <c r="Y288" s="5">
        <v>379369.25</v>
      </c>
      <c r="Z288" s="5">
        <v>3323660.7</v>
      </c>
      <c r="AA288" s="5">
        <v>1</v>
      </c>
      <c r="AB288" s="5">
        <v>3323660.7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216</v>
      </c>
      <c r="F289" s="5">
        <f>ROUND(Source!AP280,O289)</f>
        <v>0</v>
      </c>
      <c r="G289" s="5" t="s">
        <v>79</v>
      </c>
      <c r="H289" s="5" t="s">
        <v>80</v>
      </c>
      <c r="I289" s="5"/>
      <c r="J289" s="5"/>
      <c r="K289" s="5">
        <v>216</v>
      </c>
      <c r="L289" s="5">
        <v>8</v>
      </c>
      <c r="M289" s="5">
        <v>3</v>
      </c>
      <c r="N289" s="5" t="s">
        <v>3</v>
      </c>
      <c r="O289" s="5">
        <v>2</v>
      </c>
      <c r="P289" s="5">
        <f>ROUND(Source!EH280,O289)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223</v>
      </c>
      <c r="F290" s="5">
        <f>ROUND(Source!AQ280,O290)</f>
        <v>0</v>
      </c>
      <c r="G290" s="5" t="s">
        <v>81</v>
      </c>
      <c r="H290" s="5" t="s">
        <v>82</v>
      </c>
      <c r="I290" s="5"/>
      <c r="J290" s="5"/>
      <c r="K290" s="5">
        <v>223</v>
      </c>
      <c r="L290" s="5">
        <v>9</v>
      </c>
      <c r="M290" s="5">
        <v>3</v>
      </c>
      <c r="N290" s="5" t="s">
        <v>3</v>
      </c>
      <c r="O290" s="5">
        <v>2</v>
      </c>
      <c r="P290" s="5">
        <f>ROUND(Source!EI280,O290)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229</v>
      </c>
      <c r="F291" s="5">
        <f>ROUND(Source!AZ280,O291)</f>
        <v>0</v>
      </c>
      <c r="G291" s="5" t="s">
        <v>83</v>
      </c>
      <c r="H291" s="5" t="s">
        <v>84</v>
      </c>
      <c r="I291" s="5"/>
      <c r="J291" s="5"/>
      <c r="K291" s="5">
        <v>229</v>
      </c>
      <c r="L291" s="5">
        <v>10</v>
      </c>
      <c r="M291" s="5">
        <v>3</v>
      </c>
      <c r="N291" s="5" t="s">
        <v>3</v>
      </c>
      <c r="O291" s="5">
        <v>2</v>
      </c>
      <c r="P291" s="5">
        <f>ROUND(Source!ER280,O291)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203</v>
      </c>
      <c r="F292" s="5">
        <f>ROUND(Source!Q280,O292)</f>
        <v>3629.34</v>
      </c>
      <c r="G292" s="5" t="s">
        <v>85</v>
      </c>
      <c r="H292" s="5" t="s">
        <v>86</v>
      </c>
      <c r="I292" s="5"/>
      <c r="J292" s="5"/>
      <c r="K292" s="5">
        <v>203</v>
      </c>
      <c r="L292" s="5">
        <v>11</v>
      </c>
      <c r="M292" s="5">
        <v>3</v>
      </c>
      <c r="N292" s="5" t="s">
        <v>3</v>
      </c>
      <c r="O292" s="5">
        <v>2</v>
      </c>
      <c r="P292" s="5">
        <f>ROUND(Source!DI280,O292)</f>
        <v>49668.29</v>
      </c>
      <c r="Q292" s="5"/>
      <c r="R292" s="5"/>
      <c r="S292" s="5"/>
      <c r="T292" s="5"/>
      <c r="U292" s="5"/>
      <c r="V292" s="5"/>
      <c r="W292" s="5">
        <v>3629.34</v>
      </c>
      <c r="X292" s="5">
        <v>1</v>
      </c>
      <c r="Y292" s="5">
        <v>3629.34</v>
      </c>
      <c r="Z292" s="5">
        <v>49668.29</v>
      </c>
      <c r="AA292" s="5">
        <v>1</v>
      </c>
      <c r="AB292" s="5">
        <v>49668.29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231</v>
      </c>
      <c r="F293" s="5">
        <f>ROUND(Source!BB280,O293)</f>
        <v>0</v>
      </c>
      <c r="G293" s="5" t="s">
        <v>87</v>
      </c>
      <c r="H293" s="5" t="s">
        <v>88</v>
      </c>
      <c r="I293" s="5"/>
      <c r="J293" s="5"/>
      <c r="K293" s="5">
        <v>231</v>
      </c>
      <c r="L293" s="5">
        <v>12</v>
      </c>
      <c r="M293" s="5">
        <v>3</v>
      </c>
      <c r="N293" s="5" t="s">
        <v>3</v>
      </c>
      <c r="O293" s="5">
        <v>2</v>
      </c>
      <c r="P293" s="5">
        <f>ROUND(Source!ET280,O293)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204</v>
      </c>
      <c r="F294" s="5">
        <f>ROUND(Source!R280,O294)</f>
        <v>652.64</v>
      </c>
      <c r="G294" s="5" t="s">
        <v>89</v>
      </c>
      <c r="H294" s="5" t="s">
        <v>90</v>
      </c>
      <c r="I294" s="5"/>
      <c r="J294" s="5"/>
      <c r="K294" s="5">
        <v>204</v>
      </c>
      <c r="L294" s="5">
        <v>13</v>
      </c>
      <c r="M294" s="5">
        <v>3</v>
      </c>
      <c r="N294" s="5" t="s">
        <v>3</v>
      </c>
      <c r="O294" s="5">
        <v>2</v>
      </c>
      <c r="P294" s="5">
        <f>ROUND(Source!DJ280,O294)</f>
        <v>22248.5</v>
      </c>
      <c r="Q294" s="5"/>
      <c r="R294" s="5"/>
      <c r="S294" s="5"/>
      <c r="T294" s="5"/>
      <c r="U294" s="5"/>
      <c r="V294" s="5"/>
      <c r="W294" s="5">
        <v>652.64</v>
      </c>
      <c r="X294" s="5">
        <v>1</v>
      </c>
      <c r="Y294" s="5">
        <v>652.64</v>
      </c>
      <c r="Z294" s="5">
        <v>22248.5</v>
      </c>
      <c r="AA294" s="5">
        <v>1</v>
      </c>
      <c r="AB294" s="5">
        <v>22248.5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205</v>
      </c>
      <c r="F295" s="5">
        <f>ROUND(Source!S280,O295)</f>
        <v>30715.39</v>
      </c>
      <c r="G295" s="5" t="s">
        <v>91</v>
      </c>
      <c r="H295" s="5" t="s">
        <v>92</v>
      </c>
      <c r="I295" s="5"/>
      <c r="J295" s="5"/>
      <c r="K295" s="5">
        <v>205</v>
      </c>
      <c r="L295" s="5">
        <v>14</v>
      </c>
      <c r="M295" s="5">
        <v>3</v>
      </c>
      <c r="N295" s="5" t="s">
        <v>3</v>
      </c>
      <c r="O295" s="5">
        <v>2</v>
      </c>
      <c r="P295" s="5">
        <f>ROUND(Source!DK280,O295)</f>
        <v>1047087.66</v>
      </c>
      <c r="Q295" s="5"/>
      <c r="R295" s="5"/>
      <c r="S295" s="5"/>
      <c r="T295" s="5"/>
      <c r="U295" s="5"/>
      <c r="V295" s="5"/>
      <c r="W295" s="5">
        <v>30715.39</v>
      </c>
      <c r="X295" s="5">
        <v>1</v>
      </c>
      <c r="Y295" s="5">
        <v>30715.39</v>
      </c>
      <c r="Z295" s="5">
        <v>1047087.66</v>
      </c>
      <c r="AA295" s="5">
        <v>1</v>
      </c>
      <c r="AB295" s="5">
        <v>1047087.66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232</v>
      </c>
      <c r="F296" s="5">
        <f>ROUND(Source!BC280,O296)</f>
        <v>0</v>
      </c>
      <c r="G296" s="5" t="s">
        <v>93</v>
      </c>
      <c r="H296" s="5" t="s">
        <v>94</v>
      </c>
      <c r="I296" s="5"/>
      <c r="J296" s="5"/>
      <c r="K296" s="5">
        <v>232</v>
      </c>
      <c r="L296" s="5">
        <v>15</v>
      </c>
      <c r="M296" s="5">
        <v>3</v>
      </c>
      <c r="N296" s="5" t="s">
        <v>3</v>
      </c>
      <c r="O296" s="5">
        <v>2</v>
      </c>
      <c r="P296" s="5">
        <f>ROUND(Source!EU280,O296)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214</v>
      </c>
      <c r="F297" s="5">
        <f>ROUND(Source!AS280,O297)</f>
        <v>470317.49</v>
      </c>
      <c r="G297" s="5" t="s">
        <v>95</v>
      </c>
      <c r="H297" s="5" t="s">
        <v>96</v>
      </c>
      <c r="I297" s="5"/>
      <c r="J297" s="5"/>
      <c r="K297" s="5">
        <v>214</v>
      </c>
      <c r="L297" s="5">
        <v>16</v>
      </c>
      <c r="M297" s="5">
        <v>3</v>
      </c>
      <c r="N297" s="5" t="s">
        <v>3</v>
      </c>
      <c r="O297" s="5">
        <v>2</v>
      </c>
      <c r="P297" s="5">
        <f>ROUND(Source!EK280,O297)</f>
        <v>5759233.46</v>
      </c>
      <c r="Q297" s="5"/>
      <c r="R297" s="5"/>
      <c r="S297" s="5"/>
      <c r="T297" s="5"/>
      <c r="U297" s="5"/>
      <c r="V297" s="5"/>
      <c r="W297" s="5">
        <v>470317.49</v>
      </c>
      <c r="X297" s="5">
        <v>1</v>
      </c>
      <c r="Y297" s="5">
        <v>470317.49</v>
      </c>
      <c r="Z297" s="5">
        <v>5759233.46</v>
      </c>
      <c r="AA297" s="5">
        <v>1</v>
      </c>
      <c r="AB297" s="5">
        <v>5759233.46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215</v>
      </c>
      <c r="F298" s="5">
        <f>ROUND(Source!AT280,O298)</f>
        <v>0</v>
      </c>
      <c r="G298" s="5" t="s">
        <v>97</v>
      </c>
      <c r="H298" s="5" t="s">
        <v>98</v>
      </c>
      <c r="I298" s="5"/>
      <c r="J298" s="5"/>
      <c r="K298" s="5">
        <v>215</v>
      </c>
      <c r="L298" s="5">
        <v>17</v>
      </c>
      <c r="M298" s="5">
        <v>3</v>
      </c>
      <c r="N298" s="5" t="s">
        <v>3</v>
      </c>
      <c r="O298" s="5">
        <v>2</v>
      </c>
      <c r="P298" s="5">
        <f>ROUND(Source!EL280,O298)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217</v>
      </c>
      <c r="F299" s="5">
        <f>ROUND(Source!AU280,O299)</f>
        <v>0</v>
      </c>
      <c r="G299" s="5" t="s">
        <v>99</v>
      </c>
      <c r="H299" s="5" t="s">
        <v>100</v>
      </c>
      <c r="I299" s="5"/>
      <c r="J299" s="5"/>
      <c r="K299" s="5">
        <v>217</v>
      </c>
      <c r="L299" s="5">
        <v>18</v>
      </c>
      <c r="M299" s="5">
        <v>3</v>
      </c>
      <c r="N299" s="5" t="s">
        <v>3</v>
      </c>
      <c r="O299" s="5">
        <v>2</v>
      </c>
      <c r="P299" s="5">
        <f>ROUND(Source!EM280,O299)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230</v>
      </c>
      <c r="F300" s="5">
        <f>ROUND(Source!BA280,O300)</f>
        <v>0</v>
      </c>
      <c r="G300" s="5" t="s">
        <v>101</v>
      </c>
      <c r="H300" s="5" t="s">
        <v>102</v>
      </c>
      <c r="I300" s="5"/>
      <c r="J300" s="5"/>
      <c r="K300" s="5">
        <v>230</v>
      </c>
      <c r="L300" s="5">
        <v>19</v>
      </c>
      <c r="M300" s="5">
        <v>3</v>
      </c>
      <c r="N300" s="5" t="s">
        <v>3</v>
      </c>
      <c r="O300" s="5">
        <v>2</v>
      </c>
      <c r="P300" s="5">
        <f>ROUND(Source!ES280,O300)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206</v>
      </c>
      <c r="F301" s="5">
        <f>ROUND(Source!T280,O301)</f>
        <v>0</v>
      </c>
      <c r="G301" s="5" t="s">
        <v>103</v>
      </c>
      <c r="H301" s="5" t="s">
        <v>104</v>
      </c>
      <c r="I301" s="5"/>
      <c r="J301" s="5"/>
      <c r="K301" s="5">
        <v>206</v>
      </c>
      <c r="L301" s="5">
        <v>20</v>
      </c>
      <c r="M301" s="5">
        <v>3</v>
      </c>
      <c r="N301" s="5" t="s">
        <v>3</v>
      </c>
      <c r="O301" s="5">
        <v>2</v>
      </c>
      <c r="P301" s="5">
        <f>ROUND(Source!DL280,O301)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207</v>
      </c>
      <c r="F302" s="5">
        <f>Source!U280</f>
        <v>2464.043200000001</v>
      </c>
      <c r="G302" s="5" t="s">
        <v>105</v>
      </c>
      <c r="H302" s="5" t="s">
        <v>106</v>
      </c>
      <c r="I302" s="5"/>
      <c r="J302" s="5"/>
      <c r="K302" s="5">
        <v>207</v>
      </c>
      <c r="L302" s="5">
        <v>21</v>
      </c>
      <c r="M302" s="5">
        <v>3</v>
      </c>
      <c r="N302" s="5" t="s">
        <v>3</v>
      </c>
      <c r="O302" s="5">
        <v>-1</v>
      </c>
      <c r="P302" s="5">
        <f>Source!DM280</f>
        <v>2464.043200000001</v>
      </c>
      <c r="Q302" s="5"/>
      <c r="R302" s="5"/>
      <c r="S302" s="5"/>
      <c r="T302" s="5"/>
      <c r="U302" s="5"/>
      <c r="V302" s="5"/>
      <c r="W302" s="5">
        <v>2464.0432000000005</v>
      </c>
      <c r="X302" s="5">
        <v>1</v>
      </c>
      <c r="Y302" s="5">
        <v>2464.0432000000005</v>
      </c>
      <c r="Z302" s="5">
        <v>2464.0432000000005</v>
      </c>
      <c r="AA302" s="5">
        <v>1</v>
      </c>
      <c r="AB302" s="5">
        <v>2464.0432000000005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208</v>
      </c>
      <c r="F303" s="5">
        <f>Source!V280</f>
        <v>0</v>
      </c>
      <c r="G303" s="5" t="s">
        <v>107</v>
      </c>
      <c r="H303" s="5" t="s">
        <v>108</v>
      </c>
      <c r="I303" s="5"/>
      <c r="J303" s="5"/>
      <c r="K303" s="5">
        <v>208</v>
      </c>
      <c r="L303" s="5">
        <v>22</v>
      </c>
      <c r="M303" s="5">
        <v>3</v>
      </c>
      <c r="N303" s="5" t="s">
        <v>3</v>
      </c>
      <c r="O303" s="5">
        <v>-1</v>
      </c>
      <c r="P303" s="5">
        <f>Source!DN280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209</v>
      </c>
      <c r="F304" s="5">
        <f>ROUND(Source!W280,O304)</f>
        <v>0</v>
      </c>
      <c r="G304" s="5" t="s">
        <v>109</v>
      </c>
      <c r="H304" s="5" t="s">
        <v>110</v>
      </c>
      <c r="I304" s="5"/>
      <c r="J304" s="5"/>
      <c r="K304" s="5">
        <v>209</v>
      </c>
      <c r="L304" s="5">
        <v>23</v>
      </c>
      <c r="M304" s="5">
        <v>3</v>
      </c>
      <c r="N304" s="5" t="s">
        <v>3</v>
      </c>
      <c r="O304" s="5">
        <v>2</v>
      </c>
      <c r="P304" s="5">
        <f>ROUND(Source!DO280,O304)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233</v>
      </c>
      <c r="F305" s="5">
        <f>ROUND(Source!BD280,O305)</f>
        <v>0</v>
      </c>
      <c r="G305" s="5" t="s">
        <v>111</v>
      </c>
      <c r="H305" s="5" t="s">
        <v>112</v>
      </c>
      <c r="I305" s="5"/>
      <c r="J305" s="5"/>
      <c r="K305" s="5">
        <v>233</v>
      </c>
      <c r="L305" s="5">
        <v>24</v>
      </c>
      <c r="M305" s="5">
        <v>3</v>
      </c>
      <c r="N305" s="5" t="s">
        <v>3</v>
      </c>
      <c r="O305" s="5">
        <v>2</v>
      </c>
      <c r="P305" s="5">
        <f>ROUND(Source!EV280,O305)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210</v>
      </c>
      <c r="F306" s="5">
        <f>ROUND(Source!X280,O306)</f>
        <v>30187.55</v>
      </c>
      <c r="G306" s="5" t="s">
        <v>113</v>
      </c>
      <c r="H306" s="5" t="s">
        <v>114</v>
      </c>
      <c r="I306" s="5"/>
      <c r="J306" s="5"/>
      <c r="K306" s="5">
        <v>210</v>
      </c>
      <c r="L306" s="5">
        <v>25</v>
      </c>
      <c r="M306" s="5">
        <v>3</v>
      </c>
      <c r="N306" s="5" t="s">
        <v>3</v>
      </c>
      <c r="O306" s="5">
        <v>2</v>
      </c>
      <c r="P306" s="5">
        <f>ROUND(Source!DP280,O306)</f>
        <v>848677.06</v>
      </c>
      <c r="Q306" s="5"/>
      <c r="R306" s="5"/>
      <c r="S306" s="5"/>
      <c r="T306" s="5"/>
      <c r="U306" s="5"/>
      <c r="V306" s="5"/>
      <c r="W306" s="5">
        <v>30187.55</v>
      </c>
      <c r="X306" s="5">
        <v>1</v>
      </c>
      <c r="Y306" s="5">
        <v>30187.55</v>
      </c>
      <c r="Z306" s="5">
        <v>848677.06</v>
      </c>
      <c r="AA306" s="5">
        <v>1</v>
      </c>
      <c r="AB306" s="5">
        <v>848677.06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211</v>
      </c>
      <c r="F307" s="5">
        <f>ROUND(Source!Y280,O307)</f>
        <v>25273.83</v>
      </c>
      <c r="G307" s="5" t="s">
        <v>115</v>
      </c>
      <c r="H307" s="5" t="s">
        <v>116</v>
      </c>
      <c r="I307" s="5"/>
      <c r="J307" s="5"/>
      <c r="K307" s="5">
        <v>211</v>
      </c>
      <c r="L307" s="5">
        <v>26</v>
      </c>
      <c r="M307" s="5">
        <v>3</v>
      </c>
      <c r="N307" s="5" t="s">
        <v>3</v>
      </c>
      <c r="O307" s="5">
        <v>2</v>
      </c>
      <c r="P307" s="5">
        <f>ROUND(Source!DQ280,O307)</f>
        <v>454542.15</v>
      </c>
      <c r="Q307" s="5"/>
      <c r="R307" s="5"/>
      <c r="S307" s="5"/>
      <c r="T307" s="5"/>
      <c r="U307" s="5"/>
      <c r="V307" s="5"/>
      <c r="W307" s="5">
        <v>25273.83</v>
      </c>
      <c r="X307" s="5">
        <v>1</v>
      </c>
      <c r="Y307" s="5">
        <v>25273.83</v>
      </c>
      <c r="Z307" s="5">
        <v>454542.15</v>
      </c>
      <c r="AA307" s="5">
        <v>1</v>
      </c>
      <c r="AB307" s="5">
        <v>454542.15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224</v>
      </c>
      <c r="F308" s="5">
        <f>ROUND(Source!AR280,O308)</f>
        <v>470317.49</v>
      </c>
      <c r="G308" s="5" t="s">
        <v>117</v>
      </c>
      <c r="H308" s="5" t="s">
        <v>118</v>
      </c>
      <c r="I308" s="5"/>
      <c r="J308" s="5"/>
      <c r="K308" s="5">
        <v>224</v>
      </c>
      <c r="L308" s="5">
        <v>27</v>
      </c>
      <c r="M308" s="5">
        <v>3</v>
      </c>
      <c r="N308" s="5" t="s">
        <v>3</v>
      </c>
      <c r="O308" s="5">
        <v>2</v>
      </c>
      <c r="P308" s="5">
        <f>ROUND(Source!EJ280,O308)</f>
        <v>5759233.46</v>
      </c>
      <c r="Q308" s="5"/>
      <c r="R308" s="5"/>
      <c r="S308" s="5"/>
      <c r="T308" s="5"/>
      <c r="U308" s="5"/>
      <c r="V308" s="5"/>
      <c r="W308" s="5">
        <v>470317.49</v>
      </c>
      <c r="X308" s="5">
        <v>1</v>
      </c>
      <c r="Y308" s="5">
        <v>470317.49</v>
      </c>
      <c r="Z308" s="5">
        <v>5759233.46</v>
      </c>
      <c r="AA308" s="5">
        <v>1</v>
      </c>
      <c r="AB308" s="5">
        <v>5759233.46</v>
      </c>
    </row>
    <row r="310" spans="1:206" x14ac:dyDescent="0.2">
      <c r="A310" s="3">
        <v>51</v>
      </c>
      <c r="B310" s="3">
        <f>B138</f>
        <v>1</v>
      </c>
      <c r="C310" s="3">
        <f>A138</f>
        <v>4</v>
      </c>
      <c r="D310" s="3">
        <f>ROW(A138)</f>
        <v>138</v>
      </c>
      <c r="E310" s="3"/>
      <c r="F310" s="3" t="str">
        <f>IF(F138&lt;&gt;"",F138,"")</f>
        <v>Новый раздел</v>
      </c>
      <c r="G310" s="3" t="str">
        <f>IF(G138&lt;&gt;"",G138,"")</f>
        <v>Устройство здания</v>
      </c>
      <c r="H310" s="3">
        <v>0</v>
      </c>
      <c r="I310" s="3"/>
      <c r="J310" s="3"/>
      <c r="K310" s="3"/>
      <c r="L310" s="3"/>
      <c r="M310" s="3"/>
      <c r="N310" s="3"/>
      <c r="O310" s="3">
        <f t="shared" ref="O310:T310" si="251">ROUND(O179+O280+AB310,2)</f>
        <v>898504.93</v>
      </c>
      <c r="P310" s="3">
        <f t="shared" si="251"/>
        <v>840839.98</v>
      </c>
      <c r="Q310" s="3">
        <f t="shared" si="251"/>
        <v>7060.79</v>
      </c>
      <c r="R310" s="3">
        <f t="shared" si="251"/>
        <v>830.85</v>
      </c>
      <c r="S310" s="3">
        <f t="shared" si="251"/>
        <v>50604.160000000003</v>
      </c>
      <c r="T310" s="3">
        <f t="shared" si="251"/>
        <v>0</v>
      </c>
      <c r="U310" s="3">
        <f>U179+U280+AH310</f>
        <v>4002.7012000000009</v>
      </c>
      <c r="V310" s="3">
        <f>V179+V280+AI310</f>
        <v>0</v>
      </c>
      <c r="W310" s="3">
        <f>ROUND(W179+W280+AJ310,2)</f>
        <v>0</v>
      </c>
      <c r="X310" s="3">
        <f>ROUND(X179+X280+AK310,2)</f>
        <v>49706.080000000002</v>
      </c>
      <c r="Y310" s="3">
        <f>ROUND(Y179+Y280+AL310,2)</f>
        <v>42390.79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>
        <f t="shared" ref="AO310:BD310" si="252">ROUND(AO179+AO280+BX310,2)</f>
        <v>0</v>
      </c>
      <c r="AP310" s="3">
        <f t="shared" si="252"/>
        <v>0</v>
      </c>
      <c r="AQ310" s="3">
        <f t="shared" si="252"/>
        <v>0</v>
      </c>
      <c r="AR310" s="3">
        <f t="shared" si="252"/>
        <v>992055.8</v>
      </c>
      <c r="AS310" s="3">
        <f t="shared" si="252"/>
        <v>992055.8</v>
      </c>
      <c r="AT310" s="3">
        <f t="shared" si="252"/>
        <v>0</v>
      </c>
      <c r="AU310" s="3">
        <f t="shared" si="252"/>
        <v>0</v>
      </c>
      <c r="AV310" s="3">
        <f t="shared" si="252"/>
        <v>840839.98</v>
      </c>
      <c r="AW310" s="3">
        <f t="shared" si="252"/>
        <v>840839.98</v>
      </c>
      <c r="AX310" s="3">
        <f t="shared" si="252"/>
        <v>0</v>
      </c>
      <c r="AY310" s="3">
        <f t="shared" si="252"/>
        <v>840839.98</v>
      </c>
      <c r="AZ310" s="3">
        <f t="shared" si="252"/>
        <v>0</v>
      </c>
      <c r="BA310" s="3">
        <f t="shared" si="252"/>
        <v>0</v>
      </c>
      <c r="BB310" s="3">
        <f t="shared" si="252"/>
        <v>0</v>
      </c>
      <c r="BC310" s="3">
        <f t="shared" si="252"/>
        <v>0</v>
      </c>
      <c r="BD310" s="3">
        <f t="shared" si="252"/>
        <v>0</v>
      </c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4">
        <f t="shared" ref="DG310:DL310" si="253">ROUND(DG179+DG280+DT310,2)</f>
        <v>7709927.5</v>
      </c>
      <c r="DH310" s="4">
        <f t="shared" si="253"/>
        <v>5899615.5899999999</v>
      </c>
      <c r="DI310" s="4">
        <f t="shared" si="253"/>
        <v>85216.09</v>
      </c>
      <c r="DJ310" s="4">
        <f t="shared" si="253"/>
        <v>28323.67</v>
      </c>
      <c r="DK310" s="4">
        <f t="shared" si="253"/>
        <v>1725095.82</v>
      </c>
      <c r="DL310" s="4">
        <f t="shared" si="253"/>
        <v>0</v>
      </c>
      <c r="DM310" s="4">
        <f>DM179+DM280+DZ310</f>
        <v>4002.7012000000009</v>
      </c>
      <c r="DN310" s="4">
        <f>DN179+DN280+EA310</f>
        <v>0</v>
      </c>
      <c r="DO310" s="4">
        <f>ROUND(DO179+DO280+EB310,2)</f>
        <v>0</v>
      </c>
      <c r="DP310" s="4">
        <f>ROUND(DP179+DP280+EC310,2)</f>
        <v>1407607.36</v>
      </c>
      <c r="DQ310" s="4">
        <f>ROUND(DQ179+DQ280+ED310,2)</f>
        <v>771253.46</v>
      </c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>
        <f t="shared" ref="EG310:EV310" si="254">ROUND(EG179+EG280+FP310,2)</f>
        <v>0</v>
      </c>
      <c r="EH310" s="4">
        <f t="shared" si="254"/>
        <v>0</v>
      </c>
      <c r="EI310" s="4">
        <f t="shared" si="254"/>
        <v>0</v>
      </c>
      <c r="EJ310" s="4">
        <f t="shared" si="254"/>
        <v>9934106.1799999997</v>
      </c>
      <c r="EK310" s="4">
        <f t="shared" si="254"/>
        <v>9934106.1799999997</v>
      </c>
      <c r="EL310" s="4">
        <f t="shared" si="254"/>
        <v>0</v>
      </c>
      <c r="EM310" s="4">
        <f t="shared" si="254"/>
        <v>0</v>
      </c>
      <c r="EN310" s="4">
        <f t="shared" si="254"/>
        <v>5899615.5899999999</v>
      </c>
      <c r="EO310" s="4">
        <f t="shared" si="254"/>
        <v>5899615.5899999999</v>
      </c>
      <c r="EP310" s="4">
        <f t="shared" si="254"/>
        <v>0</v>
      </c>
      <c r="EQ310" s="4">
        <f t="shared" si="254"/>
        <v>5899615.5899999999</v>
      </c>
      <c r="ER310" s="4">
        <f t="shared" si="254"/>
        <v>0</v>
      </c>
      <c r="ES310" s="4">
        <f t="shared" si="254"/>
        <v>0</v>
      </c>
      <c r="ET310" s="4">
        <f t="shared" si="254"/>
        <v>0</v>
      </c>
      <c r="EU310" s="4">
        <f t="shared" si="254"/>
        <v>0</v>
      </c>
      <c r="EV310" s="4">
        <f t="shared" si="254"/>
        <v>0</v>
      </c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201</v>
      </c>
      <c r="F312" s="5">
        <f>ROUND(Source!O310,O312)</f>
        <v>898504.93</v>
      </c>
      <c r="G312" s="5" t="s">
        <v>65</v>
      </c>
      <c r="H312" s="5" t="s">
        <v>66</v>
      </c>
      <c r="I312" s="5"/>
      <c r="J312" s="5"/>
      <c r="K312" s="5">
        <v>201</v>
      </c>
      <c r="L312" s="5">
        <v>1</v>
      </c>
      <c r="M312" s="5">
        <v>3</v>
      </c>
      <c r="N312" s="5" t="s">
        <v>3</v>
      </c>
      <c r="O312" s="5">
        <v>2</v>
      </c>
      <c r="P312" s="5">
        <f>ROUND(Source!DG310,O312)</f>
        <v>7709927.5</v>
      </c>
      <c r="Q312" s="5"/>
      <c r="R312" s="5"/>
      <c r="S312" s="5"/>
      <c r="T312" s="5"/>
      <c r="U312" s="5"/>
      <c r="V312" s="5"/>
      <c r="W312" s="5">
        <v>898504.93</v>
      </c>
      <c r="X312" s="5">
        <v>1</v>
      </c>
      <c r="Y312" s="5">
        <v>898504.93</v>
      </c>
      <c r="Z312" s="5">
        <v>7709927.5</v>
      </c>
      <c r="AA312" s="5">
        <v>1</v>
      </c>
      <c r="AB312" s="5">
        <v>7709927.5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202</v>
      </c>
      <c r="F313" s="5">
        <f>ROUND(Source!P310,O313)</f>
        <v>840839.98</v>
      </c>
      <c r="G313" s="5" t="s">
        <v>67</v>
      </c>
      <c r="H313" s="5" t="s">
        <v>68</v>
      </c>
      <c r="I313" s="5"/>
      <c r="J313" s="5"/>
      <c r="K313" s="5">
        <v>202</v>
      </c>
      <c r="L313" s="5">
        <v>2</v>
      </c>
      <c r="M313" s="5">
        <v>3</v>
      </c>
      <c r="N313" s="5" t="s">
        <v>3</v>
      </c>
      <c r="O313" s="5">
        <v>2</v>
      </c>
      <c r="P313" s="5">
        <f>ROUND(Source!DH310,O313)</f>
        <v>5899615.5899999999</v>
      </c>
      <c r="Q313" s="5"/>
      <c r="R313" s="5"/>
      <c r="S313" s="5"/>
      <c r="T313" s="5"/>
      <c r="U313" s="5"/>
      <c r="V313" s="5"/>
      <c r="W313" s="5">
        <v>840839.98</v>
      </c>
      <c r="X313" s="5">
        <v>1</v>
      </c>
      <c r="Y313" s="5">
        <v>840839.98</v>
      </c>
      <c r="Z313" s="5">
        <v>5899615.5899999999</v>
      </c>
      <c r="AA313" s="5">
        <v>1</v>
      </c>
      <c r="AB313" s="5">
        <v>5899615.5899999999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222</v>
      </c>
      <c r="F314" s="5">
        <f>ROUND(Source!AO310,O314)</f>
        <v>0</v>
      </c>
      <c r="G314" s="5" t="s">
        <v>69</v>
      </c>
      <c r="H314" s="5" t="s">
        <v>70</v>
      </c>
      <c r="I314" s="5"/>
      <c r="J314" s="5"/>
      <c r="K314" s="5">
        <v>222</v>
      </c>
      <c r="L314" s="5">
        <v>3</v>
      </c>
      <c r="M314" s="5">
        <v>3</v>
      </c>
      <c r="N314" s="5" t="s">
        <v>3</v>
      </c>
      <c r="O314" s="5">
        <v>2</v>
      </c>
      <c r="P314" s="5">
        <f>ROUND(Source!EG310,O314)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225</v>
      </c>
      <c r="F315" s="5">
        <f>ROUND(Source!AV310,O315)</f>
        <v>840839.98</v>
      </c>
      <c r="G315" s="5" t="s">
        <v>71</v>
      </c>
      <c r="H315" s="5" t="s">
        <v>72</v>
      </c>
      <c r="I315" s="5"/>
      <c r="J315" s="5"/>
      <c r="K315" s="5">
        <v>225</v>
      </c>
      <c r="L315" s="5">
        <v>4</v>
      </c>
      <c r="M315" s="5">
        <v>3</v>
      </c>
      <c r="N315" s="5" t="s">
        <v>3</v>
      </c>
      <c r="O315" s="5">
        <v>2</v>
      </c>
      <c r="P315" s="5">
        <f>ROUND(Source!EN310,O315)</f>
        <v>5899615.5899999999</v>
      </c>
      <c r="Q315" s="5"/>
      <c r="R315" s="5"/>
      <c r="S315" s="5"/>
      <c r="T315" s="5"/>
      <c r="U315" s="5"/>
      <c r="V315" s="5"/>
      <c r="W315" s="5">
        <v>840839.98</v>
      </c>
      <c r="X315" s="5">
        <v>1</v>
      </c>
      <c r="Y315" s="5">
        <v>840839.98</v>
      </c>
      <c r="Z315" s="5">
        <v>5899615.5899999999</v>
      </c>
      <c r="AA315" s="5">
        <v>1</v>
      </c>
      <c r="AB315" s="5">
        <v>5899615.5899999999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226</v>
      </c>
      <c r="F316" s="5">
        <f>ROUND(Source!AW310,O316)</f>
        <v>840839.98</v>
      </c>
      <c r="G316" s="5" t="s">
        <v>73</v>
      </c>
      <c r="H316" s="5" t="s">
        <v>74</v>
      </c>
      <c r="I316" s="5"/>
      <c r="J316" s="5"/>
      <c r="K316" s="5">
        <v>226</v>
      </c>
      <c r="L316" s="5">
        <v>5</v>
      </c>
      <c r="M316" s="5">
        <v>3</v>
      </c>
      <c r="N316" s="5" t="s">
        <v>3</v>
      </c>
      <c r="O316" s="5">
        <v>2</v>
      </c>
      <c r="P316" s="5">
        <f>ROUND(Source!EO310,O316)</f>
        <v>5899615.5899999999</v>
      </c>
      <c r="Q316" s="5"/>
      <c r="R316" s="5"/>
      <c r="S316" s="5"/>
      <c r="T316" s="5"/>
      <c r="U316" s="5"/>
      <c r="V316" s="5"/>
      <c r="W316" s="5">
        <v>840839.98</v>
      </c>
      <c r="X316" s="5">
        <v>1</v>
      </c>
      <c r="Y316" s="5">
        <v>840839.98</v>
      </c>
      <c r="Z316" s="5">
        <v>5899615.5899999999</v>
      </c>
      <c r="AA316" s="5">
        <v>1</v>
      </c>
      <c r="AB316" s="5">
        <v>5899615.5899999999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227</v>
      </c>
      <c r="F317" s="5">
        <f>ROUND(Source!AX310,O317)</f>
        <v>0</v>
      </c>
      <c r="G317" s="5" t="s">
        <v>75</v>
      </c>
      <c r="H317" s="5" t="s">
        <v>76</v>
      </c>
      <c r="I317" s="5"/>
      <c r="J317" s="5"/>
      <c r="K317" s="5">
        <v>227</v>
      </c>
      <c r="L317" s="5">
        <v>6</v>
      </c>
      <c r="M317" s="5">
        <v>3</v>
      </c>
      <c r="N317" s="5" t="s">
        <v>3</v>
      </c>
      <c r="O317" s="5">
        <v>2</v>
      </c>
      <c r="P317" s="5">
        <f>ROUND(Source!EP310,O317)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228</v>
      </c>
      <c r="F318" s="5">
        <f>ROUND(Source!AY310,O318)</f>
        <v>840839.98</v>
      </c>
      <c r="G318" s="5" t="s">
        <v>77</v>
      </c>
      <c r="H318" s="5" t="s">
        <v>78</v>
      </c>
      <c r="I318" s="5"/>
      <c r="J318" s="5"/>
      <c r="K318" s="5">
        <v>228</v>
      </c>
      <c r="L318" s="5">
        <v>7</v>
      </c>
      <c r="M318" s="5">
        <v>3</v>
      </c>
      <c r="N318" s="5" t="s">
        <v>3</v>
      </c>
      <c r="O318" s="5">
        <v>2</v>
      </c>
      <c r="P318" s="5">
        <f>ROUND(Source!EQ310,O318)</f>
        <v>5899615.5899999999</v>
      </c>
      <c r="Q318" s="5"/>
      <c r="R318" s="5"/>
      <c r="S318" s="5"/>
      <c r="T318" s="5"/>
      <c r="U318" s="5"/>
      <c r="V318" s="5"/>
      <c r="W318" s="5">
        <v>840839.98</v>
      </c>
      <c r="X318" s="5">
        <v>1</v>
      </c>
      <c r="Y318" s="5">
        <v>840839.98</v>
      </c>
      <c r="Z318" s="5">
        <v>5899615.5899999999</v>
      </c>
      <c r="AA318" s="5">
        <v>1</v>
      </c>
      <c r="AB318" s="5">
        <v>5899615.5899999999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216</v>
      </c>
      <c r="F319" s="5">
        <f>ROUND(Source!AP310,O319)</f>
        <v>0</v>
      </c>
      <c r="G319" s="5" t="s">
        <v>79</v>
      </c>
      <c r="H319" s="5" t="s">
        <v>80</v>
      </c>
      <c r="I319" s="5"/>
      <c r="J319" s="5"/>
      <c r="K319" s="5">
        <v>216</v>
      </c>
      <c r="L319" s="5">
        <v>8</v>
      </c>
      <c r="M319" s="5">
        <v>3</v>
      </c>
      <c r="N319" s="5" t="s">
        <v>3</v>
      </c>
      <c r="O319" s="5">
        <v>2</v>
      </c>
      <c r="P319" s="5">
        <f>ROUND(Source!EH310,O319)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223</v>
      </c>
      <c r="F320" s="5">
        <f>ROUND(Source!AQ310,O320)</f>
        <v>0</v>
      </c>
      <c r="G320" s="5" t="s">
        <v>81</v>
      </c>
      <c r="H320" s="5" t="s">
        <v>82</v>
      </c>
      <c r="I320" s="5"/>
      <c r="J320" s="5"/>
      <c r="K320" s="5">
        <v>223</v>
      </c>
      <c r="L320" s="5">
        <v>9</v>
      </c>
      <c r="M320" s="5">
        <v>3</v>
      </c>
      <c r="N320" s="5" t="s">
        <v>3</v>
      </c>
      <c r="O320" s="5">
        <v>2</v>
      </c>
      <c r="P320" s="5">
        <f>ROUND(Source!EI310,O320)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229</v>
      </c>
      <c r="F321" s="5">
        <f>ROUND(Source!AZ310,O321)</f>
        <v>0</v>
      </c>
      <c r="G321" s="5" t="s">
        <v>83</v>
      </c>
      <c r="H321" s="5" t="s">
        <v>84</v>
      </c>
      <c r="I321" s="5"/>
      <c r="J321" s="5"/>
      <c r="K321" s="5">
        <v>229</v>
      </c>
      <c r="L321" s="5">
        <v>10</v>
      </c>
      <c r="M321" s="5">
        <v>3</v>
      </c>
      <c r="N321" s="5" t="s">
        <v>3</v>
      </c>
      <c r="O321" s="5">
        <v>2</v>
      </c>
      <c r="P321" s="5">
        <f>ROUND(Source!ER310,O321)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203</v>
      </c>
      <c r="F322" s="5">
        <f>ROUND(Source!Q310,O322)</f>
        <v>7060.79</v>
      </c>
      <c r="G322" s="5" t="s">
        <v>85</v>
      </c>
      <c r="H322" s="5" t="s">
        <v>86</v>
      </c>
      <c r="I322" s="5"/>
      <c r="J322" s="5"/>
      <c r="K322" s="5">
        <v>203</v>
      </c>
      <c r="L322" s="5">
        <v>11</v>
      </c>
      <c r="M322" s="5">
        <v>3</v>
      </c>
      <c r="N322" s="5" t="s">
        <v>3</v>
      </c>
      <c r="O322" s="5">
        <v>2</v>
      </c>
      <c r="P322" s="5">
        <f>ROUND(Source!DI310,O322)</f>
        <v>85216.09</v>
      </c>
      <c r="Q322" s="5"/>
      <c r="R322" s="5"/>
      <c r="S322" s="5"/>
      <c r="T322" s="5"/>
      <c r="U322" s="5"/>
      <c r="V322" s="5"/>
      <c r="W322" s="5">
        <v>7060.79</v>
      </c>
      <c r="X322" s="5">
        <v>1</v>
      </c>
      <c r="Y322" s="5">
        <v>7060.79</v>
      </c>
      <c r="Z322" s="5">
        <v>85216.09</v>
      </c>
      <c r="AA322" s="5">
        <v>1</v>
      </c>
      <c r="AB322" s="5">
        <v>85216.09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231</v>
      </c>
      <c r="F323" s="5">
        <f>ROUND(Source!BB310,O323)</f>
        <v>0</v>
      </c>
      <c r="G323" s="5" t="s">
        <v>87</v>
      </c>
      <c r="H323" s="5" t="s">
        <v>88</v>
      </c>
      <c r="I323" s="5"/>
      <c r="J323" s="5"/>
      <c r="K323" s="5">
        <v>231</v>
      </c>
      <c r="L323" s="5">
        <v>12</v>
      </c>
      <c r="M323" s="5">
        <v>3</v>
      </c>
      <c r="N323" s="5" t="s">
        <v>3</v>
      </c>
      <c r="O323" s="5">
        <v>2</v>
      </c>
      <c r="P323" s="5">
        <f>ROUND(Source!ET310,O323)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204</v>
      </c>
      <c r="F324" s="5">
        <f>ROUND(Source!R310,O324)</f>
        <v>830.85</v>
      </c>
      <c r="G324" s="5" t="s">
        <v>89</v>
      </c>
      <c r="H324" s="5" t="s">
        <v>90</v>
      </c>
      <c r="I324" s="5"/>
      <c r="J324" s="5"/>
      <c r="K324" s="5">
        <v>204</v>
      </c>
      <c r="L324" s="5">
        <v>13</v>
      </c>
      <c r="M324" s="5">
        <v>3</v>
      </c>
      <c r="N324" s="5" t="s">
        <v>3</v>
      </c>
      <c r="O324" s="5">
        <v>2</v>
      </c>
      <c r="P324" s="5">
        <f>ROUND(Source!DJ310,O324)</f>
        <v>28323.67</v>
      </c>
      <c r="Q324" s="5"/>
      <c r="R324" s="5"/>
      <c r="S324" s="5"/>
      <c r="T324" s="5"/>
      <c r="U324" s="5"/>
      <c r="V324" s="5"/>
      <c r="W324" s="5">
        <v>830.85</v>
      </c>
      <c r="X324" s="5">
        <v>1</v>
      </c>
      <c r="Y324" s="5">
        <v>830.85</v>
      </c>
      <c r="Z324" s="5">
        <v>28323.67</v>
      </c>
      <c r="AA324" s="5">
        <v>1</v>
      </c>
      <c r="AB324" s="5">
        <v>28323.67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205</v>
      </c>
      <c r="F325" s="5">
        <f>ROUND(Source!S310,O325)</f>
        <v>50604.160000000003</v>
      </c>
      <c r="G325" s="5" t="s">
        <v>91</v>
      </c>
      <c r="H325" s="5" t="s">
        <v>92</v>
      </c>
      <c r="I325" s="5"/>
      <c r="J325" s="5"/>
      <c r="K325" s="5">
        <v>205</v>
      </c>
      <c r="L325" s="5">
        <v>14</v>
      </c>
      <c r="M325" s="5">
        <v>3</v>
      </c>
      <c r="N325" s="5" t="s">
        <v>3</v>
      </c>
      <c r="O325" s="5">
        <v>2</v>
      </c>
      <c r="P325" s="5">
        <f>ROUND(Source!DK310,O325)</f>
        <v>1725095.82</v>
      </c>
      <c r="Q325" s="5"/>
      <c r="R325" s="5"/>
      <c r="S325" s="5"/>
      <c r="T325" s="5"/>
      <c r="U325" s="5"/>
      <c r="V325" s="5"/>
      <c r="W325" s="5">
        <v>50604.160000000003</v>
      </c>
      <c r="X325" s="5">
        <v>1</v>
      </c>
      <c r="Y325" s="5">
        <v>50604.160000000003</v>
      </c>
      <c r="Z325" s="5">
        <v>1725095.82</v>
      </c>
      <c r="AA325" s="5">
        <v>1</v>
      </c>
      <c r="AB325" s="5">
        <v>1725095.82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232</v>
      </c>
      <c r="F326" s="5">
        <f>ROUND(Source!BC310,O326)</f>
        <v>0</v>
      </c>
      <c r="G326" s="5" t="s">
        <v>93</v>
      </c>
      <c r="H326" s="5" t="s">
        <v>94</v>
      </c>
      <c r="I326" s="5"/>
      <c r="J326" s="5"/>
      <c r="K326" s="5">
        <v>232</v>
      </c>
      <c r="L326" s="5">
        <v>15</v>
      </c>
      <c r="M326" s="5">
        <v>3</v>
      </c>
      <c r="N326" s="5" t="s">
        <v>3</v>
      </c>
      <c r="O326" s="5">
        <v>2</v>
      </c>
      <c r="P326" s="5">
        <f>ROUND(Source!EU310,O326)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214</v>
      </c>
      <c r="F327" s="5">
        <f>ROUND(Source!AS310,O327)</f>
        <v>992055.8</v>
      </c>
      <c r="G327" s="5" t="s">
        <v>95</v>
      </c>
      <c r="H327" s="5" t="s">
        <v>96</v>
      </c>
      <c r="I327" s="5"/>
      <c r="J327" s="5"/>
      <c r="K327" s="5">
        <v>214</v>
      </c>
      <c r="L327" s="5">
        <v>16</v>
      </c>
      <c r="M327" s="5">
        <v>3</v>
      </c>
      <c r="N327" s="5" t="s">
        <v>3</v>
      </c>
      <c r="O327" s="5">
        <v>2</v>
      </c>
      <c r="P327" s="5">
        <f>ROUND(Source!EK310,O327)</f>
        <v>9934106.1799999997</v>
      </c>
      <c r="Q327" s="5"/>
      <c r="R327" s="5"/>
      <c r="S327" s="5"/>
      <c r="T327" s="5"/>
      <c r="U327" s="5"/>
      <c r="V327" s="5"/>
      <c r="W327" s="5">
        <v>992055.8</v>
      </c>
      <c r="X327" s="5">
        <v>1</v>
      </c>
      <c r="Y327" s="5">
        <v>992055.8</v>
      </c>
      <c r="Z327" s="5">
        <v>9934106.1799999997</v>
      </c>
      <c r="AA327" s="5">
        <v>1</v>
      </c>
      <c r="AB327" s="5">
        <v>9934106.1799999997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215</v>
      </c>
      <c r="F328" s="5">
        <f>ROUND(Source!AT310,O328)</f>
        <v>0</v>
      </c>
      <c r="G328" s="5" t="s">
        <v>97</v>
      </c>
      <c r="H328" s="5" t="s">
        <v>98</v>
      </c>
      <c r="I328" s="5"/>
      <c r="J328" s="5"/>
      <c r="K328" s="5">
        <v>215</v>
      </c>
      <c r="L328" s="5">
        <v>17</v>
      </c>
      <c r="M328" s="5">
        <v>3</v>
      </c>
      <c r="N328" s="5" t="s">
        <v>3</v>
      </c>
      <c r="O328" s="5">
        <v>2</v>
      </c>
      <c r="P328" s="5">
        <f>ROUND(Source!EL310,O328)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217</v>
      </c>
      <c r="F329" s="5">
        <f>ROUND(Source!AU310,O329)</f>
        <v>0</v>
      </c>
      <c r="G329" s="5" t="s">
        <v>99</v>
      </c>
      <c r="H329" s="5" t="s">
        <v>100</v>
      </c>
      <c r="I329" s="5"/>
      <c r="J329" s="5"/>
      <c r="K329" s="5">
        <v>217</v>
      </c>
      <c r="L329" s="5">
        <v>18</v>
      </c>
      <c r="M329" s="5">
        <v>3</v>
      </c>
      <c r="N329" s="5" t="s">
        <v>3</v>
      </c>
      <c r="O329" s="5">
        <v>2</v>
      </c>
      <c r="P329" s="5">
        <f>ROUND(Source!EM310,O329)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230</v>
      </c>
      <c r="F330" s="5">
        <f>ROUND(Source!BA310,O330)</f>
        <v>0</v>
      </c>
      <c r="G330" s="5" t="s">
        <v>101</v>
      </c>
      <c r="H330" s="5" t="s">
        <v>102</v>
      </c>
      <c r="I330" s="5"/>
      <c r="J330" s="5"/>
      <c r="K330" s="5">
        <v>230</v>
      </c>
      <c r="L330" s="5">
        <v>19</v>
      </c>
      <c r="M330" s="5">
        <v>3</v>
      </c>
      <c r="N330" s="5" t="s">
        <v>3</v>
      </c>
      <c r="O330" s="5">
        <v>2</v>
      </c>
      <c r="P330" s="5">
        <f>ROUND(Source!ES310,O330)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206</v>
      </c>
      <c r="F331" s="5">
        <f>ROUND(Source!T310,O331)</f>
        <v>0</v>
      </c>
      <c r="G331" s="5" t="s">
        <v>103</v>
      </c>
      <c r="H331" s="5" t="s">
        <v>104</v>
      </c>
      <c r="I331" s="5"/>
      <c r="J331" s="5"/>
      <c r="K331" s="5">
        <v>206</v>
      </c>
      <c r="L331" s="5">
        <v>20</v>
      </c>
      <c r="M331" s="5">
        <v>3</v>
      </c>
      <c r="N331" s="5" t="s">
        <v>3</v>
      </c>
      <c r="O331" s="5">
        <v>2</v>
      </c>
      <c r="P331" s="5">
        <f>ROUND(Source!DL310,O331)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207</v>
      </c>
      <c r="F332" s="5">
        <f>Source!U310</f>
        <v>4002.7012000000009</v>
      </c>
      <c r="G332" s="5" t="s">
        <v>105</v>
      </c>
      <c r="H332" s="5" t="s">
        <v>106</v>
      </c>
      <c r="I332" s="5"/>
      <c r="J332" s="5"/>
      <c r="K332" s="5">
        <v>207</v>
      </c>
      <c r="L332" s="5">
        <v>21</v>
      </c>
      <c r="M332" s="5">
        <v>3</v>
      </c>
      <c r="N332" s="5" t="s">
        <v>3</v>
      </c>
      <c r="O332" s="5">
        <v>-1</v>
      </c>
      <c r="P332" s="5">
        <f>Source!DM310</f>
        <v>4002.7012000000009</v>
      </c>
      <c r="Q332" s="5"/>
      <c r="R332" s="5"/>
      <c r="S332" s="5"/>
      <c r="T332" s="5"/>
      <c r="U332" s="5"/>
      <c r="V332" s="5"/>
      <c r="W332" s="5">
        <v>4002.7012000000009</v>
      </c>
      <c r="X332" s="5">
        <v>1</v>
      </c>
      <c r="Y332" s="5">
        <v>4002.7012000000009</v>
      </c>
      <c r="Z332" s="5">
        <v>4002.7012000000009</v>
      </c>
      <c r="AA332" s="5">
        <v>1</v>
      </c>
      <c r="AB332" s="5">
        <v>4002.7012000000009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208</v>
      </c>
      <c r="F333" s="5">
        <f>Source!V310</f>
        <v>0</v>
      </c>
      <c r="G333" s="5" t="s">
        <v>107</v>
      </c>
      <c r="H333" s="5" t="s">
        <v>108</v>
      </c>
      <c r="I333" s="5"/>
      <c r="J333" s="5"/>
      <c r="K333" s="5">
        <v>208</v>
      </c>
      <c r="L333" s="5">
        <v>22</v>
      </c>
      <c r="M333" s="5">
        <v>3</v>
      </c>
      <c r="N333" s="5" t="s">
        <v>3</v>
      </c>
      <c r="O333" s="5">
        <v>-1</v>
      </c>
      <c r="P333" s="5">
        <f>Source!DN310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209</v>
      </c>
      <c r="F334" s="5">
        <f>ROUND(Source!W310,O334)</f>
        <v>0</v>
      </c>
      <c r="G334" s="5" t="s">
        <v>109</v>
      </c>
      <c r="H334" s="5" t="s">
        <v>110</v>
      </c>
      <c r="I334" s="5"/>
      <c r="J334" s="5"/>
      <c r="K334" s="5">
        <v>209</v>
      </c>
      <c r="L334" s="5">
        <v>23</v>
      </c>
      <c r="M334" s="5">
        <v>3</v>
      </c>
      <c r="N334" s="5" t="s">
        <v>3</v>
      </c>
      <c r="O334" s="5">
        <v>2</v>
      </c>
      <c r="P334" s="5">
        <f>ROUND(Source!DO310,O334)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233</v>
      </c>
      <c r="F335" s="5">
        <f>ROUND(Source!BD310,O335)</f>
        <v>0</v>
      </c>
      <c r="G335" s="5" t="s">
        <v>111</v>
      </c>
      <c r="H335" s="5" t="s">
        <v>112</v>
      </c>
      <c r="I335" s="5"/>
      <c r="J335" s="5"/>
      <c r="K335" s="5">
        <v>233</v>
      </c>
      <c r="L335" s="5">
        <v>24</v>
      </c>
      <c r="M335" s="5">
        <v>3</v>
      </c>
      <c r="N335" s="5" t="s">
        <v>3</v>
      </c>
      <c r="O335" s="5">
        <v>2</v>
      </c>
      <c r="P335" s="5">
        <f>ROUND(Source!EV310,O335)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210</v>
      </c>
      <c r="F336" s="5">
        <f>ROUND(Source!X310,O336)</f>
        <v>49706.080000000002</v>
      </c>
      <c r="G336" s="5" t="s">
        <v>113</v>
      </c>
      <c r="H336" s="5" t="s">
        <v>114</v>
      </c>
      <c r="I336" s="5"/>
      <c r="J336" s="5"/>
      <c r="K336" s="5">
        <v>210</v>
      </c>
      <c r="L336" s="5">
        <v>25</v>
      </c>
      <c r="M336" s="5">
        <v>3</v>
      </c>
      <c r="N336" s="5" t="s">
        <v>3</v>
      </c>
      <c r="O336" s="5">
        <v>2</v>
      </c>
      <c r="P336" s="5">
        <f>ROUND(Source!DP310,O336)</f>
        <v>1407607.36</v>
      </c>
      <c r="Q336" s="5"/>
      <c r="R336" s="5"/>
      <c r="S336" s="5"/>
      <c r="T336" s="5"/>
      <c r="U336" s="5"/>
      <c r="V336" s="5"/>
      <c r="W336" s="5">
        <v>49706.080000000002</v>
      </c>
      <c r="X336" s="5">
        <v>1</v>
      </c>
      <c r="Y336" s="5">
        <v>49706.080000000002</v>
      </c>
      <c r="Z336" s="5">
        <v>1407607.36</v>
      </c>
      <c r="AA336" s="5">
        <v>1</v>
      </c>
      <c r="AB336" s="5">
        <v>1407607.36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211</v>
      </c>
      <c r="F337" s="5">
        <f>ROUND(Source!Y310,O337)</f>
        <v>42390.79</v>
      </c>
      <c r="G337" s="5" t="s">
        <v>115</v>
      </c>
      <c r="H337" s="5" t="s">
        <v>116</v>
      </c>
      <c r="I337" s="5"/>
      <c r="J337" s="5"/>
      <c r="K337" s="5">
        <v>211</v>
      </c>
      <c r="L337" s="5">
        <v>26</v>
      </c>
      <c r="M337" s="5">
        <v>3</v>
      </c>
      <c r="N337" s="5" t="s">
        <v>3</v>
      </c>
      <c r="O337" s="5">
        <v>2</v>
      </c>
      <c r="P337" s="5">
        <f>ROUND(Source!DQ310,O337)</f>
        <v>771253.46</v>
      </c>
      <c r="Q337" s="5"/>
      <c r="R337" s="5"/>
      <c r="S337" s="5"/>
      <c r="T337" s="5"/>
      <c r="U337" s="5"/>
      <c r="V337" s="5"/>
      <c r="W337" s="5">
        <v>42390.79</v>
      </c>
      <c r="X337" s="5">
        <v>1</v>
      </c>
      <c r="Y337" s="5">
        <v>42390.79</v>
      </c>
      <c r="Z337" s="5">
        <v>771253.46</v>
      </c>
      <c r="AA337" s="5">
        <v>1</v>
      </c>
      <c r="AB337" s="5">
        <v>771253.46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224</v>
      </c>
      <c r="F338" s="5">
        <f>ROUND(Source!AR310,O338)</f>
        <v>992055.8</v>
      </c>
      <c r="G338" s="5" t="s">
        <v>117</v>
      </c>
      <c r="H338" s="5" t="s">
        <v>118</v>
      </c>
      <c r="I338" s="5"/>
      <c r="J338" s="5"/>
      <c r="K338" s="5">
        <v>224</v>
      </c>
      <c r="L338" s="5">
        <v>27</v>
      </c>
      <c r="M338" s="5">
        <v>3</v>
      </c>
      <c r="N338" s="5" t="s">
        <v>3</v>
      </c>
      <c r="O338" s="5">
        <v>2</v>
      </c>
      <c r="P338" s="5">
        <f>ROUND(Source!EJ310,O338)</f>
        <v>9934106.1799999997</v>
      </c>
      <c r="Q338" s="5"/>
      <c r="R338" s="5"/>
      <c r="S338" s="5"/>
      <c r="T338" s="5"/>
      <c r="U338" s="5"/>
      <c r="V338" s="5"/>
      <c r="W338" s="5">
        <v>992055.8</v>
      </c>
      <c r="X338" s="5">
        <v>1</v>
      </c>
      <c r="Y338" s="5">
        <v>992055.8</v>
      </c>
      <c r="Z338" s="5">
        <v>9934106.1799999997</v>
      </c>
      <c r="AA338" s="5">
        <v>1</v>
      </c>
      <c r="AB338" s="5">
        <v>9934106.1799999997</v>
      </c>
    </row>
    <row r="340" spans="1:255" x14ac:dyDescent="0.2">
      <c r="A340" s="1">
        <v>4</v>
      </c>
      <c r="B340" s="1">
        <v>1</v>
      </c>
      <c r="C340" s="1"/>
      <c r="D340" s="1">
        <f>ROW(A405)</f>
        <v>405</v>
      </c>
      <c r="E340" s="1"/>
      <c r="F340" s="1" t="s">
        <v>13</v>
      </c>
      <c r="G340" s="1" t="s">
        <v>389</v>
      </c>
      <c r="H340" s="1" t="s">
        <v>3</v>
      </c>
      <c r="I340" s="1">
        <v>0</v>
      </c>
      <c r="J340" s="1"/>
      <c r="K340" s="1">
        <v>0</v>
      </c>
      <c r="L340" s="1"/>
      <c r="M340" s="1" t="s">
        <v>3</v>
      </c>
      <c r="N340" s="1"/>
      <c r="O340" s="1"/>
      <c r="P340" s="1"/>
      <c r="Q340" s="1"/>
      <c r="R340" s="1"/>
      <c r="S340" s="1">
        <v>0</v>
      </c>
      <c r="T340" s="1">
        <v>0</v>
      </c>
      <c r="U340" s="1" t="s">
        <v>3</v>
      </c>
      <c r="V340" s="1">
        <v>0</v>
      </c>
      <c r="W340" s="1"/>
      <c r="X340" s="1"/>
      <c r="Y340" s="1"/>
      <c r="Z340" s="1"/>
      <c r="AA340" s="1"/>
      <c r="AB340" s="1" t="s">
        <v>3</v>
      </c>
      <c r="AC340" s="1" t="s">
        <v>3</v>
      </c>
      <c r="AD340" s="1" t="s">
        <v>3</v>
      </c>
      <c r="AE340" s="1" t="s">
        <v>3</v>
      </c>
      <c r="AF340" s="1" t="s">
        <v>3</v>
      </c>
      <c r="AG340" s="1" t="s">
        <v>3</v>
      </c>
      <c r="AH340" s="1"/>
      <c r="AI340" s="1"/>
      <c r="AJ340" s="1"/>
      <c r="AK340" s="1"/>
      <c r="AL340" s="1"/>
      <c r="AM340" s="1"/>
      <c r="AN340" s="1"/>
      <c r="AO340" s="1"/>
      <c r="AP340" s="1" t="s">
        <v>3</v>
      </c>
      <c r="AQ340" s="1" t="s">
        <v>3</v>
      </c>
      <c r="AR340" s="1" t="s">
        <v>3</v>
      </c>
      <c r="AS340" s="1"/>
      <c r="AT340" s="1"/>
      <c r="AU340" s="1"/>
      <c r="AV340" s="1"/>
      <c r="AW340" s="1"/>
      <c r="AX340" s="1"/>
      <c r="AY340" s="1"/>
      <c r="AZ340" s="1" t="s">
        <v>3</v>
      </c>
      <c r="BA340" s="1"/>
      <c r="BB340" s="1" t="s">
        <v>3</v>
      </c>
      <c r="BC340" s="1" t="s">
        <v>3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3</v>
      </c>
      <c r="BJ340" s="1" t="s">
        <v>3</v>
      </c>
      <c r="BK340" s="1" t="s">
        <v>3</v>
      </c>
      <c r="BL340" s="1" t="s">
        <v>3</v>
      </c>
      <c r="BM340" s="1" t="s">
        <v>3</v>
      </c>
      <c r="BN340" s="1" t="s">
        <v>3</v>
      </c>
      <c r="BO340" s="1" t="s">
        <v>3</v>
      </c>
      <c r="BP340" s="1" t="s">
        <v>3</v>
      </c>
      <c r="BQ340" s="1"/>
      <c r="BR340" s="1"/>
      <c r="BS340" s="1"/>
      <c r="BT340" s="1"/>
      <c r="BU340" s="1"/>
      <c r="BV340" s="1"/>
      <c r="BW340" s="1"/>
      <c r="BX340" s="1">
        <v>0</v>
      </c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>
        <v>0</v>
      </c>
    </row>
    <row r="342" spans="1:255" x14ac:dyDescent="0.2">
      <c r="A342" s="3">
        <v>52</v>
      </c>
      <c r="B342" s="3">
        <f t="shared" ref="B342:G342" si="255">B405</f>
        <v>1</v>
      </c>
      <c r="C342" s="3">
        <f t="shared" si="255"/>
        <v>4</v>
      </c>
      <c r="D342" s="3">
        <f t="shared" si="255"/>
        <v>340</v>
      </c>
      <c r="E342" s="3">
        <f t="shared" si="255"/>
        <v>0</v>
      </c>
      <c r="F342" s="3" t="str">
        <f t="shared" si="255"/>
        <v>Новый раздел</v>
      </c>
      <c r="G342" s="3" t="str">
        <f t="shared" si="255"/>
        <v>Полы</v>
      </c>
      <c r="H342" s="3"/>
      <c r="I342" s="3"/>
      <c r="J342" s="3"/>
      <c r="K342" s="3"/>
      <c r="L342" s="3"/>
      <c r="M342" s="3"/>
      <c r="N342" s="3"/>
      <c r="O342" s="3">
        <f t="shared" ref="O342:AT342" si="256">O405</f>
        <v>109064.85</v>
      </c>
      <c r="P342" s="3">
        <f t="shared" si="256"/>
        <v>104241.82</v>
      </c>
      <c r="Q342" s="3">
        <f t="shared" si="256"/>
        <v>390.51</v>
      </c>
      <c r="R342" s="3">
        <f t="shared" si="256"/>
        <v>40.39</v>
      </c>
      <c r="S342" s="3">
        <f t="shared" si="256"/>
        <v>4432.5200000000004</v>
      </c>
      <c r="T342" s="3">
        <f t="shared" si="256"/>
        <v>0</v>
      </c>
      <c r="U342" s="3">
        <f t="shared" si="256"/>
        <v>376.1798</v>
      </c>
      <c r="V342" s="3">
        <f t="shared" si="256"/>
        <v>0</v>
      </c>
      <c r="W342" s="3">
        <f t="shared" si="256"/>
        <v>0</v>
      </c>
      <c r="X342" s="3">
        <f t="shared" si="256"/>
        <v>5316.9</v>
      </c>
      <c r="Y342" s="3">
        <f t="shared" si="256"/>
        <v>3721.96</v>
      </c>
      <c r="Z342" s="3">
        <f t="shared" si="256"/>
        <v>0</v>
      </c>
      <c r="AA342" s="3">
        <f t="shared" si="256"/>
        <v>0</v>
      </c>
      <c r="AB342" s="3">
        <f t="shared" si="256"/>
        <v>109064.85</v>
      </c>
      <c r="AC342" s="3">
        <f t="shared" si="256"/>
        <v>104241.82</v>
      </c>
      <c r="AD342" s="3">
        <f t="shared" si="256"/>
        <v>390.51</v>
      </c>
      <c r="AE342" s="3">
        <f t="shared" si="256"/>
        <v>40.39</v>
      </c>
      <c r="AF342" s="3">
        <f t="shared" si="256"/>
        <v>4432.5200000000004</v>
      </c>
      <c r="AG342" s="3">
        <f t="shared" si="256"/>
        <v>0</v>
      </c>
      <c r="AH342" s="3">
        <f t="shared" si="256"/>
        <v>376.1798</v>
      </c>
      <c r="AI342" s="3">
        <f t="shared" si="256"/>
        <v>0</v>
      </c>
      <c r="AJ342" s="3">
        <f t="shared" si="256"/>
        <v>0</v>
      </c>
      <c r="AK342" s="3">
        <f t="shared" si="256"/>
        <v>5316.9</v>
      </c>
      <c r="AL342" s="3">
        <f t="shared" si="256"/>
        <v>3721.96</v>
      </c>
      <c r="AM342" s="3">
        <f t="shared" si="256"/>
        <v>0</v>
      </c>
      <c r="AN342" s="3">
        <f t="shared" si="256"/>
        <v>0</v>
      </c>
      <c r="AO342" s="3">
        <f t="shared" si="256"/>
        <v>0</v>
      </c>
      <c r="AP342" s="3">
        <f t="shared" si="256"/>
        <v>0</v>
      </c>
      <c r="AQ342" s="3">
        <f t="shared" si="256"/>
        <v>0</v>
      </c>
      <c r="AR342" s="3">
        <f t="shared" si="256"/>
        <v>118174.41</v>
      </c>
      <c r="AS342" s="3">
        <f t="shared" si="256"/>
        <v>118174.41</v>
      </c>
      <c r="AT342" s="3">
        <f t="shared" si="256"/>
        <v>0</v>
      </c>
      <c r="AU342" s="3">
        <f t="shared" ref="AU342:BZ342" si="257">AU405</f>
        <v>0</v>
      </c>
      <c r="AV342" s="3">
        <f t="shared" si="257"/>
        <v>104241.82</v>
      </c>
      <c r="AW342" s="3">
        <f t="shared" si="257"/>
        <v>104241.82</v>
      </c>
      <c r="AX342" s="3">
        <f t="shared" si="257"/>
        <v>0</v>
      </c>
      <c r="AY342" s="3">
        <f t="shared" si="257"/>
        <v>104241.82</v>
      </c>
      <c r="AZ342" s="3">
        <f t="shared" si="257"/>
        <v>0</v>
      </c>
      <c r="BA342" s="3">
        <f t="shared" si="257"/>
        <v>0</v>
      </c>
      <c r="BB342" s="3">
        <f t="shared" si="257"/>
        <v>0</v>
      </c>
      <c r="BC342" s="3">
        <f t="shared" si="257"/>
        <v>0</v>
      </c>
      <c r="BD342" s="3">
        <f t="shared" si="257"/>
        <v>0</v>
      </c>
      <c r="BE342" s="3">
        <f t="shared" si="257"/>
        <v>0</v>
      </c>
      <c r="BF342" s="3">
        <f t="shared" si="257"/>
        <v>0</v>
      </c>
      <c r="BG342" s="3">
        <f t="shared" si="257"/>
        <v>0</v>
      </c>
      <c r="BH342" s="3">
        <f t="shared" si="257"/>
        <v>0</v>
      </c>
      <c r="BI342" s="3">
        <f t="shared" si="257"/>
        <v>0</v>
      </c>
      <c r="BJ342" s="3">
        <f t="shared" si="257"/>
        <v>0</v>
      </c>
      <c r="BK342" s="3">
        <f t="shared" si="257"/>
        <v>0</v>
      </c>
      <c r="BL342" s="3">
        <f t="shared" si="257"/>
        <v>0</v>
      </c>
      <c r="BM342" s="3">
        <f t="shared" si="257"/>
        <v>0</v>
      </c>
      <c r="BN342" s="3">
        <f t="shared" si="257"/>
        <v>0</v>
      </c>
      <c r="BO342" s="3">
        <f t="shared" si="257"/>
        <v>0</v>
      </c>
      <c r="BP342" s="3">
        <f t="shared" si="257"/>
        <v>0</v>
      </c>
      <c r="BQ342" s="3">
        <f t="shared" si="257"/>
        <v>0</v>
      </c>
      <c r="BR342" s="3">
        <f t="shared" si="257"/>
        <v>0</v>
      </c>
      <c r="BS342" s="3">
        <f t="shared" si="257"/>
        <v>0</v>
      </c>
      <c r="BT342" s="3">
        <f t="shared" si="257"/>
        <v>0</v>
      </c>
      <c r="BU342" s="3">
        <f t="shared" si="257"/>
        <v>0</v>
      </c>
      <c r="BV342" s="3">
        <f t="shared" si="257"/>
        <v>0</v>
      </c>
      <c r="BW342" s="3">
        <f t="shared" si="257"/>
        <v>0</v>
      </c>
      <c r="BX342" s="3">
        <f t="shared" si="257"/>
        <v>0</v>
      </c>
      <c r="BY342" s="3">
        <f t="shared" si="257"/>
        <v>0</v>
      </c>
      <c r="BZ342" s="3">
        <f t="shared" si="257"/>
        <v>0</v>
      </c>
      <c r="CA342" s="3">
        <f t="shared" ref="CA342:DF342" si="258">CA405</f>
        <v>118174.41</v>
      </c>
      <c r="CB342" s="3">
        <f t="shared" si="258"/>
        <v>118174.41</v>
      </c>
      <c r="CC342" s="3">
        <f t="shared" si="258"/>
        <v>0</v>
      </c>
      <c r="CD342" s="3">
        <f t="shared" si="258"/>
        <v>0</v>
      </c>
      <c r="CE342" s="3">
        <f t="shared" si="258"/>
        <v>104241.82</v>
      </c>
      <c r="CF342" s="3">
        <f t="shared" si="258"/>
        <v>104241.82</v>
      </c>
      <c r="CG342" s="3">
        <f t="shared" si="258"/>
        <v>0</v>
      </c>
      <c r="CH342" s="3">
        <f t="shared" si="258"/>
        <v>104241.82</v>
      </c>
      <c r="CI342" s="3">
        <f t="shared" si="258"/>
        <v>0</v>
      </c>
      <c r="CJ342" s="3">
        <f t="shared" si="258"/>
        <v>0</v>
      </c>
      <c r="CK342" s="3">
        <f t="shared" si="258"/>
        <v>0</v>
      </c>
      <c r="CL342" s="3">
        <f t="shared" si="258"/>
        <v>0</v>
      </c>
      <c r="CM342" s="3">
        <f t="shared" si="258"/>
        <v>0</v>
      </c>
      <c r="CN342" s="3">
        <f t="shared" si="258"/>
        <v>0</v>
      </c>
      <c r="CO342" s="3">
        <f t="shared" si="258"/>
        <v>0</v>
      </c>
      <c r="CP342" s="3">
        <f t="shared" si="258"/>
        <v>0</v>
      </c>
      <c r="CQ342" s="3">
        <f t="shared" si="258"/>
        <v>0</v>
      </c>
      <c r="CR342" s="3">
        <f t="shared" si="258"/>
        <v>0</v>
      </c>
      <c r="CS342" s="3">
        <f t="shared" si="258"/>
        <v>0</v>
      </c>
      <c r="CT342" s="3">
        <f t="shared" si="258"/>
        <v>0</v>
      </c>
      <c r="CU342" s="3">
        <f t="shared" si="258"/>
        <v>0</v>
      </c>
      <c r="CV342" s="3">
        <f t="shared" si="258"/>
        <v>0</v>
      </c>
      <c r="CW342" s="3">
        <f t="shared" si="258"/>
        <v>0</v>
      </c>
      <c r="CX342" s="3">
        <f t="shared" si="258"/>
        <v>0</v>
      </c>
      <c r="CY342" s="3">
        <f t="shared" si="258"/>
        <v>0</v>
      </c>
      <c r="CZ342" s="3">
        <f t="shared" si="258"/>
        <v>0</v>
      </c>
      <c r="DA342" s="3">
        <f t="shared" si="258"/>
        <v>0</v>
      </c>
      <c r="DB342" s="3">
        <f t="shared" si="258"/>
        <v>0</v>
      </c>
      <c r="DC342" s="3">
        <f t="shared" si="258"/>
        <v>0</v>
      </c>
      <c r="DD342" s="3">
        <f t="shared" si="258"/>
        <v>0</v>
      </c>
      <c r="DE342" s="3">
        <f t="shared" si="258"/>
        <v>0</v>
      </c>
      <c r="DF342" s="3">
        <f t="shared" si="258"/>
        <v>0</v>
      </c>
      <c r="DG342" s="4">
        <f t="shared" ref="DG342:EL342" si="259">DG405</f>
        <v>960178.89</v>
      </c>
      <c r="DH342" s="4">
        <f t="shared" si="259"/>
        <v>804742.62</v>
      </c>
      <c r="DI342" s="4">
        <f t="shared" si="259"/>
        <v>4331.67</v>
      </c>
      <c r="DJ342" s="4">
        <f t="shared" si="259"/>
        <v>1376.9</v>
      </c>
      <c r="DK342" s="4">
        <f t="shared" si="259"/>
        <v>151104.6</v>
      </c>
      <c r="DL342" s="4">
        <f t="shared" si="259"/>
        <v>0</v>
      </c>
      <c r="DM342" s="4">
        <f t="shared" si="259"/>
        <v>376.1798</v>
      </c>
      <c r="DN342" s="4">
        <f t="shared" si="259"/>
        <v>0</v>
      </c>
      <c r="DO342" s="4">
        <f t="shared" si="259"/>
        <v>0</v>
      </c>
      <c r="DP342" s="4">
        <f t="shared" si="259"/>
        <v>134499.63</v>
      </c>
      <c r="DQ342" s="4">
        <f t="shared" si="259"/>
        <v>62035.56</v>
      </c>
      <c r="DR342" s="4">
        <f t="shared" si="259"/>
        <v>0</v>
      </c>
      <c r="DS342" s="4">
        <f t="shared" si="259"/>
        <v>0</v>
      </c>
      <c r="DT342" s="4">
        <f t="shared" si="259"/>
        <v>960178.89</v>
      </c>
      <c r="DU342" s="4">
        <f t="shared" si="259"/>
        <v>804742.62</v>
      </c>
      <c r="DV342" s="4">
        <f t="shared" si="259"/>
        <v>4331.67</v>
      </c>
      <c r="DW342" s="4">
        <f t="shared" si="259"/>
        <v>1376.9</v>
      </c>
      <c r="DX342" s="4">
        <f t="shared" si="259"/>
        <v>151104.6</v>
      </c>
      <c r="DY342" s="4">
        <f t="shared" si="259"/>
        <v>0</v>
      </c>
      <c r="DZ342" s="4">
        <f t="shared" si="259"/>
        <v>376.1798</v>
      </c>
      <c r="EA342" s="4">
        <f t="shared" si="259"/>
        <v>0</v>
      </c>
      <c r="EB342" s="4">
        <f t="shared" si="259"/>
        <v>0</v>
      </c>
      <c r="EC342" s="4">
        <f t="shared" si="259"/>
        <v>134499.63</v>
      </c>
      <c r="ED342" s="4">
        <f t="shared" si="259"/>
        <v>62035.56</v>
      </c>
      <c r="EE342" s="4">
        <f t="shared" si="259"/>
        <v>0</v>
      </c>
      <c r="EF342" s="4">
        <f t="shared" si="259"/>
        <v>0</v>
      </c>
      <c r="EG342" s="4">
        <f t="shared" si="259"/>
        <v>0</v>
      </c>
      <c r="EH342" s="4">
        <f t="shared" si="259"/>
        <v>0</v>
      </c>
      <c r="EI342" s="4">
        <f t="shared" si="259"/>
        <v>0</v>
      </c>
      <c r="EJ342" s="4">
        <f t="shared" si="259"/>
        <v>1158917.1200000001</v>
      </c>
      <c r="EK342" s="4">
        <f t="shared" si="259"/>
        <v>1158917.1200000001</v>
      </c>
      <c r="EL342" s="4">
        <f t="shared" si="259"/>
        <v>0</v>
      </c>
      <c r="EM342" s="4">
        <f t="shared" ref="EM342:FR342" si="260">EM405</f>
        <v>0</v>
      </c>
      <c r="EN342" s="4">
        <f t="shared" si="260"/>
        <v>804742.62</v>
      </c>
      <c r="EO342" s="4">
        <f t="shared" si="260"/>
        <v>804742.62</v>
      </c>
      <c r="EP342" s="4">
        <f t="shared" si="260"/>
        <v>0</v>
      </c>
      <c r="EQ342" s="4">
        <f t="shared" si="260"/>
        <v>804742.62</v>
      </c>
      <c r="ER342" s="4">
        <f t="shared" si="260"/>
        <v>0</v>
      </c>
      <c r="ES342" s="4">
        <f t="shared" si="260"/>
        <v>0</v>
      </c>
      <c r="ET342" s="4">
        <f t="shared" si="260"/>
        <v>0</v>
      </c>
      <c r="EU342" s="4">
        <f t="shared" si="260"/>
        <v>0</v>
      </c>
      <c r="EV342" s="4">
        <f t="shared" si="260"/>
        <v>0</v>
      </c>
      <c r="EW342" s="4">
        <f t="shared" si="260"/>
        <v>0</v>
      </c>
      <c r="EX342" s="4">
        <f t="shared" si="260"/>
        <v>0</v>
      </c>
      <c r="EY342" s="4">
        <f t="shared" si="260"/>
        <v>0</v>
      </c>
      <c r="EZ342" s="4">
        <f t="shared" si="260"/>
        <v>0</v>
      </c>
      <c r="FA342" s="4">
        <f t="shared" si="260"/>
        <v>0</v>
      </c>
      <c r="FB342" s="4">
        <f t="shared" si="260"/>
        <v>0</v>
      </c>
      <c r="FC342" s="4">
        <f t="shared" si="260"/>
        <v>0</v>
      </c>
      <c r="FD342" s="4">
        <f t="shared" si="260"/>
        <v>0</v>
      </c>
      <c r="FE342" s="4">
        <f t="shared" si="260"/>
        <v>0</v>
      </c>
      <c r="FF342" s="4">
        <f t="shared" si="260"/>
        <v>0</v>
      </c>
      <c r="FG342" s="4">
        <f t="shared" si="260"/>
        <v>0</v>
      </c>
      <c r="FH342" s="4">
        <f t="shared" si="260"/>
        <v>0</v>
      </c>
      <c r="FI342" s="4">
        <f t="shared" si="260"/>
        <v>0</v>
      </c>
      <c r="FJ342" s="4">
        <f t="shared" si="260"/>
        <v>0</v>
      </c>
      <c r="FK342" s="4">
        <f t="shared" si="260"/>
        <v>0</v>
      </c>
      <c r="FL342" s="4">
        <f t="shared" si="260"/>
        <v>0</v>
      </c>
      <c r="FM342" s="4">
        <f t="shared" si="260"/>
        <v>0</v>
      </c>
      <c r="FN342" s="4">
        <f t="shared" si="260"/>
        <v>0</v>
      </c>
      <c r="FO342" s="4">
        <f t="shared" si="260"/>
        <v>0</v>
      </c>
      <c r="FP342" s="4">
        <f t="shared" si="260"/>
        <v>0</v>
      </c>
      <c r="FQ342" s="4">
        <f t="shared" si="260"/>
        <v>0</v>
      </c>
      <c r="FR342" s="4">
        <f t="shared" si="260"/>
        <v>0</v>
      </c>
      <c r="FS342" s="4">
        <f t="shared" ref="FS342:GX342" si="261">FS405</f>
        <v>1158917.1200000001</v>
      </c>
      <c r="FT342" s="4">
        <f t="shared" si="261"/>
        <v>1158917.1200000001</v>
      </c>
      <c r="FU342" s="4">
        <f t="shared" si="261"/>
        <v>0</v>
      </c>
      <c r="FV342" s="4">
        <f t="shared" si="261"/>
        <v>0</v>
      </c>
      <c r="FW342" s="4">
        <f t="shared" si="261"/>
        <v>804742.62</v>
      </c>
      <c r="FX342" s="4">
        <f t="shared" si="261"/>
        <v>804742.62</v>
      </c>
      <c r="FY342" s="4">
        <f t="shared" si="261"/>
        <v>0</v>
      </c>
      <c r="FZ342" s="4">
        <f t="shared" si="261"/>
        <v>804742.62</v>
      </c>
      <c r="GA342" s="4">
        <f t="shared" si="261"/>
        <v>0</v>
      </c>
      <c r="GB342" s="4">
        <f t="shared" si="261"/>
        <v>0</v>
      </c>
      <c r="GC342" s="4">
        <f t="shared" si="261"/>
        <v>0</v>
      </c>
      <c r="GD342" s="4">
        <f t="shared" si="261"/>
        <v>0</v>
      </c>
      <c r="GE342" s="4">
        <f t="shared" si="261"/>
        <v>0</v>
      </c>
      <c r="GF342" s="4">
        <f t="shared" si="261"/>
        <v>0</v>
      </c>
      <c r="GG342" s="4">
        <f t="shared" si="261"/>
        <v>0</v>
      </c>
      <c r="GH342" s="4">
        <f t="shared" si="261"/>
        <v>0</v>
      </c>
      <c r="GI342" s="4">
        <f t="shared" si="261"/>
        <v>0</v>
      </c>
      <c r="GJ342" s="4">
        <f t="shared" si="261"/>
        <v>0</v>
      </c>
      <c r="GK342" s="4">
        <f t="shared" si="261"/>
        <v>0</v>
      </c>
      <c r="GL342" s="4">
        <f t="shared" si="261"/>
        <v>0</v>
      </c>
      <c r="GM342" s="4">
        <f t="shared" si="261"/>
        <v>0</v>
      </c>
      <c r="GN342" s="4">
        <f t="shared" si="261"/>
        <v>0</v>
      </c>
      <c r="GO342" s="4">
        <f t="shared" si="261"/>
        <v>0</v>
      </c>
      <c r="GP342" s="4">
        <f t="shared" si="261"/>
        <v>0</v>
      </c>
      <c r="GQ342" s="4">
        <f t="shared" si="261"/>
        <v>0</v>
      </c>
      <c r="GR342" s="4">
        <f t="shared" si="261"/>
        <v>0</v>
      </c>
      <c r="GS342" s="4">
        <f t="shared" si="261"/>
        <v>0</v>
      </c>
      <c r="GT342" s="4">
        <f t="shared" si="261"/>
        <v>0</v>
      </c>
      <c r="GU342" s="4">
        <f t="shared" si="261"/>
        <v>0</v>
      </c>
      <c r="GV342" s="4">
        <f t="shared" si="261"/>
        <v>0</v>
      </c>
      <c r="GW342" s="4">
        <f t="shared" si="261"/>
        <v>0</v>
      </c>
      <c r="GX342" s="4">
        <f t="shared" si="261"/>
        <v>0</v>
      </c>
    </row>
    <row r="344" spans="1:255" x14ac:dyDescent="0.2">
      <c r="A344" s="2">
        <v>17</v>
      </c>
      <c r="B344" s="2">
        <v>1</v>
      </c>
      <c r="C344" s="2">
        <f>ROW(SmtRes!A179)</f>
        <v>179</v>
      </c>
      <c r="D344" s="2">
        <f>ROW(EtalonRes!A169)</f>
        <v>169</v>
      </c>
      <c r="E344" s="2" t="s">
        <v>390</v>
      </c>
      <c r="F344" s="2" t="s">
        <v>391</v>
      </c>
      <c r="G344" s="2" t="s">
        <v>392</v>
      </c>
      <c r="H344" s="2" t="s">
        <v>148</v>
      </c>
      <c r="I344" s="2">
        <f>ROUND(120/100,9)</f>
        <v>1.2</v>
      </c>
      <c r="J344" s="2">
        <v>0</v>
      </c>
      <c r="K344" s="2">
        <f>ROUND(120/100,9)</f>
        <v>1.2</v>
      </c>
      <c r="L344" s="2"/>
      <c r="M344" s="2"/>
      <c r="N344" s="2"/>
      <c r="O344" s="2">
        <f t="shared" ref="O344:O375" si="262">ROUND(CP344,2)</f>
        <v>453.84</v>
      </c>
      <c r="P344" s="2">
        <f t="shared" ref="P344:P375" si="263">ROUND((ROUND((AC344*AW344*I344),2)*BC344),2)</f>
        <v>0</v>
      </c>
      <c r="Q344" s="2">
        <f t="shared" ref="Q344:Q355" si="264">(ROUND((ROUND(((ET344)*AV344*I344),2)*BB344),2)+ROUND((ROUND(((AE344-(EU344))*AV344*I344),2)*BS344),2))</f>
        <v>89.75</v>
      </c>
      <c r="R344" s="2">
        <f t="shared" ref="R344:R375" si="265">ROUND((ROUND((AE344*AV344*I344),2)*BS344),2)</f>
        <v>13.63</v>
      </c>
      <c r="S344" s="2">
        <f t="shared" ref="S344:S375" si="266">ROUND((ROUND((AF344*AV344*I344),2)*BA344),2)</f>
        <v>364.09</v>
      </c>
      <c r="T344" s="2">
        <f t="shared" ref="T344:T375" si="267">ROUND(CU344*I344,2)</f>
        <v>0</v>
      </c>
      <c r="U344" s="2">
        <f t="shared" ref="U344:U375" si="268">CV344*I344</f>
        <v>30.96</v>
      </c>
      <c r="V344" s="2">
        <f t="shared" ref="V344:V375" si="269">CW344*I344</f>
        <v>0</v>
      </c>
      <c r="W344" s="2">
        <f t="shared" ref="W344:W375" si="270">ROUND(CX344*I344,2)</f>
        <v>0</v>
      </c>
      <c r="X344" s="2">
        <f t="shared" ref="X344:X375" si="271">ROUND(CY344,2)</f>
        <v>436.91</v>
      </c>
      <c r="Y344" s="2">
        <f t="shared" ref="Y344:Y375" si="272">ROUND(CZ344,2)</f>
        <v>305.83999999999997</v>
      </c>
      <c r="Z344" s="2"/>
      <c r="AA344" s="2">
        <v>50518600</v>
      </c>
      <c r="AB344" s="2">
        <f t="shared" ref="AB344:AB375" si="273">ROUND((AC344+AD344+AF344),6)</f>
        <v>378.2</v>
      </c>
      <c r="AC344" s="2">
        <f t="shared" ref="AC344:AC355" si="274">ROUND((ES344),6)</f>
        <v>0</v>
      </c>
      <c r="AD344" s="2">
        <f t="shared" ref="AD344:AD355" si="275">ROUND((((ET344)-(EU344))+AE344),6)</f>
        <v>74.790000000000006</v>
      </c>
      <c r="AE344" s="2">
        <f t="shared" ref="AE344:AE355" si="276">ROUND((EU344),6)</f>
        <v>11.36</v>
      </c>
      <c r="AF344" s="2">
        <f t="shared" ref="AF344:AF355" si="277">ROUND((EV344),6)</f>
        <v>303.41000000000003</v>
      </c>
      <c r="AG344" s="2">
        <f t="shared" ref="AG344:AG375" si="278">ROUND((AP344),6)</f>
        <v>0</v>
      </c>
      <c r="AH344" s="2">
        <f t="shared" ref="AH344:AH355" si="279">(EW344)</f>
        <v>25.8</v>
      </c>
      <c r="AI344" s="2">
        <f t="shared" ref="AI344:AI355" si="280">(EX344)</f>
        <v>0</v>
      </c>
      <c r="AJ344" s="2">
        <f t="shared" ref="AJ344:AJ375" si="281">(AS344)</f>
        <v>0</v>
      </c>
      <c r="AK344" s="2">
        <v>378.2</v>
      </c>
      <c r="AL344" s="2">
        <v>0</v>
      </c>
      <c r="AM344" s="2">
        <v>74.790000000000006</v>
      </c>
      <c r="AN344" s="2">
        <v>11.36</v>
      </c>
      <c r="AO344" s="2">
        <v>303.41000000000003</v>
      </c>
      <c r="AP344" s="2">
        <v>0</v>
      </c>
      <c r="AQ344" s="2">
        <v>25.8</v>
      </c>
      <c r="AR344" s="2">
        <v>0</v>
      </c>
      <c r="AS344" s="2">
        <v>0</v>
      </c>
      <c r="AT344" s="2">
        <v>120</v>
      </c>
      <c r="AU344" s="2">
        <v>84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1</v>
      </c>
      <c r="BJ344" s="2" t="s">
        <v>393</v>
      </c>
      <c r="BK344" s="2"/>
      <c r="BL344" s="2"/>
      <c r="BM344" s="2">
        <v>89</v>
      </c>
      <c r="BN344" s="2">
        <v>0</v>
      </c>
      <c r="BO344" s="2" t="s">
        <v>3</v>
      </c>
      <c r="BP344" s="2">
        <v>0</v>
      </c>
      <c r="BQ344" s="2">
        <v>30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120</v>
      </c>
      <c r="CA344" s="2">
        <v>84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ref="CP344:CP375" si="282">(P344+Q344+S344)</f>
        <v>453.84</v>
      </c>
      <c r="CQ344" s="2">
        <f t="shared" ref="CQ344:CQ375" si="283">ROUND((ROUND((AC344*AW344*1),2)*BC344),2)</f>
        <v>0</v>
      </c>
      <c r="CR344" s="2">
        <f t="shared" ref="CR344:CR355" si="284">(ROUND((ROUND(((ET344)*AV344*1),2)*BB344),2)+ROUND((ROUND(((AE344-(EU344))*AV344*1),2)*BS344),2))</f>
        <v>74.790000000000006</v>
      </c>
      <c r="CS344" s="2">
        <f t="shared" ref="CS344:CS375" si="285">ROUND((ROUND((AE344*AV344*1),2)*BS344),2)</f>
        <v>11.36</v>
      </c>
      <c r="CT344" s="2">
        <f t="shared" ref="CT344:CT375" si="286">ROUND((ROUND((AF344*AV344*1),2)*BA344),2)</f>
        <v>303.41000000000003</v>
      </c>
      <c r="CU344" s="2">
        <f t="shared" ref="CU344:CU375" si="287">AG344</f>
        <v>0</v>
      </c>
      <c r="CV344" s="2">
        <f t="shared" ref="CV344:CV375" si="288">(AH344*AV344)</f>
        <v>25.8</v>
      </c>
      <c r="CW344" s="2">
        <f t="shared" ref="CW344:CW375" si="289">AI344</f>
        <v>0</v>
      </c>
      <c r="CX344" s="2">
        <f t="shared" ref="CX344:CX375" si="290">AJ344</f>
        <v>0</v>
      </c>
      <c r="CY344" s="2">
        <f>((S344*BZ344)/100)</f>
        <v>436.90799999999996</v>
      </c>
      <c r="CZ344" s="2">
        <f>((S344*CA344)/100)</f>
        <v>305.8356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1005</v>
      </c>
      <c r="DV344" s="2" t="s">
        <v>148</v>
      </c>
      <c r="DW344" s="2" t="s">
        <v>148</v>
      </c>
      <c r="DX344" s="2">
        <v>100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49573350</v>
      </c>
      <c r="EF344" s="2">
        <v>30</v>
      </c>
      <c r="EG344" s="2" t="s">
        <v>21</v>
      </c>
      <c r="EH344" s="2">
        <v>0</v>
      </c>
      <c r="EI344" s="2" t="s">
        <v>3</v>
      </c>
      <c r="EJ344" s="2">
        <v>1</v>
      </c>
      <c r="EK344" s="2">
        <v>89</v>
      </c>
      <c r="EL344" s="2" t="s">
        <v>394</v>
      </c>
      <c r="EM344" s="2" t="s">
        <v>395</v>
      </c>
      <c r="EN344" s="2"/>
      <c r="EO344" s="2" t="s">
        <v>3</v>
      </c>
      <c r="EP344" s="2"/>
      <c r="EQ344" s="2">
        <v>0</v>
      </c>
      <c r="ER344" s="2">
        <v>378.2</v>
      </c>
      <c r="ES344" s="2">
        <v>0</v>
      </c>
      <c r="ET344" s="2">
        <v>74.790000000000006</v>
      </c>
      <c r="EU344" s="2">
        <v>11.36</v>
      </c>
      <c r="EV344" s="2">
        <v>303.41000000000003</v>
      </c>
      <c r="EW344" s="2">
        <v>25.8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f t="shared" ref="FR344:FR375" si="291">ROUND(IF(BI344=3,GM344,0),2)</f>
        <v>0</v>
      </c>
      <c r="FS344" s="2">
        <v>0</v>
      </c>
      <c r="FT344" s="2"/>
      <c r="FU344" s="2"/>
      <c r="FV344" s="2"/>
      <c r="FW344" s="2"/>
      <c r="FX344" s="2">
        <v>120</v>
      </c>
      <c r="FY344" s="2">
        <v>84</v>
      </c>
      <c r="FZ344" s="2"/>
      <c r="GA344" s="2" t="s">
        <v>3</v>
      </c>
      <c r="GB344" s="2"/>
      <c r="GC344" s="2"/>
      <c r="GD344" s="2">
        <v>0</v>
      </c>
      <c r="GE344" s="2"/>
      <c r="GF344" s="2">
        <v>-347482982</v>
      </c>
      <c r="GG344" s="2">
        <v>2</v>
      </c>
      <c r="GH344" s="2">
        <v>1</v>
      </c>
      <c r="GI344" s="2">
        <v>-2</v>
      </c>
      <c r="GJ344" s="2">
        <v>0</v>
      </c>
      <c r="GK344" s="2">
        <f>ROUND(R344*(R12)/100,2)</f>
        <v>23.85</v>
      </c>
      <c r="GL344" s="2">
        <f t="shared" ref="GL344:GL375" si="292">ROUND(IF(AND(BH344=3,BI344=3,FS344&lt;&gt;0),P344,0),2)</f>
        <v>0</v>
      </c>
      <c r="GM344" s="2">
        <f t="shared" ref="GM344:GM375" si="293">ROUND(O344+X344+Y344+GK344,2)+GX344</f>
        <v>1220.44</v>
      </c>
      <c r="GN344" s="2">
        <f t="shared" ref="GN344:GN375" si="294">IF(OR(BI344=0,BI344=1),GM344-GX344,0)</f>
        <v>1220.44</v>
      </c>
      <c r="GO344" s="2">
        <f t="shared" ref="GO344:GO375" si="295">IF(BI344=2,GM344-GX344,0)</f>
        <v>0</v>
      </c>
      <c r="GP344" s="2">
        <f t="shared" ref="GP344:GP375" si="296">IF(BI344=4,GM344-GX344,0)</f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ref="GV344:GV355" si="297">ROUND((GT344),6)</f>
        <v>0</v>
      </c>
      <c r="GW344" s="2">
        <v>1</v>
      </c>
      <c r="GX344" s="2">
        <f t="shared" ref="GX344:GX375" si="298">ROUND(HC344*I344,2)</f>
        <v>0</v>
      </c>
      <c r="GY344" s="2"/>
      <c r="GZ344" s="2"/>
      <c r="HA344" s="2">
        <v>0</v>
      </c>
      <c r="HB344" s="2">
        <v>0</v>
      </c>
      <c r="HC344" s="2">
        <f t="shared" ref="HC344:HC375" si="299">GV344*GW344</f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C345">
        <f>ROW(SmtRes!A182)</f>
        <v>182</v>
      </c>
      <c r="D345">
        <f>ROW(EtalonRes!A172)</f>
        <v>172</v>
      </c>
      <c r="E345" t="s">
        <v>390</v>
      </c>
      <c r="F345" t="s">
        <v>391</v>
      </c>
      <c r="G345" t="s">
        <v>392</v>
      </c>
      <c r="H345" t="s">
        <v>148</v>
      </c>
      <c r="I345">
        <f>ROUND(120/100,9)</f>
        <v>1.2</v>
      </c>
      <c r="J345">
        <v>0</v>
      </c>
      <c r="K345">
        <f>ROUND(120/100,9)</f>
        <v>1.2</v>
      </c>
      <c r="O345">
        <f t="shared" si="262"/>
        <v>13553.45</v>
      </c>
      <c r="P345">
        <f t="shared" si="263"/>
        <v>0</v>
      </c>
      <c r="Q345">
        <f t="shared" si="264"/>
        <v>1141.6199999999999</v>
      </c>
      <c r="R345">
        <f t="shared" si="265"/>
        <v>464.65</v>
      </c>
      <c r="S345">
        <f t="shared" si="266"/>
        <v>12411.83</v>
      </c>
      <c r="T345">
        <f t="shared" si="267"/>
        <v>0</v>
      </c>
      <c r="U345">
        <f t="shared" si="268"/>
        <v>30.96</v>
      </c>
      <c r="V345">
        <f t="shared" si="269"/>
        <v>0</v>
      </c>
      <c r="W345">
        <f t="shared" si="270"/>
        <v>0</v>
      </c>
      <c r="X345">
        <f t="shared" si="271"/>
        <v>11046.53</v>
      </c>
      <c r="Y345">
        <f t="shared" si="272"/>
        <v>5088.8500000000004</v>
      </c>
      <c r="AA345">
        <v>50518601</v>
      </c>
      <c r="AB345">
        <f t="shared" si="273"/>
        <v>378.2</v>
      </c>
      <c r="AC345">
        <f t="shared" si="274"/>
        <v>0</v>
      </c>
      <c r="AD345">
        <f t="shared" si="275"/>
        <v>74.790000000000006</v>
      </c>
      <c r="AE345">
        <f t="shared" si="276"/>
        <v>11.36</v>
      </c>
      <c r="AF345">
        <f t="shared" si="277"/>
        <v>303.41000000000003</v>
      </c>
      <c r="AG345">
        <f t="shared" si="278"/>
        <v>0</v>
      </c>
      <c r="AH345">
        <f t="shared" si="279"/>
        <v>25.8</v>
      </c>
      <c r="AI345">
        <f t="shared" si="280"/>
        <v>0</v>
      </c>
      <c r="AJ345">
        <f t="shared" si="281"/>
        <v>0</v>
      </c>
      <c r="AK345">
        <v>378.2</v>
      </c>
      <c r="AL345">
        <v>0</v>
      </c>
      <c r="AM345">
        <v>74.790000000000006</v>
      </c>
      <c r="AN345">
        <v>11.36</v>
      </c>
      <c r="AO345">
        <v>303.41000000000003</v>
      </c>
      <c r="AP345">
        <v>0</v>
      </c>
      <c r="AQ345">
        <v>25.8</v>
      </c>
      <c r="AR345">
        <v>0</v>
      </c>
      <c r="AS345">
        <v>0</v>
      </c>
      <c r="AT345">
        <v>89</v>
      </c>
      <c r="AU345">
        <v>41</v>
      </c>
      <c r="AV345">
        <v>1</v>
      </c>
      <c r="AW345">
        <v>1</v>
      </c>
      <c r="AZ345">
        <v>1</v>
      </c>
      <c r="BA345">
        <v>34.090000000000003</v>
      </c>
      <c r="BB345">
        <v>12.72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393</v>
      </c>
      <c r="BM345">
        <v>89</v>
      </c>
      <c r="BN345">
        <v>0</v>
      </c>
      <c r="BO345" t="s">
        <v>391</v>
      </c>
      <c r="BP345">
        <v>1</v>
      </c>
      <c r="BQ345">
        <v>30</v>
      </c>
      <c r="BR345">
        <v>0</v>
      </c>
      <c r="BS345">
        <v>34.090000000000003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89</v>
      </c>
      <c r="CA345">
        <v>41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82"/>
        <v>13553.45</v>
      </c>
      <c r="CQ345">
        <f t="shared" si="283"/>
        <v>0</v>
      </c>
      <c r="CR345">
        <f t="shared" si="284"/>
        <v>951.33</v>
      </c>
      <c r="CS345">
        <f t="shared" si="285"/>
        <v>387.26</v>
      </c>
      <c r="CT345">
        <f t="shared" si="286"/>
        <v>10343.25</v>
      </c>
      <c r="CU345">
        <f t="shared" si="287"/>
        <v>0</v>
      </c>
      <c r="CV345">
        <f t="shared" si="288"/>
        <v>25.8</v>
      </c>
      <c r="CW345">
        <f t="shared" si="289"/>
        <v>0</v>
      </c>
      <c r="CX345">
        <f t="shared" si="290"/>
        <v>0</v>
      </c>
      <c r="CY345">
        <f>S345*(BZ345/100)</f>
        <v>11046.528700000001</v>
      </c>
      <c r="CZ345">
        <f>S345*(CA345/100)</f>
        <v>5088.8503000000001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120</v>
      </c>
      <c r="DO345">
        <v>84</v>
      </c>
      <c r="DP345">
        <v>1</v>
      </c>
      <c r="DQ345">
        <v>1</v>
      </c>
      <c r="DU345">
        <v>1005</v>
      </c>
      <c r="DV345" t="s">
        <v>148</v>
      </c>
      <c r="DW345" t="s">
        <v>148</v>
      </c>
      <c r="DX345">
        <v>100</v>
      </c>
      <c r="DZ345" t="s">
        <v>3</v>
      </c>
      <c r="EA345" t="s">
        <v>3</v>
      </c>
      <c r="EB345" t="s">
        <v>3</v>
      </c>
      <c r="EC345" t="s">
        <v>3</v>
      </c>
      <c r="EE345">
        <v>49573350</v>
      </c>
      <c r="EF345">
        <v>30</v>
      </c>
      <c r="EG345" t="s">
        <v>21</v>
      </c>
      <c r="EH345">
        <v>0</v>
      </c>
      <c r="EI345" t="s">
        <v>3</v>
      </c>
      <c r="EJ345">
        <v>1</v>
      </c>
      <c r="EK345">
        <v>89</v>
      </c>
      <c r="EL345" t="s">
        <v>394</v>
      </c>
      <c r="EM345" t="s">
        <v>395</v>
      </c>
      <c r="EO345" t="s">
        <v>3</v>
      </c>
      <c r="EQ345">
        <v>0</v>
      </c>
      <c r="ER345">
        <v>378.2</v>
      </c>
      <c r="ES345">
        <v>0</v>
      </c>
      <c r="ET345">
        <v>74.790000000000006</v>
      </c>
      <c r="EU345">
        <v>11.36</v>
      </c>
      <c r="EV345">
        <v>303.41000000000003</v>
      </c>
      <c r="EW345">
        <v>25.8</v>
      </c>
      <c r="EX345">
        <v>0</v>
      </c>
      <c r="EY345">
        <v>0</v>
      </c>
      <c r="FQ345">
        <v>0</v>
      </c>
      <c r="FR345">
        <f t="shared" si="291"/>
        <v>0</v>
      </c>
      <c r="FS345">
        <v>0</v>
      </c>
      <c r="FX345">
        <v>120</v>
      </c>
      <c r="FY345">
        <v>84</v>
      </c>
      <c r="GA345" t="s">
        <v>3</v>
      </c>
      <c r="GD345">
        <v>0</v>
      </c>
      <c r="GF345">
        <v>-347482982</v>
      </c>
      <c r="GG345">
        <v>2</v>
      </c>
      <c r="GH345">
        <v>1</v>
      </c>
      <c r="GI345">
        <v>2</v>
      </c>
      <c r="GJ345">
        <v>0</v>
      </c>
      <c r="GK345">
        <f>ROUND(R345*(S12)/100,2)</f>
        <v>743.44</v>
      </c>
      <c r="GL345">
        <f t="shared" si="292"/>
        <v>0</v>
      </c>
      <c r="GM345">
        <f t="shared" si="293"/>
        <v>30432.27</v>
      </c>
      <c r="GN345">
        <f t="shared" si="294"/>
        <v>30432.27</v>
      </c>
      <c r="GO345">
        <f t="shared" si="295"/>
        <v>0</v>
      </c>
      <c r="GP345">
        <f t="shared" si="296"/>
        <v>0</v>
      </c>
      <c r="GR345">
        <v>0</v>
      </c>
      <c r="GS345">
        <v>3</v>
      </c>
      <c r="GT345">
        <v>0</v>
      </c>
      <c r="GU345" t="s">
        <v>3</v>
      </c>
      <c r="GV345">
        <f t="shared" si="297"/>
        <v>0</v>
      </c>
      <c r="GW345">
        <v>1</v>
      </c>
      <c r="GX345">
        <f t="shared" si="298"/>
        <v>0</v>
      </c>
      <c r="HA345">
        <v>0</v>
      </c>
      <c r="HB345">
        <v>0</v>
      </c>
      <c r="HC345">
        <f t="shared" si="299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IK345">
        <v>0</v>
      </c>
    </row>
    <row r="346" spans="1:255" x14ac:dyDescent="0.2">
      <c r="A346" s="2">
        <v>18</v>
      </c>
      <c r="B346" s="2">
        <v>1</v>
      </c>
      <c r="C346" s="2">
        <v>179</v>
      </c>
      <c r="D346" s="2"/>
      <c r="E346" s="2" t="s">
        <v>396</v>
      </c>
      <c r="F346" s="2" t="s">
        <v>397</v>
      </c>
      <c r="G346" s="2" t="s">
        <v>1627</v>
      </c>
      <c r="H346" s="2" t="s">
        <v>54</v>
      </c>
      <c r="I346" s="2">
        <f>I344*J346</f>
        <v>18</v>
      </c>
      <c r="J346" s="2">
        <v>15</v>
      </c>
      <c r="K346" s="2">
        <v>15</v>
      </c>
      <c r="L346" s="2"/>
      <c r="M346" s="2"/>
      <c r="N346" s="2"/>
      <c r="O346" s="2">
        <f t="shared" si="262"/>
        <v>22448.7</v>
      </c>
      <c r="P346" s="2">
        <f t="shared" si="263"/>
        <v>22448.7</v>
      </c>
      <c r="Q346" s="2">
        <f t="shared" si="264"/>
        <v>0</v>
      </c>
      <c r="R346" s="2">
        <f t="shared" si="265"/>
        <v>0</v>
      </c>
      <c r="S346" s="2">
        <f t="shared" si="266"/>
        <v>0</v>
      </c>
      <c r="T346" s="2">
        <f t="shared" si="267"/>
        <v>0</v>
      </c>
      <c r="U346" s="2">
        <f t="shared" si="268"/>
        <v>0</v>
      </c>
      <c r="V346" s="2">
        <f t="shared" si="269"/>
        <v>0</v>
      </c>
      <c r="W346" s="2">
        <f t="shared" si="270"/>
        <v>0</v>
      </c>
      <c r="X346" s="2">
        <f t="shared" si="271"/>
        <v>0</v>
      </c>
      <c r="Y346" s="2">
        <f t="shared" si="272"/>
        <v>0</v>
      </c>
      <c r="Z346" s="2"/>
      <c r="AA346" s="2">
        <v>50518600</v>
      </c>
      <c r="AB346" s="2">
        <f t="shared" si="273"/>
        <v>1247.1500000000001</v>
      </c>
      <c r="AC346" s="2">
        <f t="shared" si="274"/>
        <v>1247.1500000000001</v>
      </c>
      <c r="AD346" s="2">
        <f t="shared" si="275"/>
        <v>0</v>
      </c>
      <c r="AE346" s="2">
        <f t="shared" si="276"/>
        <v>0</v>
      </c>
      <c r="AF346" s="2">
        <f t="shared" si="277"/>
        <v>0</v>
      </c>
      <c r="AG346" s="2">
        <f t="shared" si="278"/>
        <v>0</v>
      </c>
      <c r="AH346" s="2">
        <f t="shared" si="279"/>
        <v>0</v>
      </c>
      <c r="AI346" s="2">
        <f t="shared" si="280"/>
        <v>0</v>
      </c>
      <c r="AJ346" s="2">
        <f t="shared" si="281"/>
        <v>0</v>
      </c>
      <c r="AK346" s="2">
        <v>1247.1500000000001</v>
      </c>
      <c r="AL346" s="2">
        <v>1247.1500000000001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120</v>
      </c>
      <c r="AU346" s="2">
        <v>84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398</v>
      </c>
      <c r="BK346" s="2"/>
      <c r="BL346" s="2"/>
      <c r="BM346" s="2">
        <v>89</v>
      </c>
      <c r="BN346" s="2">
        <v>0</v>
      </c>
      <c r="BO346" s="2" t="s">
        <v>3</v>
      </c>
      <c r="BP346" s="2">
        <v>0</v>
      </c>
      <c r="BQ346" s="2">
        <v>30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120</v>
      </c>
      <c r="CA346" s="2">
        <v>84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282"/>
        <v>22448.7</v>
      </c>
      <c r="CQ346" s="2">
        <f t="shared" si="283"/>
        <v>1247.1500000000001</v>
      </c>
      <c r="CR346" s="2">
        <f t="shared" si="284"/>
        <v>0</v>
      </c>
      <c r="CS346" s="2">
        <f t="shared" si="285"/>
        <v>0</v>
      </c>
      <c r="CT346" s="2">
        <f t="shared" si="286"/>
        <v>0</v>
      </c>
      <c r="CU346" s="2">
        <f t="shared" si="287"/>
        <v>0</v>
      </c>
      <c r="CV346" s="2">
        <f t="shared" si="288"/>
        <v>0</v>
      </c>
      <c r="CW346" s="2">
        <f t="shared" si="289"/>
        <v>0</v>
      </c>
      <c r="CX346" s="2">
        <f t="shared" si="290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1007</v>
      </c>
      <c r="DV346" s="2" t="s">
        <v>54</v>
      </c>
      <c r="DW346" s="2" t="s">
        <v>54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49573350</v>
      </c>
      <c r="EF346" s="2">
        <v>30</v>
      </c>
      <c r="EG346" s="2" t="s">
        <v>21</v>
      </c>
      <c r="EH346" s="2">
        <v>0</v>
      </c>
      <c r="EI346" s="2" t="s">
        <v>3</v>
      </c>
      <c r="EJ346" s="2">
        <v>1</v>
      </c>
      <c r="EK346" s="2">
        <v>89</v>
      </c>
      <c r="EL346" s="2" t="s">
        <v>394</v>
      </c>
      <c r="EM346" s="2" t="s">
        <v>395</v>
      </c>
      <c r="EN346" s="2"/>
      <c r="EO346" s="2" t="s">
        <v>3</v>
      </c>
      <c r="EP346" s="2"/>
      <c r="EQ346" s="2">
        <v>0</v>
      </c>
      <c r="ER346" s="2">
        <v>1247.1500000000001</v>
      </c>
      <c r="ES346" s="2">
        <v>1247.1500000000001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f t="shared" si="291"/>
        <v>0</v>
      </c>
      <c r="FS346" s="2">
        <v>0</v>
      </c>
      <c r="FT346" s="2"/>
      <c r="FU346" s="2"/>
      <c r="FV346" s="2"/>
      <c r="FW346" s="2"/>
      <c r="FX346" s="2">
        <v>120</v>
      </c>
      <c r="FY346" s="2">
        <v>84</v>
      </c>
      <c r="FZ346" s="2"/>
      <c r="GA346" s="2" t="s">
        <v>3</v>
      </c>
      <c r="GB346" s="2"/>
      <c r="GC346" s="2"/>
      <c r="GD346" s="2">
        <v>0</v>
      </c>
      <c r="GE346" s="2"/>
      <c r="GF346" s="2">
        <v>910310702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0</v>
      </c>
      <c r="GL346" s="2">
        <f t="shared" si="292"/>
        <v>0</v>
      </c>
      <c r="GM346" s="2">
        <f t="shared" si="293"/>
        <v>22448.7</v>
      </c>
      <c r="GN346" s="2">
        <f t="shared" si="294"/>
        <v>22448.7</v>
      </c>
      <c r="GO346" s="2">
        <f t="shared" si="295"/>
        <v>0</v>
      </c>
      <c r="GP346" s="2">
        <f t="shared" si="296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97"/>
        <v>0</v>
      </c>
      <c r="GW346" s="2">
        <v>1</v>
      </c>
      <c r="GX346" s="2">
        <f t="shared" si="298"/>
        <v>0</v>
      </c>
      <c r="GY346" s="2"/>
      <c r="GZ346" s="2"/>
      <c r="HA346" s="2">
        <v>0</v>
      </c>
      <c r="HB346" s="2">
        <v>0</v>
      </c>
      <c r="HC346" s="2">
        <f t="shared" si="299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18</v>
      </c>
      <c r="B347">
        <v>1</v>
      </c>
      <c r="C347">
        <v>182</v>
      </c>
      <c r="E347" t="s">
        <v>396</v>
      </c>
      <c r="F347" t="s">
        <v>397</v>
      </c>
      <c r="G347" t="s">
        <v>1627</v>
      </c>
      <c r="H347" t="s">
        <v>54</v>
      </c>
      <c r="I347">
        <f>I345*J347</f>
        <v>18</v>
      </c>
      <c r="J347">
        <v>15</v>
      </c>
      <c r="K347">
        <v>15</v>
      </c>
      <c r="O347">
        <f t="shared" si="262"/>
        <v>187446.65</v>
      </c>
      <c r="P347">
        <f t="shared" si="263"/>
        <v>187446.65</v>
      </c>
      <c r="Q347">
        <f t="shared" si="264"/>
        <v>0</v>
      </c>
      <c r="R347">
        <f t="shared" si="265"/>
        <v>0</v>
      </c>
      <c r="S347">
        <f t="shared" si="266"/>
        <v>0</v>
      </c>
      <c r="T347">
        <f t="shared" si="267"/>
        <v>0</v>
      </c>
      <c r="U347">
        <f t="shared" si="268"/>
        <v>0</v>
      </c>
      <c r="V347">
        <f t="shared" si="269"/>
        <v>0</v>
      </c>
      <c r="W347">
        <f t="shared" si="270"/>
        <v>0</v>
      </c>
      <c r="X347">
        <f t="shared" si="271"/>
        <v>0</v>
      </c>
      <c r="Y347">
        <f t="shared" si="272"/>
        <v>0</v>
      </c>
      <c r="AA347">
        <v>50518601</v>
      </c>
      <c r="AB347">
        <f t="shared" si="273"/>
        <v>1247.1500000000001</v>
      </c>
      <c r="AC347">
        <f t="shared" si="274"/>
        <v>1247.1500000000001</v>
      </c>
      <c r="AD347">
        <f t="shared" si="275"/>
        <v>0</v>
      </c>
      <c r="AE347">
        <f t="shared" si="276"/>
        <v>0</v>
      </c>
      <c r="AF347">
        <f t="shared" si="277"/>
        <v>0</v>
      </c>
      <c r="AG347">
        <f t="shared" si="278"/>
        <v>0</v>
      </c>
      <c r="AH347">
        <f t="shared" si="279"/>
        <v>0</v>
      </c>
      <c r="AI347">
        <f t="shared" si="280"/>
        <v>0</v>
      </c>
      <c r="AJ347">
        <f t="shared" si="281"/>
        <v>0</v>
      </c>
      <c r="AK347">
        <v>1247.1500000000001</v>
      </c>
      <c r="AL347">
        <v>1247.1500000000001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8.35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398</v>
      </c>
      <c r="BM347">
        <v>89</v>
      </c>
      <c r="BN347">
        <v>0</v>
      </c>
      <c r="BO347" t="s">
        <v>397</v>
      </c>
      <c r="BP347">
        <v>1</v>
      </c>
      <c r="BQ347">
        <v>30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82"/>
        <v>187446.65</v>
      </c>
      <c r="CQ347">
        <f t="shared" si="283"/>
        <v>10413.700000000001</v>
      </c>
      <c r="CR347">
        <f t="shared" si="284"/>
        <v>0</v>
      </c>
      <c r="CS347">
        <f t="shared" si="285"/>
        <v>0</v>
      </c>
      <c r="CT347">
        <f t="shared" si="286"/>
        <v>0</v>
      </c>
      <c r="CU347">
        <f t="shared" si="287"/>
        <v>0</v>
      </c>
      <c r="CV347">
        <f t="shared" si="288"/>
        <v>0</v>
      </c>
      <c r="CW347">
        <f t="shared" si="289"/>
        <v>0</v>
      </c>
      <c r="CX347">
        <f t="shared" si="290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120</v>
      </c>
      <c r="DO347">
        <v>84</v>
      </c>
      <c r="DP347">
        <v>1</v>
      </c>
      <c r="DQ347">
        <v>1</v>
      </c>
      <c r="DU347">
        <v>1007</v>
      </c>
      <c r="DV347" t="s">
        <v>54</v>
      </c>
      <c r="DW347" t="s">
        <v>54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49573350</v>
      </c>
      <c r="EF347">
        <v>30</v>
      </c>
      <c r="EG347" t="s">
        <v>21</v>
      </c>
      <c r="EH347">
        <v>0</v>
      </c>
      <c r="EI347" t="s">
        <v>3</v>
      </c>
      <c r="EJ347">
        <v>1</v>
      </c>
      <c r="EK347">
        <v>89</v>
      </c>
      <c r="EL347" t="s">
        <v>394</v>
      </c>
      <c r="EM347" t="s">
        <v>395</v>
      </c>
      <c r="EO347" t="s">
        <v>3</v>
      </c>
      <c r="EQ347">
        <v>0</v>
      </c>
      <c r="ER347">
        <v>1247.1500000000001</v>
      </c>
      <c r="ES347">
        <v>1247.1500000000001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f t="shared" si="291"/>
        <v>0</v>
      </c>
      <c r="FS347">
        <v>0</v>
      </c>
      <c r="FX347">
        <v>120</v>
      </c>
      <c r="FY347">
        <v>84</v>
      </c>
      <c r="GA347" t="s">
        <v>3</v>
      </c>
      <c r="GD347">
        <v>0</v>
      </c>
      <c r="GF347">
        <v>910310702</v>
      </c>
      <c r="GG347">
        <v>2</v>
      </c>
      <c r="GH347">
        <v>1</v>
      </c>
      <c r="GI347">
        <v>2</v>
      </c>
      <c r="GJ347">
        <v>0</v>
      </c>
      <c r="GK347">
        <f>ROUND(R347*(S12)/100,2)</f>
        <v>0</v>
      </c>
      <c r="GL347">
        <f t="shared" si="292"/>
        <v>0</v>
      </c>
      <c r="GM347">
        <f t="shared" si="293"/>
        <v>187446.65</v>
      </c>
      <c r="GN347">
        <f t="shared" si="294"/>
        <v>187446.65</v>
      </c>
      <c r="GO347">
        <f t="shared" si="295"/>
        <v>0</v>
      </c>
      <c r="GP347">
        <f t="shared" si="296"/>
        <v>0</v>
      </c>
      <c r="GR347">
        <v>0</v>
      </c>
      <c r="GS347">
        <v>3</v>
      </c>
      <c r="GT347">
        <v>0</v>
      </c>
      <c r="GU347" t="s">
        <v>3</v>
      </c>
      <c r="GV347">
        <f t="shared" si="297"/>
        <v>0</v>
      </c>
      <c r="GW347">
        <v>1</v>
      </c>
      <c r="GX347">
        <f t="shared" si="298"/>
        <v>0</v>
      </c>
      <c r="HA347">
        <v>0</v>
      </c>
      <c r="HB347">
        <v>0</v>
      </c>
      <c r="HC347">
        <f t="shared" si="299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ROW(SmtRes!A185)</f>
        <v>185</v>
      </c>
      <c r="D348" s="2">
        <f>ROW(EtalonRes!A175)</f>
        <v>175</v>
      </c>
      <c r="E348" s="2" t="s">
        <v>399</v>
      </c>
      <c r="F348" s="2" t="s">
        <v>272</v>
      </c>
      <c r="G348" s="2" t="s">
        <v>273</v>
      </c>
      <c r="H348" s="2" t="s">
        <v>218</v>
      </c>
      <c r="I348" s="2">
        <f>ROUND(120/100,9)</f>
        <v>1.2</v>
      </c>
      <c r="J348" s="2">
        <v>0</v>
      </c>
      <c r="K348" s="2">
        <f>ROUND(120/100,9)</f>
        <v>1.2</v>
      </c>
      <c r="L348" s="2"/>
      <c r="M348" s="2"/>
      <c r="N348" s="2"/>
      <c r="O348" s="2">
        <f t="shared" si="262"/>
        <v>48.23</v>
      </c>
      <c r="P348" s="2">
        <f t="shared" si="263"/>
        <v>0</v>
      </c>
      <c r="Q348" s="2">
        <f t="shared" si="264"/>
        <v>1.99</v>
      </c>
      <c r="R348" s="2">
        <f t="shared" si="265"/>
        <v>0.3</v>
      </c>
      <c r="S348" s="2">
        <f t="shared" si="266"/>
        <v>46.24</v>
      </c>
      <c r="T348" s="2">
        <f t="shared" si="267"/>
        <v>0</v>
      </c>
      <c r="U348" s="2">
        <f t="shared" si="268"/>
        <v>4.1399999999999997</v>
      </c>
      <c r="V348" s="2">
        <f t="shared" si="269"/>
        <v>0</v>
      </c>
      <c r="W348" s="2">
        <f t="shared" si="270"/>
        <v>0</v>
      </c>
      <c r="X348" s="2">
        <f t="shared" si="271"/>
        <v>55.49</v>
      </c>
      <c r="Y348" s="2">
        <f t="shared" si="272"/>
        <v>38.840000000000003</v>
      </c>
      <c r="Z348" s="2"/>
      <c r="AA348" s="2">
        <v>50518600</v>
      </c>
      <c r="AB348" s="2">
        <f t="shared" si="273"/>
        <v>40.19</v>
      </c>
      <c r="AC348" s="2">
        <f t="shared" si="274"/>
        <v>0</v>
      </c>
      <c r="AD348" s="2">
        <f t="shared" si="275"/>
        <v>1.66</v>
      </c>
      <c r="AE348" s="2">
        <f t="shared" si="276"/>
        <v>0.25</v>
      </c>
      <c r="AF348" s="2">
        <f t="shared" si="277"/>
        <v>38.53</v>
      </c>
      <c r="AG348" s="2">
        <f t="shared" si="278"/>
        <v>0</v>
      </c>
      <c r="AH348" s="2">
        <f t="shared" si="279"/>
        <v>3.45</v>
      </c>
      <c r="AI348" s="2">
        <f t="shared" si="280"/>
        <v>0</v>
      </c>
      <c r="AJ348" s="2">
        <f t="shared" si="281"/>
        <v>0</v>
      </c>
      <c r="AK348" s="2">
        <v>40.19</v>
      </c>
      <c r="AL348" s="2">
        <v>0</v>
      </c>
      <c r="AM348" s="2">
        <v>1.66</v>
      </c>
      <c r="AN348" s="2">
        <v>0.25</v>
      </c>
      <c r="AO348" s="2">
        <v>38.53</v>
      </c>
      <c r="AP348" s="2">
        <v>0</v>
      </c>
      <c r="AQ348" s="2">
        <v>3.45</v>
      </c>
      <c r="AR348" s="2">
        <v>0</v>
      </c>
      <c r="AS348" s="2">
        <v>0</v>
      </c>
      <c r="AT348" s="2">
        <v>120</v>
      </c>
      <c r="AU348" s="2">
        <v>84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400</v>
      </c>
      <c r="BK348" s="2"/>
      <c r="BL348" s="2"/>
      <c r="BM348" s="2">
        <v>93</v>
      </c>
      <c r="BN348" s="2">
        <v>0</v>
      </c>
      <c r="BO348" s="2" t="s">
        <v>3</v>
      </c>
      <c r="BP348" s="2">
        <v>0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120</v>
      </c>
      <c r="CA348" s="2">
        <v>84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82"/>
        <v>48.230000000000004</v>
      </c>
      <c r="CQ348" s="2">
        <f t="shared" si="283"/>
        <v>0</v>
      </c>
      <c r="CR348" s="2">
        <f t="shared" si="284"/>
        <v>1.66</v>
      </c>
      <c r="CS348" s="2">
        <f t="shared" si="285"/>
        <v>0.25</v>
      </c>
      <c r="CT348" s="2">
        <f t="shared" si="286"/>
        <v>38.53</v>
      </c>
      <c r="CU348" s="2">
        <f t="shared" si="287"/>
        <v>0</v>
      </c>
      <c r="CV348" s="2">
        <f t="shared" si="288"/>
        <v>3.45</v>
      </c>
      <c r="CW348" s="2">
        <f t="shared" si="289"/>
        <v>0</v>
      </c>
      <c r="CX348" s="2">
        <f t="shared" si="290"/>
        <v>0</v>
      </c>
      <c r="CY348" s="2">
        <f>((S348*BZ348)/100)</f>
        <v>55.488</v>
      </c>
      <c r="CZ348" s="2">
        <f>((S348*CA348)/100)</f>
        <v>38.8416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1005</v>
      </c>
      <c r="DV348" s="2" t="s">
        <v>218</v>
      </c>
      <c r="DW348" s="2" t="s">
        <v>218</v>
      </c>
      <c r="DX348" s="2">
        <v>100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49573354</v>
      </c>
      <c r="EF348" s="2">
        <v>30</v>
      </c>
      <c r="EG348" s="2" t="s">
        <v>21</v>
      </c>
      <c r="EH348" s="2">
        <v>0</v>
      </c>
      <c r="EI348" s="2" t="s">
        <v>3</v>
      </c>
      <c r="EJ348" s="2">
        <v>1</v>
      </c>
      <c r="EK348" s="2">
        <v>93</v>
      </c>
      <c r="EL348" s="2" t="s">
        <v>275</v>
      </c>
      <c r="EM348" s="2" t="s">
        <v>276</v>
      </c>
      <c r="EN348" s="2"/>
      <c r="EO348" s="2" t="s">
        <v>3</v>
      </c>
      <c r="EP348" s="2"/>
      <c r="EQ348" s="2">
        <v>0</v>
      </c>
      <c r="ER348" s="2">
        <v>40.19</v>
      </c>
      <c r="ES348" s="2">
        <v>0</v>
      </c>
      <c r="ET348" s="2">
        <v>1.66</v>
      </c>
      <c r="EU348" s="2">
        <v>0.25</v>
      </c>
      <c r="EV348" s="2">
        <v>38.53</v>
      </c>
      <c r="EW348" s="2">
        <v>3.45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si="291"/>
        <v>0</v>
      </c>
      <c r="FS348" s="2">
        <v>0</v>
      </c>
      <c r="FT348" s="2"/>
      <c r="FU348" s="2"/>
      <c r="FV348" s="2"/>
      <c r="FW348" s="2"/>
      <c r="FX348" s="2">
        <v>120</v>
      </c>
      <c r="FY348" s="2">
        <v>84</v>
      </c>
      <c r="FZ348" s="2"/>
      <c r="GA348" s="2" t="s">
        <v>3</v>
      </c>
      <c r="GB348" s="2"/>
      <c r="GC348" s="2"/>
      <c r="GD348" s="2">
        <v>0</v>
      </c>
      <c r="GE348" s="2"/>
      <c r="GF348" s="2">
        <v>840611006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0.53</v>
      </c>
      <c r="GL348" s="2">
        <f t="shared" si="292"/>
        <v>0</v>
      </c>
      <c r="GM348" s="2">
        <f t="shared" si="293"/>
        <v>143.09</v>
      </c>
      <c r="GN348" s="2">
        <f t="shared" si="294"/>
        <v>143.09</v>
      </c>
      <c r="GO348" s="2">
        <f t="shared" si="295"/>
        <v>0</v>
      </c>
      <c r="GP348" s="2">
        <f t="shared" si="296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297"/>
        <v>0</v>
      </c>
      <c r="GW348" s="2">
        <v>1</v>
      </c>
      <c r="GX348" s="2">
        <f t="shared" si="298"/>
        <v>0</v>
      </c>
      <c r="GY348" s="2"/>
      <c r="GZ348" s="2"/>
      <c r="HA348" s="2">
        <v>0</v>
      </c>
      <c r="HB348" s="2">
        <v>0</v>
      </c>
      <c r="HC348" s="2">
        <f t="shared" si="299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ROW(SmtRes!A188)</f>
        <v>188</v>
      </c>
      <c r="D349">
        <f>ROW(EtalonRes!A178)</f>
        <v>178</v>
      </c>
      <c r="E349" t="s">
        <v>399</v>
      </c>
      <c r="F349" t="s">
        <v>272</v>
      </c>
      <c r="G349" t="s">
        <v>273</v>
      </c>
      <c r="H349" t="s">
        <v>218</v>
      </c>
      <c r="I349">
        <f>ROUND(120/100,9)</f>
        <v>1.2</v>
      </c>
      <c r="J349">
        <v>0</v>
      </c>
      <c r="K349">
        <f>ROUND(120/100,9)</f>
        <v>1.2</v>
      </c>
      <c r="O349">
        <f t="shared" si="262"/>
        <v>1601.65</v>
      </c>
      <c r="P349">
        <f t="shared" si="263"/>
        <v>0</v>
      </c>
      <c r="Q349">
        <f t="shared" si="264"/>
        <v>25.33</v>
      </c>
      <c r="R349">
        <f t="shared" si="265"/>
        <v>10.23</v>
      </c>
      <c r="S349">
        <f t="shared" si="266"/>
        <v>1576.32</v>
      </c>
      <c r="T349">
        <f t="shared" si="267"/>
        <v>0</v>
      </c>
      <c r="U349">
        <f t="shared" si="268"/>
        <v>4.1399999999999997</v>
      </c>
      <c r="V349">
        <f t="shared" si="269"/>
        <v>0</v>
      </c>
      <c r="W349">
        <f t="shared" si="270"/>
        <v>0</v>
      </c>
      <c r="X349">
        <f t="shared" si="271"/>
        <v>1402.92</v>
      </c>
      <c r="Y349">
        <f t="shared" si="272"/>
        <v>646.29</v>
      </c>
      <c r="AA349">
        <v>50518601</v>
      </c>
      <c r="AB349">
        <f t="shared" si="273"/>
        <v>40.19</v>
      </c>
      <c r="AC349">
        <f t="shared" si="274"/>
        <v>0</v>
      </c>
      <c r="AD349">
        <f t="shared" si="275"/>
        <v>1.66</v>
      </c>
      <c r="AE349">
        <f t="shared" si="276"/>
        <v>0.25</v>
      </c>
      <c r="AF349">
        <f t="shared" si="277"/>
        <v>38.53</v>
      </c>
      <c r="AG349">
        <f t="shared" si="278"/>
        <v>0</v>
      </c>
      <c r="AH349">
        <f t="shared" si="279"/>
        <v>3.45</v>
      </c>
      <c r="AI349">
        <f t="shared" si="280"/>
        <v>0</v>
      </c>
      <c r="AJ349">
        <f t="shared" si="281"/>
        <v>0</v>
      </c>
      <c r="AK349">
        <v>40.19</v>
      </c>
      <c r="AL349">
        <v>0</v>
      </c>
      <c r="AM349">
        <v>1.66</v>
      </c>
      <c r="AN349">
        <v>0.25</v>
      </c>
      <c r="AO349">
        <v>38.53</v>
      </c>
      <c r="AP349">
        <v>0</v>
      </c>
      <c r="AQ349">
        <v>3.45</v>
      </c>
      <c r="AR349">
        <v>0</v>
      </c>
      <c r="AS349">
        <v>0</v>
      </c>
      <c r="AT349">
        <v>89</v>
      </c>
      <c r="AU349">
        <v>41</v>
      </c>
      <c r="AV349">
        <v>1</v>
      </c>
      <c r="AW349">
        <v>1</v>
      </c>
      <c r="AZ349">
        <v>1</v>
      </c>
      <c r="BA349">
        <v>34.090000000000003</v>
      </c>
      <c r="BB349">
        <v>12.73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400</v>
      </c>
      <c r="BM349">
        <v>93</v>
      </c>
      <c r="BN349">
        <v>0</v>
      </c>
      <c r="BO349" t="s">
        <v>272</v>
      </c>
      <c r="BP349">
        <v>1</v>
      </c>
      <c r="BQ349">
        <v>30</v>
      </c>
      <c r="BR349">
        <v>0</v>
      </c>
      <c r="BS349">
        <v>34.090000000000003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89</v>
      </c>
      <c r="CA349">
        <v>41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82"/>
        <v>1601.6499999999999</v>
      </c>
      <c r="CQ349">
        <f t="shared" si="283"/>
        <v>0</v>
      </c>
      <c r="CR349">
        <f t="shared" si="284"/>
        <v>21.13</v>
      </c>
      <c r="CS349">
        <f t="shared" si="285"/>
        <v>8.52</v>
      </c>
      <c r="CT349">
        <f t="shared" si="286"/>
        <v>1313.49</v>
      </c>
      <c r="CU349">
        <f t="shared" si="287"/>
        <v>0</v>
      </c>
      <c r="CV349">
        <f t="shared" si="288"/>
        <v>3.45</v>
      </c>
      <c r="CW349">
        <f t="shared" si="289"/>
        <v>0</v>
      </c>
      <c r="CX349">
        <f t="shared" si="290"/>
        <v>0</v>
      </c>
      <c r="CY349">
        <f>S349*(BZ349/100)</f>
        <v>1402.9248</v>
      </c>
      <c r="CZ349">
        <f>S349*(CA349/100)</f>
        <v>646.29119999999989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120</v>
      </c>
      <c r="DO349">
        <v>84</v>
      </c>
      <c r="DP349">
        <v>1</v>
      </c>
      <c r="DQ349">
        <v>1</v>
      </c>
      <c r="DU349">
        <v>1005</v>
      </c>
      <c r="DV349" t="s">
        <v>218</v>
      </c>
      <c r="DW349" t="s">
        <v>218</v>
      </c>
      <c r="DX349">
        <v>100</v>
      </c>
      <c r="DZ349" t="s">
        <v>3</v>
      </c>
      <c r="EA349" t="s">
        <v>3</v>
      </c>
      <c r="EB349" t="s">
        <v>3</v>
      </c>
      <c r="EC349" t="s">
        <v>3</v>
      </c>
      <c r="EE349">
        <v>49573354</v>
      </c>
      <c r="EF349">
        <v>30</v>
      </c>
      <c r="EG349" t="s">
        <v>21</v>
      </c>
      <c r="EH349">
        <v>0</v>
      </c>
      <c r="EI349" t="s">
        <v>3</v>
      </c>
      <c r="EJ349">
        <v>1</v>
      </c>
      <c r="EK349">
        <v>93</v>
      </c>
      <c r="EL349" t="s">
        <v>275</v>
      </c>
      <c r="EM349" t="s">
        <v>276</v>
      </c>
      <c r="EO349" t="s">
        <v>3</v>
      </c>
      <c r="EQ349">
        <v>0</v>
      </c>
      <c r="ER349">
        <v>40.19</v>
      </c>
      <c r="ES349">
        <v>0</v>
      </c>
      <c r="ET349">
        <v>1.66</v>
      </c>
      <c r="EU349">
        <v>0.25</v>
      </c>
      <c r="EV349">
        <v>38.53</v>
      </c>
      <c r="EW349">
        <v>3.45</v>
      </c>
      <c r="EX349">
        <v>0</v>
      </c>
      <c r="EY349">
        <v>0</v>
      </c>
      <c r="FQ349">
        <v>0</v>
      </c>
      <c r="FR349">
        <f t="shared" si="291"/>
        <v>0</v>
      </c>
      <c r="FS349">
        <v>0</v>
      </c>
      <c r="FX349">
        <v>120</v>
      </c>
      <c r="FY349">
        <v>84</v>
      </c>
      <c r="GA349" t="s">
        <v>3</v>
      </c>
      <c r="GD349">
        <v>0</v>
      </c>
      <c r="GF349">
        <v>840611006</v>
      </c>
      <c r="GG349">
        <v>2</v>
      </c>
      <c r="GH349">
        <v>1</v>
      </c>
      <c r="GI349">
        <v>2</v>
      </c>
      <c r="GJ349">
        <v>0</v>
      </c>
      <c r="GK349">
        <f>ROUND(R349*(S12)/100,2)</f>
        <v>16.37</v>
      </c>
      <c r="GL349">
        <f t="shared" si="292"/>
        <v>0</v>
      </c>
      <c r="GM349">
        <f t="shared" si="293"/>
        <v>3667.23</v>
      </c>
      <c r="GN349">
        <f t="shared" si="294"/>
        <v>3667.23</v>
      </c>
      <c r="GO349">
        <f t="shared" si="295"/>
        <v>0</v>
      </c>
      <c r="GP349">
        <f t="shared" si="296"/>
        <v>0</v>
      </c>
      <c r="GR349">
        <v>0</v>
      </c>
      <c r="GS349">
        <v>3</v>
      </c>
      <c r="GT349">
        <v>0</v>
      </c>
      <c r="GU349" t="s">
        <v>3</v>
      </c>
      <c r="GV349">
        <f t="shared" si="297"/>
        <v>0</v>
      </c>
      <c r="GW349">
        <v>1</v>
      </c>
      <c r="GX349">
        <f t="shared" si="298"/>
        <v>0</v>
      </c>
      <c r="HA349">
        <v>0</v>
      </c>
      <c r="HB349">
        <v>0</v>
      </c>
      <c r="HC349">
        <f t="shared" si="299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18</v>
      </c>
      <c r="B350" s="2">
        <v>1</v>
      </c>
      <c r="C350" s="2">
        <v>185</v>
      </c>
      <c r="D350" s="2"/>
      <c r="E350" s="2" t="s">
        <v>401</v>
      </c>
      <c r="F350" s="2" t="s">
        <v>402</v>
      </c>
      <c r="G350" s="2" t="s">
        <v>403</v>
      </c>
      <c r="H350" s="2" t="s">
        <v>154</v>
      </c>
      <c r="I350" s="2">
        <f>I348*J350</f>
        <v>146.88</v>
      </c>
      <c r="J350" s="2">
        <v>122.4</v>
      </c>
      <c r="K350" s="2">
        <v>122.4</v>
      </c>
      <c r="L350" s="2"/>
      <c r="M350" s="2"/>
      <c r="N350" s="2"/>
      <c r="O350" s="2">
        <f t="shared" si="262"/>
        <v>634.52</v>
      </c>
      <c r="P350" s="2">
        <f t="shared" si="263"/>
        <v>634.52</v>
      </c>
      <c r="Q350" s="2">
        <f t="shared" si="264"/>
        <v>0</v>
      </c>
      <c r="R350" s="2">
        <f t="shared" si="265"/>
        <v>0</v>
      </c>
      <c r="S350" s="2">
        <f t="shared" si="266"/>
        <v>0</v>
      </c>
      <c r="T350" s="2">
        <f t="shared" si="267"/>
        <v>0</v>
      </c>
      <c r="U350" s="2">
        <f t="shared" si="268"/>
        <v>0</v>
      </c>
      <c r="V350" s="2">
        <f t="shared" si="269"/>
        <v>0</v>
      </c>
      <c r="W350" s="2">
        <f t="shared" si="270"/>
        <v>0</v>
      </c>
      <c r="X350" s="2">
        <f t="shared" si="271"/>
        <v>0</v>
      </c>
      <c r="Y350" s="2">
        <f t="shared" si="272"/>
        <v>0</v>
      </c>
      <c r="Z350" s="2"/>
      <c r="AA350" s="2">
        <v>50518600</v>
      </c>
      <c r="AB350" s="2">
        <f t="shared" si="273"/>
        <v>4.32</v>
      </c>
      <c r="AC350" s="2">
        <f t="shared" si="274"/>
        <v>4.32</v>
      </c>
      <c r="AD350" s="2">
        <f t="shared" si="275"/>
        <v>0</v>
      </c>
      <c r="AE350" s="2">
        <f t="shared" si="276"/>
        <v>0</v>
      </c>
      <c r="AF350" s="2">
        <f t="shared" si="277"/>
        <v>0</v>
      </c>
      <c r="AG350" s="2">
        <f t="shared" si="278"/>
        <v>0</v>
      </c>
      <c r="AH350" s="2">
        <f t="shared" si="279"/>
        <v>0</v>
      </c>
      <c r="AI350" s="2">
        <f t="shared" si="280"/>
        <v>0</v>
      </c>
      <c r="AJ350" s="2">
        <f t="shared" si="281"/>
        <v>0</v>
      </c>
      <c r="AK350" s="2">
        <v>4.32</v>
      </c>
      <c r="AL350" s="2">
        <v>4.32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120</v>
      </c>
      <c r="AU350" s="2">
        <v>84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404</v>
      </c>
      <c r="BK350" s="2"/>
      <c r="BL350" s="2"/>
      <c r="BM350" s="2">
        <v>93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120</v>
      </c>
      <c r="CA350" s="2">
        <v>84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82"/>
        <v>634.52</v>
      </c>
      <c r="CQ350" s="2">
        <f t="shared" si="283"/>
        <v>4.32</v>
      </c>
      <c r="CR350" s="2">
        <f t="shared" si="284"/>
        <v>0</v>
      </c>
      <c r="CS350" s="2">
        <f t="shared" si="285"/>
        <v>0</v>
      </c>
      <c r="CT350" s="2">
        <f t="shared" si="286"/>
        <v>0</v>
      </c>
      <c r="CU350" s="2">
        <f t="shared" si="287"/>
        <v>0</v>
      </c>
      <c r="CV350" s="2">
        <f t="shared" si="288"/>
        <v>0</v>
      </c>
      <c r="CW350" s="2">
        <f t="shared" si="289"/>
        <v>0</v>
      </c>
      <c r="CX350" s="2">
        <f t="shared" si="290"/>
        <v>0</v>
      </c>
      <c r="CY350" s="2">
        <f>((S350*BZ350)/100)</f>
        <v>0</v>
      </c>
      <c r="CZ350" s="2">
        <f>((S350*CA350)/100)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1005</v>
      </c>
      <c r="DV350" s="2" t="s">
        <v>154</v>
      </c>
      <c r="DW350" s="2" t="s">
        <v>154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49573354</v>
      </c>
      <c r="EF350" s="2">
        <v>30</v>
      </c>
      <c r="EG350" s="2" t="s">
        <v>21</v>
      </c>
      <c r="EH350" s="2">
        <v>0</v>
      </c>
      <c r="EI350" s="2" t="s">
        <v>3</v>
      </c>
      <c r="EJ350" s="2">
        <v>1</v>
      </c>
      <c r="EK350" s="2">
        <v>93</v>
      </c>
      <c r="EL350" s="2" t="s">
        <v>275</v>
      </c>
      <c r="EM350" s="2" t="s">
        <v>276</v>
      </c>
      <c r="EN350" s="2"/>
      <c r="EO350" s="2" t="s">
        <v>3</v>
      </c>
      <c r="EP350" s="2"/>
      <c r="EQ350" s="2">
        <v>0</v>
      </c>
      <c r="ER350" s="2">
        <v>4.32</v>
      </c>
      <c r="ES350" s="2">
        <v>4.32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291"/>
        <v>0</v>
      </c>
      <c r="FS350" s="2">
        <v>0</v>
      </c>
      <c r="FT350" s="2"/>
      <c r="FU350" s="2"/>
      <c r="FV350" s="2"/>
      <c r="FW350" s="2"/>
      <c r="FX350" s="2">
        <v>120</v>
      </c>
      <c r="FY350" s="2">
        <v>84</v>
      </c>
      <c r="FZ350" s="2"/>
      <c r="GA350" s="2" t="s">
        <v>3</v>
      </c>
      <c r="GB350" s="2"/>
      <c r="GC350" s="2"/>
      <c r="GD350" s="2">
        <v>0</v>
      </c>
      <c r="GE350" s="2"/>
      <c r="GF350" s="2">
        <v>-1707056783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0</v>
      </c>
      <c r="GL350" s="2">
        <f t="shared" si="292"/>
        <v>0</v>
      </c>
      <c r="GM350" s="2">
        <f t="shared" si="293"/>
        <v>634.52</v>
      </c>
      <c r="GN350" s="2">
        <f t="shared" si="294"/>
        <v>634.52</v>
      </c>
      <c r="GO350" s="2">
        <f t="shared" si="295"/>
        <v>0</v>
      </c>
      <c r="GP350" s="2">
        <f t="shared" si="296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297"/>
        <v>0</v>
      </c>
      <c r="GW350" s="2">
        <v>1</v>
      </c>
      <c r="GX350" s="2">
        <f t="shared" si="298"/>
        <v>0</v>
      </c>
      <c r="GY350" s="2"/>
      <c r="GZ350" s="2"/>
      <c r="HA350" s="2">
        <v>0</v>
      </c>
      <c r="HB350" s="2">
        <v>0</v>
      </c>
      <c r="HC350" s="2">
        <f t="shared" si="299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18</v>
      </c>
      <c r="B351">
        <v>1</v>
      </c>
      <c r="C351">
        <v>188</v>
      </c>
      <c r="E351" t="s">
        <v>401</v>
      </c>
      <c r="F351" t="s">
        <v>402</v>
      </c>
      <c r="G351" t="s">
        <v>403</v>
      </c>
      <c r="H351" t="s">
        <v>154</v>
      </c>
      <c r="I351">
        <f>I349*J351</f>
        <v>146.88</v>
      </c>
      <c r="J351">
        <v>122.4</v>
      </c>
      <c r="K351">
        <v>122.4</v>
      </c>
      <c r="O351">
        <f t="shared" si="262"/>
        <v>3496.21</v>
      </c>
      <c r="P351">
        <f t="shared" si="263"/>
        <v>3496.21</v>
      </c>
      <c r="Q351">
        <f t="shared" si="264"/>
        <v>0</v>
      </c>
      <c r="R351">
        <f t="shared" si="265"/>
        <v>0</v>
      </c>
      <c r="S351">
        <f t="shared" si="266"/>
        <v>0</v>
      </c>
      <c r="T351">
        <f t="shared" si="267"/>
        <v>0</v>
      </c>
      <c r="U351">
        <f t="shared" si="268"/>
        <v>0</v>
      </c>
      <c r="V351">
        <f t="shared" si="269"/>
        <v>0</v>
      </c>
      <c r="W351">
        <f t="shared" si="270"/>
        <v>0</v>
      </c>
      <c r="X351">
        <f t="shared" si="271"/>
        <v>0</v>
      </c>
      <c r="Y351">
        <f t="shared" si="272"/>
        <v>0</v>
      </c>
      <c r="AA351">
        <v>50518601</v>
      </c>
      <c r="AB351">
        <f t="shared" si="273"/>
        <v>4.32</v>
      </c>
      <c r="AC351">
        <f t="shared" si="274"/>
        <v>4.32</v>
      </c>
      <c r="AD351">
        <f t="shared" si="275"/>
        <v>0</v>
      </c>
      <c r="AE351">
        <f t="shared" si="276"/>
        <v>0</v>
      </c>
      <c r="AF351">
        <f t="shared" si="277"/>
        <v>0</v>
      </c>
      <c r="AG351">
        <f t="shared" si="278"/>
        <v>0</v>
      </c>
      <c r="AH351">
        <f t="shared" si="279"/>
        <v>0</v>
      </c>
      <c r="AI351">
        <f t="shared" si="280"/>
        <v>0</v>
      </c>
      <c r="AJ351">
        <f t="shared" si="281"/>
        <v>0</v>
      </c>
      <c r="AK351">
        <v>4.32</v>
      </c>
      <c r="AL351">
        <v>4.32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5.51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404</v>
      </c>
      <c r="BM351">
        <v>93</v>
      </c>
      <c r="BN351">
        <v>0</v>
      </c>
      <c r="BO351" t="s">
        <v>402</v>
      </c>
      <c r="BP351">
        <v>1</v>
      </c>
      <c r="BQ351">
        <v>30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82"/>
        <v>3496.21</v>
      </c>
      <c r="CQ351">
        <f t="shared" si="283"/>
        <v>23.8</v>
      </c>
      <c r="CR351">
        <f t="shared" si="284"/>
        <v>0</v>
      </c>
      <c r="CS351">
        <f t="shared" si="285"/>
        <v>0</v>
      </c>
      <c r="CT351">
        <f t="shared" si="286"/>
        <v>0</v>
      </c>
      <c r="CU351">
        <f t="shared" si="287"/>
        <v>0</v>
      </c>
      <c r="CV351">
        <f t="shared" si="288"/>
        <v>0</v>
      </c>
      <c r="CW351">
        <f t="shared" si="289"/>
        <v>0</v>
      </c>
      <c r="CX351">
        <f t="shared" si="290"/>
        <v>0</v>
      </c>
      <c r="CY351">
        <f>S351*(BZ351/100)</f>
        <v>0</v>
      </c>
      <c r="CZ351">
        <f>S351*(CA351/100)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120</v>
      </c>
      <c r="DO351">
        <v>84</v>
      </c>
      <c r="DP351">
        <v>1</v>
      </c>
      <c r="DQ351">
        <v>1</v>
      </c>
      <c r="DU351">
        <v>1005</v>
      </c>
      <c r="DV351" t="s">
        <v>154</v>
      </c>
      <c r="DW351" t="s">
        <v>154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49573354</v>
      </c>
      <c r="EF351">
        <v>30</v>
      </c>
      <c r="EG351" t="s">
        <v>21</v>
      </c>
      <c r="EH351">
        <v>0</v>
      </c>
      <c r="EI351" t="s">
        <v>3</v>
      </c>
      <c r="EJ351">
        <v>1</v>
      </c>
      <c r="EK351">
        <v>93</v>
      </c>
      <c r="EL351" t="s">
        <v>275</v>
      </c>
      <c r="EM351" t="s">
        <v>276</v>
      </c>
      <c r="EO351" t="s">
        <v>3</v>
      </c>
      <c r="EQ351">
        <v>0</v>
      </c>
      <c r="ER351">
        <v>4.32</v>
      </c>
      <c r="ES351">
        <v>4.32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f t="shared" si="291"/>
        <v>0</v>
      </c>
      <c r="FS351">
        <v>0</v>
      </c>
      <c r="FX351">
        <v>120</v>
      </c>
      <c r="FY351">
        <v>84</v>
      </c>
      <c r="GA351" t="s">
        <v>3</v>
      </c>
      <c r="GD351">
        <v>0</v>
      </c>
      <c r="GF351">
        <v>-1707056783</v>
      </c>
      <c r="GG351">
        <v>2</v>
      </c>
      <c r="GH351">
        <v>1</v>
      </c>
      <c r="GI351">
        <v>2</v>
      </c>
      <c r="GJ351">
        <v>0</v>
      </c>
      <c r="GK351">
        <f>ROUND(R351*(S12)/100,2)</f>
        <v>0</v>
      </c>
      <c r="GL351">
        <f t="shared" si="292"/>
        <v>0</v>
      </c>
      <c r="GM351">
        <f t="shared" si="293"/>
        <v>3496.21</v>
      </c>
      <c r="GN351">
        <f t="shared" si="294"/>
        <v>3496.21</v>
      </c>
      <c r="GO351">
        <f t="shared" si="295"/>
        <v>0</v>
      </c>
      <c r="GP351">
        <f t="shared" si="296"/>
        <v>0</v>
      </c>
      <c r="GR351">
        <v>0</v>
      </c>
      <c r="GS351">
        <v>3</v>
      </c>
      <c r="GT351">
        <v>0</v>
      </c>
      <c r="GU351" t="s">
        <v>3</v>
      </c>
      <c r="GV351">
        <f t="shared" si="297"/>
        <v>0</v>
      </c>
      <c r="GW351">
        <v>1</v>
      </c>
      <c r="GX351">
        <f t="shared" si="298"/>
        <v>0</v>
      </c>
      <c r="HA351">
        <v>0</v>
      </c>
      <c r="HB351">
        <v>0</v>
      </c>
      <c r="HC351">
        <f t="shared" si="299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ROW(SmtRes!A192)</f>
        <v>192</v>
      </c>
      <c r="D352" s="2">
        <f>ROW(EtalonRes!A182)</f>
        <v>182</v>
      </c>
      <c r="E352" s="2" t="s">
        <v>405</v>
      </c>
      <c r="F352" s="2" t="s">
        <v>406</v>
      </c>
      <c r="G352" s="2" t="s">
        <v>407</v>
      </c>
      <c r="H352" s="2" t="s">
        <v>408</v>
      </c>
      <c r="I352" s="2">
        <f>ROUND(120/100,9)</f>
        <v>1.2</v>
      </c>
      <c r="J352" s="2">
        <v>0</v>
      </c>
      <c r="K352" s="2">
        <f>ROUND(120/100,9)</f>
        <v>1.2</v>
      </c>
      <c r="L352" s="2"/>
      <c r="M352" s="2"/>
      <c r="N352" s="2"/>
      <c r="O352" s="2">
        <f t="shared" si="262"/>
        <v>391.37</v>
      </c>
      <c r="P352" s="2">
        <f t="shared" si="263"/>
        <v>29.69</v>
      </c>
      <c r="Q352" s="2">
        <f t="shared" si="264"/>
        <v>1.1200000000000001</v>
      </c>
      <c r="R352" s="2">
        <f t="shared" si="265"/>
        <v>0</v>
      </c>
      <c r="S352" s="2">
        <f t="shared" si="266"/>
        <v>360.56</v>
      </c>
      <c r="T352" s="2">
        <f t="shared" si="267"/>
        <v>0</v>
      </c>
      <c r="U352" s="2">
        <f t="shared" si="268"/>
        <v>35.279999999999994</v>
      </c>
      <c r="V352" s="2">
        <f t="shared" si="269"/>
        <v>0</v>
      </c>
      <c r="W352" s="2">
        <f t="shared" si="270"/>
        <v>0</v>
      </c>
      <c r="X352" s="2">
        <f t="shared" si="271"/>
        <v>432.67</v>
      </c>
      <c r="Y352" s="2">
        <f t="shared" si="272"/>
        <v>302.87</v>
      </c>
      <c r="Z352" s="2"/>
      <c r="AA352" s="2">
        <v>50518600</v>
      </c>
      <c r="AB352" s="2">
        <f t="shared" si="273"/>
        <v>326.14</v>
      </c>
      <c r="AC352" s="2">
        <f t="shared" si="274"/>
        <v>24.74</v>
      </c>
      <c r="AD352" s="2">
        <f t="shared" si="275"/>
        <v>0.93</v>
      </c>
      <c r="AE352" s="2">
        <f t="shared" si="276"/>
        <v>0</v>
      </c>
      <c r="AF352" s="2">
        <f t="shared" si="277"/>
        <v>300.47000000000003</v>
      </c>
      <c r="AG352" s="2">
        <f t="shared" si="278"/>
        <v>0</v>
      </c>
      <c r="AH352" s="2">
        <f t="shared" si="279"/>
        <v>29.4</v>
      </c>
      <c r="AI352" s="2">
        <f t="shared" si="280"/>
        <v>0</v>
      </c>
      <c r="AJ352" s="2">
        <f t="shared" si="281"/>
        <v>0</v>
      </c>
      <c r="AK352" s="2">
        <v>326.14</v>
      </c>
      <c r="AL352" s="2">
        <v>24.74</v>
      </c>
      <c r="AM352" s="2">
        <v>0.93</v>
      </c>
      <c r="AN352" s="2">
        <v>0</v>
      </c>
      <c r="AO352" s="2">
        <v>300.47000000000003</v>
      </c>
      <c r="AP352" s="2">
        <v>0</v>
      </c>
      <c r="AQ352" s="2">
        <v>29.4</v>
      </c>
      <c r="AR352" s="2">
        <v>0</v>
      </c>
      <c r="AS352" s="2">
        <v>0</v>
      </c>
      <c r="AT352" s="2">
        <v>120</v>
      </c>
      <c r="AU352" s="2">
        <v>84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1</v>
      </c>
      <c r="BJ352" s="2" t="s">
        <v>409</v>
      </c>
      <c r="BK352" s="2"/>
      <c r="BL352" s="2"/>
      <c r="BM352" s="2">
        <v>89</v>
      </c>
      <c r="BN352" s="2">
        <v>0</v>
      </c>
      <c r="BO352" s="2" t="s">
        <v>3</v>
      </c>
      <c r="BP352" s="2">
        <v>0</v>
      </c>
      <c r="BQ352" s="2">
        <v>30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120</v>
      </c>
      <c r="CA352" s="2">
        <v>84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82"/>
        <v>391.37</v>
      </c>
      <c r="CQ352" s="2">
        <f t="shared" si="283"/>
        <v>24.74</v>
      </c>
      <c r="CR352" s="2">
        <f t="shared" si="284"/>
        <v>0.93</v>
      </c>
      <c r="CS352" s="2">
        <f t="shared" si="285"/>
        <v>0</v>
      </c>
      <c r="CT352" s="2">
        <f t="shared" si="286"/>
        <v>300.47000000000003</v>
      </c>
      <c r="CU352" s="2">
        <f t="shared" si="287"/>
        <v>0</v>
      </c>
      <c r="CV352" s="2">
        <f t="shared" si="288"/>
        <v>29.4</v>
      </c>
      <c r="CW352" s="2">
        <f t="shared" si="289"/>
        <v>0</v>
      </c>
      <c r="CX352" s="2">
        <f t="shared" si="290"/>
        <v>0</v>
      </c>
      <c r="CY352" s="2">
        <f>((S352*BZ352)/100)</f>
        <v>432.67199999999997</v>
      </c>
      <c r="CZ352" s="2">
        <f>((S352*CA352)/100)</f>
        <v>302.87040000000002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408</v>
      </c>
      <c r="DW352" s="2" t="s">
        <v>408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49573350</v>
      </c>
      <c r="EF352" s="2">
        <v>30</v>
      </c>
      <c r="EG352" s="2" t="s">
        <v>21</v>
      </c>
      <c r="EH352" s="2">
        <v>0</v>
      </c>
      <c r="EI352" s="2" t="s">
        <v>3</v>
      </c>
      <c r="EJ352" s="2">
        <v>1</v>
      </c>
      <c r="EK352" s="2">
        <v>89</v>
      </c>
      <c r="EL352" s="2" t="s">
        <v>394</v>
      </c>
      <c r="EM352" s="2" t="s">
        <v>395</v>
      </c>
      <c r="EN352" s="2"/>
      <c r="EO352" s="2" t="s">
        <v>3</v>
      </c>
      <c r="EP352" s="2"/>
      <c r="EQ352" s="2">
        <v>131072</v>
      </c>
      <c r="ER352" s="2">
        <v>326.14</v>
      </c>
      <c r="ES352" s="2">
        <v>24.74</v>
      </c>
      <c r="ET352" s="2">
        <v>0.93</v>
      </c>
      <c r="EU352" s="2">
        <v>0</v>
      </c>
      <c r="EV352" s="2">
        <v>300.47000000000003</v>
      </c>
      <c r="EW352" s="2">
        <v>29.4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291"/>
        <v>0</v>
      </c>
      <c r="FS352" s="2">
        <v>0</v>
      </c>
      <c r="FT352" s="2"/>
      <c r="FU352" s="2"/>
      <c r="FV352" s="2"/>
      <c r="FW352" s="2"/>
      <c r="FX352" s="2">
        <v>120</v>
      </c>
      <c r="FY352" s="2">
        <v>84</v>
      </c>
      <c r="FZ352" s="2"/>
      <c r="GA352" s="2" t="s">
        <v>3</v>
      </c>
      <c r="GB352" s="2"/>
      <c r="GC352" s="2"/>
      <c r="GD352" s="2">
        <v>0</v>
      </c>
      <c r="GE352" s="2"/>
      <c r="GF352" s="2">
        <v>1317290390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0</v>
      </c>
      <c r="GL352" s="2">
        <f t="shared" si="292"/>
        <v>0</v>
      </c>
      <c r="GM352" s="2">
        <f t="shared" si="293"/>
        <v>1126.9100000000001</v>
      </c>
      <c r="GN352" s="2">
        <f t="shared" si="294"/>
        <v>1126.9100000000001</v>
      </c>
      <c r="GO352" s="2">
        <f t="shared" si="295"/>
        <v>0</v>
      </c>
      <c r="GP352" s="2">
        <f t="shared" si="296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297"/>
        <v>0</v>
      </c>
      <c r="GW352" s="2">
        <v>1</v>
      </c>
      <c r="GX352" s="2">
        <f t="shared" si="298"/>
        <v>0</v>
      </c>
      <c r="GY352" s="2"/>
      <c r="GZ352" s="2"/>
      <c r="HA352" s="2">
        <v>0</v>
      </c>
      <c r="HB352" s="2">
        <v>0</v>
      </c>
      <c r="HC352" s="2">
        <f t="shared" si="299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ROW(SmtRes!A196)</f>
        <v>196</v>
      </c>
      <c r="D353">
        <f>ROW(EtalonRes!A186)</f>
        <v>186</v>
      </c>
      <c r="E353" t="s">
        <v>405</v>
      </c>
      <c r="F353" t="s">
        <v>406</v>
      </c>
      <c r="G353" t="s">
        <v>407</v>
      </c>
      <c r="H353" t="s">
        <v>408</v>
      </c>
      <c r="I353">
        <f>ROUND(120/100,9)</f>
        <v>1.2</v>
      </c>
      <c r="J353">
        <v>0</v>
      </c>
      <c r="K353">
        <f>ROUND(120/100,9)</f>
        <v>1.2</v>
      </c>
      <c r="O353">
        <f t="shared" si="262"/>
        <v>12480.61</v>
      </c>
      <c r="P353">
        <f t="shared" si="263"/>
        <v>178.14</v>
      </c>
      <c r="Q353">
        <f t="shared" si="264"/>
        <v>10.98</v>
      </c>
      <c r="R353">
        <f t="shared" si="265"/>
        <v>0</v>
      </c>
      <c r="S353">
        <f t="shared" si="266"/>
        <v>12291.49</v>
      </c>
      <c r="T353">
        <f t="shared" si="267"/>
        <v>0</v>
      </c>
      <c r="U353">
        <f t="shared" si="268"/>
        <v>35.279999999999994</v>
      </c>
      <c r="V353">
        <f t="shared" si="269"/>
        <v>0</v>
      </c>
      <c r="W353">
        <f t="shared" si="270"/>
        <v>0</v>
      </c>
      <c r="X353">
        <f t="shared" si="271"/>
        <v>10939.43</v>
      </c>
      <c r="Y353">
        <f t="shared" si="272"/>
        <v>5039.51</v>
      </c>
      <c r="AA353">
        <v>50518601</v>
      </c>
      <c r="AB353">
        <f t="shared" si="273"/>
        <v>326.14</v>
      </c>
      <c r="AC353">
        <f t="shared" si="274"/>
        <v>24.74</v>
      </c>
      <c r="AD353">
        <f t="shared" si="275"/>
        <v>0.93</v>
      </c>
      <c r="AE353">
        <f t="shared" si="276"/>
        <v>0</v>
      </c>
      <c r="AF353">
        <f t="shared" si="277"/>
        <v>300.47000000000003</v>
      </c>
      <c r="AG353">
        <f t="shared" si="278"/>
        <v>0</v>
      </c>
      <c r="AH353">
        <f t="shared" si="279"/>
        <v>29.4</v>
      </c>
      <c r="AI353">
        <f t="shared" si="280"/>
        <v>0</v>
      </c>
      <c r="AJ353">
        <f t="shared" si="281"/>
        <v>0</v>
      </c>
      <c r="AK353">
        <v>326.14</v>
      </c>
      <c r="AL353">
        <v>24.74</v>
      </c>
      <c r="AM353">
        <v>0.93</v>
      </c>
      <c r="AN353">
        <v>0</v>
      </c>
      <c r="AO353">
        <v>300.47000000000003</v>
      </c>
      <c r="AP353">
        <v>0</v>
      </c>
      <c r="AQ353">
        <v>29.4</v>
      </c>
      <c r="AR353">
        <v>0</v>
      </c>
      <c r="AS353">
        <v>0</v>
      </c>
      <c r="AT353">
        <v>89</v>
      </c>
      <c r="AU353">
        <v>41</v>
      </c>
      <c r="AV353">
        <v>1</v>
      </c>
      <c r="AW353">
        <v>1</v>
      </c>
      <c r="AZ353">
        <v>1</v>
      </c>
      <c r="BA353">
        <v>34.090000000000003</v>
      </c>
      <c r="BB353">
        <v>9.8000000000000007</v>
      </c>
      <c r="BC353">
        <v>6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1</v>
      </c>
      <c r="BJ353" t="s">
        <v>409</v>
      </c>
      <c r="BM353">
        <v>89</v>
      </c>
      <c r="BN353">
        <v>0</v>
      </c>
      <c r="BO353" t="s">
        <v>406</v>
      </c>
      <c r="BP353">
        <v>1</v>
      </c>
      <c r="BQ353">
        <v>30</v>
      </c>
      <c r="BR353">
        <v>0</v>
      </c>
      <c r="BS353">
        <v>34.090000000000003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89</v>
      </c>
      <c r="CA353">
        <v>41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82"/>
        <v>12480.61</v>
      </c>
      <c r="CQ353">
        <f t="shared" si="283"/>
        <v>148.44</v>
      </c>
      <c r="CR353">
        <f t="shared" si="284"/>
        <v>9.11</v>
      </c>
      <c r="CS353">
        <f t="shared" si="285"/>
        <v>0</v>
      </c>
      <c r="CT353">
        <f t="shared" si="286"/>
        <v>10243.02</v>
      </c>
      <c r="CU353">
        <f t="shared" si="287"/>
        <v>0</v>
      </c>
      <c r="CV353">
        <f t="shared" si="288"/>
        <v>29.4</v>
      </c>
      <c r="CW353">
        <f t="shared" si="289"/>
        <v>0</v>
      </c>
      <c r="CX353">
        <f t="shared" si="290"/>
        <v>0</v>
      </c>
      <c r="CY353">
        <f>S353*(BZ353/100)</f>
        <v>10939.426100000001</v>
      </c>
      <c r="CZ353">
        <f>S353*(CA353/100)</f>
        <v>5039.5108999999993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120</v>
      </c>
      <c r="DO353">
        <v>84</v>
      </c>
      <c r="DP353">
        <v>1</v>
      </c>
      <c r="DQ353">
        <v>1</v>
      </c>
      <c r="DU353">
        <v>1013</v>
      </c>
      <c r="DV353" t="s">
        <v>408</v>
      </c>
      <c r="DW353" t="s">
        <v>408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49573350</v>
      </c>
      <c r="EF353">
        <v>30</v>
      </c>
      <c r="EG353" t="s">
        <v>21</v>
      </c>
      <c r="EH353">
        <v>0</v>
      </c>
      <c r="EI353" t="s">
        <v>3</v>
      </c>
      <c r="EJ353">
        <v>1</v>
      </c>
      <c r="EK353">
        <v>89</v>
      </c>
      <c r="EL353" t="s">
        <v>394</v>
      </c>
      <c r="EM353" t="s">
        <v>395</v>
      </c>
      <c r="EO353" t="s">
        <v>3</v>
      </c>
      <c r="EQ353">
        <v>131072</v>
      </c>
      <c r="ER353">
        <v>326.14</v>
      </c>
      <c r="ES353">
        <v>24.74</v>
      </c>
      <c r="ET353">
        <v>0.93</v>
      </c>
      <c r="EU353">
        <v>0</v>
      </c>
      <c r="EV353">
        <v>300.47000000000003</v>
      </c>
      <c r="EW353">
        <v>29.4</v>
      </c>
      <c r="EX353">
        <v>0</v>
      </c>
      <c r="EY353">
        <v>0</v>
      </c>
      <c r="FQ353">
        <v>0</v>
      </c>
      <c r="FR353">
        <f t="shared" si="291"/>
        <v>0</v>
      </c>
      <c r="FS353">
        <v>0</v>
      </c>
      <c r="FX353">
        <v>120</v>
      </c>
      <c r="FY353">
        <v>84</v>
      </c>
      <c r="GA353" t="s">
        <v>3</v>
      </c>
      <c r="GD353">
        <v>0</v>
      </c>
      <c r="GF353">
        <v>1317290390</v>
      </c>
      <c r="GG353">
        <v>2</v>
      </c>
      <c r="GH353">
        <v>1</v>
      </c>
      <c r="GI353">
        <v>2</v>
      </c>
      <c r="GJ353">
        <v>0</v>
      </c>
      <c r="GK353">
        <f>ROUND(R353*(S12)/100,2)</f>
        <v>0</v>
      </c>
      <c r="GL353">
        <f t="shared" si="292"/>
        <v>0</v>
      </c>
      <c r="GM353">
        <f t="shared" si="293"/>
        <v>28459.55</v>
      </c>
      <c r="GN353">
        <f t="shared" si="294"/>
        <v>28459.55</v>
      </c>
      <c r="GO353">
        <f t="shared" si="295"/>
        <v>0</v>
      </c>
      <c r="GP353">
        <f t="shared" si="296"/>
        <v>0</v>
      </c>
      <c r="GR353">
        <v>0</v>
      </c>
      <c r="GS353">
        <v>0</v>
      </c>
      <c r="GT353">
        <v>0</v>
      </c>
      <c r="GU353" t="s">
        <v>3</v>
      </c>
      <c r="GV353">
        <f t="shared" si="297"/>
        <v>0</v>
      </c>
      <c r="GW353">
        <v>1</v>
      </c>
      <c r="GX353">
        <f t="shared" si="298"/>
        <v>0</v>
      </c>
      <c r="HA353">
        <v>0</v>
      </c>
      <c r="HB353">
        <v>0</v>
      </c>
      <c r="HC353">
        <f t="shared" si="299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18</v>
      </c>
      <c r="B354" s="2">
        <v>1</v>
      </c>
      <c r="C354" s="2">
        <v>192</v>
      </c>
      <c r="D354" s="2"/>
      <c r="E354" s="2" t="s">
        <v>410</v>
      </c>
      <c r="F354" s="2" t="s">
        <v>411</v>
      </c>
      <c r="G354" s="2" t="s">
        <v>412</v>
      </c>
      <c r="H354" s="2" t="s">
        <v>54</v>
      </c>
      <c r="I354" s="2">
        <f>I352*J354</f>
        <v>2.3763200000000002</v>
      </c>
      <c r="J354" s="2">
        <v>1.9802666666666668</v>
      </c>
      <c r="K354" s="2">
        <v>1.980267</v>
      </c>
      <c r="L354" s="2"/>
      <c r="M354" s="2"/>
      <c r="N354" s="2"/>
      <c r="O354" s="2">
        <f t="shared" si="262"/>
        <v>1228.8900000000001</v>
      </c>
      <c r="P354" s="2">
        <f t="shared" si="263"/>
        <v>1228.8900000000001</v>
      </c>
      <c r="Q354" s="2">
        <f t="shared" si="264"/>
        <v>0</v>
      </c>
      <c r="R354" s="2">
        <f t="shared" si="265"/>
        <v>0</v>
      </c>
      <c r="S354" s="2">
        <f t="shared" si="266"/>
        <v>0</v>
      </c>
      <c r="T354" s="2">
        <f t="shared" si="267"/>
        <v>0</v>
      </c>
      <c r="U354" s="2">
        <f t="shared" si="268"/>
        <v>0</v>
      </c>
      <c r="V354" s="2">
        <f t="shared" si="269"/>
        <v>0</v>
      </c>
      <c r="W354" s="2">
        <f t="shared" si="270"/>
        <v>0</v>
      </c>
      <c r="X354" s="2">
        <f t="shared" si="271"/>
        <v>0</v>
      </c>
      <c r="Y354" s="2">
        <f t="shared" si="272"/>
        <v>0</v>
      </c>
      <c r="Z354" s="2"/>
      <c r="AA354" s="2">
        <v>50518600</v>
      </c>
      <c r="AB354" s="2">
        <f t="shared" si="273"/>
        <v>517.14</v>
      </c>
      <c r="AC354" s="2">
        <f t="shared" si="274"/>
        <v>517.14</v>
      </c>
      <c r="AD354" s="2">
        <f t="shared" si="275"/>
        <v>0</v>
      </c>
      <c r="AE354" s="2">
        <f t="shared" si="276"/>
        <v>0</v>
      </c>
      <c r="AF354" s="2">
        <f t="shared" si="277"/>
        <v>0</v>
      </c>
      <c r="AG354" s="2">
        <f t="shared" si="278"/>
        <v>0</v>
      </c>
      <c r="AH354" s="2">
        <f t="shared" si="279"/>
        <v>0</v>
      </c>
      <c r="AI354" s="2">
        <f t="shared" si="280"/>
        <v>0</v>
      </c>
      <c r="AJ354" s="2">
        <f t="shared" si="281"/>
        <v>0</v>
      </c>
      <c r="AK354" s="2">
        <v>517.14</v>
      </c>
      <c r="AL354" s="2">
        <v>517.14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120</v>
      </c>
      <c r="AU354" s="2">
        <v>84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413</v>
      </c>
      <c r="BK354" s="2"/>
      <c r="BL354" s="2"/>
      <c r="BM354" s="2">
        <v>89</v>
      </c>
      <c r="BN354" s="2">
        <v>0</v>
      </c>
      <c r="BO354" s="2" t="s">
        <v>3</v>
      </c>
      <c r="BP354" s="2">
        <v>0</v>
      </c>
      <c r="BQ354" s="2">
        <v>30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120</v>
      </c>
      <c r="CA354" s="2">
        <v>84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82"/>
        <v>1228.8900000000001</v>
      </c>
      <c r="CQ354" s="2">
        <f t="shared" si="283"/>
        <v>517.14</v>
      </c>
      <c r="CR354" s="2">
        <f t="shared" si="284"/>
        <v>0</v>
      </c>
      <c r="CS354" s="2">
        <f t="shared" si="285"/>
        <v>0</v>
      </c>
      <c r="CT354" s="2">
        <f t="shared" si="286"/>
        <v>0</v>
      </c>
      <c r="CU354" s="2">
        <f t="shared" si="287"/>
        <v>0</v>
      </c>
      <c r="CV354" s="2">
        <f t="shared" si="288"/>
        <v>0</v>
      </c>
      <c r="CW354" s="2">
        <f t="shared" si="289"/>
        <v>0</v>
      </c>
      <c r="CX354" s="2">
        <f t="shared" si="290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1007</v>
      </c>
      <c r="DV354" s="2" t="s">
        <v>54</v>
      </c>
      <c r="DW354" s="2" t="s">
        <v>54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49573350</v>
      </c>
      <c r="EF354" s="2">
        <v>30</v>
      </c>
      <c r="EG354" s="2" t="s">
        <v>21</v>
      </c>
      <c r="EH354" s="2">
        <v>0</v>
      </c>
      <c r="EI354" s="2" t="s">
        <v>3</v>
      </c>
      <c r="EJ354" s="2">
        <v>1</v>
      </c>
      <c r="EK354" s="2">
        <v>89</v>
      </c>
      <c r="EL354" s="2" t="s">
        <v>394</v>
      </c>
      <c r="EM354" s="2" t="s">
        <v>395</v>
      </c>
      <c r="EN354" s="2"/>
      <c r="EO354" s="2" t="s">
        <v>3</v>
      </c>
      <c r="EP354" s="2"/>
      <c r="EQ354" s="2">
        <v>0</v>
      </c>
      <c r="ER354" s="2">
        <v>517.14</v>
      </c>
      <c r="ES354" s="2">
        <v>517.14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291"/>
        <v>0</v>
      </c>
      <c r="FS354" s="2">
        <v>0</v>
      </c>
      <c r="FT354" s="2"/>
      <c r="FU354" s="2"/>
      <c r="FV354" s="2"/>
      <c r="FW354" s="2"/>
      <c r="FX354" s="2">
        <v>120</v>
      </c>
      <c r="FY354" s="2">
        <v>84</v>
      </c>
      <c r="FZ354" s="2"/>
      <c r="GA354" s="2" t="s">
        <v>3</v>
      </c>
      <c r="GB354" s="2"/>
      <c r="GC354" s="2"/>
      <c r="GD354" s="2">
        <v>0</v>
      </c>
      <c r="GE354" s="2"/>
      <c r="GF354" s="2">
        <v>-1644767048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292"/>
        <v>0</v>
      </c>
      <c r="GM354" s="2">
        <f t="shared" si="293"/>
        <v>1228.8900000000001</v>
      </c>
      <c r="GN354" s="2">
        <f t="shared" si="294"/>
        <v>1228.8900000000001</v>
      </c>
      <c r="GO354" s="2">
        <f t="shared" si="295"/>
        <v>0</v>
      </c>
      <c r="GP354" s="2">
        <f t="shared" si="296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97"/>
        <v>0</v>
      </c>
      <c r="GW354" s="2">
        <v>1</v>
      </c>
      <c r="GX354" s="2">
        <f t="shared" si="298"/>
        <v>0</v>
      </c>
      <c r="GY354" s="2"/>
      <c r="GZ354" s="2"/>
      <c r="HA354" s="2">
        <v>0</v>
      </c>
      <c r="HB354" s="2">
        <v>0</v>
      </c>
      <c r="HC354" s="2">
        <f t="shared" si="299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18</v>
      </c>
      <c r="B355">
        <v>1</v>
      </c>
      <c r="C355">
        <v>196</v>
      </c>
      <c r="E355" t="s">
        <v>410</v>
      </c>
      <c r="F355" t="s">
        <v>411</v>
      </c>
      <c r="G355" t="s">
        <v>412</v>
      </c>
      <c r="H355" t="s">
        <v>54</v>
      </c>
      <c r="I355">
        <f>I353*J355</f>
        <v>2.3763200000000002</v>
      </c>
      <c r="J355">
        <v>1.9802666666666668</v>
      </c>
      <c r="K355">
        <v>1.980267</v>
      </c>
      <c r="O355">
        <f t="shared" si="262"/>
        <v>13935.61</v>
      </c>
      <c r="P355">
        <f t="shared" si="263"/>
        <v>13935.61</v>
      </c>
      <c r="Q355">
        <f t="shared" si="264"/>
        <v>0</v>
      </c>
      <c r="R355">
        <f t="shared" si="265"/>
        <v>0</v>
      </c>
      <c r="S355">
        <f t="shared" si="266"/>
        <v>0</v>
      </c>
      <c r="T355">
        <f t="shared" si="267"/>
        <v>0</v>
      </c>
      <c r="U355">
        <f t="shared" si="268"/>
        <v>0</v>
      </c>
      <c r="V355">
        <f t="shared" si="269"/>
        <v>0</v>
      </c>
      <c r="W355">
        <f t="shared" si="270"/>
        <v>0</v>
      </c>
      <c r="X355">
        <f t="shared" si="271"/>
        <v>0</v>
      </c>
      <c r="Y355">
        <f t="shared" si="272"/>
        <v>0</v>
      </c>
      <c r="AA355">
        <v>50518601</v>
      </c>
      <c r="AB355">
        <f t="shared" si="273"/>
        <v>517.14</v>
      </c>
      <c r="AC355">
        <f t="shared" si="274"/>
        <v>517.14</v>
      </c>
      <c r="AD355">
        <f t="shared" si="275"/>
        <v>0</v>
      </c>
      <c r="AE355">
        <f t="shared" si="276"/>
        <v>0</v>
      </c>
      <c r="AF355">
        <f t="shared" si="277"/>
        <v>0</v>
      </c>
      <c r="AG355">
        <f t="shared" si="278"/>
        <v>0</v>
      </c>
      <c r="AH355">
        <f t="shared" si="279"/>
        <v>0</v>
      </c>
      <c r="AI355">
        <f t="shared" si="280"/>
        <v>0</v>
      </c>
      <c r="AJ355">
        <f t="shared" si="281"/>
        <v>0</v>
      </c>
      <c r="AK355">
        <v>517.14</v>
      </c>
      <c r="AL355">
        <v>517.14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11.34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413</v>
      </c>
      <c r="BM355">
        <v>89</v>
      </c>
      <c r="BN355">
        <v>0</v>
      </c>
      <c r="BO355" t="s">
        <v>411</v>
      </c>
      <c r="BP355">
        <v>1</v>
      </c>
      <c r="BQ355">
        <v>30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82"/>
        <v>13935.61</v>
      </c>
      <c r="CQ355">
        <f t="shared" si="283"/>
        <v>5864.37</v>
      </c>
      <c r="CR355">
        <f t="shared" si="284"/>
        <v>0</v>
      </c>
      <c r="CS355">
        <f t="shared" si="285"/>
        <v>0</v>
      </c>
      <c r="CT355">
        <f t="shared" si="286"/>
        <v>0</v>
      </c>
      <c r="CU355">
        <f t="shared" si="287"/>
        <v>0</v>
      </c>
      <c r="CV355">
        <f t="shared" si="288"/>
        <v>0</v>
      </c>
      <c r="CW355">
        <f t="shared" si="289"/>
        <v>0</v>
      </c>
      <c r="CX355">
        <f t="shared" si="290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120</v>
      </c>
      <c r="DO355">
        <v>84</v>
      </c>
      <c r="DP355">
        <v>1</v>
      </c>
      <c r="DQ355">
        <v>1</v>
      </c>
      <c r="DU355">
        <v>1007</v>
      </c>
      <c r="DV355" t="s">
        <v>54</v>
      </c>
      <c r="DW355" t="s">
        <v>54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49573350</v>
      </c>
      <c r="EF355">
        <v>30</v>
      </c>
      <c r="EG355" t="s">
        <v>21</v>
      </c>
      <c r="EH355">
        <v>0</v>
      </c>
      <c r="EI355" t="s">
        <v>3</v>
      </c>
      <c r="EJ355">
        <v>1</v>
      </c>
      <c r="EK355">
        <v>89</v>
      </c>
      <c r="EL355" t="s">
        <v>394</v>
      </c>
      <c r="EM355" t="s">
        <v>395</v>
      </c>
      <c r="EO355" t="s">
        <v>3</v>
      </c>
      <c r="EQ355">
        <v>0</v>
      </c>
      <c r="ER355">
        <v>517.14</v>
      </c>
      <c r="ES355">
        <v>517.14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f t="shared" si="291"/>
        <v>0</v>
      </c>
      <c r="FS355">
        <v>0</v>
      </c>
      <c r="FX355">
        <v>120</v>
      </c>
      <c r="FY355">
        <v>84</v>
      </c>
      <c r="GA355" t="s">
        <v>3</v>
      </c>
      <c r="GD355">
        <v>0</v>
      </c>
      <c r="GF355">
        <v>-1644767048</v>
      </c>
      <c r="GG355">
        <v>2</v>
      </c>
      <c r="GH355">
        <v>1</v>
      </c>
      <c r="GI355">
        <v>2</v>
      </c>
      <c r="GJ355">
        <v>0</v>
      </c>
      <c r="GK355">
        <f>ROUND(R355*(S12)/100,2)</f>
        <v>0</v>
      </c>
      <c r="GL355">
        <f t="shared" si="292"/>
        <v>0</v>
      </c>
      <c r="GM355">
        <f t="shared" si="293"/>
        <v>13935.61</v>
      </c>
      <c r="GN355">
        <f t="shared" si="294"/>
        <v>13935.61</v>
      </c>
      <c r="GO355">
        <f t="shared" si="295"/>
        <v>0</v>
      </c>
      <c r="GP355">
        <f t="shared" si="296"/>
        <v>0</v>
      </c>
      <c r="GR355">
        <v>0</v>
      </c>
      <c r="GS355">
        <v>0</v>
      </c>
      <c r="GT355">
        <v>0</v>
      </c>
      <c r="GU355" t="s">
        <v>3</v>
      </c>
      <c r="GV355">
        <f t="shared" si="297"/>
        <v>0</v>
      </c>
      <c r="GW355">
        <v>1</v>
      </c>
      <c r="GX355">
        <f t="shared" si="298"/>
        <v>0</v>
      </c>
      <c r="HA355">
        <v>0</v>
      </c>
      <c r="HB355">
        <v>0</v>
      </c>
      <c r="HC355">
        <f t="shared" si="299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ROW(SmtRes!A199)</f>
        <v>199</v>
      </c>
      <c r="D356" s="2">
        <f>ROW(EtalonRes!A189)</f>
        <v>189</v>
      </c>
      <c r="E356" s="2" t="s">
        <v>414</v>
      </c>
      <c r="F356" s="2" t="s">
        <v>415</v>
      </c>
      <c r="G356" s="2" t="s">
        <v>416</v>
      </c>
      <c r="H356" s="2" t="s">
        <v>408</v>
      </c>
      <c r="I356" s="2">
        <f>ROUND(120/100,9)</f>
        <v>1.2</v>
      </c>
      <c r="J356" s="2">
        <v>0</v>
      </c>
      <c r="K356" s="2">
        <f>ROUND(120/100,9)</f>
        <v>1.2</v>
      </c>
      <c r="L356" s="2"/>
      <c r="M356" s="2"/>
      <c r="N356" s="2"/>
      <c r="O356" s="2">
        <f t="shared" si="262"/>
        <v>95.23</v>
      </c>
      <c r="P356" s="2">
        <f t="shared" si="263"/>
        <v>0</v>
      </c>
      <c r="Q356" s="2">
        <f>(ROUND((ROUND((((ET356*16))*AV356*I356),2)*BB356),2)+ROUND((ROUND(((AE356-((EU356*16)))*AV356*I356),2)*BS356),2))</f>
        <v>8.83</v>
      </c>
      <c r="R356" s="2">
        <f t="shared" si="265"/>
        <v>0</v>
      </c>
      <c r="S356" s="2">
        <f t="shared" si="266"/>
        <v>86.4</v>
      </c>
      <c r="T356" s="2">
        <f t="shared" si="267"/>
        <v>0</v>
      </c>
      <c r="U356" s="2">
        <f t="shared" si="268"/>
        <v>8.4480000000000004</v>
      </c>
      <c r="V356" s="2">
        <f t="shared" si="269"/>
        <v>0</v>
      </c>
      <c r="W356" s="2">
        <f t="shared" si="270"/>
        <v>0</v>
      </c>
      <c r="X356" s="2">
        <f t="shared" si="271"/>
        <v>103.68</v>
      </c>
      <c r="Y356" s="2">
        <f t="shared" si="272"/>
        <v>72.58</v>
      </c>
      <c r="Z356" s="2"/>
      <c r="AA356" s="2">
        <v>50518600</v>
      </c>
      <c r="AB356" s="2">
        <f t="shared" si="273"/>
        <v>79.36</v>
      </c>
      <c r="AC356" s="2">
        <f>ROUND(((ES356*16)),6)</f>
        <v>0</v>
      </c>
      <c r="AD356" s="2">
        <f>ROUND(((((ET356*16))-((EU356*16)))+AE356),6)</f>
        <v>7.36</v>
      </c>
      <c r="AE356" s="2">
        <f>ROUND(((EU356*16)),6)</f>
        <v>0</v>
      </c>
      <c r="AF356" s="2">
        <f>ROUND(((EV356*16)),6)</f>
        <v>72</v>
      </c>
      <c r="AG356" s="2">
        <f t="shared" si="278"/>
        <v>0</v>
      </c>
      <c r="AH356" s="2">
        <f>((EW356*16))</f>
        <v>7.04</v>
      </c>
      <c r="AI356" s="2">
        <f>((EX356*16))</f>
        <v>0</v>
      </c>
      <c r="AJ356" s="2">
        <f t="shared" si="281"/>
        <v>0</v>
      </c>
      <c r="AK356" s="2">
        <v>4.96</v>
      </c>
      <c r="AL356" s="2">
        <v>0</v>
      </c>
      <c r="AM356" s="2">
        <v>0.46</v>
      </c>
      <c r="AN356" s="2">
        <v>0</v>
      </c>
      <c r="AO356" s="2">
        <v>4.5</v>
      </c>
      <c r="AP356" s="2">
        <v>0</v>
      </c>
      <c r="AQ356" s="2">
        <v>0.44</v>
      </c>
      <c r="AR356" s="2">
        <v>0</v>
      </c>
      <c r="AS356" s="2">
        <v>0</v>
      </c>
      <c r="AT356" s="2">
        <v>120</v>
      </c>
      <c r="AU356" s="2">
        <v>84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1</v>
      </c>
      <c r="BJ356" s="2" t="s">
        <v>417</v>
      </c>
      <c r="BK356" s="2"/>
      <c r="BL356" s="2"/>
      <c r="BM356" s="2">
        <v>89</v>
      </c>
      <c r="BN356" s="2">
        <v>0</v>
      </c>
      <c r="BO356" s="2" t="s">
        <v>3</v>
      </c>
      <c r="BP356" s="2">
        <v>0</v>
      </c>
      <c r="BQ356" s="2">
        <v>30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120</v>
      </c>
      <c r="CA356" s="2">
        <v>84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82"/>
        <v>95.23</v>
      </c>
      <c r="CQ356" s="2">
        <f t="shared" si="283"/>
        <v>0</v>
      </c>
      <c r="CR356" s="2">
        <f>(ROUND((ROUND((((ET356*16))*AV356*1),2)*BB356),2)+ROUND((ROUND(((AE356-((EU356*16)))*AV356*1),2)*BS356),2))</f>
        <v>7.36</v>
      </c>
      <c r="CS356" s="2">
        <f t="shared" si="285"/>
        <v>0</v>
      </c>
      <c r="CT356" s="2">
        <f t="shared" si="286"/>
        <v>72</v>
      </c>
      <c r="CU356" s="2">
        <f t="shared" si="287"/>
        <v>0</v>
      </c>
      <c r="CV356" s="2">
        <f t="shared" si="288"/>
        <v>7.04</v>
      </c>
      <c r="CW356" s="2">
        <f t="shared" si="289"/>
        <v>0</v>
      </c>
      <c r="CX356" s="2">
        <f t="shared" si="290"/>
        <v>0</v>
      </c>
      <c r="CY356" s="2">
        <f>((S356*BZ356)/100)</f>
        <v>103.68</v>
      </c>
      <c r="CZ356" s="2">
        <f>((S356*CA356)/100)</f>
        <v>72.576000000000008</v>
      </c>
      <c r="DA356" s="2"/>
      <c r="DB356" s="2"/>
      <c r="DC356" s="2" t="s">
        <v>3</v>
      </c>
      <c r="DD356" s="2" t="s">
        <v>418</v>
      </c>
      <c r="DE356" s="2" t="s">
        <v>418</v>
      </c>
      <c r="DF356" s="2" t="s">
        <v>418</v>
      </c>
      <c r="DG356" s="2" t="s">
        <v>418</v>
      </c>
      <c r="DH356" s="2" t="s">
        <v>3</v>
      </c>
      <c r="DI356" s="2" t="s">
        <v>418</v>
      </c>
      <c r="DJ356" s="2" t="s">
        <v>418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408</v>
      </c>
      <c r="DW356" s="2" t="s">
        <v>408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49573350</v>
      </c>
      <c r="EF356" s="2">
        <v>30</v>
      </c>
      <c r="EG356" s="2" t="s">
        <v>21</v>
      </c>
      <c r="EH356" s="2">
        <v>0</v>
      </c>
      <c r="EI356" s="2" t="s">
        <v>3</v>
      </c>
      <c r="EJ356" s="2">
        <v>1</v>
      </c>
      <c r="EK356" s="2">
        <v>89</v>
      </c>
      <c r="EL356" s="2" t="s">
        <v>394</v>
      </c>
      <c r="EM356" s="2" t="s">
        <v>395</v>
      </c>
      <c r="EN356" s="2"/>
      <c r="EO356" s="2" t="s">
        <v>3</v>
      </c>
      <c r="EP356" s="2"/>
      <c r="EQ356" s="2">
        <v>131072</v>
      </c>
      <c r="ER356" s="2">
        <v>4.96</v>
      </c>
      <c r="ES356" s="2">
        <v>0</v>
      </c>
      <c r="ET356" s="2">
        <v>0.46</v>
      </c>
      <c r="EU356" s="2">
        <v>0</v>
      </c>
      <c r="EV356" s="2">
        <v>4.5</v>
      </c>
      <c r="EW356" s="2">
        <v>0.44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291"/>
        <v>0</v>
      </c>
      <c r="FS356" s="2">
        <v>0</v>
      </c>
      <c r="FT356" s="2"/>
      <c r="FU356" s="2"/>
      <c r="FV356" s="2"/>
      <c r="FW356" s="2"/>
      <c r="FX356" s="2">
        <v>120</v>
      </c>
      <c r="FY356" s="2">
        <v>84</v>
      </c>
      <c r="FZ356" s="2"/>
      <c r="GA356" s="2" t="s">
        <v>3</v>
      </c>
      <c r="GB356" s="2"/>
      <c r="GC356" s="2"/>
      <c r="GD356" s="2">
        <v>0</v>
      </c>
      <c r="GE356" s="2"/>
      <c r="GF356" s="2">
        <v>-44610389</v>
      </c>
      <c r="GG356" s="2">
        <v>2</v>
      </c>
      <c r="GH356" s="2">
        <v>1</v>
      </c>
      <c r="GI356" s="2">
        <v>-2</v>
      </c>
      <c r="GJ356" s="2">
        <v>0</v>
      </c>
      <c r="GK356" s="2">
        <f>ROUND(R356*(R12)/100,2)</f>
        <v>0</v>
      </c>
      <c r="GL356" s="2">
        <f t="shared" si="292"/>
        <v>0</v>
      </c>
      <c r="GM356" s="2">
        <f t="shared" si="293"/>
        <v>271.49</v>
      </c>
      <c r="GN356" s="2">
        <f t="shared" si="294"/>
        <v>271.49</v>
      </c>
      <c r="GO356" s="2">
        <f t="shared" si="295"/>
        <v>0</v>
      </c>
      <c r="GP356" s="2">
        <f t="shared" si="296"/>
        <v>0</v>
      </c>
      <c r="GQ356" s="2"/>
      <c r="GR356" s="2">
        <v>0</v>
      </c>
      <c r="GS356" s="2">
        <v>3</v>
      </c>
      <c r="GT356" s="2">
        <v>0</v>
      </c>
      <c r="GU356" s="2" t="s">
        <v>418</v>
      </c>
      <c r="GV356" s="2">
        <f>ROUND(((GT356*16)),6)</f>
        <v>0</v>
      </c>
      <c r="GW356" s="2">
        <v>1</v>
      </c>
      <c r="GX356" s="2">
        <f t="shared" si="298"/>
        <v>0</v>
      </c>
      <c r="GY356" s="2"/>
      <c r="GZ356" s="2"/>
      <c r="HA356" s="2">
        <v>0</v>
      </c>
      <c r="HB356" s="2">
        <v>0</v>
      </c>
      <c r="HC356" s="2">
        <f t="shared" si="299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ROW(SmtRes!A202)</f>
        <v>202</v>
      </c>
      <c r="D357">
        <f>ROW(EtalonRes!A192)</f>
        <v>192</v>
      </c>
      <c r="E357" t="s">
        <v>414</v>
      </c>
      <c r="F357" t="s">
        <v>415</v>
      </c>
      <c r="G357" t="s">
        <v>416</v>
      </c>
      <c r="H357" t="s">
        <v>408</v>
      </c>
      <c r="I357">
        <f>ROUND(120/100,9)</f>
        <v>1.2</v>
      </c>
      <c r="J357">
        <v>0</v>
      </c>
      <c r="K357">
        <f>ROUND(120/100,9)</f>
        <v>1.2</v>
      </c>
      <c r="O357">
        <f t="shared" si="262"/>
        <v>3031.74</v>
      </c>
      <c r="P357">
        <f t="shared" si="263"/>
        <v>0</v>
      </c>
      <c r="Q357">
        <f>(ROUND((ROUND((((ET357*16))*AV357*I357),2)*BB357),2)+ROUND((ROUND(((AE357-((EU357*16)))*AV357*I357),2)*BS357),2))</f>
        <v>86.36</v>
      </c>
      <c r="R357">
        <f t="shared" si="265"/>
        <v>0</v>
      </c>
      <c r="S357">
        <f t="shared" si="266"/>
        <v>2945.38</v>
      </c>
      <c r="T357">
        <f t="shared" si="267"/>
        <v>0</v>
      </c>
      <c r="U357">
        <f t="shared" si="268"/>
        <v>8.4480000000000004</v>
      </c>
      <c r="V357">
        <f t="shared" si="269"/>
        <v>0</v>
      </c>
      <c r="W357">
        <f t="shared" si="270"/>
        <v>0</v>
      </c>
      <c r="X357">
        <f t="shared" si="271"/>
        <v>2621.39</v>
      </c>
      <c r="Y357">
        <f t="shared" si="272"/>
        <v>1207.6099999999999</v>
      </c>
      <c r="AA357">
        <v>50518601</v>
      </c>
      <c r="AB357">
        <f t="shared" si="273"/>
        <v>79.36</v>
      </c>
      <c r="AC357">
        <f>ROUND(((ES357*16)),6)</f>
        <v>0</v>
      </c>
      <c r="AD357">
        <f>ROUND(((((ET357*16))-((EU357*16)))+AE357),6)</f>
        <v>7.36</v>
      </c>
      <c r="AE357">
        <f>ROUND(((EU357*16)),6)</f>
        <v>0</v>
      </c>
      <c r="AF357">
        <f>ROUND(((EV357*16)),6)</f>
        <v>72</v>
      </c>
      <c r="AG357">
        <f t="shared" si="278"/>
        <v>0</v>
      </c>
      <c r="AH357">
        <f>((EW357*16))</f>
        <v>7.04</v>
      </c>
      <c r="AI357">
        <f>((EX357*16))</f>
        <v>0</v>
      </c>
      <c r="AJ357">
        <f t="shared" si="281"/>
        <v>0</v>
      </c>
      <c r="AK357">
        <v>4.96</v>
      </c>
      <c r="AL357">
        <v>0</v>
      </c>
      <c r="AM357">
        <v>0.46</v>
      </c>
      <c r="AN357">
        <v>0</v>
      </c>
      <c r="AO357">
        <v>4.5</v>
      </c>
      <c r="AP357">
        <v>0</v>
      </c>
      <c r="AQ357">
        <v>0.44</v>
      </c>
      <c r="AR357">
        <v>0</v>
      </c>
      <c r="AS357">
        <v>0</v>
      </c>
      <c r="AT357">
        <v>89</v>
      </c>
      <c r="AU357">
        <v>41</v>
      </c>
      <c r="AV357">
        <v>1</v>
      </c>
      <c r="AW357">
        <v>1</v>
      </c>
      <c r="AZ357">
        <v>1</v>
      </c>
      <c r="BA357">
        <v>34.090000000000003</v>
      </c>
      <c r="BB357">
        <v>9.7799999999999994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417</v>
      </c>
      <c r="BM357">
        <v>89</v>
      </c>
      <c r="BN357">
        <v>0</v>
      </c>
      <c r="BO357" t="s">
        <v>415</v>
      </c>
      <c r="BP357">
        <v>1</v>
      </c>
      <c r="BQ357">
        <v>30</v>
      </c>
      <c r="BR357">
        <v>0</v>
      </c>
      <c r="BS357">
        <v>34.090000000000003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89</v>
      </c>
      <c r="CA357">
        <v>41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82"/>
        <v>3031.7400000000002</v>
      </c>
      <c r="CQ357">
        <f t="shared" si="283"/>
        <v>0</v>
      </c>
      <c r="CR357">
        <f>(ROUND((ROUND((((ET357*16))*AV357*1),2)*BB357),2)+ROUND((ROUND(((AE357-((EU357*16)))*AV357*1),2)*BS357),2))</f>
        <v>71.98</v>
      </c>
      <c r="CS357">
        <f t="shared" si="285"/>
        <v>0</v>
      </c>
      <c r="CT357">
        <f t="shared" si="286"/>
        <v>2454.48</v>
      </c>
      <c r="CU357">
        <f t="shared" si="287"/>
        <v>0</v>
      </c>
      <c r="CV357">
        <f t="shared" si="288"/>
        <v>7.04</v>
      </c>
      <c r="CW357">
        <f t="shared" si="289"/>
        <v>0</v>
      </c>
      <c r="CX357">
        <f t="shared" si="290"/>
        <v>0</v>
      </c>
      <c r="CY357">
        <f>S357*(BZ357/100)</f>
        <v>2621.3882000000003</v>
      </c>
      <c r="CZ357">
        <f>S357*(CA357/100)</f>
        <v>1207.6058</v>
      </c>
      <c r="DC357" t="s">
        <v>3</v>
      </c>
      <c r="DD357" t="s">
        <v>418</v>
      </c>
      <c r="DE357" t="s">
        <v>418</v>
      </c>
      <c r="DF357" t="s">
        <v>418</v>
      </c>
      <c r="DG357" t="s">
        <v>418</v>
      </c>
      <c r="DH357" t="s">
        <v>3</v>
      </c>
      <c r="DI357" t="s">
        <v>418</v>
      </c>
      <c r="DJ357" t="s">
        <v>418</v>
      </c>
      <c r="DK357" t="s">
        <v>3</v>
      </c>
      <c r="DL357" t="s">
        <v>3</v>
      </c>
      <c r="DM357" t="s">
        <v>3</v>
      </c>
      <c r="DN357">
        <v>120</v>
      </c>
      <c r="DO357">
        <v>84</v>
      </c>
      <c r="DP357">
        <v>1</v>
      </c>
      <c r="DQ357">
        <v>1</v>
      </c>
      <c r="DU357">
        <v>1013</v>
      </c>
      <c r="DV357" t="s">
        <v>408</v>
      </c>
      <c r="DW357" t="s">
        <v>408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49573350</v>
      </c>
      <c r="EF357">
        <v>30</v>
      </c>
      <c r="EG357" t="s">
        <v>21</v>
      </c>
      <c r="EH357">
        <v>0</v>
      </c>
      <c r="EI357" t="s">
        <v>3</v>
      </c>
      <c r="EJ357">
        <v>1</v>
      </c>
      <c r="EK357">
        <v>89</v>
      </c>
      <c r="EL357" t="s">
        <v>394</v>
      </c>
      <c r="EM357" t="s">
        <v>395</v>
      </c>
      <c r="EO357" t="s">
        <v>3</v>
      </c>
      <c r="EQ357">
        <v>131072</v>
      </c>
      <c r="ER357">
        <v>4.96</v>
      </c>
      <c r="ES357">
        <v>0</v>
      </c>
      <c r="ET357">
        <v>0.46</v>
      </c>
      <c r="EU357">
        <v>0</v>
      </c>
      <c r="EV357">
        <v>4.5</v>
      </c>
      <c r="EW357">
        <v>0.44</v>
      </c>
      <c r="EX357">
        <v>0</v>
      </c>
      <c r="EY357">
        <v>0</v>
      </c>
      <c r="FQ357">
        <v>0</v>
      </c>
      <c r="FR357">
        <f t="shared" si="291"/>
        <v>0</v>
      </c>
      <c r="FS357">
        <v>0</v>
      </c>
      <c r="FX357">
        <v>120</v>
      </c>
      <c r="FY357">
        <v>84</v>
      </c>
      <c r="GA357" t="s">
        <v>3</v>
      </c>
      <c r="GD357">
        <v>0</v>
      </c>
      <c r="GF357">
        <v>-44610389</v>
      </c>
      <c r="GG357">
        <v>2</v>
      </c>
      <c r="GH357">
        <v>1</v>
      </c>
      <c r="GI357">
        <v>2</v>
      </c>
      <c r="GJ357">
        <v>0</v>
      </c>
      <c r="GK357">
        <f>ROUND(R357*(S12)/100,2)</f>
        <v>0</v>
      </c>
      <c r="GL357">
        <f t="shared" si="292"/>
        <v>0</v>
      </c>
      <c r="GM357">
        <f t="shared" si="293"/>
        <v>6860.74</v>
      </c>
      <c r="GN357">
        <f t="shared" si="294"/>
        <v>6860.74</v>
      </c>
      <c r="GO357">
        <f t="shared" si="295"/>
        <v>0</v>
      </c>
      <c r="GP357">
        <f t="shared" si="296"/>
        <v>0</v>
      </c>
      <c r="GR357">
        <v>0</v>
      </c>
      <c r="GS357">
        <v>0</v>
      </c>
      <c r="GT357">
        <v>0</v>
      </c>
      <c r="GU357" t="s">
        <v>418</v>
      </c>
      <c r="GV357">
        <f>ROUND(((GT357*16)),6)</f>
        <v>0</v>
      </c>
      <c r="GW357">
        <v>1</v>
      </c>
      <c r="GX357">
        <f t="shared" si="298"/>
        <v>0</v>
      </c>
      <c r="HA357">
        <v>0</v>
      </c>
      <c r="HB357">
        <v>0</v>
      </c>
      <c r="HC357">
        <f t="shared" si="299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18</v>
      </c>
      <c r="B358" s="2">
        <v>1</v>
      </c>
      <c r="C358" s="2">
        <v>199</v>
      </c>
      <c r="D358" s="2"/>
      <c r="E358" s="2" t="s">
        <v>419</v>
      </c>
      <c r="F358" s="2" t="s">
        <v>411</v>
      </c>
      <c r="G358" s="2" t="s">
        <v>412</v>
      </c>
      <c r="H358" s="2" t="s">
        <v>54</v>
      </c>
      <c r="I358" s="2">
        <f>I356*J358</f>
        <v>9.7919999999999998</v>
      </c>
      <c r="J358" s="2">
        <v>8.16</v>
      </c>
      <c r="K358" s="2">
        <v>0.51</v>
      </c>
      <c r="L358" s="2"/>
      <c r="M358" s="2"/>
      <c r="N358" s="2"/>
      <c r="O358" s="2">
        <f t="shared" si="262"/>
        <v>5063.83</v>
      </c>
      <c r="P358" s="2">
        <f t="shared" si="263"/>
        <v>5063.83</v>
      </c>
      <c r="Q358" s="2">
        <f t="shared" ref="Q358:Q403" si="300">(ROUND((ROUND(((ET358)*AV358*I358),2)*BB358),2)+ROUND((ROUND(((AE358-(EU358))*AV358*I358),2)*BS358),2))</f>
        <v>0</v>
      </c>
      <c r="R358" s="2">
        <f t="shared" si="265"/>
        <v>0</v>
      </c>
      <c r="S358" s="2">
        <f t="shared" si="266"/>
        <v>0</v>
      </c>
      <c r="T358" s="2">
        <f t="shared" si="267"/>
        <v>0</v>
      </c>
      <c r="U358" s="2">
        <f t="shared" si="268"/>
        <v>0</v>
      </c>
      <c r="V358" s="2">
        <f t="shared" si="269"/>
        <v>0</v>
      </c>
      <c r="W358" s="2">
        <f t="shared" si="270"/>
        <v>0</v>
      </c>
      <c r="X358" s="2">
        <f t="shared" si="271"/>
        <v>0</v>
      </c>
      <c r="Y358" s="2">
        <f t="shared" si="272"/>
        <v>0</v>
      </c>
      <c r="Z358" s="2"/>
      <c r="AA358" s="2">
        <v>50518600</v>
      </c>
      <c r="AB358" s="2">
        <f t="shared" si="273"/>
        <v>517.14</v>
      </c>
      <c r="AC358" s="2">
        <f t="shared" ref="AC358:AC403" si="301">ROUND((ES358),6)</f>
        <v>517.14</v>
      </c>
      <c r="AD358" s="2">
        <f t="shared" ref="AD358:AD403" si="302">ROUND((((ET358)-(EU358))+AE358),6)</f>
        <v>0</v>
      </c>
      <c r="AE358" s="2">
        <f t="shared" ref="AE358:AE403" si="303">ROUND((EU358),6)</f>
        <v>0</v>
      </c>
      <c r="AF358" s="2">
        <f t="shared" ref="AF358:AF403" si="304">ROUND((EV358),6)</f>
        <v>0</v>
      </c>
      <c r="AG358" s="2">
        <f t="shared" si="278"/>
        <v>0</v>
      </c>
      <c r="AH358" s="2">
        <f t="shared" ref="AH358:AH403" si="305">(EW358)</f>
        <v>0</v>
      </c>
      <c r="AI358" s="2">
        <f t="shared" ref="AI358:AI403" si="306">(EX358)</f>
        <v>0</v>
      </c>
      <c r="AJ358" s="2">
        <f t="shared" si="281"/>
        <v>0</v>
      </c>
      <c r="AK358" s="2">
        <v>517.14</v>
      </c>
      <c r="AL358" s="2">
        <v>517.14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120</v>
      </c>
      <c r="AU358" s="2">
        <v>84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413</v>
      </c>
      <c r="BK358" s="2"/>
      <c r="BL358" s="2"/>
      <c r="BM358" s="2">
        <v>89</v>
      </c>
      <c r="BN358" s="2">
        <v>0</v>
      </c>
      <c r="BO358" s="2" t="s">
        <v>3</v>
      </c>
      <c r="BP358" s="2">
        <v>0</v>
      </c>
      <c r="BQ358" s="2">
        <v>30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120</v>
      </c>
      <c r="CA358" s="2">
        <v>84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82"/>
        <v>5063.83</v>
      </c>
      <c r="CQ358" s="2">
        <f t="shared" si="283"/>
        <v>517.14</v>
      </c>
      <c r="CR358" s="2">
        <f t="shared" ref="CR358:CR403" si="307">(ROUND((ROUND(((ET358)*AV358*1),2)*BB358),2)+ROUND((ROUND(((AE358-(EU358))*AV358*1),2)*BS358),2))</f>
        <v>0</v>
      </c>
      <c r="CS358" s="2">
        <f t="shared" si="285"/>
        <v>0</v>
      </c>
      <c r="CT358" s="2">
        <f t="shared" si="286"/>
        <v>0</v>
      </c>
      <c r="CU358" s="2">
        <f t="shared" si="287"/>
        <v>0</v>
      </c>
      <c r="CV358" s="2">
        <f t="shared" si="288"/>
        <v>0</v>
      </c>
      <c r="CW358" s="2">
        <f t="shared" si="289"/>
        <v>0</v>
      </c>
      <c r="CX358" s="2">
        <f t="shared" si="290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1007</v>
      </c>
      <c r="DV358" s="2" t="s">
        <v>54</v>
      </c>
      <c r="DW358" s="2" t="s">
        <v>54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49573350</v>
      </c>
      <c r="EF358" s="2">
        <v>30</v>
      </c>
      <c r="EG358" s="2" t="s">
        <v>21</v>
      </c>
      <c r="EH358" s="2">
        <v>0</v>
      </c>
      <c r="EI358" s="2" t="s">
        <v>3</v>
      </c>
      <c r="EJ358" s="2">
        <v>1</v>
      </c>
      <c r="EK358" s="2">
        <v>89</v>
      </c>
      <c r="EL358" s="2" t="s">
        <v>394</v>
      </c>
      <c r="EM358" s="2" t="s">
        <v>395</v>
      </c>
      <c r="EN358" s="2"/>
      <c r="EO358" s="2" t="s">
        <v>3</v>
      </c>
      <c r="EP358" s="2"/>
      <c r="EQ358" s="2">
        <v>0</v>
      </c>
      <c r="ER358" s="2">
        <v>517.14</v>
      </c>
      <c r="ES358" s="2">
        <v>517.14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291"/>
        <v>0</v>
      </c>
      <c r="FS358" s="2">
        <v>0</v>
      </c>
      <c r="FT358" s="2"/>
      <c r="FU358" s="2"/>
      <c r="FV358" s="2"/>
      <c r="FW358" s="2"/>
      <c r="FX358" s="2">
        <v>120</v>
      </c>
      <c r="FY358" s="2">
        <v>84</v>
      </c>
      <c r="FZ358" s="2"/>
      <c r="GA358" s="2" t="s">
        <v>3</v>
      </c>
      <c r="GB358" s="2"/>
      <c r="GC358" s="2"/>
      <c r="GD358" s="2">
        <v>0</v>
      </c>
      <c r="GE358" s="2"/>
      <c r="GF358" s="2">
        <v>-1644767048</v>
      </c>
      <c r="GG358" s="2">
        <v>2</v>
      </c>
      <c r="GH358" s="2">
        <v>1</v>
      </c>
      <c r="GI358" s="2">
        <v>-2</v>
      </c>
      <c r="GJ358" s="2">
        <v>0</v>
      </c>
      <c r="GK358" s="2">
        <f>ROUND(R358*(R12)/100,2)</f>
        <v>0</v>
      </c>
      <c r="GL358" s="2">
        <f t="shared" si="292"/>
        <v>0</v>
      </c>
      <c r="GM358" s="2">
        <f t="shared" si="293"/>
        <v>5063.83</v>
      </c>
      <c r="GN358" s="2">
        <f t="shared" si="294"/>
        <v>5063.83</v>
      </c>
      <c r="GO358" s="2">
        <f t="shared" si="295"/>
        <v>0</v>
      </c>
      <c r="GP358" s="2">
        <f t="shared" si="296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ref="GV358:GV403" si="308">ROUND((GT358),6)</f>
        <v>0</v>
      </c>
      <c r="GW358" s="2">
        <v>1</v>
      </c>
      <c r="GX358" s="2">
        <f t="shared" si="298"/>
        <v>0</v>
      </c>
      <c r="GY358" s="2"/>
      <c r="GZ358" s="2"/>
      <c r="HA358" s="2">
        <v>0</v>
      </c>
      <c r="HB358" s="2">
        <v>0</v>
      </c>
      <c r="HC358" s="2">
        <f t="shared" si="299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418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202</v>
      </c>
      <c r="E359" t="s">
        <v>419</v>
      </c>
      <c r="F359" t="s">
        <v>411</v>
      </c>
      <c r="G359" t="s">
        <v>412</v>
      </c>
      <c r="H359" t="s">
        <v>54</v>
      </c>
      <c r="I359">
        <f>I357*J359</f>
        <v>9.7919999999999998</v>
      </c>
      <c r="J359">
        <v>8.16</v>
      </c>
      <c r="K359">
        <v>0.51</v>
      </c>
      <c r="O359">
        <f t="shared" si="262"/>
        <v>57423.83</v>
      </c>
      <c r="P359">
        <f t="shared" si="263"/>
        <v>57423.83</v>
      </c>
      <c r="Q359">
        <f t="shared" si="300"/>
        <v>0</v>
      </c>
      <c r="R359">
        <f t="shared" si="265"/>
        <v>0</v>
      </c>
      <c r="S359">
        <f t="shared" si="266"/>
        <v>0</v>
      </c>
      <c r="T359">
        <f t="shared" si="267"/>
        <v>0</v>
      </c>
      <c r="U359">
        <f t="shared" si="268"/>
        <v>0</v>
      </c>
      <c r="V359">
        <f t="shared" si="269"/>
        <v>0</v>
      </c>
      <c r="W359">
        <f t="shared" si="270"/>
        <v>0</v>
      </c>
      <c r="X359">
        <f t="shared" si="271"/>
        <v>0</v>
      </c>
      <c r="Y359">
        <f t="shared" si="272"/>
        <v>0</v>
      </c>
      <c r="AA359">
        <v>50518601</v>
      </c>
      <c r="AB359">
        <f t="shared" si="273"/>
        <v>517.14</v>
      </c>
      <c r="AC359">
        <f t="shared" si="301"/>
        <v>517.14</v>
      </c>
      <c r="AD359">
        <f t="shared" si="302"/>
        <v>0</v>
      </c>
      <c r="AE359">
        <f t="shared" si="303"/>
        <v>0</v>
      </c>
      <c r="AF359">
        <f t="shared" si="304"/>
        <v>0</v>
      </c>
      <c r="AG359">
        <f t="shared" si="278"/>
        <v>0</v>
      </c>
      <c r="AH359">
        <f t="shared" si="305"/>
        <v>0</v>
      </c>
      <c r="AI359">
        <f t="shared" si="306"/>
        <v>0</v>
      </c>
      <c r="AJ359">
        <f t="shared" si="281"/>
        <v>0</v>
      </c>
      <c r="AK359">
        <v>517.14</v>
      </c>
      <c r="AL359">
        <v>517.14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11.34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413</v>
      </c>
      <c r="BM359">
        <v>89</v>
      </c>
      <c r="BN359">
        <v>0</v>
      </c>
      <c r="BO359" t="s">
        <v>411</v>
      </c>
      <c r="BP359">
        <v>1</v>
      </c>
      <c r="BQ359">
        <v>30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82"/>
        <v>57423.83</v>
      </c>
      <c r="CQ359">
        <f t="shared" si="283"/>
        <v>5864.37</v>
      </c>
      <c r="CR359">
        <f t="shared" si="307"/>
        <v>0</v>
      </c>
      <c r="CS359">
        <f t="shared" si="285"/>
        <v>0</v>
      </c>
      <c r="CT359">
        <f t="shared" si="286"/>
        <v>0</v>
      </c>
      <c r="CU359">
        <f t="shared" si="287"/>
        <v>0</v>
      </c>
      <c r="CV359">
        <f t="shared" si="288"/>
        <v>0</v>
      </c>
      <c r="CW359">
        <f t="shared" si="289"/>
        <v>0</v>
      </c>
      <c r="CX359">
        <f t="shared" si="290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120</v>
      </c>
      <c r="DO359">
        <v>84</v>
      </c>
      <c r="DP359">
        <v>1</v>
      </c>
      <c r="DQ359">
        <v>1</v>
      </c>
      <c r="DU359">
        <v>1007</v>
      </c>
      <c r="DV359" t="s">
        <v>54</v>
      </c>
      <c r="DW359" t="s">
        <v>54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49573350</v>
      </c>
      <c r="EF359">
        <v>30</v>
      </c>
      <c r="EG359" t="s">
        <v>21</v>
      </c>
      <c r="EH359">
        <v>0</v>
      </c>
      <c r="EI359" t="s">
        <v>3</v>
      </c>
      <c r="EJ359">
        <v>1</v>
      </c>
      <c r="EK359">
        <v>89</v>
      </c>
      <c r="EL359" t="s">
        <v>394</v>
      </c>
      <c r="EM359" t="s">
        <v>395</v>
      </c>
      <c r="EO359" t="s">
        <v>3</v>
      </c>
      <c r="EQ359">
        <v>0</v>
      </c>
      <c r="ER359">
        <v>517.14</v>
      </c>
      <c r="ES359">
        <v>517.14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f t="shared" si="291"/>
        <v>0</v>
      </c>
      <c r="FS359">
        <v>0</v>
      </c>
      <c r="FX359">
        <v>120</v>
      </c>
      <c r="FY359">
        <v>84</v>
      </c>
      <c r="GA359" t="s">
        <v>3</v>
      </c>
      <c r="GD359">
        <v>0</v>
      </c>
      <c r="GF359">
        <v>-1644767048</v>
      </c>
      <c r="GG359">
        <v>2</v>
      </c>
      <c r="GH359">
        <v>1</v>
      </c>
      <c r="GI359">
        <v>2</v>
      </c>
      <c r="GJ359">
        <v>0</v>
      </c>
      <c r="GK359">
        <f>ROUND(R359*(S12)/100,2)</f>
        <v>0</v>
      </c>
      <c r="GL359">
        <f t="shared" si="292"/>
        <v>0</v>
      </c>
      <c r="GM359">
        <f t="shared" si="293"/>
        <v>57423.83</v>
      </c>
      <c r="GN359">
        <f t="shared" si="294"/>
        <v>57423.83</v>
      </c>
      <c r="GO359">
        <f t="shared" si="295"/>
        <v>0</v>
      </c>
      <c r="GP359">
        <f t="shared" si="296"/>
        <v>0</v>
      </c>
      <c r="GR359">
        <v>0</v>
      </c>
      <c r="GS359">
        <v>0</v>
      </c>
      <c r="GT359">
        <v>0</v>
      </c>
      <c r="GU359" t="s">
        <v>3</v>
      </c>
      <c r="GV359">
        <f t="shared" si="308"/>
        <v>0</v>
      </c>
      <c r="GW359">
        <v>1</v>
      </c>
      <c r="GX359">
        <f t="shared" si="298"/>
        <v>0</v>
      </c>
      <c r="HA359">
        <v>0</v>
      </c>
      <c r="HB359">
        <v>0</v>
      </c>
      <c r="HC359">
        <f t="shared" si="299"/>
        <v>0</v>
      </c>
      <c r="HE359" t="s">
        <v>3</v>
      </c>
      <c r="HF359" t="s">
        <v>3</v>
      </c>
      <c r="HM359" t="s">
        <v>418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ROW(SmtRes!A207)</f>
        <v>207</v>
      </c>
      <c r="D360" s="2">
        <f>ROW(EtalonRes!A197)</f>
        <v>197</v>
      </c>
      <c r="E360" s="2" t="s">
        <v>420</v>
      </c>
      <c r="F360" s="2" t="s">
        <v>421</v>
      </c>
      <c r="G360" s="2" t="s">
        <v>422</v>
      </c>
      <c r="H360" s="2" t="s">
        <v>211</v>
      </c>
      <c r="I360" s="2">
        <v>7.1999999999999995E-2</v>
      </c>
      <c r="J360" s="2">
        <v>0</v>
      </c>
      <c r="K360" s="2">
        <v>7.1999999999999995E-2</v>
      </c>
      <c r="L360" s="2"/>
      <c r="M360" s="2"/>
      <c r="N360" s="2"/>
      <c r="O360" s="2">
        <f t="shared" si="262"/>
        <v>31.47</v>
      </c>
      <c r="P360" s="2">
        <f t="shared" si="263"/>
        <v>18.64</v>
      </c>
      <c r="Q360" s="2">
        <f t="shared" si="300"/>
        <v>3.13</v>
      </c>
      <c r="R360" s="2">
        <f t="shared" si="265"/>
        <v>0.36</v>
      </c>
      <c r="S360" s="2">
        <f t="shared" si="266"/>
        <v>9.6999999999999993</v>
      </c>
      <c r="T360" s="2">
        <f t="shared" si="267"/>
        <v>0</v>
      </c>
      <c r="U360" s="2">
        <f t="shared" si="268"/>
        <v>0.83519999999999994</v>
      </c>
      <c r="V360" s="2">
        <f t="shared" si="269"/>
        <v>0</v>
      </c>
      <c r="W360" s="2">
        <f t="shared" si="270"/>
        <v>0</v>
      </c>
      <c r="X360" s="2">
        <f t="shared" si="271"/>
        <v>9.51</v>
      </c>
      <c r="Y360" s="2">
        <f t="shared" si="272"/>
        <v>6.79</v>
      </c>
      <c r="Z360" s="2"/>
      <c r="AA360" s="2">
        <v>50518600</v>
      </c>
      <c r="AB360" s="2">
        <f t="shared" si="273"/>
        <v>437.09</v>
      </c>
      <c r="AC360" s="2">
        <f t="shared" si="301"/>
        <v>258.91000000000003</v>
      </c>
      <c r="AD360" s="2">
        <f t="shared" si="302"/>
        <v>43.5</v>
      </c>
      <c r="AE360" s="2">
        <f t="shared" si="303"/>
        <v>5.0599999999999996</v>
      </c>
      <c r="AF360" s="2">
        <f t="shared" si="304"/>
        <v>134.68</v>
      </c>
      <c r="AG360" s="2">
        <f t="shared" si="278"/>
        <v>0</v>
      </c>
      <c r="AH360" s="2">
        <f t="shared" si="305"/>
        <v>11.6</v>
      </c>
      <c r="AI360" s="2">
        <f t="shared" si="306"/>
        <v>0</v>
      </c>
      <c r="AJ360" s="2">
        <f t="shared" si="281"/>
        <v>0</v>
      </c>
      <c r="AK360" s="2">
        <v>437.09</v>
      </c>
      <c r="AL360" s="2">
        <v>258.91000000000003</v>
      </c>
      <c r="AM360" s="2">
        <v>43.5</v>
      </c>
      <c r="AN360" s="2">
        <v>5.0599999999999996</v>
      </c>
      <c r="AO360" s="2">
        <v>134.68</v>
      </c>
      <c r="AP360" s="2">
        <v>0</v>
      </c>
      <c r="AQ360" s="2">
        <v>11.6</v>
      </c>
      <c r="AR360" s="2">
        <v>0</v>
      </c>
      <c r="AS360" s="2">
        <v>0</v>
      </c>
      <c r="AT360" s="2">
        <v>98</v>
      </c>
      <c r="AU360" s="2">
        <v>70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423</v>
      </c>
      <c r="BK360" s="2"/>
      <c r="BL360" s="2"/>
      <c r="BM360" s="2">
        <v>47</v>
      </c>
      <c r="BN360" s="2">
        <v>0</v>
      </c>
      <c r="BO360" s="2" t="s">
        <v>3</v>
      </c>
      <c r="BP360" s="2">
        <v>0</v>
      </c>
      <c r="BQ360" s="2">
        <v>30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98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82"/>
        <v>31.47</v>
      </c>
      <c r="CQ360" s="2">
        <f t="shared" si="283"/>
        <v>258.91000000000003</v>
      </c>
      <c r="CR360" s="2">
        <f t="shared" si="307"/>
        <v>43.5</v>
      </c>
      <c r="CS360" s="2">
        <f t="shared" si="285"/>
        <v>5.0599999999999996</v>
      </c>
      <c r="CT360" s="2">
        <f t="shared" si="286"/>
        <v>134.68</v>
      </c>
      <c r="CU360" s="2">
        <f t="shared" si="287"/>
        <v>0</v>
      </c>
      <c r="CV360" s="2">
        <f t="shared" si="288"/>
        <v>11.6</v>
      </c>
      <c r="CW360" s="2">
        <f t="shared" si="289"/>
        <v>0</v>
      </c>
      <c r="CX360" s="2">
        <f t="shared" si="290"/>
        <v>0</v>
      </c>
      <c r="CY360" s="2">
        <f>((S360*BZ360)/100)</f>
        <v>9.5059999999999985</v>
      </c>
      <c r="CZ360" s="2">
        <f>((S360*CA360)/100)</f>
        <v>6.79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211</v>
      </c>
      <c r="DW360" s="2" t="s">
        <v>211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49573406</v>
      </c>
      <c r="EF360" s="2">
        <v>30</v>
      </c>
      <c r="EG360" s="2" t="s">
        <v>21</v>
      </c>
      <c r="EH360" s="2">
        <v>0</v>
      </c>
      <c r="EI360" s="2" t="s">
        <v>3</v>
      </c>
      <c r="EJ360" s="2">
        <v>1</v>
      </c>
      <c r="EK360" s="2">
        <v>47</v>
      </c>
      <c r="EL360" s="2" t="s">
        <v>139</v>
      </c>
      <c r="EM360" s="2" t="s">
        <v>140</v>
      </c>
      <c r="EN360" s="2"/>
      <c r="EO360" s="2" t="s">
        <v>3</v>
      </c>
      <c r="EP360" s="2"/>
      <c r="EQ360" s="2">
        <v>0</v>
      </c>
      <c r="ER360" s="2">
        <v>437.09</v>
      </c>
      <c r="ES360" s="2">
        <v>258.91000000000003</v>
      </c>
      <c r="ET360" s="2">
        <v>43.5</v>
      </c>
      <c r="EU360" s="2">
        <v>5.0599999999999996</v>
      </c>
      <c r="EV360" s="2">
        <v>134.68</v>
      </c>
      <c r="EW360" s="2">
        <v>11.6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291"/>
        <v>0</v>
      </c>
      <c r="FS360" s="2">
        <v>0</v>
      </c>
      <c r="FT360" s="2"/>
      <c r="FU360" s="2"/>
      <c r="FV360" s="2"/>
      <c r="FW360" s="2"/>
      <c r="FX360" s="2">
        <v>98</v>
      </c>
      <c r="FY360" s="2">
        <v>70</v>
      </c>
      <c r="FZ360" s="2"/>
      <c r="GA360" s="2" t="s">
        <v>3</v>
      </c>
      <c r="GB360" s="2"/>
      <c r="GC360" s="2"/>
      <c r="GD360" s="2">
        <v>0</v>
      </c>
      <c r="GE360" s="2"/>
      <c r="GF360" s="2">
        <v>-226568550</v>
      </c>
      <c r="GG360" s="2">
        <v>2</v>
      </c>
      <c r="GH360" s="2">
        <v>1</v>
      </c>
      <c r="GI360" s="2">
        <v>-2</v>
      </c>
      <c r="GJ360" s="2">
        <v>0</v>
      </c>
      <c r="GK360" s="2">
        <f>ROUND(R360*(R12)/100,2)</f>
        <v>0.63</v>
      </c>
      <c r="GL360" s="2">
        <f t="shared" si="292"/>
        <v>0</v>
      </c>
      <c r="GM360" s="2">
        <f t="shared" si="293"/>
        <v>48.4</v>
      </c>
      <c r="GN360" s="2">
        <f t="shared" si="294"/>
        <v>48.4</v>
      </c>
      <c r="GO360" s="2">
        <f t="shared" si="295"/>
        <v>0</v>
      </c>
      <c r="GP360" s="2">
        <f t="shared" si="296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08"/>
        <v>0</v>
      </c>
      <c r="GW360" s="2">
        <v>1</v>
      </c>
      <c r="GX360" s="2">
        <f t="shared" si="298"/>
        <v>0</v>
      </c>
      <c r="GY360" s="2"/>
      <c r="GZ360" s="2"/>
      <c r="HA360" s="2">
        <v>0</v>
      </c>
      <c r="HB360" s="2">
        <v>0</v>
      </c>
      <c r="HC360" s="2">
        <f t="shared" si="299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ROW(SmtRes!A212)</f>
        <v>212</v>
      </c>
      <c r="D361">
        <f>ROW(EtalonRes!A202)</f>
        <v>202</v>
      </c>
      <c r="E361" t="s">
        <v>420</v>
      </c>
      <c r="F361" t="s">
        <v>421</v>
      </c>
      <c r="G361" t="s">
        <v>422</v>
      </c>
      <c r="H361" t="s">
        <v>211</v>
      </c>
      <c r="I361">
        <v>7.1999999999999995E-2</v>
      </c>
      <c r="J361">
        <v>0</v>
      </c>
      <c r="K361">
        <v>7.1999999999999995E-2</v>
      </c>
      <c r="O361">
        <f t="shared" si="262"/>
        <v>523.65</v>
      </c>
      <c r="P361">
        <f t="shared" si="263"/>
        <v>155.83000000000001</v>
      </c>
      <c r="Q361">
        <f t="shared" si="300"/>
        <v>37.15</v>
      </c>
      <c r="R361">
        <f t="shared" si="265"/>
        <v>12.27</v>
      </c>
      <c r="S361">
        <f t="shared" si="266"/>
        <v>330.67</v>
      </c>
      <c r="T361">
        <f t="shared" si="267"/>
        <v>0</v>
      </c>
      <c r="U361">
        <f t="shared" si="268"/>
        <v>0.83519999999999994</v>
      </c>
      <c r="V361">
        <f t="shared" si="269"/>
        <v>0</v>
      </c>
      <c r="W361">
        <f t="shared" si="270"/>
        <v>0</v>
      </c>
      <c r="X361">
        <f t="shared" si="271"/>
        <v>310.83</v>
      </c>
      <c r="Y361">
        <f t="shared" si="272"/>
        <v>218.24</v>
      </c>
      <c r="AA361">
        <v>50518601</v>
      </c>
      <c r="AB361">
        <f t="shared" si="273"/>
        <v>437.09</v>
      </c>
      <c r="AC361">
        <f t="shared" si="301"/>
        <v>258.91000000000003</v>
      </c>
      <c r="AD361">
        <f t="shared" si="302"/>
        <v>43.5</v>
      </c>
      <c r="AE361">
        <f t="shared" si="303"/>
        <v>5.0599999999999996</v>
      </c>
      <c r="AF361">
        <f t="shared" si="304"/>
        <v>134.68</v>
      </c>
      <c r="AG361">
        <f t="shared" si="278"/>
        <v>0</v>
      </c>
      <c r="AH361">
        <f t="shared" si="305"/>
        <v>11.6</v>
      </c>
      <c r="AI361">
        <f t="shared" si="306"/>
        <v>0</v>
      </c>
      <c r="AJ361">
        <f t="shared" si="281"/>
        <v>0</v>
      </c>
      <c r="AK361">
        <v>437.09</v>
      </c>
      <c r="AL361">
        <v>258.91000000000003</v>
      </c>
      <c r="AM361">
        <v>43.5</v>
      </c>
      <c r="AN361">
        <v>5.0599999999999996</v>
      </c>
      <c r="AO361">
        <v>134.68</v>
      </c>
      <c r="AP361">
        <v>0</v>
      </c>
      <c r="AQ361">
        <v>11.6</v>
      </c>
      <c r="AR361">
        <v>0</v>
      </c>
      <c r="AS361">
        <v>0</v>
      </c>
      <c r="AT361">
        <v>94</v>
      </c>
      <c r="AU361">
        <v>66</v>
      </c>
      <c r="AV361">
        <v>1</v>
      </c>
      <c r="AW361">
        <v>1</v>
      </c>
      <c r="AZ361">
        <v>1</v>
      </c>
      <c r="BA361">
        <v>34.090000000000003</v>
      </c>
      <c r="BB361">
        <v>11.87</v>
      </c>
      <c r="BC361">
        <v>8.36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423</v>
      </c>
      <c r="BM361">
        <v>47</v>
      </c>
      <c r="BN361">
        <v>0</v>
      </c>
      <c r="BO361" t="s">
        <v>421</v>
      </c>
      <c r="BP361">
        <v>1</v>
      </c>
      <c r="BQ361">
        <v>30</v>
      </c>
      <c r="BR361">
        <v>0</v>
      </c>
      <c r="BS361">
        <v>34.090000000000003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94</v>
      </c>
      <c r="CA361">
        <v>66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82"/>
        <v>523.65000000000009</v>
      </c>
      <c r="CQ361">
        <f t="shared" si="283"/>
        <v>2164.4899999999998</v>
      </c>
      <c r="CR361">
        <f t="shared" si="307"/>
        <v>516.35</v>
      </c>
      <c r="CS361">
        <f t="shared" si="285"/>
        <v>172.5</v>
      </c>
      <c r="CT361">
        <f t="shared" si="286"/>
        <v>4591.24</v>
      </c>
      <c r="CU361">
        <f t="shared" si="287"/>
        <v>0</v>
      </c>
      <c r="CV361">
        <f t="shared" si="288"/>
        <v>11.6</v>
      </c>
      <c r="CW361">
        <f t="shared" si="289"/>
        <v>0</v>
      </c>
      <c r="CX361">
        <f t="shared" si="290"/>
        <v>0</v>
      </c>
      <c r="CY361">
        <f>S361*(BZ361/100)</f>
        <v>310.82979999999998</v>
      </c>
      <c r="CZ361">
        <f>S361*(CA361/100)</f>
        <v>218.24220000000003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98</v>
      </c>
      <c r="DO361">
        <v>70</v>
      </c>
      <c r="DP361">
        <v>1</v>
      </c>
      <c r="DQ361">
        <v>1</v>
      </c>
      <c r="DU361">
        <v>1013</v>
      </c>
      <c r="DV361" t="s">
        <v>211</v>
      </c>
      <c r="DW361" t="s">
        <v>211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49573406</v>
      </c>
      <c r="EF361">
        <v>30</v>
      </c>
      <c r="EG361" t="s">
        <v>21</v>
      </c>
      <c r="EH361">
        <v>0</v>
      </c>
      <c r="EI361" t="s">
        <v>3</v>
      </c>
      <c r="EJ361">
        <v>1</v>
      </c>
      <c r="EK361">
        <v>47</v>
      </c>
      <c r="EL361" t="s">
        <v>139</v>
      </c>
      <c r="EM361" t="s">
        <v>140</v>
      </c>
      <c r="EO361" t="s">
        <v>3</v>
      </c>
      <c r="EQ361">
        <v>0</v>
      </c>
      <c r="ER361">
        <v>437.09</v>
      </c>
      <c r="ES361">
        <v>258.91000000000003</v>
      </c>
      <c r="ET361">
        <v>43.5</v>
      </c>
      <c r="EU361">
        <v>5.0599999999999996</v>
      </c>
      <c r="EV361">
        <v>134.68</v>
      </c>
      <c r="EW361">
        <v>11.6</v>
      </c>
      <c r="EX361">
        <v>0</v>
      </c>
      <c r="EY361">
        <v>0</v>
      </c>
      <c r="FQ361">
        <v>0</v>
      </c>
      <c r="FR361">
        <f t="shared" si="291"/>
        <v>0</v>
      </c>
      <c r="FS361">
        <v>0</v>
      </c>
      <c r="FX361">
        <v>98</v>
      </c>
      <c r="FY361">
        <v>70</v>
      </c>
      <c r="GA361" t="s">
        <v>3</v>
      </c>
      <c r="GD361">
        <v>0</v>
      </c>
      <c r="GF361">
        <v>-226568550</v>
      </c>
      <c r="GG361">
        <v>2</v>
      </c>
      <c r="GH361">
        <v>1</v>
      </c>
      <c r="GI361">
        <v>2</v>
      </c>
      <c r="GJ361">
        <v>0</v>
      </c>
      <c r="GK361">
        <f>ROUND(R361*(S12)/100,2)</f>
        <v>19.63</v>
      </c>
      <c r="GL361">
        <f t="shared" si="292"/>
        <v>0</v>
      </c>
      <c r="GM361">
        <f t="shared" si="293"/>
        <v>1072.3499999999999</v>
      </c>
      <c r="GN361">
        <f t="shared" si="294"/>
        <v>1072.3499999999999</v>
      </c>
      <c r="GO361">
        <f t="shared" si="295"/>
        <v>0</v>
      </c>
      <c r="GP361">
        <f t="shared" si="296"/>
        <v>0</v>
      </c>
      <c r="GR361">
        <v>0</v>
      </c>
      <c r="GS361">
        <v>0</v>
      </c>
      <c r="GT361">
        <v>0</v>
      </c>
      <c r="GU361" t="s">
        <v>3</v>
      </c>
      <c r="GV361">
        <f t="shared" si="308"/>
        <v>0</v>
      </c>
      <c r="GW361">
        <v>1</v>
      </c>
      <c r="GX361">
        <f t="shared" si="298"/>
        <v>0</v>
      </c>
      <c r="HA361">
        <v>0</v>
      </c>
      <c r="HB361">
        <v>0</v>
      </c>
      <c r="HC361">
        <f t="shared" si="299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18</v>
      </c>
      <c r="B362" s="2">
        <v>1</v>
      </c>
      <c r="C362" s="2">
        <v>207</v>
      </c>
      <c r="D362" s="2"/>
      <c r="E362" s="2" t="s">
        <v>424</v>
      </c>
      <c r="F362" s="2" t="s">
        <v>425</v>
      </c>
      <c r="G362" s="2" t="s">
        <v>426</v>
      </c>
      <c r="H362" s="2" t="s">
        <v>158</v>
      </c>
      <c r="I362" s="2">
        <f>I360*J362</f>
        <v>7.1999999999999995E-2</v>
      </c>
      <c r="J362" s="2">
        <v>1</v>
      </c>
      <c r="K362" s="2">
        <v>1</v>
      </c>
      <c r="L362" s="2"/>
      <c r="M362" s="2"/>
      <c r="N362" s="2"/>
      <c r="O362" s="2">
        <f t="shared" si="262"/>
        <v>700.81</v>
      </c>
      <c r="P362" s="2">
        <f t="shared" si="263"/>
        <v>700.81</v>
      </c>
      <c r="Q362" s="2">
        <f t="shared" si="300"/>
        <v>0</v>
      </c>
      <c r="R362" s="2">
        <f t="shared" si="265"/>
        <v>0</v>
      </c>
      <c r="S362" s="2">
        <f t="shared" si="266"/>
        <v>0</v>
      </c>
      <c r="T362" s="2">
        <f t="shared" si="267"/>
        <v>0</v>
      </c>
      <c r="U362" s="2">
        <f t="shared" si="268"/>
        <v>0</v>
      </c>
      <c r="V362" s="2">
        <f t="shared" si="269"/>
        <v>0</v>
      </c>
      <c r="W362" s="2">
        <f t="shared" si="270"/>
        <v>0</v>
      </c>
      <c r="X362" s="2">
        <f t="shared" si="271"/>
        <v>0</v>
      </c>
      <c r="Y362" s="2">
        <f t="shared" si="272"/>
        <v>0</v>
      </c>
      <c r="Z362" s="2"/>
      <c r="AA362" s="2">
        <v>50518600</v>
      </c>
      <c r="AB362" s="2">
        <f t="shared" si="273"/>
        <v>9733.52</v>
      </c>
      <c r="AC362" s="2">
        <f t="shared" si="301"/>
        <v>9733.52</v>
      </c>
      <c r="AD362" s="2">
        <f t="shared" si="302"/>
        <v>0</v>
      </c>
      <c r="AE362" s="2">
        <f t="shared" si="303"/>
        <v>0</v>
      </c>
      <c r="AF362" s="2">
        <f t="shared" si="304"/>
        <v>0</v>
      </c>
      <c r="AG362" s="2">
        <f t="shared" si="278"/>
        <v>0</v>
      </c>
      <c r="AH362" s="2">
        <f t="shared" si="305"/>
        <v>0</v>
      </c>
      <c r="AI362" s="2">
        <f t="shared" si="306"/>
        <v>0</v>
      </c>
      <c r="AJ362" s="2">
        <f t="shared" si="281"/>
        <v>0</v>
      </c>
      <c r="AK362" s="2">
        <v>9733.52</v>
      </c>
      <c r="AL362" s="2">
        <v>9733.52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98</v>
      </c>
      <c r="AU362" s="2">
        <v>70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427</v>
      </c>
      <c r="BK362" s="2"/>
      <c r="BL362" s="2"/>
      <c r="BM362" s="2">
        <v>47</v>
      </c>
      <c r="BN362" s="2">
        <v>0</v>
      </c>
      <c r="BO362" s="2" t="s">
        <v>3</v>
      </c>
      <c r="BP362" s="2">
        <v>0</v>
      </c>
      <c r="BQ362" s="2">
        <v>30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98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82"/>
        <v>700.81</v>
      </c>
      <c r="CQ362" s="2">
        <f t="shared" si="283"/>
        <v>9733.52</v>
      </c>
      <c r="CR362" s="2">
        <f t="shared" si="307"/>
        <v>0</v>
      </c>
      <c r="CS362" s="2">
        <f t="shared" si="285"/>
        <v>0</v>
      </c>
      <c r="CT362" s="2">
        <f t="shared" si="286"/>
        <v>0</v>
      </c>
      <c r="CU362" s="2">
        <f t="shared" si="287"/>
        <v>0</v>
      </c>
      <c r="CV362" s="2">
        <f t="shared" si="288"/>
        <v>0</v>
      </c>
      <c r="CW362" s="2">
        <f t="shared" si="289"/>
        <v>0</v>
      </c>
      <c r="CX362" s="2">
        <f t="shared" si="290"/>
        <v>0</v>
      </c>
      <c r="CY362" s="2">
        <f>((S362*BZ362)/100)</f>
        <v>0</v>
      </c>
      <c r="CZ362" s="2">
        <f>((S362*CA362)/100)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1009</v>
      </c>
      <c r="DV362" s="2" t="s">
        <v>158</v>
      </c>
      <c r="DW362" s="2" t="s">
        <v>158</v>
      </c>
      <c r="DX362" s="2">
        <v>1000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49573406</v>
      </c>
      <c r="EF362" s="2">
        <v>30</v>
      </c>
      <c r="EG362" s="2" t="s">
        <v>21</v>
      </c>
      <c r="EH362" s="2">
        <v>0</v>
      </c>
      <c r="EI362" s="2" t="s">
        <v>3</v>
      </c>
      <c r="EJ362" s="2">
        <v>1</v>
      </c>
      <c r="EK362" s="2">
        <v>47</v>
      </c>
      <c r="EL362" s="2" t="s">
        <v>139</v>
      </c>
      <c r="EM362" s="2" t="s">
        <v>140</v>
      </c>
      <c r="EN362" s="2"/>
      <c r="EO362" s="2" t="s">
        <v>3</v>
      </c>
      <c r="EP362" s="2"/>
      <c r="EQ362" s="2">
        <v>0</v>
      </c>
      <c r="ER362" s="2">
        <v>9733.52</v>
      </c>
      <c r="ES362" s="2">
        <v>9733.52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291"/>
        <v>0</v>
      </c>
      <c r="FS362" s="2">
        <v>0</v>
      </c>
      <c r="FT362" s="2"/>
      <c r="FU362" s="2"/>
      <c r="FV362" s="2"/>
      <c r="FW362" s="2"/>
      <c r="FX362" s="2">
        <v>98</v>
      </c>
      <c r="FY362" s="2">
        <v>70</v>
      </c>
      <c r="FZ362" s="2"/>
      <c r="GA362" s="2" t="s">
        <v>3</v>
      </c>
      <c r="GB362" s="2"/>
      <c r="GC362" s="2"/>
      <c r="GD362" s="2">
        <v>0</v>
      </c>
      <c r="GE362" s="2"/>
      <c r="GF362" s="2">
        <v>-1249988433</v>
      </c>
      <c r="GG362" s="2">
        <v>2</v>
      </c>
      <c r="GH362" s="2">
        <v>1</v>
      </c>
      <c r="GI362" s="2">
        <v>-2</v>
      </c>
      <c r="GJ362" s="2">
        <v>0</v>
      </c>
      <c r="GK362" s="2">
        <f>ROUND(R362*(R12)/100,2)</f>
        <v>0</v>
      </c>
      <c r="GL362" s="2">
        <f t="shared" si="292"/>
        <v>0</v>
      </c>
      <c r="GM362" s="2">
        <f t="shared" si="293"/>
        <v>700.81</v>
      </c>
      <c r="GN362" s="2">
        <f t="shared" si="294"/>
        <v>700.81</v>
      </c>
      <c r="GO362" s="2">
        <f t="shared" si="295"/>
        <v>0</v>
      </c>
      <c r="GP362" s="2">
        <f t="shared" si="296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08"/>
        <v>0</v>
      </c>
      <c r="GW362" s="2">
        <v>1</v>
      </c>
      <c r="GX362" s="2">
        <f t="shared" si="298"/>
        <v>0</v>
      </c>
      <c r="GY362" s="2"/>
      <c r="GZ362" s="2"/>
      <c r="HA362" s="2">
        <v>0</v>
      </c>
      <c r="HB362" s="2">
        <v>0</v>
      </c>
      <c r="HC362" s="2">
        <f t="shared" si="299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212</v>
      </c>
      <c r="E363" t="s">
        <v>424</v>
      </c>
      <c r="F363" t="s">
        <v>425</v>
      </c>
      <c r="G363" t="s">
        <v>426</v>
      </c>
      <c r="H363" t="s">
        <v>158</v>
      </c>
      <c r="I363">
        <f>I361*J363</f>
        <v>7.1999999999999995E-2</v>
      </c>
      <c r="J363">
        <v>1</v>
      </c>
      <c r="K363">
        <v>1</v>
      </c>
      <c r="O363">
        <f t="shared" si="262"/>
        <v>2249.6</v>
      </c>
      <c r="P363">
        <f t="shared" si="263"/>
        <v>2249.6</v>
      </c>
      <c r="Q363">
        <f t="shared" si="300"/>
        <v>0</v>
      </c>
      <c r="R363">
        <f t="shared" si="265"/>
        <v>0</v>
      </c>
      <c r="S363">
        <f t="shared" si="266"/>
        <v>0</v>
      </c>
      <c r="T363">
        <f t="shared" si="267"/>
        <v>0</v>
      </c>
      <c r="U363">
        <f t="shared" si="268"/>
        <v>0</v>
      </c>
      <c r="V363">
        <f t="shared" si="269"/>
        <v>0</v>
      </c>
      <c r="W363">
        <f t="shared" si="270"/>
        <v>0</v>
      </c>
      <c r="X363">
        <f t="shared" si="271"/>
        <v>0</v>
      </c>
      <c r="Y363">
        <f t="shared" si="272"/>
        <v>0</v>
      </c>
      <c r="AA363">
        <v>50518601</v>
      </c>
      <c r="AB363">
        <f t="shared" si="273"/>
        <v>9733.52</v>
      </c>
      <c r="AC363">
        <f t="shared" si="301"/>
        <v>9733.52</v>
      </c>
      <c r="AD363">
        <f t="shared" si="302"/>
        <v>0</v>
      </c>
      <c r="AE363">
        <f t="shared" si="303"/>
        <v>0</v>
      </c>
      <c r="AF363">
        <f t="shared" si="304"/>
        <v>0</v>
      </c>
      <c r="AG363">
        <f t="shared" si="278"/>
        <v>0</v>
      </c>
      <c r="AH363">
        <f t="shared" si="305"/>
        <v>0</v>
      </c>
      <c r="AI363">
        <f t="shared" si="306"/>
        <v>0</v>
      </c>
      <c r="AJ363">
        <f t="shared" si="281"/>
        <v>0</v>
      </c>
      <c r="AK363">
        <v>9733.52</v>
      </c>
      <c r="AL363">
        <v>9733.52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3.21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427</v>
      </c>
      <c r="BM363">
        <v>47</v>
      </c>
      <c r="BN363">
        <v>0</v>
      </c>
      <c r="BO363" t="s">
        <v>425</v>
      </c>
      <c r="BP363">
        <v>1</v>
      </c>
      <c r="BQ363">
        <v>30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82"/>
        <v>2249.6</v>
      </c>
      <c r="CQ363">
        <f t="shared" si="283"/>
        <v>31244.6</v>
      </c>
      <c r="CR363">
        <f t="shared" si="307"/>
        <v>0</v>
      </c>
      <c r="CS363">
        <f t="shared" si="285"/>
        <v>0</v>
      </c>
      <c r="CT363">
        <f t="shared" si="286"/>
        <v>0</v>
      </c>
      <c r="CU363">
        <f t="shared" si="287"/>
        <v>0</v>
      </c>
      <c r="CV363">
        <f t="shared" si="288"/>
        <v>0</v>
      </c>
      <c r="CW363">
        <f t="shared" si="289"/>
        <v>0</v>
      </c>
      <c r="CX363">
        <f t="shared" si="290"/>
        <v>0</v>
      </c>
      <c r="CY363">
        <f>S363*(BZ363/100)</f>
        <v>0</v>
      </c>
      <c r="CZ363">
        <f>S363*(CA363/100)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98</v>
      </c>
      <c r="DO363">
        <v>70</v>
      </c>
      <c r="DP363">
        <v>1</v>
      </c>
      <c r="DQ363">
        <v>1</v>
      </c>
      <c r="DU363">
        <v>1009</v>
      </c>
      <c r="DV363" t="s">
        <v>158</v>
      </c>
      <c r="DW363" t="s">
        <v>158</v>
      </c>
      <c r="DX363">
        <v>1000</v>
      </c>
      <c r="DZ363" t="s">
        <v>3</v>
      </c>
      <c r="EA363" t="s">
        <v>3</v>
      </c>
      <c r="EB363" t="s">
        <v>3</v>
      </c>
      <c r="EC363" t="s">
        <v>3</v>
      </c>
      <c r="EE363">
        <v>49573406</v>
      </c>
      <c r="EF363">
        <v>30</v>
      </c>
      <c r="EG363" t="s">
        <v>21</v>
      </c>
      <c r="EH363">
        <v>0</v>
      </c>
      <c r="EI363" t="s">
        <v>3</v>
      </c>
      <c r="EJ363">
        <v>1</v>
      </c>
      <c r="EK363">
        <v>47</v>
      </c>
      <c r="EL363" t="s">
        <v>139</v>
      </c>
      <c r="EM363" t="s">
        <v>140</v>
      </c>
      <c r="EO363" t="s">
        <v>3</v>
      </c>
      <c r="EQ363">
        <v>0</v>
      </c>
      <c r="ER363">
        <v>9733.52</v>
      </c>
      <c r="ES363">
        <v>9733.52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f t="shared" si="291"/>
        <v>0</v>
      </c>
      <c r="FS363">
        <v>0</v>
      </c>
      <c r="FX363">
        <v>98</v>
      </c>
      <c r="FY363">
        <v>70</v>
      </c>
      <c r="GA363" t="s">
        <v>3</v>
      </c>
      <c r="GD363">
        <v>0</v>
      </c>
      <c r="GF363">
        <v>-1249988433</v>
      </c>
      <c r="GG363">
        <v>2</v>
      </c>
      <c r="GH363">
        <v>1</v>
      </c>
      <c r="GI363">
        <v>2</v>
      </c>
      <c r="GJ363">
        <v>0</v>
      </c>
      <c r="GK363">
        <f>ROUND(R363*(S12)/100,2)</f>
        <v>0</v>
      </c>
      <c r="GL363">
        <f t="shared" si="292"/>
        <v>0</v>
      </c>
      <c r="GM363">
        <f t="shared" si="293"/>
        <v>2249.6</v>
      </c>
      <c r="GN363">
        <f t="shared" si="294"/>
        <v>2249.6</v>
      </c>
      <c r="GO363">
        <f t="shared" si="295"/>
        <v>0</v>
      </c>
      <c r="GP363">
        <f t="shared" si="296"/>
        <v>0</v>
      </c>
      <c r="GR363">
        <v>0</v>
      </c>
      <c r="GS363">
        <v>0</v>
      </c>
      <c r="GT363">
        <v>0</v>
      </c>
      <c r="GU363" t="s">
        <v>3</v>
      </c>
      <c r="GV363">
        <f t="shared" si="308"/>
        <v>0</v>
      </c>
      <c r="GW363">
        <v>1</v>
      </c>
      <c r="GX363">
        <f t="shared" si="298"/>
        <v>0</v>
      </c>
      <c r="HA363">
        <v>0</v>
      </c>
      <c r="HB363">
        <v>0</v>
      </c>
      <c r="HC363">
        <f t="shared" si="299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ROW(SmtRes!A215)</f>
        <v>215</v>
      </c>
      <c r="D364" s="2">
        <f>ROW(EtalonRes!A205)</f>
        <v>205</v>
      </c>
      <c r="E364" s="2" t="s">
        <v>428</v>
      </c>
      <c r="F364" s="2" t="s">
        <v>272</v>
      </c>
      <c r="G364" s="2" t="s">
        <v>273</v>
      </c>
      <c r="H364" s="2" t="s">
        <v>218</v>
      </c>
      <c r="I364" s="2">
        <f>ROUND(120/100,9)</f>
        <v>1.2</v>
      </c>
      <c r="J364" s="2">
        <v>0</v>
      </c>
      <c r="K364" s="2">
        <f>ROUND(120/100,9)</f>
        <v>1.2</v>
      </c>
      <c r="L364" s="2"/>
      <c r="M364" s="2"/>
      <c r="N364" s="2"/>
      <c r="O364" s="2">
        <f t="shared" si="262"/>
        <v>48.23</v>
      </c>
      <c r="P364" s="2">
        <f t="shared" si="263"/>
        <v>0</v>
      </c>
      <c r="Q364" s="2">
        <f t="shared" si="300"/>
        <v>1.99</v>
      </c>
      <c r="R364" s="2">
        <f t="shared" si="265"/>
        <v>0.3</v>
      </c>
      <c r="S364" s="2">
        <f t="shared" si="266"/>
        <v>46.24</v>
      </c>
      <c r="T364" s="2">
        <f t="shared" si="267"/>
        <v>0</v>
      </c>
      <c r="U364" s="2">
        <f t="shared" si="268"/>
        <v>4.1399999999999997</v>
      </c>
      <c r="V364" s="2">
        <f t="shared" si="269"/>
        <v>0</v>
      </c>
      <c r="W364" s="2">
        <f t="shared" si="270"/>
        <v>0</v>
      </c>
      <c r="X364" s="2">
        <f t="shared" si="271"/>
        <v>55.49</v>
      </c>
      <c r="Y364" s="2">
        <f t="shared" si="272"/>
        <v>38.840000000000003</v>
      </c>
      <c r="Z364" s="2"/>
      <c r="AA364" s="2">
        <v>50518600</v>
      </c>
      <c r="AB364" s="2">
        <f t="shared" si="273"/>
        <v>40.19</v>
      </c>
      <c r="AC364" s="2">
        <f t="shared" si="301"/>
        <v>0</v>
      </c>
      <c r="AD364" s="2">
        <f t="shared" si="302"/>
        <v>1.66</v>
      </c>
      <c r="AE364" s="2">
        <f t="shared" si="303"/>
        <v>0.25</v>
      </c>
      <c r="AF364" s="2">
        <f t="shared" si="304"/>
        <v>38.53</v>
      </c>
      <c r="AG364" s="2">
        <f t="shared" si="278"/>
        <v>0</v>
      </c>
      <c r="AH364" s="2">
        <f t="shared" si="305"/>
        <v>3.45</v>
      </c>
      <c r="AI364" s="2">
        <f t="shared" si="306"/>
        <v>0</v>
      </c>
      <c r="AJ364" s="2">
        <f t="shared" si="281"/>
        <v>0</v>
      </c>
      <c r="AK364" s="2">
        <v>40.19</v>
      </c>
      <c r="AL364" s="2">
        <v>0</v>
      </c>
      <c r="AM364" s="2">
        <v>1.66</v>
      </c>
      <c r="AN364" s="2">
        <v>0.25</v>
      </c>
      <c r="AO364" s="2">
        <v>38.53</v>
      </c>
      <c r="AP364" s="2">
        <v>0</v>
      </c>
      <c r="AQ364" s="2">
        <v>3.45</v>
      </c>
      <c r="AR364" s="2">
        <v>0</v>
      </c>
      <c r="AS364" s="2">
        <v>0</v>
      </c>
      <c r="AT364" s="2">
        <v>120</v>
      </c>
      <c r="AU364" s="2">
        <v>84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1</v>
      </c>
      <c r="BJ364" s="2" t="s">
        <v>400</v>
      </c>
      <c r="BK364" s="2"/>
      <c r="BL364" s="2"/>
      <c r="BM364" s="2">
        <v>93</v>
      </c>
      <c r="BN364" s="2">
        <v>0</v>
      </c>
      <c r="BO364" s="2" t="s">
        <v>3</v>
      </c>
      <c r="BP364" s="2">
        <v>0</v>
      </c>
      <c r="BQ364" s="2">
        <v>30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120</v>
      </c>
      <c r="CA364" s="2">
        <v>84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82"/>
        <v>48.230000000000004</v>
      </c>
      <c r="CQ364" s="2">
        <f t="shared" si="283"/>
        <v>0</v>
      </c>
      <c r="CR364" s="2">
        <f t="shared" si="307"/>
        <v>1.66</v>
      </c>
      <c r="CS364" s="2">
        <f t="shared" si="285"/>
        <v>0.25</v>
      </c>
      <c r="CT364" s="2">
        <f t="shared" si="286"/>
        <v>38.53</v>
      </c>
      <c r="CU364" s="2">
        <f t="shared" si="287"/>
        <v>0</v>
      </c>
      <c r="CV364" s="2">
        <f t="shared" si="288"/>
        <v>3.45</v>
      </c>
      <c r="CW364" s="2">
        <f t="shared" si="289"/>
        <v>0</v>
      </c>
      <c r="CX364" s="2">
        <f t="shared" si="290"/>
        <v>0</v>
      </c>
      <c r="CY364" s="2">
        <f>((S364*BZ364)/100)</f>
        <v>55.488</v>
      </c>
      <c r="CZ364" s="2">
        <f>((S364*CA364)/100)</f>
        <v>38.8416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1005</v>
      </c>
      <c r="DV364" s="2" t="s">
        <v>218</v>
      </c>
      <c r="DW364" s="2" t="s">
        <v>218</v>
      </c>
      <c r="DX364" s="2">
        <v>100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49573354</v>
      </c>
      <c r="EF364" s="2">
        <v>30</v>
      </c>
      <c r="EG364" s="2" t="s">
        <v>21</v>
      </c>
      <c r="EH364" s="2">
        <v>0</v>
      </c>
      <c r="EI364" s="2" t="s">
        <v>3</v>
      </c>
      <c r="EJ364" s="2">
        <v>1</v>
      </c>
      <c r="EK364" s="2">
        <v>93</v>
      </c>
      <c r="EL364" s="2" t="s">
        <v>275</v>
      </c>
      <c r="EM364" s="2" t="s">
        <v>276</v>
      </c>
      <c r="EN364" s="2"/>
      <c r="EO364" s="2" t="s">
        <v>3</v>
      </c>
      <c r="EP364" s="2"/>
      <c r="EQ364" s="2">
        <v>0</v>
      </c>
      <c r="ER364" s="2">
        <v>40.19</v>
      </c>
      <c r="ES364" s="2">
        <v>0</v>
      </c>
      <c r="ET364" s="2">
        <v>1.66</v>
      </c>
      <c r="EU364" s="2">
        <v>0.25</v>
      </c>
      <c r="EV364" s="2">
        <v>38.53</v>
      </c>
      <c r="EW364" s="2">
        <v>3.45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291"/>
        <v>0</v>
      </c>
      <c r="FS364" s="2">
        <v>0</v>
      </c>
      <c r="FT364" s="2"/>
      <c r="FU364" s="2"/>
      <c r="FV364" s="2"/>
      <c r="FW364" s="2"/>
      <c r="FX364" s="2">
        <v>120</v>
      </c>
      <c r="FY364" s="2">
        <v>84</v>
      </c>
      <c r="FZ364" s="2"/>
      <c r="GA364" s="2" t="s">
        <v>3</v>
      </c>
      <c r="GB364" s="2"/>
      <c r="GC364" s="2"/>
      <c r="GD364" s="2">
        <v>0</v>
      </c>
      <c r="GE364" s="2"/>
      <c r="GF364" s="2">
        <v>840611006</v>
      </c>
      <c r="GG364" s="2">
        <v>2</v>
      </c>
      <c r="GH364" s="2">
        <v>1</v>
      </c>
      <c r="GI364" s="2">
        <v>-2</v>
      </c>
      <c r="GJ364" s="2">
        <v>0</v>
      </c>
      <c r="GK364" s="2">
        <f>ROUND(R364*(R12)/100,2)</f>
        <v>0.53</v>
      </c>
      <c r="GL364" s="2">
        <f t="shared" si="292"/>
        <v>0</v>
      </c>
      <c r="GM364" s="2">
        <f t="shared" si="293"/>
        <v>143.09</v>
      </c>
      <c r="GN364" s="2">
        <f t="shared" si="294"/>
        <v>143.09</v>
      </c>
      <c r="GO364" s="2">
        <f t="shared" si="295"/>
        <v>0</v>
      </c>
      <c r="GP364" s="2">
        <f t="shared" si="296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308"/>
        <v>0</v>
      </c>
      <c r="GW364" s="2">
        <v>1</v>
      </c>
      <c r="GX364" s="2">
        <f t="shared" si="298"/>
        <v>0</v>
      </c>
      <c r="GY364" s="2"/>
      <c r="GZ364" s="2"/>
      <c r="HA364" s="2">
        <v>0</v>
      </c>
      <c r="HB364" s="2">
        <v>0</v>
      </c>
      <c r="HC364" s="2">
        <f t="shared" si="299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ROW(SmtRes!A218)</f>
        <v>218</v>
      </c>
      <c r="D365">
        <f>ROW(EtalonRes!A208)</f>
        <v>208</v>
      </c>
      <c r="E365" t="s">
        <v>428</v>
      </c>
      <c r="F365" t="s">
        <v>272</v>
      </c>
      <c r="G365" t="s">
        <v>273</v>
      </c>
      <c r="H365" t="s">
        <v>218</v>
      </c>
      <c r="I365">
        <f>ROUND(120/100,9)</f>
        <v>1.2</v>
      </c>
      <c r="J365">
        <v>0</v>
      </c>
      <c r="K365">
        <f>ROUND(120/100,9)</f>
        <v>1.2</v>
      </c>
      <c r="O365">
        <f t="shared" si="262"/>
        <v>1601.65</v>
      </c>
      <c r="P365">
        <f t="shared" si="263"/>
        <v>0</v>
      </c>
      <c r="Q365">
        <f t="shared" si="300"/>
        <v>25.33</v>
      </c>
      <c r="R365">
        <f t="shared" si="265"/>
        <v>10.23</v>
      </c>
      <c r="S365">
        <f t="shared" si="266"/>
        <v>1576.32</v>
      </c>
      <c r="T365">
        <f t="shared" si="267"/>
        <v>0</v>
      </c>
      <c r="U365">
        <f t="shared" si="268"/>
        <v>4.1399999999999997</v>
      </c>
      <c r="V365">
        <f t="shared" si="269"/>
        <v>0</v>
      </c>
      <c r="W365">
        <f t="shared" si="270"/>
        <v>0</v>
      </c>
      <c r="X365">
        <f t="shared" si="271"/>
        <v>1402.92</v>
      </c>
      <c r="Y365">
        <f t="shared" si="272"/>
        <v>646.29</v>
      </c>
      <c r="AA365">
        <v>50518601</v>
      </c>
      <c r="AB365">
        <f t="shared" si="273"/>
        <v>40.19</v>
      </c>
      <c r="AC365">
        <f t="shared" si="301"/>
        <v>0</v>
      </c>
      <c r="AD365">
        <f t="shared" si="302"/>
        <v>1.66</v>
      </c>
      <c r="AE365">
        <f t="shared" si="303"/>
        <v>0.25</v>
      </c>
      <c r="AF365">
        <f t="shared" si="304"/>
        <v>38.53</v>
      </c>
      <c r="AG365">
        <f t="shared" si="278"/>
        <v>0</v>
      </c>
      <c r="AH365">
        <f t="shared" si="305"/>
        <v>3.45</v>
      </c>
      <c r="AI365">
        <f t="shared" si="306"/>
        <v>0</v>
      </c>
      <c r="AJ365">
        <f t="shared" si="281"/>
        <v>0</v>
      </c>
      <c r="AK365">
        <v>40.19</v>
      </c>
      <c r="AL365">
        <v>0</v>
      </c>
      <c r="AM365">
        <v>1.66</v>
      </c>
      <c r="AN365">
        <v>0.25</v>
      </c>
      <c r="AO365">
        <v>38.53</v>
      </c>
      <c r="AP365">
        <v>0</v>
      </c>
      <c r="AQ365">
        <v>3.45</v>
      </c>
      <c r="AR365">
        <v>0</v>
      </c>
      <c r="AS365">
        <v>0</v>
      </c>
      <c r="AT365">
        <v>89</v>
      </c>
      <c r="AU365">
        <v>41</v>
      </c>
      <c r="AV365">
        <v>1</v>
      </c>
      <c r="AW365">
        <v>1</v>
      </c>
      <c r="AZ365">
        <v>1</v>
      </c>
      <c r="BA365">
        <v>34.090000000000003</v>
      </c>
      <c r="BB365">
        <v>12.73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400</v>
      </c>
      <c r="BM365">
        <v>93</v>
      </c>
      <c r="BN365">
        <v>0</v>
      </c>
      <c r="BO365" t="s">
        <v>272</v>
      </c>
      <c r="BP365">
        <v>1</v>
      </c>
      <c r="BQ365">
        <v>30</v>
      </c>
      <c r="BR365">
        <v>0</v>
      </c>
      <c r="BS365">
        <v>34.090000000000003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89</v>
      </c>
      <c r="CA365">
        <v>41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82"/>
        <v>1601.6499999999999</v>
      </c>
      <c r="CQ365">
        <f t="shared" si="283"/>
        <v>0</v>
      </c>
      <c r="CR365">
        <f t="shared" si="307"/>
        <v>21.13</v>
      </c>
      <c r="CS365">
        <f t="shared" si="285"/>
        <v>8.52</v>
      </c>
      <c r="CT365">
        <f t="shared" si="286"/>
        <v>1313.49</v>
      </c>
      <c r="CU365">
        <f t="shared" si="287"/>
        <v>0</v>
      </c>
      <c r="CV365">
        <f t="shared" si="288"/>
        <v>3.45</v>
      </c>
      <c r="CW365">
        <f t="shared" si="289"/>
        <v>0</v>
      </c>
      <c r="CX365">
        <f t="shared" si="290"/>
        <v>0</v>
      </c>
      <c r="CY365">
        <f>S365*(BZ365/100)</f>
        <v>1402.9248</v>
      </c>
      <c r="CZ365">
        <f>S365*(CA365/100)</f>
        <v>646.29119999999989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120</v>
      </c>
      <c r="DO365">
        <v>84</v>
      </c>
      <c r="DP365">
        <v>1</v>
      </c>
      <c r="DQ365">
        <v>1</v>
      </c>
      <c r="DU365">
        <v>1005</v>
      </c>
      <c r="DV365" t="s">
        <v>218</v>
      </c>
      <c r="DW365" t="s">
        <v>218</v>
      </c>
      <c r="DX365">
        <v>100</v>
      </c>
      <c r="DZ365" t="s">
        <v>3</v>
      </c>
      <c r="EA365" t="s">
        <v>3</v>
      </c>
      <c r="EB365" t="s">
        <v>3</v>
      </c>
      <c r="EC365" t="s">
        <v>3</v>
      </c>
      <c r="EE365">
        <v>49573354</v>
      </c>
      <c r="EF365">
        <v>30</v>
      </c>
      <c r="EG365" t="s">
        <v>21</v>
      </c>
      <c r="EH365">
        <v>0</v>
      </c>
      <c r="EI365" t="s">
        <v>3</v>
      </c>
      <c r="EJ365">
        <v>1</v>
      </c>
      <c r="EK365">
        <v>93</v>
      </c>
      <c r="EL365" t="s">
        <v>275</v>
      </c>
      <c r="EM365" t="s">
        <v>276</v>
      </c>
      <c r="EO365" t="s">
        <v>3</v>
      </c>
      <c r="EQ365">
        <v>0</v>
      </c>
      <c r="ER365">
        <v>40.19</v>
      </c>
      <c r="ES365">
        <v>0</v>
      </c>
      <c r="ET365">
        <v>1.66</v>
      </c>
      <c r="EU365">
        <v>0.25</v>
      </c>
      <c r="EV365">
        <v>38.53</v>
      </c>
      <c r="EW365">
        <v>3.45</v>
      </c>
      <c r="EX365">
        <v>0</v>
      </c>
      <c r="EY365">
        <v>0</v>
      </c>
      <c r="FQ365">
        <v>0</v>
      </c>
      <c r="FR365">
        <f t="shared" si="291"/>
        <v>0</v>
      </c>
      <c r="FS365">
        <v>0</v>
      </c>
      <c r="FX365">
        <v>120</v>
      </c>
      <c r="FY365">
        <v>84</v>
      </c>
      <c r="GA365" t="s">
        <v>3</v>
      </c>
      <c r="GD365">
        <v>0</v>
      </c>
      <c r="GF365">
        <v>840611006</v>
      </c>
      <c r="GG365">
        <v>2</v>
      </c>
      <c r="GH365">
        <v>1</v>
      </c>
      <c r="GI365">
        <v>2</v>
      </c>
      <c r="GJ365">
        <v>0</v>
      </c>
      <c r="GK365">
        <f>ROUND(R365*(S12)/100,2)</f>
        <v>16.37</v>
      </c>
      <c r="GL365">
        <f t="shared" si="292"/>
        <v>0</v>
      </c>
      <c r="GM365">
        <f t="shared" si="293"/>
        <v>3667.23</v>
      </c>
      <c r="GN365">
        <f t="shared" si="294"/>
        <v>3667.23</v>
      </c>
      <c r="GO365">
        <f t="shared" si="295"/>
        <v>0</v>
      </c>
      <c r="GP365">
        <f t="shared" si="296"/>
        <v>0</v>
      </c>
      <c r="GR365">
        <v>0</v>
      </c>
      <c r="GS365">
        <v>3</v>
      </c>
      <c r="GT365">
        <v>0</v>
      </c>
      <c r="GU365" t="s">
        <v>3</v>
      </c>
      <c r="GV365">
        <f t="shared" si="308"/>
        <v>0</v>
      </c>
      <c r="GW365">
        <v>1</v>
      </c>
      <c r="GX365">
        <f t="shared" si="298"/>
        <v>0</v>
      </c>
      <c r="HA365">
        <v>0</v>
      </c>
      <c r="HB365">
        <v>0</v>
      </c>
      <c r="HC365">
        <f t="shared" si="299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18</v>
      </c>
      <c r="B366" s="2">
        <v>1</v>
      </c>
      <c r="C366" s="2">
        <v>215</v>
      </c>
      <c r="D366" s="2"/>
      <c r="E366" s="2" t="s">
        <v>429</v>
      </c>
      <c r="F366" s="2" t="s">
        <v>402</v>
      </c>
      <c r="G366" s="2" t="s">
        <v>403</v>
      </c>
      <c r="H366" s="2" t="s">
        <v>154</v>
      </c>
      <c r="I366" s="2">
        <f>I364*J366</f>
        <v>146.88</v>
      </c>
      <c r="J366" s="2">
        <v>122.4</v>
      </c>
      <c r="K366" s="2">
        <v>122.4</v>
      </c>
      <c r="L366" s="2"/>
      <c r="M366" s="2"/>
      <c r="N366" s="2"/>
      <c r="O366" s="2">
        <f t="shared" si="262"/>
        <v>634.52</v>
      </c>
      <c r="P366" s="2">
        <f t="shared" si="263"/>
        <v>634.52</v>
      </c>
      <c r="Q366" s="2">
        <f t="shared" si="300"/>
        <v>0</v>
      </c>
      <c r="R366" s="2">
        <f t="shared" si="265"/>
        <v>0</v>
      </c>
      <c r="S366" s="2">
        <f t="shared" si="266"/>
        <v>0</v>
      </c>
      <c r="T366" s="2">
        <f t="shared" si="267"/>
        <v>0</v>
      </c>
      <c r="U366" s="2">
        <f t="shared" si="268"/>
        <v>0</v>
      </c>
      <c r="V366" s="2">
        <f t="shared" si="269"/>
        <v>0</v>
      </c>
      <c r="W366" s="2">
        <f t="shared" si="270"/>
        <v>0</v>
      </c>
      <c r="X366" s="2">
        <f t="shared" si="271"/>
        <v>0</v>
      </c>
      <c r="Y366" s="2">
        <f t="shared" si="272"/>
        <v>0</v>
      </c>
      <c r="Z366" s="2"/>
      <c r="AA366" s="2">
        <v>50518600</v>
      </c>
      <c r="AB366" s="2">
        <f t="shared" si="273"/>
        <v>4.32</v>
      </c>
      <c r="AC366" s="2">
        <f t="shared" si="301"/>
        <v>4.32</v>
      </c>
      <c r="AD366" s="2">
        <f t="shared" si="302"/>
        <v>0</v>
      </c>
      <c r="AE366" s="2">
        <f t="shared" si="303"/>
        <v>0</v>
      </c>
      <c r="AF366" s="2">
        <f t="shared" si="304"/>
        <v>0</v>
      </c>
      <c r="AG366" s="2">
        <f t="shared" si="278"/>
        <v>0</v>
      </c>
      <c r="AH366" s="2">
        <f t="shared" si="305"/>
        <v>0</v>
      </c>
      <c r="AI366" s="2">
        <f t="shared" si="306"/>
        <v>0</v>
      </c>
      <c r="AJ366" s="2">
        <f t="shared" si="281"/>
        <v>0</v>
      </c>
      <c r="AK366" s="2">
        <v>4.32</v>
      </c>
      <c r="AL366" s="2">
        <v>4.32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120</v>
      </c>
      <c r="AU366" s="2">
        <v>84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1</v>
      </c>
      <c r="BJ366" s="2" t="s">
        <v>404</v>
      </c>
      <c r="BK366" s="2"/>
      <c r="BL366" s="2"/>
      <c r="BM366" s="2">
        <v>93</v>
      </c>
      <c r="BN366" s="2">
        <v>0</v>
      </c>
      <c r="BO366" s="2" t="s">
        <v>3</v>
      </c>
      <c r="BP366" s="2">
        <v>0</v>
      </c>
      <c r="BQ366" s="2">
        <v>30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120</v>
      </c>
      <c r="CA366" s="2">
        <v>84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82"/>
        <v>634.52</v>
      </c>
      <c r="CQ366" s="2">
        <f t="shared" si="283"/>
        <v>4.32</v>
      </c>
      <c r="CR366" s="2">
        <f t="shared" si="307"/>
        <v>0</v>
      </c>
      <c r="CS366" s="2">
        <f t="shared" si="285"/>
        <v>0</v>
      </c>
      <c r="CT366" s="2">
        <f t="shared" si="286"/>
        <v>0</v>
      </c>
      <c r="CU366" s="2">
        <f t="shared" si="287"/>
        <v>0</v>
      </c>
      <c r="CV366" s="2">
        <f t="shared" si="288"/>
        <v>0</v>
      </c>
      <c r="CW366" s="2">
        <f t="shared" si="289"/>
        <v>0</v>
      </c>
      <c r="CX366" s="2">
        <f t="shared" si="290"/>
        <v>0</v>
      </c>
      <c r="CY366" s="2">
        <f>((S366*BZ366)/100)</f>
        <v>0</v>
      </c>
      <c r="CZ366" s="2">
        <f>((S366*CA366)/100)</f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1005</v>
      </c>
      <c r="DV366" s="2" t="s">
        <v>154</v>
      </c>
      <c r="DW366" s="2" t="s">
        <v>154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49573354</v>
      </c>
      <c r="EF366" s="2">
        <v>30</v>
      </c>
      <c r="EG366" s="2" t="s">
        <v>21</v>
      </c>
      <c r="EH366" s="2">
        <v>0</v>
      </c>
      <c r="EI366" s="2" t="s">
        <v>3</v>
      </c>
      <c r="EJ366" s="2">
        <v>1</v>
      </c>
      <c r="EK366" s="2">
        <v>93</v>
      </c>
      <c r="EL366" s="2" t="s">
        <v>275</v>
      </c>
      <c r="EM366" s="2" t="s">
        <v>276</v>
      </c>
      <c r="EN366" s="2"/>
      <c r="EO366" s="2" t="s">
        <v>3</v>
      </c>
      <c r="EP366" s="2"/>
      <c r="EQ366" s="2">
        <v>0</v>
      </c>
      <c r="ER366" s="2">
        <v>4.32</v>
      </c>
      <c r="ES366" s="2">
        <v>4.32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291"/>
        <v>0</v>
      </c>
      <c r="FS366" s="2">
        <v>0</v>
      </c>
      <c r="FT366" s="2"/>
      <c r="FU366" s="2"/>
      <c r="FV366" s="2"/>
      <c r="FW366" s="2"/>
      <c r="FX366" s="2">
        <v>120</v>
      </c>
      <c r="FY366" s="2">
        <v>84</v>
      </c>
      <c r="FZ366" s="2"/>
      <c r="GA366" s="2" t="s">
        <v>3</v>
      </c>
      <c r="GB366" s="2"/>
      <c r="GC366" s="2"/>
      <c r="GD366" s="2">
        <v>0</v>
      </c>
      <c r="GE366" s="2"/>
      <c r="GF366" s="2">
        <v>-1707056783</v>
      </c>
      <c r="GG366" s="2">
        <v>2</v>
      </c>
      <c r="GH366" s="2">
        <v>1</v>
      </c>
      <c r="GI366" s="2">
        <v>-2</v>
      </c>
      <c r="GJ366" s="2">
        <v>0</v>
      </c>
      <c r="GK366" s="2">
        <f>ROUND(R366*(R12)/100,2)</f>
        <v>0</v>
      </c>
      <c r="GL366" s="2">
        <f t="shared" si="292"/>
        <v>0</v>
      </c>
      <c r="GM366" s="2">
        <f t="shared" si="293"/>
        <v>634.52</v>
      </c>
      <c r="GN366" s="2">
        <f t="shared" si="294"/>
        <v>634.52</v>
      </c>
      <c r="GO366" s="2">
        <f t="shared" si="295"/>
        <v>0</v>
      </c>
      <c r="GP366" s="2">
        <f t="shared" si="296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308"/>
        <v>0</v>
      </c>
      <c r="GW366" s="2">
        <v>1</v>
      </c>
      <c r="GX366" s="2">
        <f t="shared" si="298"/>
        <v>0</v>
      </c>
      <c r="GY366" s="2"/>
      <c r="GZ366" s="2"/>
      <c r="HA366" s="2">
        <v>0</v>
      </c>
      <c r="HB366" s="2">
        <v>0</v>
      </c>
      <c r="HC366" s="2">
        <f t="shared" si="299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18</v>
      </c>
      <c r="B367">
        <v>1</v>
      </c>
      <c r="C367">
        <v>218</v>
      </c>
      <c r="E367" t="s">
        <v>429</v>
      </c>
      <c r="F367" t="s">
        <v>402</v>
      </c>
      <c r="G367" t="s">
        <v>403</v>
      </c>
      <c r="H367" t="s">
        <v>154</v>
      </c>
      <c r="I367">
        <f>I365*J367</f>
        <v>146.88</v>
      </c>
      <c r="J367">
        <v>122.4</v>
      </c>
      <c r="K367">
        <v>122.4</v>
      </c>
      <c r="O367">
        <f t="shared" si="262"/>
        <v>3496.21</v>
      </c>
      <c r="P367">
        <f t="shared" si="263"/>
        <v>3496.21</v>
      </c>
      <c r="Q367">
        <f t="shared" si="300"/>
        <v>0</v>
      </c>
      <c r="R367">
        <f t="shared" si="265"/>
        <v>0</v>
      </c>
      <c r="S367">
        <f t="shared" si="266"/>
        <v>0</v>
      </c>
      <c r="T367">
        <f t="shared" si="267"/>
        <v>0</v>
      </c>
      <c r="U367">
        <f t="shared" si="268"/>
        <v>0</v>
      </c>
      <c r="V367">
        <f t="shared" si="269"/>
        <v>0</v>
      </c>
      <c r="W367">
        <f t="shared" si="270"/>
        <v>0</v>
      </c>
      <c r="X367">
        <f t="shared" si="271"/>
        <v>0</v>
      </c>
      <c r="Y367">
        <f t="shared" si="272"/>
        <v>0</v>
      </c>
      <c r="AA367">
        <v>50518601</v>
      </c>
      <c r="AB367">
        <f t="shared" si="273"/>
        <v>4.32</v>
      </c>
      <c r="AC367">
        <f t="shared" si="301"/>
        <v>4.32</v>
      </c>
      <c r="AD367">
        <f t="shared" si="302"/>
        <v>0</v>
      </c>
      <c r="AE367">
        <f t="shared" si="303"/>
        <v>0</v>
      </c>
      <c r="AF367">
        <f t="shared" si="304"/>
        <v>0</v>
      </c>
      <c r="AG367">
        <f t="shared" si="278"/>
        <v>0</v>
      </c>
      <c r="AH367">
        <f t="shared" si="305"/>
        <v>0</v>
      </c>
      <c r="AI367">
        <f t="shared" si="306"/>
        <v>0</v>
      </c>
      <c r="AJ367">
        <f t="shared" si="281"/>
        <v>0</v>
      </c>
      <c r="AK367">
        <v>4.32</v>
      </c>
      <c r="AL367">
        <v>4.32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5.51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404</v>
      </c>
      <c r="BM367">
        <v>93</v>
      </c>
      <c r="BN367">
        <v>0</v>
      </c>
      <c r="BO367" t="s">
        <v>402</v>
      </c>
      <c r="BP367">
        <v>1</v>
      </c>
      <c r="BQ367">
        <v>30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82"/>
        <v>3496.21</v>
      </c>
      <c r="CQ367">
        <f t="shared" si="283"/>
        <v>23.8</v>
      </c>
      <c r="CR367">
        <f t="shared" si="307"/>
        <v>0</v>
      </c>
      <c r="CS367">
        <f t="shared" si="285"/>
        <v>0</v>
      </c>
      <c r="CT367">
        <f t="shared" si="286"/>
        <v>0</v>
      </c>
      <c r="CU367">
        <f t="shared" si="287"/>
        <v>0</v>
      </c>
      <c r="CV367">
        <f t="shared" si="288"/>
        <v>0</v>
      </c>
      <c r="CW367">
        <f t="shared" si="289"/>
        <v>0</v>
      </c>
      <c r="CX367">
        <f t="shared" si="290"/>
        <v>0</v>
      </c>
      <c r="CY367">
        <f>S367*(BZ367/100)</f>
        <v>0</v>
      </c>
      <c r="CZ367">
        <f>S367*(CA367/100)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120</v>
      </c>
      <c r="DO367">
        <v>84</v>
      </c>
      <c r="DP367">
        <v>1</v>
      </c>
      <c r="DQ367">
        <v>1</v>
      </c>
      <c r="DU367">
        <v>1005</v>
      </c>
      <c r="DV367" t="s">
        <v>154</v>
      </c>
      <c r="DW367" t="s">
        <v>154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49573354</v>
      </c>
      <c r="EF367">
        <v>30</v>
      </c>
      <c r="EG367" t="s">
        <v>21</v>
      </c>
      <c r="EH367">
        <v>0</v>
      </c>
      <c r="EI367" t="s">
        <v>3</v>
      </c>
      <c r="EJ367">
        <v>1</v>
      </c>
      <c r="EK367">
        <v>93</v>
      </c>
      <c r="EL367" t="s">
        <v>275</v>
      </c>
      <c r="EM367" t="s">
        <v>276</v>
      </c>
      <c r="EO367" t="s">
        <v>3</v>
      </c>
      <c r="EQ367">
        <v>0</v>
      </c>
      <c r="ER367">
        <v>4.32</v>
      </c>
      <c r="ES367">
        <v>4.32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 t="shared" si="291"/>
        <v>0</v>
      </c>
      <c r="FS367">
        <v>0</v>
      </c>
      <c r="FX367">
        <v>120</v>
      </c>
      <c r="FY367">
        <v>84</v>
      </c>
      <c r="GA367" t="s">
        <v>3</v>
      </c>
      <c r="GD367">
        <v>0</v>
      </c>
      <c r="GF367">
        <v>-1707056783</v>
      </c>
      <c r="GG367">
        <v>2</v>
      </c>
      <c r="GH367">
        <v>1</v>
      </c>
      <c r="GI367">
        <v>2</v>
      </c>
      <c r="GJ367">
        <v>0</v>
      </c>
      <c r="GK367">
        <f>ROUND(R367*(S12)/100,2)</f>
        <v>0</v>
      </c>
      <c r="GL367">
        <f t="shared" si="292"/>
        <v>0</v>
      </c>
      <c r="GM367">
        <f t="shared" si="293"/>
        <v>3496.21</v>
      </c>
      <c r="GN367">
        <f t="shared" si="294"/>
        <v>3496.21</v>
      </c>
      <c r="GO367">
        <f t="shared" si="295"/>
        <v>0</v>
      </c>
      <c r="GP367">
        <f t="shared" si="296"/>
        <v>0</v>
      </c>
      <c r="GR367">
        <v>0</v>
      </c>
      <c r="GS367">
        <v>3</v>
      </c>
      <c r="GT367">
        <v>0</v>
      </c>
      <c r="GU367" t="s">
        <v>3</v>
      </c>
      <c r="GV367">
        <f t="shared" si="308"/>
        <v>0</v>
      </c>
      <c r="GW367">
        <v>1</v>
      </c>
      <c r="GX367">
        <f t="shared" si="298"/>
        <v>0</v>
      </c>
      <c r="HA367">
        <v>0</v>
      </c>
      <c r="HB367">
        <v>0</v>
      </c>
      <c r="HC367">
        <f t="shared" si="299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ROW(SmtRes!A224)</f>
        <v>224</v>
      </c>
      <c r="D368" s="2">
        <f>ROW(EtalonRes!A214)</f>
        <v>214</v>
      </c>
      <c r="E368" s="2" t="s">
        <v>430</v>
      </c>
      <c r="F368" s="2" t="s">
        <v>431</v>
      </c>
      <c r="G368" s="2" t="s">
        <v>432</v>
      </c>
      <c r="H368" s="2" t="s">
        <v>148</v>
      </c>
      <c r="I368" s="2">
        <f>ROUND(22/100,9)</f>
        <v>0.22</v>
      </c>
      <c r="J368" s="2">
        <v>0</v>
      </c>
      <c r="K368" s="2">
        <f>ROUND(22/100,9)</f>
        <v>0.22</v>
      </c>
      <c r="L368" s="2"/>
      <c r="M368" s="2"/>
      <c r="N368" s="2"/>
      <c r="O368" s="2">
        <f t="shared" si="262"/>
        <v>2483.4</v>
      </c>
      <c r="P368" s="2">
        <f t="shared" si="263"/>
        <v>2311.9499999999998</v>
      </c>
      <c r="Q368" s="2">
        <f t="shared" si="300"/>
        <v>88.66</v>
      </c>
      <c r="R368" s="2">
        <f t="shared" si="265"/>
        <v>14.12</v>
      </c>
      <c r="S368" s="2">
        <f t="shared" si="266"/>
        <v>82.79</v>
      </c>
      <c r="T368" s="2">
        <f t="shared" si="267"/>
        <v>0</v>
      </c>
      <c r="U368" s="2">
        <f t="shared" si="268"/>
        <v>7.04</v>
      </c>
      <c r="V368" s="2">
        <f t="shared" si="269"/>
        <v>0</v>
      </c>
      <c r="W368" s="2">
        <f t="shared" si="270"/>
        <v>0</v>
      </c>
      <c r="X368" s="2">
        <f t="shared" si="271"/>
        <v>99.35</v>
      </c>
      <c r="Y368" s="2">
        <f t="shared" si="272"/>
        <v>69.540000000000006</v>
      </c>
      <c r="Z368" s="2"/>
      <c r="AA368" s="2">
        <v>50518600</v>
      </c>
      <c r="AB368" s="2">
        <f t="shared" si="273"/>
        <v>11288.19</v>
      </c>
      <c r="AC368" s="2">
        <f t="shared" si="301"/>
        <v>10508.86</v>
      </c>
      <c r="AD368" s="2">
        <f t="shared" si="302"/>
        <v>403.01</v>
      </c>
      <c r="AE368" s="2">
        <f t="shared" si="303"/>
        <v>64.180000000000007</v>
      </c>
      <c r="AF368" s="2">
        <f t="shared" si="304"/>
        <v>376.32</v>
      </c>
      <c r="AG368" s="2">
        <f t="shared" si="278"/>
        <v>0</v>
      </c>
      <c r="AH368" s="2">
        <f t="shared" si="305"/>
        <v>32</v>
      </c>
      <c r="AI368" s="2">
        <f t="shared" si="306"/>
        <v>0</v>
      </c>
      <c r="AJ368" s="2">
        <f t="shared" si="281"/>
        <v>0</v>
      </c>
      <c r="AK368" s="2">
        <v>11288.19</v>
      </c>
      <c r="AL368" s="2">
        <v>10508.86</v>
      </c>
      <c r="AM368" s="2">
        <v>403.01</v>
      </c>
      <c r="AN368" s="2">
        <v>64.180000000000007</v>
      </c>
      <c r="AO368" s="2">
        <v>376.32</v>
      </c>
      <c r="AP368" s="2">
        <v>0</v>
      </c>
      <c r="AQ368" s="2">
        <v>32</v>
      </c>
      <c r="AR368" s="2">
        <v>0</v>
      </c>
      <c r="AS368" s="2">
        <v>0</v>
      </c>
      <c r="AT368" s="2">
        <v>120</v>
      </c>
      <c r="AU368" s="2">
        <v>84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1</v>
      </c>
      <c r="BJ368" s="2" t="s">
        <v>433</v>
      </c>
      <c r="BK368" s="2"/>
      <c r="BL368" s="2"/>
      <c r="BM368" s="2">
        <v>89</v>
      </c>
      <c r="BN368" s="2">
        <v>0</v>
      </c>
      <c r="BO368" s="2" t="s">
        <v>3</v>
      </c>
      <c r="BP368" s="2">
        <v>0</v>
      </c>
      <c r="BQ368" s="2">
        <v>30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120</v>
      </c>
      <c r="CA368" s="2">
        <v>84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82"/>
        <v>2483.3999999999996</v>
      </c>
      <c r="CQ368" s="2">
        <f t="shared" si="283"/>
        <v>10508.86</v>
      </c>
      <c r="CR368" s="2">
        <f t="shared" si="307"/>
        <v>403.01</v>
      </c>
      <c r="CS368" s="2">
        <f t="shared" si="285"/>
        <v>64.180000000000007</v>
      </c>
      <c r="CT368" s="2">
        <f t="shared" si="286"/>
        <v>376.32</v>
      </c>
      <c r="CU368" s="2">
        <f t="shared" si="287"/>
        <v>0</v>
      </c>
      <c r="CV368" s="2">
        <f t="shared" si="288"/>
        <v>32</v>
      </c>
      <c r="CW368" s="2">
        <f t="shared" si="289"/>
        <v>0</v>
      </c>
      <c r="CX368" s="2">
        <f t="shared" si="290"/>
        <v>0</v>
      </c>
      <c r="CY368" s="2">
        <f>((S368*BZ368)/100)</f>
        <v>99.348000000000013</v>
      </c>
      <c r="CZ368" s="2">
        <f>((S368*CA368)/100)</f>
        <v>69.543600000000012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1005</v>
      </c>
      <c r="DV368" s="2" t="s">
        <v>148</v>
      </c>
      <c r="DW368" s="2" t="s">
        <v>148</v>
      </c>
      <c r="DX368" s="2">
        <v>100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49573350</v>
      </c>
      <c r="EF368" s="2">
        <v>30</v>
      </c>
      <c r="EG368" s="2" t="s">
        <v>21</v>
      </c>
      <c r="EH368" s="2">
        <v>0</v>
      </c>
      <c r="EI368" s="2" t="s">
        <v>3</v>
      </c>
      <c r="EJ368" s="2">
        <v>1</v>
      </c>
      <c r="EK368" s="2">
        <v>89</v>
      </c>
      <c r="EL368" s="2" t="s">
        <v>394</v>
      </c>
      <c r="EM368" s="2" t="s">
        <v>395</v>
      </c>
      <c r="EN368" s="2"/>
      <c r="EO368" s="2" t="s">
        <v>3</v>
      </c>
      <c r="EP368" s="2"/>
      <c r="EQ368" s="2">
        <v>0</v>
      </c>
      <c r="ER368" s="2">
        <v>11288.19</v>
      </c>
      <c r="ES368" s="2">
        <v>10508.86</v>
      </c>
      <c r="ET368" s="2">
        <v>403.01</v>
      </c>
      <c r="EU368" s="2">
        <v>64.180000000000007</v>
      </c>
      <c r="EV368" s="2">
        <v>376.32</v>
      </c>
      <c r="EW368" s="2">
        <v>32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291"/>
        <v>0</v>
      </c>
      <c r="FS368" s="2">
        <v>0</v>
      </c>
      <c r="FT368" s="2"/>
      <c r="FU368" s="2"/>
      <c r="FV368" s="2"/>
      <c r="FW368" s="2"/>
      <c r="FX368" s="2">
        <v>120</v>
      </c>
      <c r="FY368" s="2">
        <v>84</v>
      </c>
      <c r="FZ368" s="2"/>
      <c r="GA368" s="2" t="s">
        <v>3</v>
      </c>
      <c r="GB368" s="2"/>
      <c r="GC368" s="2"/>
      <c r="GD368" s="2">
        <v>0</v>
      </c>
      <c r="GE368" s="2"/>
      <c r="GF368" s="2">
        <v>-1805831334</v>
      </c>
      <c r="GG368" s="2">
        <v>2</v>
      </c>
      <c r="GH368" s="2">
        <v>1</v>
      </c>
      <c r="GI368" s="2">
        <v>-2</v>
      </c>
      <c r="GJ368" s="2">
        <v>0</v>
      </c>
      <c r="GK368" s="2">
        <f>ROUND(R368*(R12)/100,2)</f>
        <v>24.71</v>
      </c>
      <c r="GL368" s="2">
        <f t="shared" si="292"/>
        <v>0</v>
      </c>
      <c r="GM368" s="2">
        <f t="shared" si="293"/>
        <v>2677</v>
      </c>
      <c r="GN368" s="2">
        <f t="shared" si="294"/>
        <v>2677</v>
      </c>
      <c r="GO368" s="2">
        <f t="shared" si="295"/>
        <v>0</v>
      </c>
      <c r="GP368" s="2">
        <f t="shared" si="296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308"/>
        <v>0</v>
      </c>
      <c r="GW368" s="2">
        <v>1</v>
      </c>
      <c r="GX368" s="2">
        <f t="shared" si="298"/>
        <v>0</v>
      </c>
      <c r="GY368" s="2"/>
      <c r="GZ368" s="2"/>
      <c r="HA368" s="2">
        <v>0</v>
      </c>
      <c r="HB368" s="2">
        <v>0</v>
      </c>
      <c r="HC368" s="2">
        <f t="shared" si="299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C369">
        <f>ROW(SmtRes!A230)</f>
        <v>230</v>
      </c>
      <c r="D369">
        <f>ROW(EtalonRes!A220)</f>
        <v>220</v>
      </c>
      <c r="E369" t="s">
        <v>430</v>
      </c>
      <c r="F369" t="s">
        <v>431</v>
      </c>
      <c r="G369" t="s">
        <v>432</v>
      </c>
      <c r="H369" t="s">
        <v>148</v>
      </c>
      <c r="I369">
        <f>ROUND(22/100,9)</f>
        <v>0.22</v>
      </c>
      <c r="J369">
        <v>0</v>
      </c>
      <c r="K369">
        <f>ROUND(22/100,9)</f>
        <v>0.22</v>
      </c>
      <c r="O369">
        <f t="shared" si="262"/>
        <v>14084.8</v>
      </c>
      <c r="P369">
        <f t="shared" si="263"/>
        <v>10265.06</v>
      </c>
      <c r="Q369">
        <f t="shared" si="300"/>
        <v>997.43</v>
      </c>
      <c r="R369">
        <f t="shared" si="265"/>
        <v>481.35</v>
      </c>
      <c r="S369">
        <f t="shared" si="266"/>
        <v>2822.31</v>
      </c>
      <c r="T369">
        <f t="shared" si="267"/>
        <v>0</v>
      </c>
      <c r="U369">
        <f t="shared" si="268"/>
        <v>7.04</v>
      </c>
      <c r="V369">
        <f t="shared" si="269"/>
        <v>0</v>
      </c>
      <c r="W369">
        <f t="shared" si="270"/>
        <v>0</v>
      </c>
      <c r="X369">
        <f t="shared" si="271"/>
        <v>2511.86</v>
      </c>
      <c r="Y369">
        <f t="shared" si="272"/>
        <v>1157.1500000000001</v>
      </c>
      <c r="AA369">
        <v>50518601</v>
      </c>
      <c r="AB369">
        <f t="shared" si="273"/>
        <v>11288.19</v>
      </c>
      <c r="AC369">
        <f t="shared" si="301"/>
        <v>10508.86</v>
      </c>
      <c r="AD369">
        <f t="shared" si="302"/>
        <v>403.01</v>
      </c>
      <c r="AE369">
        <f t="shared" si="303"/>
        <v>64.180000000000007</v>
      </c>
      <c r="AF369">
        <f t="shared" si="304"/>
        <v>376.32</v>
      </c>
      <c r="AG369">
        <f t="shared" si="278"/>
        <v>0</v>
      </c>
      <c r="AH369">
        <f t="shared" si="305"/>
        <v>32</v>
      </c>
      <c r="AI369">
        <f t="shared" si="306"/>
        <v>0</v>
      </c>
      <c r="AJ369">
        <f t="shared" si="281"/>
        <v>0</v>
      </c>
      <c r="AK369">
        <v>11288.19</v>
      </c>
      <c r="AL369">
        <v>10508.86</v>
      </c>
      <c r="AM369">
        <v>403.01</v>
      </c>
      <c r="AN369">
        <v>64.180000000000007</v>
      </c>
      <c r="AO369">
        <v>376.32</v>
      </c>
      <c r="AP369">
        <v>0</v>
      </c>
      <c r="AQ369">
        <v>32</v>
      </c>
      <c r="AR369">
        <v>0</v>
      </c>
      <c r="AS369">
        <v>0</v>
      </c>
      <c r="AT369">
        <v>89</v>
      </c>
      <c r="AU369">
        <v>41</v>
      </c>
      <c r="AV369">
        <v>1</v>
      </c>
      <c r="AW369">
        <v>1</v>
      </c>
      <c r="AZ369">
        <v>1</v>
      </c>
      <c r="BA369">
        <v>34.090000000000003</v>
      </c>
      <c r="BB369">
        <v>11.25</v>
      </c>
      <c r="BC369">
        <v>4.4400000000000004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433</v>
      </c>
      <c r="BM369">
        <v>89</v>
      </c>
      <c r="BN369">
        <v>0</v>
      </c>
      <c r="BO369" t="s">
        <v>431</v>
      </c>
      <c r="BP369">
        <v>1</v>
      </c>
      <c r="BQ369">
        <v>30</v>
      </c>
      <c r="BR369">
        <v>0</v>
      </c>
      <c r="BS369">
        <v>34.090000000000003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89</v>
      </c>
      <c r="CA369">
        <v>41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82"/>
        <v>14084.8</v>
      </c>
      <c r="CQ369">
        <f t="shared" si="283"/>
        <v>46659.34</v>
      </c>
      <c r="CR369">
        <f t="shared" si="307"/>
        <v>4533.8599999999997</v>
      </c>
      <c r="CS369">
        <f t="shared" si="285"/>
        <v>2187.9</v>
      </c>
      <c r="CT369">
        <f t="shared" si="286"/>
        <v>12828.75</v>
      </c>
      <c r="CU369">
        <f t="shared" si="287"/>
        <v>0</v>
      </c>
      <c r="CV369">
        <f t="shared" si="288"/>
        <v>32</v>
      </c>
      <c r="CW369">
        <f t="shared" si="289"/>
        <v>0</v>
      </c>
      <c r="CX369">
        <f t="shared" si="290"/>
        <v>0</v>
      </c>
      <c r="CY369">
        <f>S369*(BZ369/100)</f>
        <v>2511.8559</v>
      </c>
      <c r="CZ369">
        <f>S369*(CA369/100)</f>
        <v>1157.1470999999999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120</v>
      </c>
      <c r="DO369">
        <v>84</v>
      </c>
      <c r="DP369">
        <v>1</v>
      </c>
      <c r="DQ369">
        <v>1</v>
      </c>
      <c r="DU369">
        <v>1005</v>
      </c>
      <c r="DV369" t="s">
        <v>148</v>
      </c>
      <c r="DW369" t="s">
        <v>148</v>
      </c>
      <c r="DX369">
        <v>100</v>
      </c>
      <c r="DZ369" t="s">
        <v>3</v>
      </c>
      <c r="EA369" t="s">
        <v>3</v>
      </c>
      <c r="EB369" t="s">
        <v>3</v>
      </c>
      <c r="EC369" t="s">
        <v>3</v>
      </c>
      <c r="EE369">
        <v>49573350</v>
      </c>
      <c r="EF369">
        <v>30</v>
      </c>
      <c r="EG369" t="s">
        <v>21</v>
      </c>
      <c r="EH369">
        <v>0</v>
      </c>
      <c r="EI369" t="s">
        <v>3</v>
      </c>
      <c r="EJ369">
        <v>1</v>
      </c>
      <c r="EK369">
        <v>89</v>
      </c>
      <c r="EL369" t="s">
        <v>394</v>
      </c>
      <c r="EM369" t="s">
        <v>395</v>
      </c>
      <c r="EO369" t="s">
        <v>3</v>
      </c>
      <c r="EQ369">
        <v>0</v>
      </c>
      <c r="ER369">
        <v>11288.19</v>
      </c>
      <c r="ES369">
        <v>10508.86</v>
      </c>
      <c r="ET369">
        <v>403.01</v>
      </c>
      <c r="EU369">
        <v>64.180000000000007</v>
      </c>
      <c r="EV369">
        <v>376.32</v>
      </c>
      <c r="EW369">
        <v>32</v>
      </c>
      <c r="EX369">
        <v>0</v>
      </c>
      <c r="EY369">
        <v>0</v>
      </c>
      <c r="FQ369">
        <v>0</v>
      </c>
      <c r="FR369">
        <f t="shared" si="291"/>
        <v>0</v>
      </c>
      <c r="FS369">
        <v>0</v>
      </c>
      <c r="FX369">
        <v>120</v>
      </c>
      <c r="FY369">
        <v>84</v>
      </c>
      <c r="GA369" t="s">
        <v>3</v>
      </c>
      <c r="GD369">
        <v>0</v>
      </c>
      <c r="GF369">
        <v>-1805831334</v>
      </c>
      <c r="GG369">
        <v>2</v>
      </c>
      <c r="GH369">
        <v>1</v>
      </c>
      <c r="GI369">
        <v>2</v>
      </c>
      <c r="GJ369">
        <v>0</v>
      </c>
      <c r="GK369">
        <f>ROUND(R369*(S12)/100,2)</f>
        <v>770.16</v>
      </c>
      <c r="GL369">
        <f t="shared" si="292"/>
        <v>0</v>
      </c>
      <c r="GM369">
        <f t="shared" si="293"/>
        <v>18523.97</v>
      </c>
      <c r="GN369">
        <f t="shared" si="294"/>
        <v>18523.97</v>
      </c>
      <c r="GO369">
        <f t="shared" si="295"/>
        <v>0</v>
      </c>
      <c r="GP369">
        <f t="shared" si="296"/>
        <v>0</v>
      </c>
      <c r="GR369">
        <v>0</v>
      </c>
      <c r="GS369">
        <v>0</v>
      </c>
      <c r="GT369">
        <v>0</v>
      </c>
      <c r="GU369" t="s">
        <v>3</v>
      </c>
      <c r="GV369">
        <f t="shared" si="308"/>
        <v>0</v>
      </c>
      <c r="GW369">
        <v>1</v>
      </c>
      <c r="GX369">
        <f t="shared" si="298"/>
        <v>0</v>
      </c>
      <c r="HA369">
        <v>0</v>
      </c>
      <c r="HB369">
        <v>0</v>
      </c>
      <c r="HC369">
        <f t="shared" si="299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55" x14ac:dyDescent="0.2">
      <c r="A370" s="2">
        <v>18</v>
      </c>
      <c r="B370" s="2">
        <v>1</v>
      </c>
      <c r="C370" s="2">
        <v>221</v>
      </c>
      <c r="D370" s="2"/>
      <c r="E370" s="2" t="s">
        <v>434</v>
      </c>
      <c r="F370" s="2" t="s">
        <v>435</v>
      </c>
      <c r="G370" s="2" t="s">
        <v>1628</v>
      </c>
      <c r="H370" s="2" t="s">
        <v>154</v>
      </c>
      <c r="I370" s="2">
        <f>I368*J370</f>
        <v>24.64</v>
      </c>
      <c r="J370" s="2">
        <v>112</v>
      </c>
      <c r="K370" s="2">
        <v>112</v>
      </c>
      <c r="L370" s="2"/>
      <c r="M370" s="2"/>
      <c r="N370" s="2"/>
      <c r="O370" s="2">
        <f t="shared" si="262"/>
        <v>618.22</v>
      </c>
      <c r="P370" s="2">
        <f t="shared" si="263"/>
        <v>618.22</v>
      </c>
      <c r="Q370" s="2">
        <f t="shared" si="300"/>
        <v>0</v>
      </c>
      <c r="R370" s="2">
        <f t="shared" si="265"/>
        <v>0</v>
      </c>
      <c r="S370" s="2">
        <f t="shared" si="266"/>
        <v>0</v>
      </c>
      <c r="T370" s="2">
        <f t="shared" si="267"/>
        <v>0</v>
      </c>
      <c r="U370" s="2">
        <f t="shared" si="268"/>
        <v>0</v>
      </c>
      <c r="V370" s="2">
        <f t="shared" si="269"/>
        <v>0</v>
      </c>
      <c r="W370" s="2">
        <f t="shared" si="270"/>
        <v>0</v>
      </c>
      <c r="X370" s="2">
        <f t="shared" si="271"/>
        <v>0</v>
      </c>
      <c r="Y370" s="2">
        <f t="shared" si="272"/>
        <v>0</v>
      </c>
      <c r="Z370" s="2"/>
      <c r="AA370" s="2">
        <v>50518600</v>
      </c>
      <c r="AB370" s="2">
        <f t="shared" si="273"/>
        <v>25.09</v>
      </c>
      <c r="AC370" s="2">
        <f t="shared" si="301"/>
        <v>25.09</v>
      </c>
      <c r="AD370" s="2">
        <f t="shared" si="302"/>
        <v>0</v>
      </c>
      <c r="AE370" s="2">
        <f t="shared" si="303"/>
        <v>0</v>
      </c>
      <c r="AF370" s="2">
        <f t="shared" si="304"/>
        <v>0</v>
      </c>
      <c r="AG370" s="2">
        <f t="shared" si="278"/>
        <v>0</v>
      </c>
      <c r="AH370" s="2">
        <f t="shared" si="305"/>
        <v>0</v>
      </c>
      <c r="AI370" s="2">
        <f t="shared" si="306"/>
        <v>0</v>
      </c>
      <c r="AJ370" s="2">
        <f t="shared" si="281"/>
        <v>0</v>
      </c>
      <c r="AK370" s="2">
        <v>25.09</v>
      </c>
      <c r="AL370" s="2">
        <v>25.09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120</v>
      </c>
      <c r="AU370" s="2">
        <v>84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436</v>
      </c>
      <c r="BK370" s="2"/>
      <c r="BL370" s="2"/>
      <c r="BM370" s="2">
        <v>89</v>
      </c>
      <c r="BN370" s="2">
        <v>0</v>
      </c>
      <c r="BO370" s="2" t="s">
        <v>3</v>
      </c>
      <c r="BP370" s="2">
        <v>0</v>
      </c>
      <c r="BQ370" s="2">
        <v>30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120</v>
      </c>
      <c r="CA370" s="2">
        <v>84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282"/>
        <v>618.22</v>
      </c>
      <c r="CQ370" s="2">
        <f t="shared" si="283"/>
        <v>25.09</v>
      </c>
      <c r="CR370" s="2">
        <f t="shared" si="307"/>
        <v>0</v>
      </c>
      <c r="CS370" s="2">
        <f t="shared" si="285"/>
        <v>0</v>
      </c>
      <c r="CT370" s="2">
        <f t="shared" si="286"/>
        <v>0</v>
      </c>
      <c r="CU370" s="2">
        <f t="shared" si="287"/>
        <v>0</v>
      </c>
      <c r="CV370" s="2">
        <f t="shared" si="288"/>
        <v>0</v>
      </c>
      <c r="CW370" s="2">
        <f t="shared" si="289"/>
        <v>0</v>
      </c>
      <c r="CX370" s="2">
        <f t="shared" si="290"/>
        <v>0</v>
      </c>
      <c r="CY370" s="2">
        <f>((S370*BZ370)/100)</f>
        <v>0</v>
      </c>
      <c r="CZ370" s="2">
        <f>((S370*CA370)/100)</f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1005</v>
      </c>
      <c r="DV370" s="2" t="s">
        <v>154</v>
      </c>
      <c r="DW370" s="2" t="s">
        <v>154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49573350</v>
      </c>
      <c r="EF370" s="2">
        <v>30</v>
      </c>
      <c r="EG370" s="2" t="s">
        <v>21</v>
      </c>
      <c r="EH370" s="2">
        <v>0</v>
      </c>
      <c r="EI370" s="2" t="s">
        <v>3</v>
      </c>
      <c r="EJ370" s="2">
        <v>1</v>
      </c>
      <c r="EK370" s="2">
        <v>89</v>
      </c>
      <c r="EL370" s="2" t="s">
        <v>394</v>
      </c>
      <c r="EM370" s="2" t="s">
        <v>395</v>
      </c>
      <c r="EN370" s="2"/>
      <c r="EO370" s="2" t="s">
        <v>3</v>
      </c>
      <c r="EP370" s="2"/>
      <c r="EQ370" s="2">
        <v>0</v>
      </c>
      <c r="ER370" s="2">
        <v>25.09</v>
      </c>
      <c r="ES370" s="2">
        <v>25.09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f t="shared" si="291"/>
        <v>0</v>
      </c>
      <c r="FS370" s="2">
        <v>0</v>
      </c>
      <c r="FT370" s="2"/>
      <c r="FU370" s="2"/>
      <c r="FV370" s="2"/>
      <c r="FW370" s="2"/>
      <c r="FX370" s="2">
        <v>120</v>
      </c>
      <c r="FY370" s="2">
        <v>84</v>
      </c>
      <c r="FZ370" s="2"/>
      <c r="GA370" s="2" t="s">
        <v>3</v>
      </c>
      <c r="GB370" s="2"/>
      <c r="GC370" s="2"/>
      <c r="GD370" s="2">
        <v>0</v>
      </c>
      <c r="GE370" s="2"/>
      <c r="GF370" s="2">
        <v>1033741997</v>
      </c>
      <c r="GG370" s="2">
        <v>2</v>
      </c>
      <c r="GH370" s="2">
        <v>1</v>
      </c>
      <c r="GI370" s="2">
        <v>-2</v>
      </c>
      <c r="GJ370" s="2">
        <v>0</v>
      </c>
      <c r="GK370" s="2">
        <f>ROUND(R370*(R12)/100,2)</f>
        <v>0</v>
      </c>
      <c r="GL370" s="2">
        <f t="shared" si="292"/>
        <v>0</v>
      </c>
      <c r="GM370" s="2">
        <f t="shared" si="293"/>
        <v>618.22</v>
      </c>
      <c r="GN370" s="2">
        <f t="shared" si="294"/>
        <v>618.22</v>
      </c>
      <c r="GO370" s="2">
        <f t="shared" si="295"/>
        <v>0</v>
      </c>
      <c r="GP370" s="2">
        <f t="shared" si="296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308"/>
        <v>0</v>
      </c>
      <c r="GW370" s="2">
        <v>1</v>
      </c>
      <c r="GX370" s="2">
        <f t="shared" si="298"/>
        <v>0</v>
      </c>
      <c r="GY370" s="2"/>
      <c r="GZ370" s="2"/>
      <c r="HA370" s="2">
        <v>0</v>
      </c>
      <c r="HB370" s="2">
        <v>0</v>
      </c>
      <c r="HC370" s="2">
        <f t="shared" si="299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18</v>
      </c>
      <c r="B371">
        <v>1</v>
      </c>
      <c r="C371">
        <v>227</v>
      </c>
      <c r="E371" t="s">
        <v>434</v>
      </c>
      <c r="F371" t="s">
        <v>435</v>
      </c>
      <c r="G371" t="s">
        <v>1628</v>
      </c>
      <c r="H371" t="s">
        <v>154</v>
      </c>
      <c r="I371">
        <f>I369*J371</f>
        <v>24.64</v>
      </c>
      <c r="J371">
        <v>112</v>
      </c>
      <c r="K371">
        <v>112</v>
      </c>
      <c r="O371">
        <f t="shared" si="262"/>
        <v>6794.24</v>
      </c>
      <c r="P371">
        <f t="shared" si="263"/>
        <v>6794.24</v>
      </c>
      <c r="Q371">
        <f t="shared" si="300"/>
        <v>0</v>
      </c>
      <c r="R371">
        <f t="shared" si="265"/>
        <v>0</v>
      </c>
      <c r="S371">
        <f t="shared" si="266"/>
        <v>0</v>
      </c>
      <c r="T371">
        <f t="shared" si="267"/>
        <v>0</v>
      </c>
      <c r="U371">
        <f t="shared" si="268"/>
        <v>0</v>
      </c>
      <c r="V371">
        <f t="shared" si="269"/>
        <v>0</v>
      </c>
      <c r="W371">
        <f t="shared" si="270"/>
        <v>0</v>
      </c>
      <c r="X371">
        <f t="shared" si="271"/>
        <v>0</v>
      </c>
      <c r="Y371">
        <f t="shared" si="272"/>
        <v>0</v>
      </c>
      <c r="AA371">
        <v>50518601</v>
      </c>
      <c r="AB371">
        <f t="shared" si="273"/>
        <v>25.09</v>
      </c>
      <c r="AC371">
        <f t="shared" si="301"/>
        <v>25.09</v>
      </c>
      <c r="AD371">
        <f t="shared" si="302"/>
        <v>0</v>
      </c>
      <c r="AE371">
        <f t="shared" si="303"/>
        <v>0</v>
      </c>
      <c r="AF371">
        <f t="shared" si="304"/>
        <v>0</v>
      </c>
      <c r="AG371">
        <f t="shared" si="278"/>
        <v>0</v>
      </c>
      <c r="AH371">
        <f t="shared" si="305"/>
        <v>0</v>
      </c>
      <c r="AI371">
        <f t="shared" si="306"/>
        <v>0</v>
      </c>
      <c r="AJ371">
        <f t="shared" si="281"/>
        <v>0</v>
      </c>
      <c r="AK371">
        <v>25.09</v>
      </c>
      <c r="AL371">
        <v>25.09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10.99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436</v>
      </c>
      <c r="BM371">
        <v>89</v>
      </c>
      <c r="BN371">
        <v>0</v>
      </c>
      <c r="BO371" t="s">
        <v>435</v>
      </c>
      <c r="BP371">
        <v>1</v>
      </c>
      <c r="BQ371">
        <v>30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82"/>
        <v>6794.24</v>
      </c>
      <c r="CQ371">
        <f t="shared" si="283"/>
        <v>275.74</v>
      </c>
      <c r="CR371">
        <f t="shared" si="307"/>
        <v>0</v>
      </c>
      <c r="CS371">
        <f t="shared" si="285"/>
        <v>0</v>
      </c>
      <c r="CT371">
        <f t="shared" si="286"/>
        <v>0</v>
      </c>
      <c r="CU371">
        <f t="shared" si="287"/>
        <v>0</v>
      </c>
      <c r="CV371">
        <f t="shared" si="288"/>
        <v>0</v>
      </c>
      <c r="CW371">
        <f t="shared" si="289"/>
        <v>0</v>
      </c>
      <c r="CX371">
        <f t="shared" si="290"/>
        <v>0</v>
      </c>
      <c r="CY371">
        <f>S371*(BZ371/100)</f>
        <v>0</v>
      </c>
      <c r="CZ371">
        <f>S371*(CA371/100)</f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120</v>
      </c>
      <c r="DO371">
        <v>84</v>
      </c>
      <c r="DP371">
        <v>1</v>
      </c>
      <c r="DQ371">
        <v>1</v>
      </c>
      <c r="DU371">
        <v>1005</v>
      </c>
      <c r="DV371" t="s">
        <v>154</v>
      </c>
      <c r="DW371" t="s">
        <v>154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49573350</v>
      </c>
      <c r="EF371">
        <v>30</v>
      </c>
      <c r="EG371" t="s">
        <v>21</v>
      </c>
      <c r="EH371">
        <v>0</v>
      </c>
      <c r="EI371" t="s">
        <v>3</v>
      </c>
      <c r="EJ371">
        <v>1</v>
      </c>
      <c r="EK371">
        <v>89</v>
      </c>
      <c r="EL371" t="s">
        <v>394</v>
      </c>
      <c r="EM371" t="s">
        <v>395</v>
      </c>
      <c r="EO371" t="s">
        <v>3</v>
      </c>
      <c r="EQ371">
        <v>0</v>
      </c>
      <c r="ER371">
        <v>25.09</v>
      </c>
      <c r="ES371">
        <v>25.09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f t="shared" si="291"/>
        <v>0</v>
      </c>
      <c r="FS371">
        <v>0</v>
      </c>
      <c r="FX371">
        <v>120</v>
      </c>
      <c r="FY371">
        <v>84</v>
      </c>
      <c r="GA371" t="s">
        <v>3</v>
      </c>
      <c r="GD371">
        <v>0</v>
      </c>
      <c r="GF371">
        <v>1033741997</v>
      </c>
      <c r="GG371">
        <v>2</v>
      </c>
      <c r="GH371">
        <v>1</v>
      </c>
      <c r="GI371">
        <v>2</v>
      </c>
      <c r="GJ371">
        <v>0</v>
      </c>
      <c r="GK371">
        <f>ROUND(R371*(S12)/100,2)</f>
        <v>0</v>
      </c>
      <c r="GL371">
        <f t="shared" si="292"/>
        <v>0</v>
      </c>
      <c r="GM371">
        <f t="shared" si="293"/>
        <v>6794.24</v>
      </c>
      <c r="GN371">
        <f t="shared" si="294"/>
        <v>6794.24</v>
      </c>
      <c r="GO371">
        <f t="shared" si="295"/>
        <v>0</v>
      </c>
      <c r="GP371">
        <f t="shared" si="296"/>
        <v>0</v>
      </c>
      <c r="GR371">
        <v>0</v>
      </c>
      <c r="GS371">
        <v>0</v>
      </c>
      <c r="GT371">
        <v>0</v>
      </c>
      <c r="GU371" t="s">
        <v>3</v>
      </c>
      <c r="GV371">
        <f t="shared" si="308"/>
        <v>0</v>
      </c>
      <c r="GW371">
        <v>1</v>
      </c>
      <c r="GX371">
        <f t="shared" si="298"/>
        <v>0</v>
      </c>
      <c r="HA371">
        <v>0</v>
      </c>
      <c r="HB371">
        <v>0</v>
      </c>
      <c r="HC371">
        <f t="shared" si="299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ROW(SmtRes!A239)</f>
        <v>239</v>
      </c>
      <c r="D372" s="2">
        <f>ROW(EtalonRes!A229)</f>
        <v>229</v>
      </c>
      <c r="E372" s="2" t="s">
        <v>437</v>
      </c>
      <c r="F372" s="2" t="s">
        <v>438</v>
      </c>
      <c r="G372" s="2" t="s">
        <v>439</v>
      </c>
      <c r="H372" s="2" t="s">
        <v>440</v>
      </c>
      <c r="I372" s="2">
        <f>ROUND(22/100,9)</f>
        <v>0.22</v>
      </c>
      <c r="J372" s="2">
        <v>0</v>
      </c>
      <c r="K372" s="2">
        <f>ROUND(22/100,9)</f>
        <v>0.22</v>
      </c>
      <c r="L372" s="2"/>
      <c r="M372" s="2"/>
      <c r="N372" s="2"/>
      <c r="O372" s="2">
        <f t="shared" si="262"/>
        <v>382.56</v>
      </c>
      <c r="P372" s="2">
        <f t="shared" si="263"/>
        <v>153.94999999999999</v>
      </c>
      <c r="Q372" s="2">
        <f t="shared" si="300"/>
        <v>11.47</v>
      </c>
      <c r="R372" s="2">
        <f t="shared" si="265"/>
        <v>2</v>
      </c>
      <c r="S372" s="2">
        <f t="shared" si="266"/>
        <v>217.14</v>
      </c>
      <c r="T372" s="2">
        <f t="shared" si="267"/>
        <v>0</v>
      </c>
      <c r="U372" s="2">
        <f t="shared" si="268"/>
        <v>18.497599999999998</v>
      </c>
      <c r="V372" s="2">
        <f t="shared" si="269"/>
        <v>0</v>
      </c>
      <c r="W372" s="2">
        <f t="shared" si="270"/>
        <v>0</v>
      </c>
      <c r="X372" s="2">
        <f t="shared" si="271"/>
        <v>260.57</v>
      </c>
      <c r="Y372" s="2">
        <f t="shared" si="272"/>
        <v>182.4</v>
      </c>
      <c r="Z372" s="2"/>
      <c r="AA372" s="2">
        <v>50518600</v>
      </c>
      <c r="AB372" s="2">
        <f t="shared" si="273"/>
        <v>1738.9</v>
      </c>
      <c r="AC372" s="2">
        <f t="shared" si="301"/>
        <v>699.78</v>
      </c>
      <c r="AD372" s="2">
        <f t="shared" si="302"/>
        <v>52.14</v>
      </c>
      <c r="AE372" s="2">
        <f t="shared" si="303"/>
        <v>9.1</v>
      </c>
      <c r="AF372" s="2">
        <f t="shared" si="304"/>
        <v>986.98</v>
      </c>
      <c r="AG372" s="2">
        <f t="shared" si="278"/>
        <v>0</v>
      </c>
      <c r="AH372" s="2">
        <f t="shared" si="305"/>
        <v>84.08</v>
      </c>
      <c r="AI372" s="2">
        <f t="shared" si="306"/>
        <v>0</v>
      </c>
      <c r="AJ372" s="2">
        <f t="shared" si="281"/>
        <v>0</v>
      </c>
      <c r="AK372" s="2">
        <v>1738.9</v>
      </c>
      <c r="AL372" s="2">
        <v>699.78</v>
      </c>
      <c r="AM372" s="2">
        <v>52.14</v>
      </c>
      <c r="AN372" s="2">
        <v>9.1</v>
      </c>
      <c r="AO372" s="2">
        <v>986.98</v>
      </c>
      <c r="AP372" s="2">
        <v>0</v>
      </c>
      <c r="AQ372" s="2">
        <v>84.08</v>
      </c>
      <c r="AR372" s="2">
        <v>0</v>
      </c>
      <c r="AS372" s="2">
        <v>0</v>
      </c>
      <c r="AT372" s="2">
        <v>120</v>
      </c>
      <c r="AU372" s="2">
        <v>84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1</v>
      </c>
      <c r="BJ372" s="2" t="s">
        <v>441</v>
      </c>
      <c r="BK372" s="2"/>
      <c r="BL372" s="2"/>
      <c r="BM372" s="2">
        <v>92</v>
      </c>
      <c r="BN372" s="2">
        <v>0</v>
      </c>
      <c r="BO372" s="2" t="s">
        <v>3</v>
      </c>
      <c r="BP372" s="2">
        <v>0</v>
      </c>
      <c r="BQ372" s="2">
        <v>30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120</v>
      </c>
      <c r="CA372" s="2">
        <v>84</v>
      </c>
      <c r="CB372" s="2" t="s">
        <v>3</v>
      </c>
      <c r="CC372" s="2"/>
      <c r="CD372" s="2"/>
      <c r="CE372" s="2">
        <v>30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282"/>
        <v>382.55999999999995</v>
      </c>
      <c r="CQ372" s="2">
        <f t="shared" si="283"/>
        <v>699.78</v>
      </c>
      <c r="CR372" s="2">
        <f t="shared" si="307"/>
        <v>52.14</v>
      </c>
      <c r="CS372" s="2">
        <f t="shared" si="285"/>
        <v>9.1</v>
      </c>
      <c r="CT372" s="2">
        <f t="shared" si="286"/>
        <v>986.98</v>
      </c>
      <c r="CU372" s="2">
        <f t="shared" si="287"/>
        <v>0</v>
      </c>
      <c r="CV372" s="2">
        <f t="shared" si="288"/>
        <v>84.08</v>
      </c>
      <c r="CW372" s="2">
        <f t="shared" si="289"/>
        <v>0</v>
      </c>
      <c r="CX372" s="2">
        <f t="shared" si="290"/>
        <v>0</v>
      </c>
      <c r="CY372" s="2">
        <f>((S372*BZ372)/100)</f>
        <v>260.56799999999998</v>
      </c>
      <c r="CZ372" s="2">
        <f>((S372*CA372)/100)</f>
        <v>182.39759999999998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440</v>
      </c>
      <c r="DW372" s="2" t="s">
        <v>440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49573353</v>
      </c>
      <c r="EF372" s="2">
        <v>30</v>
      </c>
      <c r="EG372" s="2" t="s">
        <v>21</v>
      </c>
      <c r="EH372" s="2">
        <v>0</v>
      </c>
      <c r="EI372" s="2" t="s">
        <v>3</v>
      </c>
      <c r="EJ372" s="2">
        <v>1</v>
      </c>
      <c r="EK372" s="2">
        <v>92</v>
      </c>
      <c r="EL372" s="2" t="s">
        <v>442</v>
      </c>
      <c r="EM372" s="2" t="s">
        <v>443</v>
      </c>
      <c r="EN372" s="2"/>
      <c r="EO372" s="2" t="s">
        <v>3</v>
      </c>
      <c r="EP372" s="2"/>
      <c r="EQ372" s="2">
        <v>1310720</v>
      </c>
      <c r="ER372" s="2">
        <v>1738.9</v>
      </c>
      <c r="ES372" s="2">
        <v>699.78</v>
      </c>
      <c r="ET372" s="2">
        <v>52.14</v>
      </c>
      <c r="EU372" s="2">
        <v>9.1</v>
      </c>
      <c r="EV372" s="2">
        <v>986.98</v>
      </c>
      <c r="EW372" s="2">
        <v>84.08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f t="shared" si="291"/>
        <v>0</v>
      </c>
      <c r="FS372" s="2">
        <v>0</v>
      </c>
      <c r="FT372" s="2"/>
      <c r="FU372" s="2"/>
      <c r="FV372" s="2"/>
      <c r="FW372" s="2"/>
      <c r="FX372" s="2">
        <v>120</v>
      </c>
      <c r="FY372" s="2">
        <v>84</v>
      </c>
      <c r="FZ372" s="2"/>
      <c r="GA372" s="2" t="s">
        <v>3</v>
      </c>
      <c r="GB372" s="2"/>
      <c r="GC372" s="2"/>
      <c r="GD372" s="2">
        <v>0</v>
      </c>
      <c r="GE372" s="2"/>
      <c r="GF372" s="2">
        <v>-1896230609</v>
      </c>
      <c r="GG372" s="2">
        <v>2</v>
      </c>
      <c r="GH372" s="2">
        <v>1</v>
      </c>
      <c r="GI372" s="2">
        <v>-2</v>
      </c>
      <c r="GJ372" s="2">
        <v>0</v>
      </c>
      <c r="GK372" s="2">
        <f>ROUND(R372*(R12)/100,2)</f>
        <v>3.5</v>
      </c>
      <c r="GL372" s="2">
        <f t="shared" si="292"/>
        <v>0</v>
      </c>
      <c r="GM372" s="2">
        <f t="shared" si="293"/>
        <v>829.03</v>
      </c>
      <c r="GN372" s="2">
        <f t="shared" si="294"/>
        <v>829.03</v>
      </c>
      <c r="GO372" s="2">
        <f t="shared" si="295"/>
        <v>0</v>
      </c>
      <c r="GP372" s="2">
        <f t="shared" si="296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308"/>
        <v>0</v>
      </c>
      <c r="GW372" s="2">
        <v>1</v>
      </c>
      <c r="GX372" s="2">
        <f t="shared" si="298"/>
        <v>0</v>
      </c>
      <c r="GY372" s="2"/>
      <c r="GZ372" s="2"/>
      <c r="HA372" s="2">
        <v>0</v>
      </c>
      <c r="HB372" s="2">
        <v>0</v>
      </c>
      <c r="HC372" s="2">
        <f t="shared" si="299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ROW(SmtRes!A248)</f>
        <v>248</v>
      </c>
      <c r="D373">
        <f>ROW(EtalonRes!A238)</f>
        <v>238</v>
      </c>
      <c r="E373" t="s">
        <v>437</v>
      </c>
      <c r="F373" t="s">
        <v>438</v>
      </c>
      <c r="G373" t="s">
        <v>439</v>
      </c>
      <c r="H373" t="s">
        <v>440</v>
      </c>
      <c r="I373">
        <f>ROUND(22/100,9)</f>
        <v>0.22</v>
      </c>
      <c r="J373">
        <v>0</v>
      </c>
      <c r="K373">
        <f>ROUND(22/100,9)</f>
        <v>0.22</v>
      </c>
      <c r="O373">
        <f t="shared" si="262"/>
        <v>8129.55</v>
      </c>
      <c r="P373">
        <f t="shared" si="263"/>
        <v>581.92999999999995</v>
      </c>
      <c r="Q373">
        <f t="shared" si="300"/>
        <v>145.32</v>
      </c>
      <c r="R373">
        <f t="shared" si="265"/>
        <v>68.180000000000007</v>
      </c>
      <c r="S373">
        <f t="shared" si="266"/>
        <v>7402.3</v>
      </c>
      <c r="T373">
        <f t="shared" si="267"/>
        <v>0</v>
      </c>
      <c r="U373">
        <f t="shared" si="268"/>
        <v>18.497599999999998</v>
      </c>
      <c r="V373">
        <f t="shared" si="269"/>
        <v>0</v>
      </c>
      <c r="W373">
        <f t="shared" si="270"/>
        <v>0</v>
      </c>
      <c r="X373">
        <f t="shared" si="271"/>
        <v>6588.05</v>
      </c>
      <c r="Y373">
        <f t="shared" si="272"/>
        <v>3034.94</v>
      </c>
      <c r="AA373">
        <v>50518601</v>
      </c>
      <c r="AB373">
        <f t="shared" si="273"/>
        <v>1738.9</v>
      </c>
      <c r="AC373">
        <f t="shared" si="301"/>
        <v>699.78</v>
      </c>
      <c r="AD373">
        <f t="shared" si="302"/>
        <v>52.14</v>
      </c>
      <c r="AE373">
        <f t="shared" si="303"/>
        <v>9.1</v>
      </c>
      <c r="AF373">
        <f t="shared" si="304"/>
        <v>986.98</v>
      </c>
      <c r="AG373">
        <f t="shared" si="278"/>
        <v>0</v>
      </c>
      <c r="AH373">
        <f t="shared" si="305"/>
        <v>84.08</v>
      </c>
      <c r="AI373">
        <f t="shared" si="306"/>
        <v>0</v>
      </c>
      <c r="AJ373">
        <f t="shared" si="281"/>
        <v>0</v>
      </c>
      <c r="AK373">
        <v>1738.9</v>
      </c>
      <c r="AL373">
        <v>699.78</v>
      </c>
      <c r="AM373">
        <v>52.14</v>
      </c>
      <c r="AN373">
        <v>9.1</v>
      </c>
      <c r="AO373">
        <v>986.98</v>
      </c>
      <c r="AP373">
        <v>0</v>
      </c>
      <c r="AQ373">
        <v>84.08</v>
      </c>
      <c r="AR373">
        <v>0</v>
      </c>
      <c r="AS373">
        <v>0</v>
      </c>
      <c r="AT373">
        <v>89</v>
      </c>
      <c r="AU373">
        <v>41</v>
      </c>
      <c r="AV373">
        <v>1</v>
      </c>
      <c r="AW373">
        <v>1</v>
      </c>
      <c r="AZ373">
        <v>1</v>
      </c>
      <c r="BA373">
        <v>34.090000000000003</v>
      </c>
      <c r="BB373">
        <v>12.67</v>
      </c>
      <c r="BC373">
        <v>3.78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441</v>
      </c>
      <c r="BM373">
        <v>92</v>
      </c>
      <c r="BN373">
        <v>0</v>
      </c>
      <c r="BO373" t="s">
        <v>438</v>
      </c>
      <c r="BP373">
        <v>1</v>
      </c>
      <c r="BQ373">
        <v>30</v>
      </c>
      <c r="BR373">
        <v>0</v>
      </c>
      <c r="BS373">
        <v>34.090000000000003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89</v>
      </c>
      <c r="CA373">
        <v>41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82"/>
        <v>8129.55</v>
      </c>
      <c r="CQ373">
        <f t="shared" si="283"/>
        <v>2645.17</v>
      </c>
      <c r="CR373">
        <f t="shared" si="307"/>
        <v>660.61</v>
      </c>
      <c r="CS373">
        <f t="shared" si="285"/>
        <v>310.22000000000003</v>
      </c>
      <c r="CT373">
        <f t="shared" si="286"/>
        <v>33646.15</v>
      </c>
      <c r="CU373">
        <f t="shared" si="287"/>
        <v>0</v>
      </c>
      <c r="CV373">
        <f t="shared" si="288"/>
        <v>84.08</v>
      </c>
      <c r="CW373">
        <f t="shared" si="289"/>
        <v>0</v>
      </c>
      <c r="CX373">
        <f t="shared" si="290"/>
        <v>0</v>
      </c>
      <c r="CY373">
        <f>S373*(BZ373/100)</f>
        <v>6588.0470000000005</v>
      </c>
      <c r="CZ373">
        <f>S373*(CA373/100)</f>
        <v>3034.9429999999998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120</v>
      </c>
      <c r="DO373">
        <v>84</v>
      </c>
      <c r="DP373">
        <v>1</v>
      </c>
      <c r="DQ373">
        <v>1</v>
      </c>
      <c r="DU373">
        <v>1013</v>
      </c>
      <c r="DV373" t="s">
        <v>440</v>
      </c>
      <c r="DW373" t="s">
        <v>440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49573353</v>
      </c>
      <c r="EF373">
        <v>30</v>
      </c>
      <c r="EG373" t="s">
        <v>21</v>
      </c>
      <c r="EH373">
        <v>0</v>
      </c>
      <c r="EI373" t="s">
        <v>3</v>
      </c>
      <c r="EJ373">
        <v>1</v>
      </c>
      <c r="EK373">
        <v>92</v>
      </c>
      <c r="EL373" t="s">
        <v>442</v>
      </c>
      <c r="EM373" t="s">
        <v>443</v>
      </c>
      <c r="EO373" t="s">
        <v>3</v>
      </c>
      <c r="EQ373">
        <v>1310720</v>
      </c>
      <c r="ER373">
        <v>1738.9</v>
      </c>
      <c r="ES373">
        <v>699.78</v>
      </c>
      <c r="ET373">
        <v>52.14</v>
      </c>
      <c r="EU373">
        <v>9.1</v>
      </c>
      <c r="EV373">
        <v>986.98</v>
      </c>
      <c r="EW373">
        <v>84.08</v>
      </c>
      <c r="EX373">
        <v>0</v>
      </c>
      <c r="EY373">
        <v>0</v>
      </c>
      <c r="FQ373">
        <v>0</v>
      </c>
      <c r="FR373">
        <f t="shared" si="291"/>
        <v>0</v>
      </c>
      <c r="FS373">
        <v>0</v>
      </c>
      <c r="FX373">
        <v>120</v>
      </c>
      <c r="FY373">
        <v>84</v>
      </c>
      <c r="GA373" t="s">
        <v>3</v>
      </c>
      <c r="GD373">
        <v>0</v>
      </c>
      <c r="GF373">
        <v>-1896230609</v>
      </c>
      <c r="GG373">
        <v>2</v>
      </c>
      <c r="GH373">
        <v>1</v>
      </c>
      <c r="GI373">
        <v>2</v>
      </c>
      <c r="GJ373">
        <v>0</v>
      </c>
      <c r="GK373">
        <f>ROUND(R373*(S12)/100,2)</f>
        <v>109.09</v>
      </c>
      <c r="GL373">
        <f t="shared" si="292"/>
        <v>0</v>
      </c>
      <c r="GM373">
        <f t="shared" si="293"/>
        <v>17861.63</v>
      </c>
      <c r="GN373">
        <f t="shared" si="294"/>
        <v>17861.63</v>
      </c>
      <c r="GO373">
        <f t="shared" si="295"/>
        <v>0</v>
      </c>
      <c r="GP373">
        <f t="shared" si="296"/>
        <v>0</v>
      </c>
      <c r="GR373">
        <v>0</v>
      </c>
      <c r="GS373">
        <v>0</v>
      </c>
      <c r="GT373">
        <v>0</v>
      </c>
      <c r="GU373" t="s">
        <v>3</v>
      </c>
      <c r="GV373">
        <f t="shared" si="308"/>
        <v>0</v>
      </c>
      <c r="GW373">
        <v>1</v>
      </c>
      <c r="GX373">
        <f t="shared" si="298"/>
        <v>0</v>
      </c>
      <c r="HA373">
        <v>0</v>
      </c>
      <c r="HB373">
        <v>0</v>
      </c>
      <c r="HC373">
        <f t="shared" si="299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4" spans="1:255" x14ac:dyDescent="0.2">
      <c r="A374" s="2">
        <v>18</v>
      </c>
      <c r="B374" s="2">
        <v>1</v>
      </c>
      <c r="C374" s="2">
        <v>238</v>
      </c>
      <c r="D374" s="2"/>
      <c r="E374" s="2" t="s">
        <v>444</v>
      </c>
      <c r="F374" s="2" t="s">
        <v>445</v>
      </c>
      <c r="G374" s="2" t="s">
        <v>446</v>
      </c>
      <c r="H374" s="2" t="s">
        <v>158</v>
      </c>
      <c r="I374" s="2">
        <f>I372*J374</f>
        <v>1.32E-2</v>
      </c>
      <c r="J374" s="2">
        <v>0.06</v>
      </c>
      <c r="K374" s="2">
        <v>0.06</v>
      </c>
      <c r="L374" s="2"/>
      <c r="M374" s="2"/>
      <c r="N374" s="2"/>
      <c r="O374" s="2">
        <f t="shared" si="262"/>
        <v>361.19</v>
      </c>
      <c r="P374" s="2">
        <f t="shared" si="263"/>
        <v>361.19</v>
      </c>
      <c r="Q374" s="2">
        <f t="shared" si="300"/>
        <v>0</v>
      </c>
      <c r="R374" s="2">
        <f t="shared" si="265"/>
        <v>0</v>
      </c>
      <c r="S374" s="2">
        <f t="shared" si="266"/>
        <v>0</v>
      </c>
      <c r="T374" s="2">
        <f t="shared" si="267"/>
        <v>0</v>
      </c>
      <c r="U374" s="2">
        <f t="shared" si="268"/>
        <v>0</v>
      </c>
      <c r="V374" s="2">
        <f t="shared" si="269"/>
        <v>0</v>
      </c>
      <c r="W374" s="2">
        <f t="shared" si="270"/>
        <v>0</v>
      </c>
      <c r="X374" s="2">
        <f t="shared" si="271"/>
        <v>0</v>
      </c>
      <c r="Y374" s="2">
        <f t="shared" si="272"/>
        <v>0</v>
      </c>
      <c r="Z374" s="2"/>
      <c r="AA374" s="2">
        <v>50518600</v>
      </c>
      <c r="AB374" s="2">
        <f t="shared" si="273"/>
        <v>27362.67</v>
      </c>
      <c r="AC374" s="2">
        <f t="shared" si="301"/>
        <v>27362.67</v>
      </c>
      <c r="AD374" s="2">
        <f t="shared" si="302"/>
        <v>0</v>
      </c>
      <c r="AE374" s="2">
        <f t="shared" si="303"/>
        <v>0</v>
      </c>
      <c r="AF374" s="2">
        <f t="shared" si="304"/>
        <v>0</v>
      </c>
      <c r="AG374" s="2">
        <f t="shared" si="278"/>
        <v>0</v>
      </c>
      <c r="AH374" s="2">
        <f t="shared" si="305"/>
        <v>0</v>
      </c>
      <c r="AI374" s="2">
        <f t="shared" si="306"/>
        <v>0</v>
      </c>
      <c r="AJ374" s="2">
        <f t="shared" si="281"/>
        <v>0</v>
      </c>
      <c r="AK374" s="2">
        <v>27362.67</v>
      </c>
      <c r="AL374" s="2">
        <v>27362.67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120</v>
      </c>
      <c r="AU374" s="2">
        <v>84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1</v>
      </c>
      <c r="BJ374" s="2" t="s">
        <v>447</v>
      </c>
      <c r="BK374" s="2"/>
      <c r="BL374" s="2"/>
      <c r="BM374" s="2">
        <v>92</v>
      </c>
      <c r="BN374" s="2">
        <v>0</v>
      </c>
      <c r="BO374" s="2" t="s">
        <v>3</v>
      </c>
      <c r="BP374" s="2">
        <v>0</v>
      </c>
      <c r="BQ374" s="2">
        <v>30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120</v>
      </c>
      <c r="CA374" s="2">
        <v>84</v>
      </c>
      <c r="CB374" s="2" t="s">
        <v>3</v>
      </c>
      <c r="CC374" s="2"/>
      <c r="CD374" s="2"/>
      <c r="CE374" s="2">
        <v>30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282"/>
        <v>361.19</v>
      </c>
      <c r="CQ374" s="2">
        <f t="shared" si="283"/>
        <v>27362.67</v>
      </c>
      <c r="CR374" s="2">
        <f t="shared" si="307"/>
        <v>0</v>
      </c>
      <c r="CS374" s="2">
        <f t="shared" si="285"/>
        <v>0</v>
      </c>
      <c r="CT374" s="2">
        <f t="shared" si="286"/>
        <v>0</v>
      </c>
      <c r="CU374" s="2">
        <f t="shared" si="287"/>
        <v>0</v>
      </c>
      <c r="CV374" s="2">
        <f t="shared" si="288"/>
        <v>0</v>
      </c>
      <c r="CW374" s="2">
        <f t="shared" si="289"/>
        <v>0</v>
      </c>
      <c r="CX374" s="2">
        <f t="shared" si="290"/>
        <v>0</v>
      </c>
      <c r="CY374" s="2">
        <f>((S374*BZ374)/100)</f>
        <v>0</v>
      </c>
      <c r="CZ374" s="2">
        <f>((S374*CA374)/100)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1009</v>
      </c>
      <c r="DV374" s="2" t="s">
        <v>158</v>
      </c>
      <c r="DW374" s="2" t="s">
        <v>158</v>
      </c>
      <c r="DX374" s="2">
        <v>1000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49573353</v>
      </c>
      <c r="EF374" s="2">
        <v>30</v>
      </c>
      <c r="EG374" s="2" t="s">
        <v>21</v>
      </c>
      <c r="EH374" s="2">
        <v>0</v>
      </c>
      <c r="EI374" s="2" t="s">
        <v>3</v>
      </c>
      <c r="EJ374" s="2">
        <v>1</v>
      </c>
      <c r="EK374" s="2">
        <v>92</v>
      </c>
      <c r="EL374" s="2" t="s">
        <v>442</v>
      </c>
      <c r="EM374" s="2" t="s">
        <v>443</v>
      </c>
      <c r="EN374" s="2"/>
      <c r="EO374" s="2" t="s">
        <v>3</v>
      </c>
      <c r="EP374" s="2"/>
      <c r="EQ374" s="2">
        <v>0</v>
      </c>
      <c r="ER374" s="2">
        <v>27362.67</v>
      </c>
      <c r="ES374" s="2">
        <v>27362.67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f t="shared" si="291"/>
        <v>0</v>
      </c>
      <c r="FS374" s="2">
        <v>0</v>
      </c>
      <c r="FT374" s="2"/>
      <c r="FU374" s="2"/>
      <c r="FV374" s="2"/>
      <c r="FW374" s="2"/>
      <c r="FX374" s="2">
        <v>120</v>
      </c>
      <c r="FY374" s="2">
        <v>84</v>
      </c>
      <c r="FZ374" s="2"/>
      <c r="GA374" s="2" t="s">
        <v>3</v>
      </c>
      <c r="GB374" s="2"/>
      <c r="GC374" s="2"/>
      <c r="GD374" s="2">
        <v>0</v>
      </c>
      <c r="GE374" s="2"/>
      <c r="GF374" s="2">
        <v>407309433</v>
      </c>
      <c r="GG374" s="2">
        <v>2</v>
      </c>
      <c r="GH374" s="2">
        <v>1</v>
      </c>
      <c r="GI374" s="2">
        <v>-2</v>
      </c>
      <c r="GJ374" s="2">
        <v>0</v>
      </c>
      <c r="GK374" s="2">
        <f>ROUND(R374*(R12)/100,2)</f>
        <v>0</v>
      </c>
      <c r="GL374" s="2">
        <f t="shared" si="292"/>
        <v>0</v>
      </c>
      <c r="GM374" s="2">
        <f t="shared" si="293"/>
        <v>361.19</v>
      </c>
      <c r="GN374" s="2">
        <f t="shared" si="294"/>
        <v>361.19</v>
      </c>
      <c r="GO374" s="2">
        <f t="shared" si="295"/>
        <v>0</v>
      </c>
      <c r="GP374" s="2">
        <f t="shared" si="296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08"/>
        <v>0</v>
      </c>
      <c r="GW374" s="2">
        <v>1</v>
      </c>
      <c r="GX374" s="2">
        <f t="shared" si="298"/>
        <v>0</v>
      </c>
      <c r="GY374" s="2"/>
      <c r="GZ374" s="2"/>
      <c r="HA374" s="2">
        <v>0</v>
      </c>
      <c r="HB374" s="2">
        <v>0</v>
      </c>
      <c r="HC374" s="2">
        <f t="shared" si="299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18</v>
      </c>
      <c r="B375">
        <v>1</v>
      </c>
      <c r="C375">
        <v>247</v>
      </c>
      <c r="E375" t="s">
        <v>444</v>
      </c>
      <c r="F375" t="s">
        <v>445</v>
      </c>
      <c r="G375" t="s">
        <v>446</v>
      </c>
      <c r="H375" t="s">
        <v>158</v>
      </c>
      <c r="I375">
        <f>I373*J375</f>
        <v>1.32E-2</v>
      </c>
      <c r="J375">
        <v>0.06</v>
      </c>
      <c r="K375">
        <v>0.06</v>
      </c>
      <c r="O375">
        <f t="shared" si="262"/>
        <v>1206.3699999999999</v>
      </c>
      <c r="P375">
        <f t="shared" si="263"/>
        <v>1206.3699999999999</v>
      </c>
      <c r="Q375">
        <f t="shared" si="300"/>
        <v>0</v>
      </c>
      <c r="R375">
        <f t="shared" si="265"/>
        <v>0</v>
      </c>
      <c r="S375">
        <f t="shared" si="266"/>
        <v>0</v>
      </c>
      <c r="T375">
        <f t="shared" si="267"/>
        <v>0</v>
      </c>
      <c r="U375">
        <f t="shared" si="268"/>
        <v>0</v>
      </c>
      <c r="V375">
        <f t="shared" si="269"/>
        <v>0</v>
      </c>
      <c r="W375">
        <f t="shared" si="270"/>
        <v>0</v>
      </c>
      <c r="X375">
        <f t="shared" si="271"/>
        <v>0</v>
      </c>
      <c r="Y375">
        <f t="shared" si="272"/>
        <v>0</v>
      </c>
      <c r="AA375">
        <v>50518601</v>
      </c>
      <c r="AB375">
        <f t="shared" si="273"/>
        <v>27362.67</v>
      </c>
      <c r="AC375">
        <f t="shared" si="301"/>
        <v>27362.67</v>
      </c>
      <c r="AD375">
        <f t="shared" si="302"/>
        <v>0</v>
      </c>
      <c r="AE375">
        <f t="shared" si="303"/>
        <v>0</v>
      </c>
      <c r="AF375">
        <f t="shared" si="304"/>
        <v>0</v>
      </c>
      <c r="AG375">
        <f t="shared" si="278"/>
        <v>0</v>
      </c>
      <c r="AH375">
        <f t="shared" si="305"/>
        <v>0</v>
      </c>
      <c r="AI375">
        <f t="shared" si="306"/>
        <v>0</v>
      </c>
      <c r="AJ375">
        <f t="shared" si="281"/>
        <v>0</v>
      </c>
      <c r="AK375">
        <v>27362.67</v>
      </c>
      <c r="AL375">
        <v>27362.67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3.34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447</v>
      </c>
      <c r="BM375">
        <v>92</v>
      </c>
      <c r="BN375">
        <v>0</v>
      </c>
      <c r="BO375" t="s">
        <v>445</v>
      </c>
      <c r="BP375">
        <v>1</v>
      </c>
      <c r="BQ375">
        <v>30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30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82"/>
        <v>1206.3699999999999</v>
      </c>
      <c r="CQ375">
        <f t="shared" si="283"/>
        <v>91391.32</v>
      </c>
      <c r="CR375">
        <f t="shared" si="307"/>
        <v>0</v>
      </c>
      <c r="CS375">
        <f t="shared" si="285"/>
        <v>0</v>
      </c>
      <c r="CT375">
        <f t="shared" si="286"/>
        <v>0</v>
      </c>
      <c r="CU375">
        <f t="shared" si="287"/>
        <v>0</v>
      </c>
      <c r="CV375">
        <f t="shared" si="288"/>
        <v>0</v>
      </c>
      <c r="CW375">
        <f t="shared" si="289"/>
        <v>0</v>
      </c>
      <c r="CX375">
        <f t="shared" si="290"/>
        <v>0</v>
      </c>
      <c r="CY375">
        <f>S375*(BZ375/100)</f>
        <v>0</v>
      </c>
      <c r="CZ375">
        <f>S375*(CA375/100)</f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120</v>
      </c>
      <c r="DO375">
        <v>84</v>
      </c>
      <c r="DP375">
        <v>1</v>
      </c>
      <c r="DQ375">
        <v>1</v>
      </c>
      <c r="DU375">
        <v>1009</v>
      </c>
      <c r="DV375" t="s">
        <v>158</v>
      </c>
      <c r="DW375" t="s">
        <v>158</v>
      </c>
      <c r="DX375">
        <v>1000</v>
      </c>
      <c r="DZ375" t="s">
        <v>3</v>
      </c>
      <c r="EA375" t="s">
        <v>3</v>
      </c>
      <c r="EB375" t="s">
        <v>3</v>
      </c>
      <c r="EC375" t="s">
        <v>3</v>
      </c>
      <c r="EE375">
        <v>49573353</v>
      </c>
      <c r="EF375">
        <v>30</v>
      </c>
      <c r="EG375" t="s">
        <v>21</v>
      </c>
      <c r="EH375">
        <v>0</v>
      </c>
      <c r="EI375" t="s">
        <v>3</v>
      </c>
      <c r="EJ375">
        <v>1</v>
      </c>
      <c r="EK375">
        <v>92</v>
      </c>
      <c r="EL375" t="s">
        <v>442</v>
      </c>
      <c r="EM375" t="s">
        <v>443</v>
      </c>
      <c r="EO375" t="s">
        <v>3</v>
      </c>
      <c r="EQ375">
        <v>0</v>
      </c>
      <c r="ER375">
        <v>27362.67</v>
      </c>
      <c r="ES375">
        <v>27362.67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f t="shared" si="291"/>
        <v>0</v>
      </c>
      <c r="FS375">
        <v>0</v>
      </c>
      <c r="FX375">
        <v>120</v>
      </c>
      <c r="FY375">
        <v>84</v>
      </c>
      <c r="GA375" t="s">
        <v>3</v>
      </c>
      <c r="GD375">
        <v>0</v>
      </c>
      <c r="GF375">
        <v>407309433</v>
      </c>
      <c r="GG375">
        <v>2</v>
      </c>
      <c r="GH375">
        <v>1</v>
      </c>
      <c r="GI375">
        <v>2</v>
      </c>
      <c r="GJ375">
        <v>0</v>
      </c>
      <c r="GK375">
        <f>ROUND(R375*(S12)/100,2)</f>
        <v>0</v>
      </c>
      <c r="GL375">
        <f t="shared" si="292"/>
        <v>0</v>
      </c>
      <c r="GM375">
        <f t="shared" si="293"/>
        <v>1206.3699999999999</v>
      </c>
      <c r="GN375">
        <f t="shared" si="294"/>
        <v>1206.3699999999999</v>
      </c>
      <c r="GO375">
        <f t="shared" si="295"/>
        <v>0</v>
      </c>
      <c r="GP375">
        <f t="shared" si="296"/>
        <v>0</v>
      </c>
      <c r="GR375">
        <v>0</v>
      </c>
      <c r="GS375">
        <v>0</v>
      </c>
      <c r="GT375">
        <v>0</v>
      </c>
      <c r="GU375" t="s">
        <v>3</v>
      </c>
      <c r="GV375">
        <f t="shared" si="308"/>
        <v>0</v>
      </c>
      <c r="GW375">
        <v>1</v>
      </c>
      <c r="GX375">
        <f t="shared" si="298"/>
        <v>0</v>
      </c>
      <c r="HA375">
        <v>0</v>
      </c>
      <c r="HB375">
        <v>0</v>
      </c>
      <c r="HC375">
        <f t="shared" si="299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IK375">
        <v>0</v>
      </c>
    </row>
    <row r="376" spans="1:255" x14ac:dyDescent="0.2">
      <c r="A376" s="2">
        <v>18</v>
      </c>
      <c r="B376" s="2">
        <v>1</v>
      </c>
      <c r="C376" s="2">
        <v>239</v>
      </c>
      <c r="D376" s="2"/>
      <c r="E376" s="2" t="s">
        <v>448</v>
      </c>
      <c r="F376" s="2" t="s">
        <v>449</v>
      </c>
      <c r="G376" s="2" t="s">
        <v>450</v>
      </c>
      <c r="H376" s="2" t="s">
        <v>158</v>
      </c>
      <c r="I376" s="2">
        <f>I372*J376</f>
        <v>0.10340000000000001</v>
      </c>
      <c r="J376" s="2">
        <v>0.47000000000000003</v>
      </c>
      <c r="K376" s="2">
        <v>0.47</v>
      </c>
      <c r="L376" s="2"/>
      <c r="M376" s="2"/>
      <c r="N376" s="2"/>
      <c r="O376" s="2">
        <f t="shared" ref="O376:O403" si="309">ROUND(CP376,2)</f>
        <v>410.67</v>
      </c>
      <c r="P376" s="2">
        <f t="shared" ref="P376:P403" si="310">ROUND((ROUND((AC376*AW376*I376),2)*BC376),2)</f>
        <v>410.67</v>
      </c>
      <c r="Q376" s="2">
        <f t="shared" si="300"/>
        <v>0</v>
      </c>
      <c r="R376" s="2">
        <f t="shared" ref="R376:R403" si="311">ROUND((ROUND((AE376*AV376*I376),2)*BS376),2)</f>
        <v>0</v>
      </c>
      <c r="S376" s="2">
        <f t="shared" ref="S376:S403" si="312">ROUND((ROUND((AF376*AV376*I376),2)*BA376),2)</f>
        <v>0</v>
      </c>
      <c r="T376" s="2">
        <f t="shared" ref="T376:T403" si="313">ROUND(CU376*I376,2)</f>
        <v>0</v>
      </c>
      <c r="U376" s="2">
        <f t="shared" ref="U376:U403" si="314">CV376*I376</f>
        <v>0</v>
      </c>
      <c r="V376" s="2">
        <f t="shared" ref="V376:V403" si="315">CW376*I376</f>
        <v>0</v>
      </c>
      <c r="W376" s="2">
        <f t="shared" ref="W376:W403" si="316">ROUND(CX376*I376,2)</f>
        <v>0</v>
      </c>
      <c r="X376" s="2">
        <f t="shared" ref="X376:X403" si="317">ROUND(CY376,2)</f>
        <v>0</v>
      </c>
      <c r="Y376" s="2">
        <f t="shared" ref="Y376:Y403" si="318">ROUND(CZ376,2)</f>
        <v>0</v>
      </c>
      <c r="Z376" s="2"/>
      <c r="AA376" s="2">
        <v>50518600</v>
      </c>
      <c r="AB376" s="2">
        <f t="shared" ref="AB376:AB403" si="319">ROUND((AC376+AD376+AF376),6)</f>
        <v>3971.63</v>
      </c>
      <c r="AC376" s="2">
        <f t="shared" si="301"/>
        <v>3971.63</v>
      </c>
      <c r="AD376" s="2">
        <f t="shared" si="302"/>
        <v>0</v>
      </c>
      <c r="AE376" s="2">
        <f t="shared" si="303"/>
        <v>0</v>
      </c>
      <c r="AF376" s="2">
        <f t="shared" si="304"/>
        <v>0</v>
      </c>
      <c r="AG376" s="2">
        <f t="shared" ref="AG376:AG403" si="320">ROUND((AP376),6)</f>
        <v>0</v>
      </c>
      <c r="AH376" s="2">
        <f t="shared" si="305"/>
        <v>0</v>
      </c>
      <c r="AI376" s="2">
        <f t="shared" si="306"/>
        <v>0</v>
      </c>
      <c r="AJ376" s="2">
        <f t="shared" ref="AJ376:AJ403" si="321">(AS376)</f>
        <v>0</v>
      </c>
      <c r="AK376" s="2">
        <v>3971.63</v>
      </c>
      <c r="AL376" s="2">
        <v>3971.63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120</v>
      </c>
      <c r="AU376" s="2">
        <v>84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1</v>
      </c>
      <c r="BJ376" s="2" t="s">
        <v>451</v>
      </c>
      <c r="BK376" s="2"/>
      <c r="BL376" s="2"/>
      <c r="BM376" s="2">
        <v>92</v>
      </c>
      <c r="BN376" s="2">
        <v>0</v>
      </c>
      <c r="BO376" s="2" t="s">
        <v>3</v>
      </c>
      <c r="BP376" s="2">
        <v>0</v>
      </c>
      <c r="BQ376" s="2">
        <v>30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120</v>
      </c>
      <c r="CA376" s="2">
        <v>84</v>
      </c>
      <c r="CB376" s="2" t="s">
        <v>3</v>
      </c>
      <c r="CC376" s="2"/>
      <c r="CD376" s="2"/>
      <c r="CE376" s="2">
        <v>30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3</v>
      </c>
      <c r="CO376" s="2">
        <v>0</v>
      </c>
      <c r="CP376" s="2">
        <f t="shared" ref="CP376:CP403" si="322">(P376+Q376+S376)</f>
        <v>410.67</v>
      </c>
      <c r="CQ376" s="2">
        <f t="shared" ref="CQ376:CQ403" si="323">ROUND((ROUND((AC376*AW376*1),2)*BC376),2)</f>
        <v>3971.63</v>
      </c>
      <c r="CR376" s="2">
        <f t="shared" si="307"/>
        <v>0</v>
      </c>
      <c r="CS376" s="2">
        <f t="shared" ref="CS376:CS403" si="324">ROUND((ROUND((AE376*AV376*1),2)*BS376),2)</f>
        <v>0</v>
      </c>
      <c r="CT376" s="2">
        <f t="shared" ref="CT376:CT403" si="325">ROUND((ROUND((AF376*AV376*1),2)*BA376),2)</f>
        <v>0</v>
      </c>
      <c r="CU376" s="2">
        <f t="shared" ref="CU376:CU403" si="326">AG376</f>
        <v>0</v>
      </c>
      <c r="CV376" s="2">
        <f t="shared" ref="CV376:CV403" si="327">(AH376*AV376)</f>
        <v>0</v>
      </c>
      <c r="CW376" s="2">
        <f t="shared" ref="CW376:CW403" si="328">AI376</f>
        <v>0</v>
      </c>
      <c r="CX376" s="2">
        <f t="shared" ref="CX376:CX403" si="329">AJ376</f>
        <v>0</v>
      </c>
      <c r="CY376" s="2">
        <f>((S376*BZ376)/100)</f>
        <v>0</v>
      </c>
      <c r="CZ376" s="2">
        <f>((S376*CA376)/100)</f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1009</v>
      </c>
      <c r="DV376" s="2" t="s">
        <v>158</v>
      </c>
      <c r="DW376" s="2" t="s">
        <v>158</v>
      </c>
      <c r="DX376" s="2">
        <v>1000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49573353</v>
      </c>
      <c r="EF376" s="2">
        <v>30</v>
      </c>
      <c r="EG376" s="2" t="s">
        <v>21</v>
      </c>
      <c r="EH376" s="2">
        <v>0</v>
      </c>
      <c r="EI376" s="2" t="s">
        <v>3</v>
      </c>
      <c r="EJ376" s="2">
        <v>1</v>
      </c>
      <c r="EK376" s="2">
        <v>92</v>
      </c>
      <c r="EL376" s="2" t="s">
        <v>442</v>
      </c>
      <c r="EM376" s="2" t="s">
        <v>443</v>
      </c>
      <c r="EN376" s="2"/>
      <c r="EO376" s="2" t="s">
        <v>3</v>
      </c>
      <c r="EP376" s="2"/>
      <c r="EQ376" s="2">
        <v>0</v>
      </c>
      <c r="ER376" s="2">
        <v>3971.63</v>
      </c>
      <c r="ES376" s="2">
        <v>3971.63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f t="shared" ref="FR376:FR403" si="330">ROUND(IF(BI376=3,GM376,0),2)</f>
        <v>0</v>
      </c>
      <c r="FS376" s="2">
        <v>0</v>
      </c>
      <c r="FT376" s="2"/>
      <c r="FU376" s="2"/>
      <c r="FV376" s="2"/>
      <c r="FW376" s="2"/>
      <c r="FX376" s="2">
        <v>120</v>
      </c>
      <c r="FY376" s="2">
        <v>84</v>
      </c>
      <c r="FZ376" s="2"/>
      <c r="GA376" s="2" t="s">
        <v>3</v>
      </c>
      <c r="GB376" s="2"/>
      <c r="GC376" s="2"/>
      <c r="GD376" s="2">
        <v>0</v>
      </c>
      <c r="GE376" s="2"/>
      <c r="GF376" s="2">
        <v>2143341371</v>
      </c>
      <c r="GG376" s="2">
        <v>2</v>
      </c>
      <c r="GH376" s="2">
        <v>1</v>
      </c>
      <c r="GI376" s="2">
        <v>-2</v>
      </c>
      <c r="GJ376" s="2">
        <v>0</v>
      </c>
      <c r="GK376" s="2">
        <f>ROUND(R376*(R12)/100,2)</f>
        <v>0</v>
      </c>
      <c r="GL376" s="2">
        <f t="shared" ref="GL376:GL403" si="331">ROUND(IF(AND(BH376=3,BI376=3,FS376&lt;&gt;0),P376,0),2)</f>
        <v>0</v>
      </c>
      <c r="GM376" s="2">
        <f t="shared" ref="GM376:GM403" si="332">ROUND(O376+X376+Y376+GK376,2)+GX376</f>
        <v>410.67</v>
      </c>
      <c r="GN376" s="2">
        <f t="shared" ref="GN376:GN403" si="333">IF(OR(BI376=0,BI376=1),GM376-GX376,0)</f>
        <v>410.67</v>
      </c>
      <c r="GO376" s="2">
        <f t="shared" ref="GO376:GO403" si="334">IF(BI376=2,GM376-GX376,0)</f>
        <v>0</v>
      </c>
      <c r="GP376" s="2">
        <f t="shared" ref="GP376:GP403" si="335">IF(BI376=4,GM376-GX376,0)</f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08"/>
        <v>0</v>
      </c>
      <c r="GW376" s="2">
        <v>1</v>
      </c>
      <c r="GX376" s="2">
        <f t="shared" ref="GX376:GX403" si="336">ROUND(HC376*I376,2)</f>
        <v>0</v>
      </c>
      <c r="GY376" s="2"/>
      <c r="GZ376" s="2"/>
      <c r="HA376" s="2">
        <v>0</v>
      </c>
      <c r="HB376" s="2">
        <v>0</v>
      </c>
      <c r="HC376" s="2">
        <f t="shared" ref="HC376:HC403" si="337">GV376*GW376</f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18</v>
      </c>
      <c r="B377">
        <v>1</v>
      </c>
      <c r="C377">
        <v>248</v>
      </c>
      <c r="E377" t="s">
        <v>448</v>
      </c>
      <c r="F377" t="s">
        <v>449</v>
      </c>
      <c r="G377" t="s">
        <v>450</v>
      </c>
      <c r="H377" t="s">
        <v>158</v>
      </c>
      <c r="I377">
        <f>I373*J377</f>
        <v>0.10340000000000001</v>
      </c>
      <c r="J377">
        <v>0.47000000000000003</v>
      </c>
      <c r="K377">
        <v>0.47</v>
      </c>
      <c r="O377">
        <f t="shared" si="309"/>
        <v>1297.72</v>
      </c>
      <c r="P377">
        <f t="shared" si="310"/>
        <v>1297.72</v>
      </c>
      <c r="Q377">
        <f t="shared" si="300"/>
        <v>0</v>
      </c>
      <c r="R377">
        <f t="shared" si="311"/>
        <v>0</v>
      </c>
      <c r="S377">
        <f t="shared" si="312"/>
        <v>0</v>
      </c>
      <c r="T377">
        <f t="shared" si="313"/>
        <v>0</v>
      </c>
      <c r="U377">
        <f t="shared" si="314"/>
        <v>0</v>
      </c>
      <c r="V377">
        <f t="shared" si="315"/>
        <v>0</v>
      </c>
      <c r="W377">
        <f t="shared" si="316"/>
        <v>0</v>
      </c>
      <c r="X377">
        <f t="shared" si="317"/>
        <v>0</v>
      </c>
      <c r="Y377">
        <f t="shared" si="318"/>
        <v>0</v>
      </c>
      <c r="AA377">
        <v>50518601</v>
      </c>
      <c r="AB377">
        <f t="shared" si="319"/>
        <v>3971.63</v>
      </c>
      <c r="AC377">
        <f t="shared" si="301"/>
        <v>3971.63</v>
      </c>
      <c r="AD377">
        <f t="shared" si="302"/>
        <v>0</v>
      </c>
      <c r="AE377">
        <f t="shared" si="303"/>
        <v>0</v>
      </c>
      <c r="AF377">
        <f t="shared" si="304"/>
        <v>0</v>
      </c>
      <c r="AG377">
        <f t="shared" si="320"/>
        <v>0</v>
      </c>
      <c r="AH377">
        <f t="shared" si="305"/>
        <v>0</v>
      </c>
      <c r="AI377">
        <f t="shared" si="306"/>
        <v>0</v>
      </c>
      <c r="AJ377">
        <f t="shared" si="321"/>
        <v>0</v>
      </c>
      <c r="AK377">
        <v>3971.63</v>
      </c>
      <c r="AL377">
        <v>3971.63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3.16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451</v>
      </c>
      <c r="BM377">
        <v>92</v>
      </c>
      <c r="BN377">
        <v>0</v>
      </c>
      <c r="BO377" t="s">
        <v>449</v>
      </c>
      <c r="BP377">
        <v>1</v>
      </c>
      <c r="BQ377">
        <v>30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30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322"/>
        <v>1297.72</v>
      </c>
      <c r="CQ377">
        <f t="shared" si="323"/>
        <v>12550.35</v>
      </c>
      <c r="CR377">
        <f t="shared" si="307"/>
        <v>0</v>
      </c>
      <c r="CS377">
        <f t="shared" si="324"/>
        <v>0</v>
      </c>
      <c r="CT377">
        <f t="shared" si="325"/>
        <v>0</v>
      </c>
      <c r="CU377">
        <f t="shared" si="326"/>
        <v>0</v>
      </c>
      <c r="CV377">
        <f t="shared" si="327"/>
        <v>0</v>
      </c>
      <c r="CW377">
        <f t="shared" si="328"/>
        <v>0</v>
      </c>
      <c r="CX377">
        <f t="shared" si="329"/>
        <v>0</v>
      </c>
      <c r="CY377">
        <f>S377*(BZ377/100)</f>
        <v>0</v>
      </c>
      <c r="CZ377">
        <f>S377*(CA377/100)</f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120</v>
      </c>
      <c r="DO377">
        <v>84</v>
      </c>
      <c r="DP377">
        <v>1</v>
      </c>
      <c r="DQ377">
        <v>1</v>
      </c>
      <c r="DU377">
        <v>1009</v>
      </c>
      <c r="DV377" t="s">
        <v>158</v>
      </c>
      <c r="DW377" t="s">
        <v>158</v>
      </c>
      <c r="DX377">
        <v>1000</v>
      </c>
      <c r="DZ377" t="s">
        <v>3</v>
      </c>
      <c r="EA377" t="s">
        <v>3</v>
      </c>
      <c r="EB377" t="s">
        <v>3</v>
      </c>
      <c r="EC377" t="s">
        <v>3</v>
      </c>
      <c r="EE377">
        <v>49573353</v>
      </c>
      <c r="EF377">
        <v>30</v>
      </c>
      <c r="EG377" t="s">
        <v>21</v>
      </c>
      <c r="EH377">
        <v>0</v>
      </c>
      <c r="EI377" t="s">
        <v>3</v>
      </c>
      <c r="EJ377">
        <v>1</v>
      </c>
      <c r="EK377">
        <v>92</v>
      </c>
      <c r="EL377" t="s">
        <v>442</v>
      </c>
      <c r="EM377" t="s">
        <v>443</v>
      </c>
      <c r="EO377" t="s">
        <v>3</v>
      </c>
      <c r="EQ377">
        <v>0</v>
      </c>
      <c r="ER377">
        <v>3971.63</v>
      </c>
      <c r="ES377">
        <v>3971.63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f t="shared" si="330"/>
        <v>0</v>
      </c>
      <c r="FS377">
        <v>0</v>
      </c>
      <c r="FX377">
        <v>120</v>
      </c>
      <c r="FY377">
        <v>84</v>
      </c>
      <c r="GA377" t="s">
        <v>3</v>
      </c>
      <c r="GD377">
        <v>0</v>
      </c>
      <c r="GF377">
        <v>2143341371</v>
      </c>
      <c r="GG377">
        <v>2</v>
      </c>
      <c r="GH377">
        <v>1</v>
      </c>
      <c r="GI377">
        <v>2</v>
      </c>
      <c r="GJ377">
        <v>0</v>
      </c>
      <c r="GK377">
        <f>ROUND(R377*(S12)/100,2)</f>
        <v>0</v>
      </c>
      <c r="GL377">
        <f t="shared" si="331"/>
        <v>0</v>
      </c>
      <c r="GM377">
        <f t="shared" si="332"/>
        <v>1297.72</v>
      </c>
      <c r="GN377">
        <f t="shared" si="333"/>
        <v>1297.72</v>
      </c>
      <c r="GO377">
        <f t="shared" si="334"/>
        <v>0</v>
      </c>
      <c r="GP377">
        <f t="shared" si="335"/>
        <v>0</v>
      </c>
      <c r="GR377">
        <v>0</v>
      </c>
      <c r="GS377">
        <v>0</v>
      </c>
      <c r="GT377">
        <v>0</v>
      </c>
      <c r="GU377" t="s">
        <v>3</v>
      </c>
      <c r="GV377">
        <f t="shared" si="308"/>
        <v>0</v>
      </c>
      <c r="GW377">
        <v>1</v>
      </c>
      <c r="GX377">
        <f t="shared" si="336"/>
        <v>0</v>
      </c>
      <c r="HA377">
        <v>0</v>
      </c>
      <c r="HB377">
        <v>0</v>
      </c>
      <c r="HC377">
        <f t="shared" si="337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IK377">
        <v>0</v>
      </c>
    </row>
    <row r="378" spans="1:255" x14ac:dyDescent="0.2">
      <c r="A378" s="2">
        <v>18</v>
      </c>
      <c r="B378" s="2">
        <v>1</v>
      </c>
      <c r="C378" s="2">
        <v>237</v>
      </c>
      <c r="D378" s="2"/>
      <c r="E378" s="2" t="s">
        <v>452</v>
      </c>
      <c r="F378" s="2" t="s">
        <v>453</v>
      </c>
      <c r="G378" s="2" t="s">
        <v>454</v>
      </c>
      <c r="H378" s="2" t="s">
        <v>154</v>
      </c>
      <c r="I378" s="2">
        <f>I372*J378</f>
        <v>22.44</v>
      </c>
      <c r="J378" s="2">
        <v>102</v>
      </c>
      <c r="K378" s="2">
        <v>102</v>
      </c>
      <c r="L378" s="2"/>
      <c r="M378" s="2"/>
      <c r="N378" s="2"/>
      <c r="O378" s="2">
        <f t="shared" si="309"/>
        <v>4461.3</v>
      </c>
      <c r="P378" s="2">
        <f t="shared" si="310"/>
        <v>4461.3</v>
      </c>
      <c r="Q378" s="2">
        <f t="shared" si="300"/>
        <v>0</v>
      </c>
      <c r="R378" s="2">
        <f t="shared" si="311"/>
        <v>0</v>
      </c>
      <c r="S378" s="2">
        <f t="shared" si="312"/>
        <v>0</v>
      </c>
      <c r="T378" s="2">
        <f t="shared" si="313"/>
        <v>0</v>
      </c>
      <c r="U378" s="2">
        <f t="shared" si="314"/>
        <v>0</v>
      </c>
      <c r="V378" s="2">
        <f t="shared" si="315"/>
        <v>0</v>
      </c>
      <c r="W378" s="2">
        <f t="shared" si="316"/>
        <v>0</v>
      </c>
      <c r="X378" s="2">
        <f t="shared" si="317"/>
        <v>0</v>
      </c>
      <c r="Y378" s="2">
        <f t="shared" si="318"/>
        <v>0</v>
      </c>
      <c r="Z378" s="2"/>
      <c r="AA378" s="2">
        <v>50518600</v>
      </c>
      <c r="AB378" s="2">
        <f t="shared" si="319"/>
        <v>198.81</v>
      </c>
      <c r="AC378" s="2">
        <f t="shared" si="301"/>
        <v>198.81</v>
      </c>
      <c r="AD378" s="2">
        <f t="shared" si="302"/>
        <v>0</v>
      </c>
      <c r="AE378" s="2">
        <f t="shared" si="303"/>
        <v>0</v>
      </c>
      <c r="AF378" s="2">
        <f t="shared" si="304"/>
        <v>0</v>
      </c>
      <c r="AG378" s="2">
        <f t="shared" si="320"/>
        <v>0</v>
      </c>
      <c r="AH378" s="2">
        <f t="shared" si="305"/>
        <v>0</v>
      </c>
      <c r="AI378" s="2">
        <f t="shared" si="306"/>
        <v>0</v>
      </c>
      <c r="AJ378" s="2">
        <f t="shared" si="321"/>
        <v>0</v>
      </c>
      <c r="AK378" s="2">
        <v>198.81</v>
      </c>
      <c r="AL378" s="2">
        <v>198.81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120</v>
      </c>
      <c r="AU378" s="2">
        <v>84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1</v>
      </c>
      <c r="BJ378" s="2" t="s">
        <v>455</v>
      </c>
      <c r="BK378" s="2"/>
      <c r="BL378" s="2"/>
      <c r="BM378" s="2">
        <v>92</v>
      </c>
      <c r="BN378" s="2">
        <v>0</v>
      </c>
      <c r="BO378" s="2" t="s">
        <v>3</v>
      </c>
      <c r="BP378" s="2">
        <v>0</v>
      </c>
      <c r="BQ378" s="2">
        <v>30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120</v>
      </c>
      <c r="CA378" s="2">
        <v>84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322"/>
        <v>4461.3</v>
      </c>
      <c r="CQ378" s="2">
        <f t="shared" si="323"/>
        <v>198.81</v>
      </c>
      <c r="CR378" s="2">
        <f t="shared" si="307"/>
        <v>0</v>
      </c>
      <c r="CS378" s="2">
        <f t="shared" si="324"/>
        <v>0</v>
      </c>
      <c r="CT378" s="2">
        <f t="shared" si="325"/>
        <v>0</v>
      </c>
      <c r="CU378" s="2">
        <f t="shared" si="326"/>
        <v>0</v>
      </c>
      <c r="CV378" s="2">
        <f t="shared" si="327"/>
        <v>0</v>
      </c>
      <c r="CW378" s="2">
        <f t="shared" si="328"/>
        <v>0</v>
      </c>
      <c r="CX378" s="2">
        <f t="shared" si="329"/>
        <v>0</v>
      </c>
      <c r="CY378" s="2">
        <f>((S378*BZ378)/100)</f>
        <v>0</v>
      </c>
      <c r="CZ378" s="2">
        <f>((S378*CA378)/100)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1005</v>
      </c>
      <c r="DV378" s="2" t="s">
        <v>154</v>
      </c>
      <c r="DW378" s="2" t="s">
        <v>154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49573353</v>
      </c>
      <c r="EF378" s="2">
        <v>30</v>
      </c>
      <c r="EG378" s="2" t="s">
        <v>21</v>
      </c>
      <c r="EH378" s="2">
        <v>0</v>
      </c>
      <c r="EI378" s="2" t="s">
        <v>3</v>
      </c>
      <c r="EJ378" s="2">
        <v>1</v>
      </c>
      <c r="EK378" s="2">
        <v>92</v>
      </c>
      <c r="EL378" s="2" t="s">
        <v>442</v>
      </c>
      <c r="EM378" s="2" t="s">
        <v>443</v>
      </c>
      <c r="EN378" s="2"/>
      <c r="EO378" s="2" t="s">
        <v>3</v>
      </c>
      <c r="EP378" s="2"/>
      <c r="EQ378" s="2">
        <v>0</v>
      </c>
      <c r="ER378" s="2">
        <v>198.81</v>
      </c>
      <c r="ES378" s="2">
        <v>198.81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f t="shared" si="330"/>
        <v>0</v>
      </c>
      <c r="FS378" s="2">
        <v>0</v>
      </c>
      <c r="FT378" s="2"/>
      <c r="FU378" s="2"/>
      <c r="FV378" s="2"/>
      <c r="FW378" s="2"/>
      <c r="FX378" s="2">
        <v>120</v>
      </c>
      <c r="FY378" s="2">
        <v>84</v>
      </c>
      <c r="FZ378" s="2"/>
      <c r="GA378" s="2" t="s">
        <v>3</v>
      </c>
      <c r="GB378" s="2"/>
      <c r="GC378" s="2"/>
      <c r="GD378" s="2">
        <v>0</v>
      </c>
      <c r="GE378" s="2"/>
      <c r="GF378" s="2">
        <v>-1564062273</v>
      </c>
      <c r="GG378" s="2">
        <v>2</v>
      </c>
      <c r="GH378" s="2">
        <v>1</v>
      </c>
      <c r="GI378" s="2">
        <v>-2</v>
      </c>
      <c r="GJ378" s="2">
        <v>0</v>
      </c>
      <c r="GK378" s="2">
        <f>ROUND(R378*(R12)/100,2)</f>
        <v>0</v>
      </c>
      <c r="GL378" s="2">
        <f t="shared" si="331"/>
        <v>0</v>
      </c>
      <c r="GM378" s="2">
        <f t="shared" si="332"/>
        <v>4461.3</v>
      </c>
      <c r="GN378" s="2">
        <f t="shared" si="333"/>
        <v>4461.3</v>
      </c>
      <c r="GO378" s="2">
        <f t="shared" si="334"/>
        <v>0</v>
      </c>
      <c r="GP378" s="2">
        <f t="shared" si="335"/>
        <v>0</v>
      </c>
      <c r="GQ378" s="2"/>
      <c r="GR378" s="2">
        <v>0</v>
      </c>
      <c r="GS378" s="2">
        <v>3</v>
      </c>
      <c r="GT378" s="2">
        <v>0</v>
      </c>
      <c r="GU378" s="2" t="s">
        <v>3</v>
      </c>
      <c r="GV378" s="2">
        <f t="shared" si="308"/>
        <v>0</v>
      </c>
      <c r="GW378" s="2">
        <v>1</v>
      </c>
      <c r="GX378" s="2">
        <f t="shared" si="336"/>
        <v>0</v>
      </c>
      <c r="GY378" s="2"/>
      <c r="GZ378" s="2"/>
      <c r="HA378" s="2">
        <v>0</v>
      </c>
      <c r="HB378" s="2">
        <v>0</v>
      </c>
      <c r="HC378" s="2">
        <f t="shared" si="337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18</v>
      </c>
      <c r="B379">
        <v>1</v>
      </c>
      <c r="C379">
        <v>246</v>
      </c>
      <c r="E379" t="s">
        <v>452</v>
      </c>
      <c r="F379" t="s">
        <v>453</v>
      </c>
      <c r="G379" t="s">
        <v>454</v>
      </c>
      <c r="H379" t="s">
        <v>154</v>
      </c>
      <c r="I379">
        <f>I373*J379</f>
        <v>22.44</v>
      </c>
      <c r="J379">
        <v>102</v>
      </c>
      <c r="K379">
        <v>102</v>
      </c>
      <c r="O379">
        <f t="shared" si="309"/>
        <v>32656.720000000001</v>
      </c>
      <c r="P379">
        <f t="shared" si="310"/>
        <v>32656.720000000001</v>
      </c>
      <c r="Q379">
        <f t="shared" si="300"/>
        <v>0</v>
      </c>
      <c r="R379">
        <f t="shared" si="311"/>
        <v>0</v>
      </c>
      <c r="S379">
        <f t="shared" si="312"/>
        <v>0</v>
      </c>
      <c r="T379">
        <f t="shared" si="313"/>
        <v>0</v>
      </c>
      <c r="U379">
        <f t="shared" si="314"/>
        <v>0</v>
      </c>
      <c r="V379">
        <f t="shared" si="315"/>
        <v>0</v>
      </c>
      <c r="W379">
        <f t="shared" si="316"/>
        <v>0</v>
      </c>
      <c r="X379">
        <f t="shared" si="317"/>
        <v>0</v>
      </c>
      <c r="Y379">
        <f t="shared" si="318"/>
        <v>0</v>
      </c>
      <c r="AA379">
        <v>50518601</v>
      </c>
      <c r="AB379">
        <f t="shared" si="319"/>
        <v>198.81</v>
      </c>
      <c r="AC379">
        <f t="shared" si="301"/>
        <v>198.81</v>
      </c>
      <c r="AD379">
        <f t="shared" si="302"/>
        <v>0</v>
      </c>
      <c r="AE379">
        <f t="shared" si="303"/>
        <v>0</v>
      </c>
      <c r="AF379">
        <f t="shared" si="304"/>
        <v>0</v>
      </c>
      <c r="AG379">
        <f t="shared" si="320"/>
        <v>0</v>
      </c>
      <c r="AH379">
        <f t="shared" si="305"/>
        <v>0</v>
      </c>
      <c r="AI379">
        <f t="shared" si="306"/>
        <v>0</v>
      </c>
      <c r="AJ379">
        <f t="shared" si="321"/>
        <v>0</v>
      </c>
      <c r="AK379">
        <v>198.81</v>
      </c>
      <c r="AL379">
        <v>198.81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7.32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455</v>
      </c>
      <c r="BM379">
        <v>92</v>
      </c>
      <c r="BN379">
        <v>0</v>
      </c>
      <c r="BO379" t="s">
        <v>453</v>
      </c>
      <c r="BP379">
        <v>1</v>
      </c>
      <c r="BQ379">
        <v>30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322"/>
        <v>32656.720000000001</v>
      </c>
      <c r="CQ379">
        <f t="shared" si="323"/>
        <v>1455.29</v>
      </c>
      <c r="CR379">
        <f t="shared" si="307"/>
        <v>0</v>
      </c>
      <c r="CS379">
        <f t="shared" si="324"/>
        <v>0</v>
      </c>
      <c r="CT379">
        <f t="shared" si="325"/>
        <v>0</v>
      </c>
      <c r="CU379">
        <f t="shared" si="326"/>
        <v>0</v>
      </c>
      <c r="CV379">
        <f t="shared" si="327"/>
        <v>0</v>
      </c>
      <c r="CW379">
        <f t="shared" si="328"/>
        <v>0</v>
      </c>
      <c r="CX379">
        <f t="shared" si="329"/>
        <v>0</v>
      </c>
      <c r="CY379">
        <f>S379*(BZ379/100)</f>
        <v>0</v>
      </c>
      <c r="CZ379">
        <f>S379*(CA379/100)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120</v>
      </c>
      <c r="DO379">
        <v>84</v>
      </c>
      <c r="DP379">
        <v>1</v>
      </c>
      <c r="DQ379">
        <v>1</v>
      </c>
      <c r="DU379">
        <v>1005</v>
      </c>
      <c r="DV379" t="s">
        <v>154</v>
      </c>
      <c r="DW379" t="s">
        <v>154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49573353</v>
      </c>
      <c r="EF379">
        <v>30</v>
      </c>
      <c r="EG379" t="s">
        <v>21</v>
      </c>
      <c r="EH379">
        <v>0</v>
      </c>
      <c r="EI379" t="s">
        <v>3</v>
      </c>
      <c r="EJ379">
        <v>1</v>
      </c>
      <c r="EK379">
        <v>92</v>
      </c>
      <c r="EL379" t="s">
        <v>442</v>
      </c>
      <c r="EM379" t="s">
        <v>443</v>
      </c>
      <c r="EO379" t="s">
        <v>3</v>
      </c>
      <c r="EQ379">
        <v>0</v>
      </c>
      <c r="ER379">
        <v>198.81</v>
      </c>
      <c r="ES379">
        <v>198.81</v>
      </c>
      <c r="ET379">
        <v>0</v>
      </c>
      <c r="EU379">
        <v>0</v>
      </c>
      <c r="EV379">
        <v>0</v>
      </c>
      <c r="EW379">
        <v>0</v>
      </c>
      <c r="EX379">
        <v>0</v>
      </c>
      <c r="FQ379">
        <v>0</v>
      </c>
      <c r="FR379">
        <f t="shared" si="330"/>
        <v>0</v>
      </c>
      <c r="FS379">
        <v>0</v>
      </c>
      <c r="FX379">
        <v>120</v>
      </c>
      <c r="FY379">
        <v>84</v>
      </c>
      <c r="GA379" t="s">
        <v>3</v>
      </c>
      <c r="GD379">
        <v>0</v>
      </c>
      <c r="GF379">
        <v>-1564062273</v>
      </c>
      <c r="GG379">
        <v>2</v>
      </c>
      <c r="GH379">
        <v>1</v>
      </c>
      <c r="GI379">
        <v>2</v>
      </c>
      <c r="GJ379">
        <v>0</v>
      </c>
      <c r="GK379">
        <f>ROUND(R379*(S12)/100,2)</f>
        <v>0</v>
      </c>
      <c r="GL379">
        <f t="shared" si="331"/>
        <v>0</v>
      </c>
      <c r="GM379">
        <f t="shared" si="332"/>
        <v>32656.720000000001</v>
      </c>
      <c r="GN379">
        <f t="shared" si="333"/>
        <v>32656.720000000001</v>
      </c>
      <c r="GO379">
        <f t="shared" si="334"/>
        <v>0</v>
      </c>
      <c r="GP379">
        <f t="shared" si="335"/>
        <v>0</v>
      </c>
      <c r="GR379">
        <v>0</v>
      </c>
      <c r="GS379">
        <v>0</v>
      </c>
      <c r="GT379">
        <v>0</v>
      </c>
      <c r="GU379" t="s">
        <v>3</v>
      </c>
      <c r="GV379">
        <f t="shared" si="308"/>
        <v>0</v>
      </c>
      <c r="GW379">
        <v>1</v>
      </c>
      <c r="GX379">
        <f t="shared" si="336"/>
        <v>0</v>
      </c>
      <c r="HA379">
        <v>0</v>
      </c>
      <c r="HB379">
        <v>0</v>
      </c>
      <c r="HC379">
        <f t="shared" si="337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IK379">
        <v>0</v>
      </c>
    </row>
    <row r="380" spans="1:255" x14ac:dyDescent="0.2">
      <c r="A380" s="2">
        <v>17</v>
      </c>
      <c r="B380" s="2">
        <v>1</v>
      </c>
      <c r="C380" s="2">
        <f>ROW(SmtRes!A254)</f>
        <v>254</v>
      </c>
      <c r="D380" s="2">
        <f>ROW(EtalonRes!A244)</f>
        <v>244</v>
      </c>
      <c r="E380" s="2" t="s">
        <v>456</v>
      </c>
      <c r="F380" s="2" t="s">
        <v>457</v>
      </c>
      <c r="G380" s="2" t="s">
        <v>458</v>
      </c>
      <c r="H380" s="2" t="s">
        <v>218</v>
      </c>
      <c r="I380" s="2">
        <f>ROUND(22/100,9)</f>
        <v>0.22</v>
      </c>
      <c r="J380" s="2">
        <v>0</v>
      </c>
      <c r="K380" s="2">
        <f>ROUND(22/100,9)</f>
        <v>0.22</v>
      </c>
      <c r="L380" s="2"/>
      <c r="M380" s="2"/>
      <c r="N380" s="2"/>
      <c r="O380" s="2">
        <f t="shared" si="309"/>
        <v>25.7</v>
      </c>
      <c r="P380" s="2">
        <f t="shared" si="310"/>
        <v>0.05</v>
      </c>
      <c r="Q380" s="2">
        <f t="shared" si="300"/>
        <v>2.09</v>
      </c>
      <c r="R380" s="2">
        <f t="shared" si="311"/>
        <v>0.08</v>
      </c>
      <c r="S380" s="2">
        <f t="shared" si="312"/>
        <v>23.56</v>
      </c>
      <c r="T380" s="2">
        <f t="shared" si="313"/>
        <v>0</v>
      </c>
      <c r="U380" s="2">
        <f t="shared" si="314"/>
        <v>1.9932000000000001</v>
      </c>
      <c r="V380" s="2">
        <f t="shared" si="315"/>
        <v>0</v>
      </c>
      <c r="W380" s="2">
        <f t="shared" si="316"/>
        <v>0</v>
      </c>
      <c r="X380" s="2">
        <f t="shared" si="317"/>
        <v>28.27</v>
      </c>
      <c r="Y380" s="2">
        <f t="shared" si="318"/>
        <v>19.79</v>
      </c>
      <c r="Z380" s="2"/>
      <c r="AA380" s="2">
        <v>50518600</v>
      </c>
      <c r="AB380" s="2">
        <f t="shared" si="319"/>
        <v>116.83</v>
      </c>
      <c r="AC380" s="2">
        <f t="shared" si="301"/>
        <v>0.23</v>
      </c>
      <c r="AD380" s="2">
        <f t="shared" si="302"/>
        <v>9.51</v>
      </c>
      <c r="AE380" s="2">
        <f t="shared" si="303"/>
        <v>0.38</v>
      </c>
      <c r="AF380" s="2">
        <f t="shared" si="304"/>
        <v>107.09</v>
      </c>
      <c r="AG380" s="2">
        <f t="shared" si="320"/>
        <v>0</v>
      </c>
      <c r="AH380" s="2">
        <f t="shared" si="305"/>
        <v>9.06</v>
      </c>
      <c r="AI380" s="2">
        <f t="shared" si="306"/>
        <v>0</v>
      </c>
      <c r="AJ380" s="2">
        <f t="shared" si="321"/>
        <v>0</v>
      </c>
      <c r="AK380" s="2">
        <v>116.83</v>
      </c>
      <c r="AL380" s="2">
        <v>0.23</v>
      </c>
      <c r="AM380" s="2">
        <v>9.51</v>
      </c>
      <c r="AN380" s="2">
        <v>0.38</v>
      </c>
      <c r="AO380" s="2">
        <v>107.09</v>
      </c>
      <c r="AP380" s="2">
        <v>0</v>
      </c>
      <c r="AQ380" s="2">
        <v>9.06</v>
      </c>
      <c r="AR380" s="2">
        <v>0</v>
      </c>
      <c r="AS380" s="2">
        <v>0</v>
      </c>
      <c r="AT380" s="2">
        <v>120</v>
      </c>
      <c r="AU380" s="2">
        <v>84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0</v>
      </c>
      <c r="BI380" s="2">
        <v>1</v>
      </c>
      <c r="BJ380" s="2" t="s">
        <v>459</v>
      </c>
      <c r="BK380" s="2"/>
      <c r="BL380" s="2"/>
      <c r="BM380" s="2">
        <v>2269</v>
      </c>
      <c r="BN380" s="2">
        <v>0</v>
      </c>
      <c r="BO380" s="2" t="s">
        <v>3</v>
      </c>
      <c r="BP380" s="2">
        <v>0</v>
      </c>
      <c r="BQ380" s="2">
        <v>30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120</v>
      </c>
      <c r="CA380" s="2">
        <v>84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322"/>
        <v>25.7</v>
      </c>
      <c r="CQ380" s="2">
        <f t="shared" si="323"/>
        <v>0.23</v>
      </c>
      <c r="CR380" s="2">
        <f t="shared" si="307"/>
        <v>9.51</v>
      </c>
      <c r="CS380" s="2">
        <f t="shared" si="324"/>
        <v>0.38</v>
      </c>
      <c r="CT380" s="2">
        <f t="shared" si="325"/>
        <v>107.09</v>
      </c>
      <c r="CU380" s="2">
        <f t="shared" si="326"/>
        <v>0</v>
      </c>
      <c r="CV380" s="2">
        <f t="shared" si="327"/>
        <v>9.06</v>
      </c>
      <c r="CW380" s="2">
        <f t="shared" si="328"/>
        <v>0</v>
      </c>
      <c r="CX380" s="2">
        <f t="shared" si="329"/>
        <v>0</v>
      </c>
      <c r="CY380" s="2">
        <f>((S380*BZ380)/100)</f>
        <v>28.271999999999998</v>
      </c>
      <c r="CZ380" s="2">
        <f>((S380*CA380)/100)</f>
        <v>19.790399999999998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1005</v>
      </c>
      <c r="DV380" s="2" t="s">
        <v>218</v>
      </c>
      <c r="DW380" s="2" t="s">
        <v>218</v>
      </c>
      <c r="DX380" s="2">
        <v>100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49575627</v>
      </c>
      <c r="EF380" s="2">
        <v>30</v>
      </c>
      <c r="EG380" s="2" t="s">
        <v>21</v>
      </c>
      <c r="EH380" s="2">
        <v>0</v>
      </c>
      <c r="EI380" s="2" t="s">
        <v>3</v>
      </c>
      <c r="EJ380" s="2">
        <v>1</v>
      </c>
      <c r="EK380" s="2">
        <v>2269</v>
      </c>
      <c r="EL380" s="2" t="s">
        <v>460</v>
      </c>
      <c r="EM380" s="2" t="s">
        <v>461</v>
      </c>
      <c r="EN380" s="2"/>
      <c r="EO380" s="2" t="s">
        <v>3</v>
      </c>
      <c r="EP380" s="2"/>
      <c r="EQ380" s="2">
        <v>1310720</v>
      </c>
      <c r="ER380" s="2">
        <v>116.83</v>
      </c>
      <c r="ES380" s="2">
        <v>0.23</v>
      </c>
      <c r="ET380" s="2">
        <v>9.51</v>
      </c>
      <c r="EU380" s="2">
        <v>0.38</v>
      </c>
      <c r="EV380" s="2">
        <v>107.09</v>
      </c>
      <c r="EW380" s="2">
        <v>9.06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f t="shared" si="330"/>
        <v>0</v>
      </c>
      <c r="FS380" s="2">
        <v>0</v>
      </c>
      <c r="FT380" s="2"/>
      <c r="FU380" s="2"/>
      <c r="FV380" s="2"/>
      <c r="FW380" s="2"/>
      <c r="FX380" s="2">
        <v>120</v>
      </c>
      <c r="FY380" s="2">
        <v>84</v>
      </c>
      <c r="FZ380" s="2"/>
      <c r="GA380" s="2" t="s">
        <v>3</v>
      </c>
      <c r="GB380" s="2"/>
      <c r="GC380" s="2"/>
      <c r="GD380" s="2">
        <v>0</v>
      </c>
      <c r="GE380" s="2"/>
      <c r="GF380" s="2">
        <v>-1976921243</v>
      </c>
      <c r="GG380" s="2">
        <v>2</v>
      </c>
      <c r="GH380" s="2">
        <v>1</v>
      </c>
      <c r="GI380" s="2">
        <v>-2</v>
      </c>
      <c r="GJ380" s="2">
        <v>0</v>
      </c>
      <c r="GK380" s="2">
        <f>ROUND(R380*(R12)/100,2)</f>
        <v>0.14000000000000001</v>
      </c>
      <c r="GL380" s="2">
        <f t="shared" si="331"/>
        <v>0</v>
      </c>
      <c r="GM380" s="2">
        <f t="shared" si="332"/>
        <v>73.900000000000006</v>
      </c>
      <c r="GN380" s="2">
        <f t="shared" si="333"/>
        <v>73.900000000000006</v>
      </c>
      <c r="GO380" s="2">
        <f t="shared" si="334"/>
        <v>0</v>
      </c>
      <c r="GP380" s="2">
        <f t="shared" si="335"/>
        <v>0</v>
      </c>
      <c r="GQ380" s="2"/>
      <c r="GR380" s="2">
        <v>0</v>
      </c>
      <c r="GS380" s="2">
        <v>3</v>
      </c>
      <c r="GT380" s="2">
        <v>0</v>
      </c>
      <c r="GU380" s="2" t="s">
        <v>3</v>
      </c>
      <c r="GV380" s="2">
        <f t="shared" si="308"/>
        <v>0</v>
      </c>
      <c r="GW380" s="2">
        <v>1</v>
      </c>
      <c r="GX380" s="2">
        <f t="shared" si="336"/>
        <v>0</v>
      </c>
      <c r="GY380" s="2"/>
      <c r="GZ380" s="2"/>
      <c r="HA380" s="2">
        <v>0</v>
      </c>
      <c r="HB380" s="2">
        <v>0</v>
      </c>
      <c r="HC380" s="2">
        <f t="shared" si="337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C381">
        <f>ROW(SmtRes!A260)</f>
        <v>260</v>
      </c>
      <c r="D381">
        <f>ROW(EtalonRes!A250)</f>
        <v>250</v>
      </c>
      <c r="E381" t="s">
        <v>456</v>
      </c>
      <c r="F381" t="s">
        <v>457</v>
      </c>
      <c r="G381" t="s">
        <v>458</v>
      </c>
      <c r="H381" t="s">
        <v>218</v>
      </c>
      <c r="I381">
        <f>ROUND(22/100,9)</f>
        <v>0.22</v>
      </c>
      <c r="J381">
        <v>0</v>
      </c>
      <c r="K381">
        <f>ROUND(22/100,9)</f>
        <v>0.22</v>
      </c>
      <c r="O381">
        <f t="shared" si="309"/>
        <v>823.67</v>
      </c>
      <c r="P381">
        <f t="shared" si="310"/>
        <v>0.3</v>
      </c>
      <c r="Q381">
        <f t="shared" si="300"/>
        <v>20.21</v>
      </c>
      <c r="R381">
        <f t="shared" si="311"/>
        <v>2.73</v>
      </c>
      <c r="S381">
        <f t="shared" si="312"/>
        <v>803.16</v>
      </c>
      <c r="T381">
        <f t="shared" si="313"/>
        <v>0</v>
      </c>
      <c r="U381">
        <f t="shared" si="314"/>
        <v>1.9932000000000001</v>
      </c>
      <c r="V381">
        <f t="shared" si="315"/>
        <v>0</v>
      </c>
      <c r="W381">
        <f t="shared" si="316"/>
        <v>0</v>
      </c>
      <c r="X381">
        <f t="shared" si="317"/>
        <v>714.81</v>
      </c>
      <c r="Y381">
        <f t="shared" si="318"/>
        <v>329.3</v>
      </c>
      <c r="AA381">
        <v>50518601</v>
      </c>
      <c r="AB381">
        <f t="shared" si="319"/>
        <v>116.83</v>
      </c>
      <c r="AC381">
        <f t="shared" si="301"/>
        <v>0.23</v>
      </c>
      <c r="AD381">
        <f t="shared" si="302"/>
        <v>9.51</v>
      </c>
      <c r="AE381">
        <f t="shared" si="303"/>
        <v>0.38</v>
      </c>
      <c r="AF381">
        <f t="shared" si="304"/>
        <v>107.09</v>
      </c>
      <c r="AG381">
        <f t="shared" si="320"/>
        <v>0</v>
      </c>
      <c r="AH381">
        <f t="shared" si="305"/>
        <v>9.06</v>
      </c>
      <c r="AI381">
        <f t="shared" si="306"/>
        <v>0</v>
      </c>
      <c r="AJ381">
        <f t="shared" si="321"/>
        <v>0</v>
      </c>
      <c r="AK381">
        <v>116.83</v>
      </c>
      <c r="AL381">
        <v>0.23</v>
      </c>
      <c r="AM381">
        <v>9.51</v>
      </c>
      <c r="AN381">
        <v>0.38</v>
      </c>
      <c r="AO381">
        <v>107.09</v>
      </c>
      <c r="AP381">
        <v>0</v>
      </c>
      <c r="AQ381">
        <v>9.06</v>
      </c>
      <c r="AR381">
        <v>0</v>
      </c>
      <c r="AS381">
        <v>0</v>
      </c>
      <c r="AT381">
        <v>89</v>
      </c>
      <c r="AU381">
        <v>41</v>
      </c>
      <c r="AV381">
        <v>1</v>
      </c>
      <c r="AW381">
        <v>1</v>
      </c>
      <c r="AZ381">
        <v>1</v>
      </c>
      <c r="BA381">
        <v>34.090000000000003</v>
      </c>
      <c r="BB381">
        <v>9.67</v>
      </c>
      <c r="BC381">
        <v>6.09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459</v>
      </c>
      <c r="BM381">
        <v>2269</v>
      </c>
      <c r="BN381">
        <v>0</v>
      </c>
      <c r="BO381" t="s">
        <v>457</v>
      </c>
      <c r="BP381">
        <v>1</v>
      </c>
      <c r="BQ381">
        <v>30</v>
      </c>
      <c r="BR381">
        <v>0</v>
      </c>
      <c r="BS381">
        <v>34.090000000000003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89</v>
      </c>
      <c r="CA381">
        <v>41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22"/>
        <v>823.67</v>
      </c>
      <c r="CQ381">
        <f t="shared" si="323"/>
        <v>1.4</v>
      </c>
      <c r="CR381">
        <f t="shared" si="307"/>
        <v>91.96</v>
      </c>
      <c r="CS381">
        <f t="shared" si="324"/>
        <v>12.95</v>
      </c>
      <c r="CT381">
        <f t="shared" si="325"/>
        <v>3650.7</v>
      </c>
      <c r="CU381">
        <f t="shared" si="326"/>
        <v>0</v>
      </c>
      <c r="CV381">
        <f t="shared" si="327"/>
        <v>9.06</v>
      </c>
      <c r="CW381">
        <f t="shared" si="328"/>
        <v>0</v>
      </c>
      <c r="CX381">
        <f t="shared" si="329"/>
        <v>0</v>
      </c>
      <c r="CY381">
        <f>S381*(BZ381/100)</f>
        <v>714.81240000000003</v>
      </c>
      <c r="CZ381">
        <f>S381*(CA381/100)</f>
        <v>329.29559999999998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120</v>
      </c>
      <c r="DO381">
        <v>84</v>
      </c>
      <c r="DP381">
        <v>1</v>
      </c>
      <c r="DQ381">
        <v>1</v>
      </c>
      <c r="DU381">
        <v>1005</v>
      </c>
      <c r="DV381" t="s">
        <v>218</v>
      </c>
      <c r="DW381" t="s">
        <v>218</v>
      </c>
      <c r="DX381">
        <v>100</v>
      </c>
      <c r="DZ381" t="s">
        <v>3</v>
      </c>
      <c r="EA381" t="s">
        <v>3</v>
      </c>
      <c r="EB381" t="s">
        <v>3</v>
      </c>
      <c r="EC381" t="s">
        <v>3</v>
      </c>
      <c r="EE381">
        <v>49575627</v>
      </c>
      <c r="EF381">
        <v>30</v>
      </c>
      <c r="EG381" t="s">
        <v>21</v>
      </c>
      <c r="EH381">
        <v>0</v>
      </c>
      <c r="EI381" t="s">
        <v>3</v>
      </c>
      <c r="EJ381">
        <v>1</v>
      </c>
      <c r="EK381">
        <v>2269</v>
      </c>
      <c r="EL381" t="s">
        <v>460</v>
      </c>
      <c r="EM381" t="s">
        <v>461</v>
      </c>
      <c r="EO381" t="s">
        <v>3</v>
      </c>
      <c r="EQ381">
        <v>1310720</v>
      </c>
      <c r="ER381">
        <v>116.83</v>
      </c>
      <c r="ES381">
        <v>0.23</v>
      </c>
      <c r="ET381">
        <v>9.51</v>
      </c>
      <c r="EU381">
        <v>0.38</v>
      </c>
      <c r="EV381">
        <v>107.09</v>
      </c>
      <c r="EW381">
        <v>9.06</v>
      </c>
      <c r="EX381">
        <v>0</v>
      </c>
      <c r="EY381">
        <v>0</v>
      </c>
      <c r="FQ381">
        <v>0</v>
      </c>
      <c r="FR381">
        <f t="shared" si="330"/>
        <v>0</v>
      </c>
      <c r="FS381">
        <v>0</v>
      </c>
      <c r="FX381">
        <v>120</v>
      </c>
      <c r="FY381">
        <v>84</v>
      </c>
      <c r="GA381" t="s">
        <v>3</v>
      </c>
      <c r="GD381">
        <v>0</v>
      </c>
      <c r="GF381">
        <v>-1976921243</v>
      </c>
      <c r="GG381">
        <v>2</v>
      </c>
      <c r="GH381">
        <v>1</v>
      </c>
      <c r="GI381">
        <v>2</v>
      </c>
      <c r="GJ381">
        <v>0</v>
      </c>
      <c r="GK381">
        <f>ROUND(R381*(S12)/100,2)</f>
        <v>4.37</v>
      </c>
      <c r="GL381">
        <f t="shared" si="331"/>
        <v>0</v>
      </c>
      <c r="GM381">
        <f t="shared" si="332"/>
        <v>1872.15</v>
      </c>
      <c r="GN381">
        <f t="shared" si="333"/>
        <v>1872.15</v>
      </c>
      <c r="GO381">
        <f t="shared" si="334"/>
        <v>0</v>
      </c>
      <c r="GP381">
        <f t="shared" si="335"/>
        <v>0</v>
      </c>
      <c r="GR381">
        <v>0</v>
      </c>
      <c r="GS381">
        <v>3</v>
      </c>
      <c r="GT381">
        <v>0</v>
      </c>
      <c r="GU381" t="s">
        <v>3</v>
      </c>
      <c r="GV381">
        <f t="shared" si="308"/>
        <v>0</v>
      </c>
      <c r="GW381">
        <v>1</v>
      </c>
      <c r="GX381">
        <f t="shared" si="336"/>
        <v>0</v>
      </c>
      <c r="HA381">
        <v>0</v>
      </c>
      <c r="HB381">
        <v>0</v>
      </c>
      <c r="HC381">
        <f t="shared" si="337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55" x14ac:dyDescent="0.2">
      <c r="A382" s="2">
        <v>18</v>
      </c>
      <c r="B382" s="2">
        <v>1</v>
      </c>
      <c r="C382" s="2">
        <v>254</v>
      </c>
      <c r="D382" s="2"/>
      <c r="E382" s="2" t="s">
        <v>462</v>
      </c>
      <c r="F382" s="2" t="s">
        <v>449</v>
      </c>
      <c r="G382" s="2" t="s">
        <v>450</v>
      </c>
      <c r="H382" s="2" t="s">
        <v>158</v>
      </c>
      <c r="I382" s="2">
        <f>I380*J382</f>
        <v>2.64E-2</v>
      </c>
      <c r="J382" s="2">
        <v>0.12</v>
      </c>
      <c r="K382" s="2">
        <v>0.12</v>
      </c>
      <c r="L382" s="2"/>
      <c r="M382" s="2"/>
      <c r="N382" s="2"/>
      <c r="O382" s="2">
        <f t="shared" si="309"/>
        <v>104.85</v>
      </c>
      <c r="P382" s="2">
        <f t="shared" si="310"/>
        <v>104.85</v>
      </c>
      <c r="Q382" s="2">
        <f t="shared" si="300"/>
        <v>0</v>
      </c>
      <c r="R382" s="2">
        <f t="shared" si="311"/>
        <v>0</v>
      </c>
      <c r="S382" s="2">
        <f t="shared" si="312"/>
        <v>0</v>
      </c>
      <c r="T382" s="2">
        <f t="shared" si="313"/>
        <v>0</v>
      </c>
      <c r="U382" s="2">
        <f t="shared" si="314"/>
        <v>0</v>
      </c>
      <c r="V382" s="2">
        <f t="shared" si="315"/>
        <v>0</v>
      </c>
      <c r="W382" s="2">
        <f t="shared" si="316"/>
        <v>0</v>
      </c>
      <c r="X382" s="2">
        <f t="shared" si="317"/>
        <v>0</v>
      </c>
      <c r="Y382" s="2">
        <f t="shared" si="318"/>
        <v>0</v>
      </c>
      <c r="Z382" s="2"/>
      <c r="AA382" s="2">
        <v>50518600</v>
      </c>
      <c r="AB382" s="2">
        <f t="shared" si="319"/>
        <v>3971.63</v>
      </c>
      <c r="AC382" s="2">
        <f t="shared" si="301"/>
        <v>3971.63</v>
      </c>
      <c r="AD382" s="2">
        <f t="shared" si="302"/>
        <v>0</v>
      </c>
      <c r="AE382" s="2">
        <f t="shared" si="303"/>
        <v>0</v>
      </c>
      <c r="AF382" s="2">
        <f t="shared" si="304"/>
        <v>0</v>
      </c>
      <c r="AG382" s="2">
        <f t="shared" si="320"/>
        <v>0</v>
      </c>
      <c r="AH382" s="2">
        <f t="shared" si="305"/>
        <v>0</v>
      </c>
      <c r="AI382" s="2">
        <f t="shared" si="306"/>
        <v>0</v>
      </c>
      <c r="AJ382" s="2">
        <f t="shared" si="321"/>
        <v>0</v>
      </c>
      <c r="AK382" s="2">
        <v>3971.63</v>
      </c>
      <c r="AL382" s="2">
        <v>3971.63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120</v>
      </c>
      <c r="AU382" s="2">
        <v>84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3</v>
      </c>
      <c r="BI382" s="2">
        <v>1</v>
      </c>
      <c r="BJ382" s="2" t="s">
        <v>463</v>
      </c>
      <c r="BK382" s="2"/>
      <c r="BL382" s="2"/>
      <c r="BM382" s="2">
        <v>2269</v>
      </c>
      <c r="BN382" s="2">
        <v>0</v>
      </c>
      <c r="BO382" s="2" t="s">
        <v>3</v>
      </c>
      <c r="BP382" s="2">
        <v>0</v>
      </c>
      <c r="BQ382" s="2">
        <v>30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120</v>
      </c>
      <c r="CA382" s="2">
        <v>84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22"/>
        <v>104.85</v>
      </c>
      <c r="CQ382" s="2">
        <f t="shared" si="323"/>
        <v>3971.63</v>
      </c>
      <c r="CR382" s="2">
        <f t="shared" si="307"/>
        <v>0</v>
      </c>
      <c r="CS382" s="2">
        <f t="shared" si="324"/>
        <v>0</v>
      </c>
      <c r="CT382" s="2">
        <f t="shared" si="325"/>
        <v>0</v>
      </c>
      <c r="CU382" s="2">
        <f t="shared" si="326"/>
        <v>0</v>
      </c>
      <c r="CV382" s="2">
        <f t="shared" si="327"/>
        <v>0</v>
      </c>
      <c r="CW382" s="2">
        <f t="shared" si="328"/>
        <v>0</v>
      </c>
      <c r="CX382" s="2">
        <f t="shared" si="329"/>
        <v>0</v>
      </c>
      <c r="CY382" s="2">
        <f>((S382*BZ382)/100)</f>
        <v>0</v>
      </c>
      <c r="CZ382" s="2">
        <f>((S382*CA382)/100)</f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1009</v>
      </c>
      <c r="DV382" s="2" t="s">
        <v>158</v>
      </c>
      <c r="DW382" s="2" t="s">
        <v>158</v>
      </c>
      <c r="DX382" s="2">
        <v>1000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49575627</v>
      </c>
      <c r="EF382" s="2">
        <v>30</v>
      </c>
      <c r="EG382" s="2" t="s">
        <v>21</v>
      </c>
      <c r="EH382" s="2">
        <v>0</v>
      </c>
      <c r="EI382" s="2" t="s">
        <v>3</v>
      </c>
      <c r="EJ382" s="2">
        <v>1</v>
      </c>
      <c r="EK382" s="2">
        <v>2269</v>
      </c>
      <c r="EL382" s="2" t="s">
        <v>460</v>
      </c>
      <c r="EM382" s="2" t="s">
        <v>461</v>
      </c>
      <c r="EN382" s="2"/>
      <c r="EO382" s="2" t="s">
        <v>3</v>
      </c>
      <c r="EP382" s="2"/>
      <c r="EQ382" s="2">
        <v>0</v>
      </c>
      <c r="ER382" s="2">
        <v>3971.63</v>
      </c>
      <c r="ES382" s="2">
        <v>3971.63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f t="shared" si="330"/>
        <v>0</v>
      </c>
      <c r="FS382" s="2">
        <v>0</v>
      </c>
      <c r="FT382" s="2"/>
      <c r="FU382" s="2"/>
      <c r="FV382" s="2"/>
      <c r="FW382" s="2"/>
      <c r="FX382" s="2">
        <v>120</v>
      </c>
      <c r="FY382" s="2">
        <v>84</v>
      </c>
      <c r="FZ382" s="2"/>
      <c r="GA382" s="2" t="s">
        <v>3</v>
      </c>
      <c r="GB382" s="2"/>
      <c r="GC382" s="2"/>
      <c r="GD382" s="2">
        <v>0</v>
      </c>
      <c r="GE382" s="2"/>
      <c r="GF382" s="2">
        <v>1859710884</v>
      </c>
      <c r="GG382" s="2">
        <v>2</v>
      </c>
      <c r="GH382" s="2">
        <v>1</v>
      </c>
      <c r="GI382" s="2">
        <v>-2</v>
      </c>
      <c r="GJ382" s="2">
        <v>0</v>
      </c>
      <c r="GK382" s="2">
        <f>ROUND(R382*(R12)/100,2)</f>
        <v>0</v>
      </c>
      <c r="GL382" s="2">
        <f t="shared" si="331"/>
        <v>0</v>
      </c>
      <c r="GM382" s="2">
        <f t="shared" si="332"/>
        <v>104.85</v>
      </c>
      <c r="GN382" s="2">
        <f t="shared" si="333"/>
        <v>104.85</v>
      </c>
      <c r="GO382" s="2">
        <f t="shared" si="334"/>
        <v>0</v>
      </c>
      <c r="GP382" s="2">
        <f t="shared" si="335"/>
        <v>0</v>
      </c>
      <c r="GQ382" s="2"/>
      <c r="GR382" s="2">
        <v>0</v>
      </c>
      <c r="GS382" s="2">
        <v>3</v>
      </c>
      <c r="GT382" s="2">
        <v>0</v>
      </c>
      <c r="GU382" s="2" t="s">
        <v>3</v>
      </c>
      <c r="GV382" s="2">
        <f t="shared" si="308"/>
        <v>0</v>
      </c>
      <c r="GW382" s="2">
        <v>1</v>
      </c>
      <c r="GX382" s="2">
        <f t="shared" si="336"/>
        <v>0</v>
      </c>
      <c r="GY382" s="2"/>
      <c r="GZ382" s="2"/>
      <c r="HA382" s="2">
        <v>0</v>
      </c>
      <c r="HB382" s="2">
        <v>0</v>
      </c>
      <c r="HC382" s="2">
        <f t="shared" si="337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18</v>
      </c>
      <c r="B383">
        <v>1</v>
      </c>
      <c r="C383">
        <v>260</v>
      </c>
      <c r="E383" t="s">
        <v>462</v>
      </c>
      <c r="F383" t="s">
        <v>449</v>
      </c>
      <c r="G383" t="s">
        <v>450</v>
      </c>
      <c r="H383" t="s">
        <v>158</v>
      </c>
      <c r="I383">
        <f>I381*J383</f>
        <v>2.64E-2</v>
      </c>
      <c r="J383">
        <v>0.12</v>
      </c>
      <c r="K383">
        <v>0.12</v>
      </c>
      <c r="O383">
        <f t="shared" si="309"/>
        <v>331.33</v>
      </c>
      <c r="P383">
        <f t="shared" si="310"/>
        <v>331.33</v>
      </c>
      <c r="Q383">
        <f t="shared" si="300"/>
        <v>0</v>
      </c>
      <c r="R383">
        <f t="shared" si="311"/>
        <v>0</v>
      </c>
      <c r="S383">
        <f t="shared" si="312"/>
        <v>0</v>
      </c>
      <c r="T383">
        <f t="shared" si="313"/>
        <v>0</v>
      </c>
      <c r="U383">
        <f t="shared" si="314"/>
        <v>0</v>
      </c>
      <c r="V383">
        <f t="shared" si="315"/>
        <v>0</v>
      </c>
      <c r="W383">
        <f t="shared" si="316"/>
        <v>0</v>
      </c>
      <c r="X383">
        <f t="shared" si="317"/>
        <v>0</v>
      </c>
      <c r="Y383">
        <f t="shared" si="318"/>
        <v>0</v>
      </c>
      <c r="AA383">
        <v>50518601</v>
      </c>
      <c r="AB383">
        <f t="shared" si="319"/>
        <v>3971.63</v>
      </c>
      <c r="AC383">
        <f t="shared" si="301"/>
        <v>3971.63</v>
      </c>
      <c r="AD383">
        <f t="shared" si="302"/>
        <v>0</v>
      </c>
      <c r="AE383">
        <f t="shared" si="303"/>
        <v>0</v>
      </c>
      <c r="AF383">
        <f t="shared" si="304"/>
        <v>0</v>
      </c>
      <c r="AG383">
        <f t="shared" si="320"/>
        <v>0</v>
      </c>
      <c r="AH383">
        <f t="shared" si="305"/>
        <v>0</v>
      </c>
      <c r="AI383">
        <f t="shared" si="306"/>
        <v>0</v>
      </c>
      <c r="AJ383">
        <f t="shared" si="321"/>
        <v>0</v>
      </c>
      <c r="AK383">
        <v>3971.63</v>
      </c>
      <c r="AL383">
        <v>3971.63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3.16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463</v>
      </c>
      <c r="BM383">
        <v>2269</v>
      </c>
      <c r="BN383">
        <v>0</v>
      </c>
      <c r="BO383" t="s">
        <v>449</v>
      </c>
      <c r="BP383">
        <v>1</v>
      </c>
      <c r="BQ383">
        <v>30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22"/>
        <v>331.33</v>
      </c>
      <c r="CQ383">
        <f t="shared" si="323"/>
        <v>12550.35</v>
      </c>
      <c r="CR383">
        <f t="shared" si="307"/>
        <v>0</v>
      </c>
      <c r="CS383">
        <f t="shared" si="324"/>
        <v>0</v>
      </c>
      <c r="CT383">
        <f t="shared" si="325"/>
        <v>0</v>
      </c>
      <c r="CU383">
        <f t="shared" si="326"/>
        <v>0</v>
      </c>
      <c r="CV383">
        <f t="shared" si="327"/>
        <v>0</v>
      </c>
      <c r="CW383">
        <f t="shared" si="328"/>
        <v>0</v>
      </c>
      <c r="CX383">
        <f t="shared" si="329"/>
        <v>0</v>
      </c>
      <c r="CY383">
        <f>S383*(BZ383/100)</f>
        <v>0</v>
      </c>
      <c r="CZ383">
        <f>S383*(CA383/100)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120</v>
      </c>
      <c r="DO383">
        <v>84</v>
      </c>
      <c r="DP383">
        <v>1</v>
      </c>
      <c r="DQ383">
        <v>1</v>
      </c>
      <c r="DU383">
        <v>1009</v>
      </c>
      <c r="DV383" t="s">
        <v>158</v>
      </c>
      <c r="DW383" t="s">
        <v>158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49575627</v>
      </c>
      <c r="EF383">
        <v>30</v>
      </c>
      <c r="EG383" t="s">
        <v>21</v>
      </c>
      <c r="EH383">
        <v>0</v>
      </c>
      <c r="EI383" t="s">
        <v>3</v>
      </c>
      <c r="EJ383">
        <v>1</v>
      </c>
      <c r="EK383">
        <v>2269</v>
      </c>
      <c r="EL383" t="s">
        <v>460</v>
      </c>
      <c r="EM383" t="s">
        <v>461</v>
      </c>
      <c r="EO383" t="s">
        <v>3</v>
      </c>
      <c r="EQ383">
        <v>0</v>
      </c>
      <c r="ER383">
        <v>3971.63</v>
      </c>
      <c r="ES383">
        <v>3971.63</v>
      </c>
      <c r="ET383">
        <v>0</v>
      </c>
      <c r="EU383">
        <v>0</v>
      </c>
      <c r="EV383">
        <v>0</v>
      </c>
      <c r="EW383">
        <v>0</v>
      </c>
      <c r="EX383">
        <v>0</v>
      </c>
      <c r="FQ383">
        <v>0</v>
      </c>
      <c r="FR383">
        <f t="shared" si="330"/>
        <v>0</v>
      </c>
      <c r="FS383">
        <v>0</v>
      </c>
      <c r="FX383">
        <v>120</v>
      </c>
      <c r="FY383">
        <v>84</v>
      </c>
      <c r="GA383" t="s">
        <v>3</v>
      </c>
      <c r="GD383">
        <v>0</v>
      </c>
      <c r="GF383">
        <v>1859710884</v>
      </c>
      <c r="GG383">
        <v>2</v>
      </c>
      <c r="GH383">
        <v>1</v>
      </c>
      <c r="GI383">
        <v>2</v>
      </c>
      <c r="GJ383">
        <v>0</v>
      </c>
      <c r="GK383">
        <f>ROUND(R383*(S12)/100,2)</f>
        <v>0</v>
      </c>
      <c r="GL383">
        <f t="shared" si="331"/>
        <v>0</v>
      </c>
      <c r="GM383">
        <f t="shared" si="332"/>
        <v>331.33</v>
      </c>
      <c r="GN383">
        <f t="shared" si="333"/>
        <v>331.33</v>
      </c>
      <c r="GO383">
        <f t="shared" si="334"/>
        <v>0</v>
      </c>
      <c r="GP383">
        <f t="shared" si="335"/>
        <v>0</v>
      </c>
      <c r="GR383">
        <v>0</v>
      </c>
      <c r="GS383">
        <v>3</v>
      </c>
      <c r="GT383">
        <v>0</v>
      </c>
      <c r="GU383" t="s">
        <v>3</v>
      </c>
      <c r="GV383">
        <f t="shared" si="308"/>
        <v>0</v>
      </c>
      <c r="GW383">
        <v>1</v>
      </c>
      <c r="GX383">
        <f t="shared" si="336"/>
        <v>0</v>
      </c>
      <c r="HA383">
        <v>0</v>
      </c>
      <c r="HB383">
        <v>0</v>
      </c>
      <c r="HC383">
        <f t="shared" si="337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ROW(SmtRes!A274)</f>
        <v>274</v>
      </c>
      <c r="D384" s="2">
        <f>ROW(EtalonRes!A264)</f>
        <v>264</v>
      </c>
      <c r="E384" s="2" t="s">
        <v>464</v>
      </c>
      <c r="F384" s="2" t="s">
        <v>465</v>
      </c>
      <c r="G384" s="2" t="s">
        <v>466</v>
      </c>
      <c r="H384" s="2" t="s">
        <v>218</v>
      </c>
      <c r="I384" s="2">
        <f>ROUND(240/100,9)</f>
        <v>2.4</v>
      </c>
      <c r="J384" s="2">
        <v>0</v>
      </c>
      <c r="K384" s="2">
        <f>ROUND(240/100,9)</f>
        <v>2.4</v>
      </c>
      <c r="L384" s="2"/>
      <c r="M384" s="2"/>
      <c r="N384" s="2"/>
      <c r="O384" s="2">
        <f t="shared" si="309"/>
        <v>2777.28</v>
      </c>
      <c r="P384" s="2">
        <f t="shared" si="310"/>
        <v>260.39999999999998</v>
      </c>
      <c r="Q384" s="2">
        <f t="shared" si="300"/>
        <v>104.28</v>
      </c>
      <c r="R384" s="2">
        <f t="shared" si="311"/>
        <v>1.82</v>
      </c>
      <c r="S384" s="2">
        <f t="shared" si="312"/>
        <v>2412.6</v>
      </c>
      <c r="T384" s="2">
        <f t="shared" si="313"/>
        <v>0</v>
      </c>
      <c r="U384" s="2">
        <f t="shared" si="314"/>
        <v>199.29600000000002</v>
      </c>
      <c r="V384" s="2">
        <f t="shared" si="315"/>
        <v>0</v>
      </c>
      <c r="W384" s="2">
        <f t="shared" si="316"/>
        <v>0</v>
      </c>
      <c r="X384" s="2">
        <f t="shared" si="317"/>
        <v>2895.12</v>
      </c>
      <c r="Y384" s="2">
        <f t="shared" si="318"/>
        <v>2026.58</v>
      </c>
      <c r="Z384" s="2"/>
      <c r="AA384" s="2">
        <v>50518600</v>
      </c>
      <c r="AB384" s="2">
        <f t="shared" si="319"/>
        <v>1157.2</v>
      </c>
      <c r="AC384" s="2">
        <f t="shared" si="301"/>
        <v>108.5</v>
      </c>
      <c r="AD384" s="2">
        <f t="shared" si="302"/>
        <v>43.45</v>
      </c>
      <c r="AE384" s="2">
        <f t="shared" si="303"/>
        <v>0.76</v>
      </c>
      <c r="AF384" s="2">
        <f t="shared" si="304"/>
        <v>1005.25</v>
      </c>
      <c r="AG384" s="2">
        <f t="shared" si="320"/>
        <v>0</v>
      </c>
      <c r="AH384" s="2">
        <f t="shared" si="305"/>
        <v>83.04</v>
      </c>
      <c r="AI384" s="2">
        <f t="shared" si="306"/>
        <v>0</v>
      </c>
      <c r="AJ384" s="2">
        <f t="shared" si="321"/>
        <v>0</v>
      </c>
      <c r="AK384" s="2">
        <v>1157.2</v>
      </c>
      <c r="AL384" s="2">
        <v>108.5</v>
      </c>
      <c r="AM384" s="2">
        <v>43.45</v>
      </c>
      <c r="AN384" s="2">
        <v>0.76</v>
      </c>
      <c r="AO384" s="2">
        <v>1005.25</v>
      </c>
      <c r="AP384" s="2">
        <v>0</v>
      </c>
      <c r="AQ384" s="2">
        <v>83.04</v>
      </c>
      <c r="AR384" s="2">
        <v>0</v>
      </c>
      <c r="AS384" s="2">
        <v>0</v>
      </c>
      <c r="AT384" s="2">
        <v>120</v>
      </c>
      <c r="AU384" s="2">
        <v>84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1</v>
      </c>
      <c r="BJ384" s="2" t="s">
        <v>467</v>
      </c>
      <c r="BK384" s="2"/>
      <c r="BL384" s="2"/>
      <c r="BM384" s="2">
        <v>1522</v>
      </c>
      <c r="BN384" s="2">
        <v>0</v>
      </c>
      <c r="BO384" s="2" t="s">
        <v>3</v>
      </c>
      <c r="BP384" s="2">
        <v>0</v>
      </c>
      <c r="BQ384" s="2">
        <v>30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120</v>
      </c>
      <c r="CA384" s="2">
        <v>84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22"/>
        <v>2777.2799999999997</v>
      </c>
      <c r="CQ384" s="2">
        <f t="shared" si="323"/>
        <v>108.5</v>
      </c>
      <c r="CR384" s="2">
        <f t="shared" si="307"/>
        <v>43.45</v>
      </c>
      <c r="CS384" s="2">
        <f t="shared" si="324"/>
        <v>0.76</v>
      </c>
      <c r="CT384" s="2">
        <f t="shared" si="325"/>
        <v>1005.25</v>
      </c>
      <c r="CU384" s="2">
        <f t="shared" si="326"/>
        <v>0</v>
      </c>
      <c r="CV384" s="2">
        <f t="shared" si="327"/>
        <v>83.04</v>
      </c>
      <c r="CW384" s="2">
        <f t="shared" si="328"/>
        <v>0</v>
      </c>
      <c r="CX384" s="2">
        <f t="shared" si="329"/>
        <v>0</v>
      </c>
      <c r="CY384" s="2">
        <f>((S384*BZ384)/100)</f>
        <v>2895.12</v>
      </c>
      <c r="CZ384" s="2">
        <f>((S384*CA384)/100)</f>
        <v>2026.5839999999998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1005</v>
      </c>
      <c r="DV384" s="2" t="s">
        <v>218</v>
      </c>
      <c r="DW384" s="2" t="s">
        <v>218</v>
      </c>
      <c r="DX384" s="2">
        <v>100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49574837</v>
      </c>
      <c r="EF384" s="2">
        <v>30</v>
      </c>
      <c r="EG384" s="2" t="s">
        <v>21</v>
      </c>
      <c r="EH384" s="2">
        <v>0</v>
      </c>
      <c r="EI384" s="2" t="s">
        <v>3</v>
      </c>
      <c r="EJ384" s="2">
        <v>1</v>
      </c>
      <c r="EK384" s="2">
        <v>1522</v>
      </c>
      <c r="EL384" s="2" t="s">
        <v>468</v>
      </c>
      <c r="EM384" s="2" t="s">
        <v>469</v>
      </c>
      <c r="EN384" s="2"/>
      <c r="EO384" s="2" t="s">
        <v>3</v>
      </c>
      <c r="EP384" s="2"/>
      <c r="EQ384" s="2">
        <v>0</v>
      </c>
      <c r="ER384" s="2">
        <v>1157.2</v>
      </c>
      <c r="ES384" s="2">
        <v>108.5</v>
      </c>
      <c r="ET384" s="2">
        <v>43.45</v>
      </c>
      <c r="EU384" s="2">
        <v>0.76</v>
      </c>
      <c r="EV384" s="2">
        <v>1005.25</v>
      </c>
      <c r="EW384" s="2">
        <v>83.04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f t="shared" si="330"/>
        <v>0</v>
      </c>
      <c r="FS384" s="2">
        <v>0</v>
      </c>
      <c r="FT384" s="2"/>
      <c r="FU384" s="2"/>
      <c r="FV384" s="2"/>
      <c r="FW384" s="2"/>
      <c r="FX384" s="2">
        <v>120</v>
      </c>
      <c r="FY384" s="2">
        <v>84</v>
      </c>
      <c r="FZ384" s="2"/>
      <c r="GA384" s="2" t="s">
        <v>3</v>
      </c>
      <c r="GB384" s="2"/>
      <c r="GC384" s="2"/>
      <c r="GD384" s="2">
        <v>0</v>
      </c>
      <c r="GE384" s="2"/>
      <c r="GF384" s="2">
        <v>1208794324</v>
      </c>
      <c r="GG384" s="2">
        <v>2</v>
      </c>
      <c r="GH384" s="2">
        <v>1</v>
      </c>
      <c r="GI384" s="2">
        <v>-2</v>
      </c>
      <c r="GJ384" s="2">
        <v>0</v>
      </c>
      <c r="GK384" s="2">
        <f>ROUND(R384*(R12)/100,2)</f>
        <v>3.19</v>
      </c>
      <c r="GL384" s="2">
        <f t="shared" si="331"/>
        <v>0</v>
      </c>
      <c r="GM384" s="2">
        <f t="shared" si="332"/>
        <v>7702.17</v>
      </c>
      <c r="GN384" s="2">
        <f t="shared" si="333"/>
        <v>7702.17</v>
      </c>
      <c r="GO384" s="2">
        <f t="shared" si="334"/>
        <v>0</v>
      </c>
      <c r="GP384" s="2">
        <f t="shared" si="335"/>
        <v>0</v>
      </c>
      <c r="GQ384" s="2"/>
      <c r="GR384" s="2">
        <v>0</v>
      </c>
      <c r="GS384" s="2">
        <v>3</v>
      </c>
      <c r="GT384" s="2">
        <v>0</v>
      </c>
      <c r="GU384" s="2" t="s">
        <v>3</v>
      </c>
      <c r="GV384" s="2">
        <f t="shared" si="308"/>
        <v>0</v>
      </c>
      <c r="GW384" s="2">
        <v>1</v>
      </c>
      <c r="GX384" s="2">
        <f t="shared" si="336"/>
        <v>0</v>
      </c>
      <c r="GY384" s="2"/>
      <c r="GZ384" s="2"/>
      <c r="HA384" s="2">
        <v>0</v>
      </c>
      <c r="HB384" s="2">
        <v>0</v>
      </c>
      <c r="HC384" s="2">
        <f t="shared" si="337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ROW(SmtRes!A288)</f>
        <v>288</v>
      </c>
      <c r="D385">
        <f>ROW(EtalonRes!A278)</f>
        <v>278</v>
      </c>
      <c r="E385" t="s">
        <v>464</v>
      </c>
      <c r="F385" t="s">
        <v>465</v>
      </c>
      <c r="G385" t="s">
        <v>466</v>
      </c>
      <c r="H385" t="s">
        <v>218</v>
      </c>
      <c r="I385">
        <f>ROUND(240/100,9)</f>
        <v>2.4</v>
      </c>
      <c r="J385">
        <v>0</v>
      </c>
      <c r="K385">
        <f>ROUND(240/100,9)</f>
        <v>2.4</v>
      </c>
      <c r="O385">
        <f t="shared" si="309"/>
        <v>86714.59</v>
      </c>
      <c r="P385">
        <f t="shared" si="310"/>
        <v>3502.38</v>
      </c>
      <c r="Q385">
        <f t="shared" si="300"/>
        <v>966.68</v>
      </c>
      <c r="R385">
        <f t="shared" si="311"/>
        <v>62.04</v>
      </c>
      <c r="S385">
        <f t="shared" si="312"/>
        <v>82245.53</v>
      </c>
      <c r="T385">
        <f t="shared" si="313"/>
        <v>0</v>
      </c>
      <c r="U385">
        <f t="shared" si="314"/>
        <v>199.29600000000002</v>
      </c>
      <c r="V385">
        <f t="shared" si="315"/>
        <v>0</v>
      </c>
      <c r="W385">
        <f t="shared" si="316"/>
        <v>0</v>
      </c>
      <c r="X385">
        <f t="shared" si="317"/>
        <v>73198.52</v>
      </c>
      <c r="Y385">
        <f t="shared" si="318"/>
        <v>33720.67</v>
      </c>
      <c r="AA385">
        <v>50518601</v>
      </c>
      <c r="AB385">
        <f t="shared" si="319"/>
        <v>1157.2</v>
      </c>
      <c r="AC385">
        <f t="shared" si="301"/>
        <v>108.5</v>
      </c>
      <c r="AD385">
        <f t="shared" si="302"/>
        <v>43.45</v>
      </c>
      <c r="AE385">
        <f t="shared" si="303"/>
        <v>0.76</v>
      </c>
      <c r="AF385">
        <f t="shared" si="304"/>
        <v>1005.25</v>
      </c>
      <c r="AG385">
        <f t="shared" si="320"/>
        <v>0</v>
      </c>
      <c r="AH385">
        <f t="shared" si="305"/>
        <v>83.04</v>
      </c>
      <c r="AI385">
        <f t="shared" si="306"/>
        <v>0</v>
      </c>
      <c r="AJ385">
        <f t="shared" si="321"/>
        <v>0</v>
      </c>
      <c r="AK385">
        <v>1157.2</v>
      </c>
      <c r="AL385">
        <v>108.5</v>
      </c>
      <c r="AM385">
        <v>43.45</v>
      </c>
      <c r="AN385">
        <v>0.76</v>
      </c>
      <c r="AO385">
        <v>1005.25</v>
      </c>
      <c r="AP385">
        <v>0</v>
      </c>
      <c r="AQ385">
        <v>83.04</v>
      </c>
      <c r="AR385">
        <v>0</v>
      </c>
      <c r="AS385">
        <v>0</v>
      </c>
      <c r="AT385">
        <v>89</v>
      </c>
      <c r="AU385">
        <v>41</v>
      </c>
      <c r="AV385">
        <v>1</v>
      </c>
      <c r="AW385">
        <v>1</v>
      </c>
      <c r="AZ385">
        <v>1</v>
      </c>
      <c r="BA385">
        <v>34.090000000000003</v>
      </c>
      <c r="BB385">
        <v>9.27</v>
      </c>
      <c r="BC385">
        <v>13.45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467</v>
      </c>
      <c r="BM385">
        <v>1522</v>
      </c>
      <c r="BN385">
        <v>0</v>
      </c>
      <c r="BO385" t="s">
        <v>465</v>
      </c>
      <c r="BP385">
        <v>1</v>
      </c>
      <c r="BQ385">
        <v>30</v>
      </c>
      <c r="BR385">
        <v>0</v>
      </c>
      <c r="BS385">
        <v>34.090000000000003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89</v>
      </c>
      <c r="CA385">
        <v>41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22"/>
        <v>86714.59</v>
      </c>
      <c r="CQ385">
        <f t="shared" si="323"/>
        <v>1459.33</v>
      </c>
      <c r="CR385">
        <f t="shared" si="307"/>
        <v>402.78</v>
      </c>
      <c r="CS385">
        <f t="shared" si="324"/>
        <v>25.91</v>
      </c>
      <c r="CT385">
        <f t="shared" si="325"/>
        <v>34268.97</v>
      </c>
      <c r="CU385">
        <f t="shared" si="326"/>
        <v>0</v>
      </c>
      <c r="CV385">
        <f t="shared" si="327"/>
        <v>83.04</v>
      </c>
      <c r="CW385">
        <f t="shared" si="328"/>
        <v>0</v>
      </c>
      <c r="CX385">
        <f t="shared" si="329"/>
        <v>0</v>
      </c>
      <c r="CY385">
        <f>S385*(BZ385/100)</f>
        <v>73198.521699999998</v>
      </c>
      <c r="CZ385">
        <f>S385*(CA385/100)</f>
        <v>33720.667300000001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120</v>
      </c>
      <c r="DO385">
        <v>84</v>
      </c>
      <c r="DP385">
        <v>1</v>
      </c>
      <c r="DQ385">
        <v>1</v>
      </c>
      <c r="DU385">
        <v>1005</v>
      </c>
      <c r="DV385" t="s">
        <v>218</v>
      </c>
      <c r="DW385" t="s">
        <v>218</v>
      </c>
      <c r="DX385">
        <v>100</v>
      </c>
      <c r="DZ385" t="s">
        <v>3</v>
      </c>
      <c r="EA385" t="s">
        <v>3</v>
      </c>
      <c r="EB385" t="s">
        <v>3</v>
      </c>
      <c r="EC385" t="s">
        <v>3</v>
      </c>
      <c r="EE385">
        <v>49574837</v>
      </c>
      <c r="EF385">
        <v>30</v>
      </c>
      <c r="EG385" t="s">
        <v>21</v>
      </c>
      <c r="EH385">
        <v>0</v>
      </c>
      <c r="EI385" t="s">
        <v>3</v>
      </c>
      <c r="EJ385">
        <v>1</v>
      </c>
      <c r="EK385">
        <v>1522</v>
      </c>
      <c r="EL385" t="s">
        <v>468</v>
      </c>
      <c r="EM385" t="s">
        <v>469</v>
      </c>
      <c r="EO385" t="s">
        <v>3</v>
      </c>
      <c r="EQ385">
        <v>0</v>
      </c>
      <c r="ER385">
        <v>1157.2</v>
      </c>
      <c r="ES385">
        <v>108.5</v>
      </c>
      <c r="ET385">
        <v>43.45</v>
      </c>
      <c r="EU385">
        <v>0.76</v>
      </c>
      <c r="EV385">
        <v>1005.25</v>
      </c>
      <c r="EW385">
        <v>83.04</v>
      </c>
      <c r="EX385">
        <v>0</v>
      </c>
      <c r="EY385">
        <v>0</v>
      </c>
      <c r="FQ385">
        <v>0</v>
      </c>
      <c r="FR385">
        <f t="shared" si="330"/>
        <v>0</v>
      </c>
      <c r="FS385">
        <v>0</v>
      </c>
      <c r="FX385">
        <v>120</v>
      </c>
      <c r="FY385">
        <v>84</v>
      </c>
      <c r="GA385" t="s">
        <v>3</v>
      </c>
      <c r="GD385">
        <v>0</v>
      </c>
      <c r="GF385">
        <v>1208794324</v>
      </c>
      <c r="GG385">
        <v>2</v>
      </c>
      <c r="GH385">
        <v>1</v>
      </c>
      <c r="GI385">
        <v>2</v>
      </c>
      <c r="GJ385">
        <v>0</v>
      </c>
      <c r="GK385">
        <f>ROUND(R385*(S12)/100,2)</f>
        <v>99.26</v>
      </c>
      <c r="GL385">
        <f t="shared" si="331"/>
        <v>0</v>
      </c>
      <c r="GM385">
        <f t="shared" si="332"/>
        <v>193733.04</v>
      </c>
      <c r="GN385">
        <f t="shared" si="333"/>
        <v>193733.04</v>
      </c>
      <c r="GO385">
        <f t="shared" si="334"/>
        <v>0</v>
      </c>
      <c r="GP385">
        <f t="shared" si="335"/>
        <v>0</v>
      </c>
      <c r="GR385">
        <v>0</v>
      </c>
      <c r="GS385">
        <v>3</v>
      </c>
      <c r="GT385">
        <v>0</v>
      </c>
      <c r="GU385" t="s">
        <v>3</v>
      </c>
      <c r="GV385">
        <f t="shared" si="308"/>
        <v>0</v>
      </c>
      <c r="GW385">
        <v>1</v>
      </c>
      <c r="GX385">
        <f t="shared" si="336"/>
        <v>0</v>
      </c>
      <c r="HA385">
        <v>0</v>
      </c>
      <c r="HB385">
        <v>0</v>
      </c>
      <c r="HC385">
        <f t="shared" si="337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55" x14ac:dyDescent="0.2">
      <c r="A386" s="2">
        <v>18</v>
      </c>
      <c r="B386" s="2">
        <v>1</v>
      </c>
      <c r="C386" s="2">
        <v>271</v>
      </c>
      <c r="D386" s="2"/>
      <c r="E386" s="2" t="s">
        <v>470</v>
      </c>
      <c r="F386" s="2" t="s">
        <v>471</v>
      </c>
      <c r="G386" s="2" t="s">
        <v>472</v>
      </c>
      <c r="H386" s="2" t="s">
        <v>373</v>
      </c>
      <c r="I386" s="2">
        <f>I384*J386</f>
        <v>36.479999999999997</v>
      </c>
      <c r="J386" s="2">
        <v>15.2</v>
      </c>
      <c r="K386" s="2">
        <v>15.2</v>
      </c>
      <c r="L386" s="2"/>
      <c r="M386" s="2"/>
      <c r="N386" s="2"/>
      <c r="O386" s="2">
        <f t="shared" si="309"/>
        <v>3463.41</v>
      </c>
      <c r="P386" s="2">
        <f t="shared" si="310"/>
        <v>3463.41</v>
      </c>
      <c r="Q386" s="2">
        <f t="shared" si="300"/>
        <v>0</v>
      </c>
      <c r="R386" s="2">
        <f t="shared" si="311"/>
        <v>0</v>
      </c>
      <c r="S386" s="2">
        <f t="shared" si="312"/>
        <v>0</v>
      </c>
      <c r="T386" s="2">
        <f t="shared" si="313"/>
        <v>0</v>
      </c>
      <c r="U386" s="2">
        <f t="shared" si="314"/>
        <v>0</v>
      </c>
      <c r="V386" s="2">
        <f t="shared" si="315"/>
        <v>0</v>
      </c>
      <c r="W386" s="2">
        <f t="shared" si="316"/>
        <v>0</v>
      </c>
      <c r="X386" s="2">
        <f t="shared" si="317"/>
        <v>0</v>
      </c>
      <c r="Y386" s="2">
        <f t="shared" si="318"/>
        <v>0</v>
      </c>
      <c r="Z386" s="2"/>
      <c r="AA386" s="2">
        <v>50518600</v>
      </c>
      <c r="AB386" s="2">
        <f t="shared" si="319"/>
        <v>94.94</v>
      </c>
      <c r="AC386" s="2">
        <f t="shared" si="301"/>
        <v>94.94</v>
      </c>
      <c r="AD386" s="2">
        <f t="shared" si="302"/>
        <v>0</v>
      </c>
      <c r="AE386" s="2">
        <f t="shared" si="303"/>
        <v>0</v>
      </c>
      <c r="AF386" s="2">
        <f t="shared" si="304"/>
        <v>0</v>
      </c>
      <c r="AG386" s="2">
        <f t="shared" si="320"/>
        <v>0</v>
      </c>
      <c r="AH386" s="2">
        <f t="shared" si="305"/>
        <v>0</v>
      </c>
      <c r="AI386" s="2">
        <f t="shared" si="306"/>
        <v>0</v>
      </c>
      <c r="AJ386" s="2">
        <f t="shared" si="321"/>
        <v>0</v>
      </c>
      <c r="AK386" s="2">
        <v>94.94</v>
      </c>
      <c r="AL386" s="2">
        <v>94.94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120</v>
      </c>
      <c r="AU386" s="2">
        <v>84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1</v>
      </c>
      <c r="BJ386" s="2" t="s">
        <v>473</v>
      </c>
      <c r="BK386" s="2"/>
      <c r="BL386" s="2"/>
      <c r="BM386" s="2">
        <v>1522</v>
      </c>
      <c r="BN386" s="2">
        <v>0</v>
      </c>
      <c r="BO386" s="2" t="s">
        <v>3</v>
      </c>
      <c r="BP386" s="2">
        <v>0</v>
      </c>
      <c r="BQ386" s="2">
        <v>30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120</v>
      </c>
      <c r="CA386" s="2">
        <v>84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22"/>
        <v>3463.41</v>
      </c>
      <c r="CQ386" s="2">
        <f t="shared" si="323"/>
        <v>94.94</v>
      </c>
      <c r="CR386" s="2">
        <f t="shared" si="307"/>
        <v>0</v>
      </c>
      <c r="CS386" s="2">
        <f t="shared" si="324"/>
        <v>0</v>
      </c>
      <c r="CT386" s="2">
        <f t="shared" si="325"/>
        <v>0</v>
      </c>
      <c r="CU386" s="2">
        <f t="shared" si="326"/>
        <v>0</v>
      </c>
      <c r="CV386" s="2">
        <f t="shared" si="327"/>
        <v>0</v>
      </c>
      <c r="CW386" s="2">
        <f t="shared" si="328"/>
        <v>0</v>
      </c>
      <c r="CX386" s="2">
        <f t="shared" si="329"/>
        <v>0</v>
      </c>
      <c r="CY386" s="2">
        <f>((S386*BZ386)/100)</f>
        <v>0</v>
      </c>
      <c r="CZ386" s="2">
        <f>((S386*CA386)/100)</f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1010</v>
      </c>
      <c r="DV386" s="2" t="s">
        <v>373</v>
      </c>
      <c r="DW386" s="2" t="s">
        <v>373</v>
      </c>
      <c r="DX386" s="2">
        <v>100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49574837</v>
      </c>
      <c r="EF386" s="2">
        <v>30</v>
      </c>
      <c r="EG386" s="2" t="s">
        <v>21</v>
      </c>
      <c r="EH386" s="2">
        <v>0</v>
      </c>
      <c r="EI386" s="2" t="s">
        <v>3</v>
      </c>
      <c r="EJ386" s="2">
        <v>1</v>
      </c>
      <c r="EK386" s="2">
        <v>1522</v>
      </c>
      <c r="EL386" s="2" t="s">
        <v>468</v>
      </c>
      <c r="EM386" s="2" t="s">
        <v>469</v>
      </c>
      <c r="EN386" s="2"/>
      <c r="EO386" s="2" t="s">
        <v>3</v>
      </c>
      <c r="EP386" s="2"/>
      <c r="EQ386" s="2">
        <v>0</v>
      </c>
      <c r="ER386" s="2">
        <v>94.94</v>
      </c>
      <c r="ES386" s="2">
        <v>94.94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f t="shared" si="330"/>
        <v>0</v>
      </c>
      <c r="FS386" s="2">
        <v>0</v>
      </c>
      <c r="FT386" s="2"/>
      <c r="FU386" s="2"/>
      <c r="FV386" s="2"/>
      <c r="FW386" s="2"/>
      <c r="FX386" s="2">
        <v>120</v>
      </c>
      <c r="FY386" s="2">
        <v>84</v>
      </c>
      <c r="FZ386" s="2"/>
      <c r="GA386" s="2" t="s">
        <v>3</v>
      </c>
      <c r="GB386" s="2"/>
      <c r="GC386" s="2"/>
      <c r="GD386" s="2">
        <v>0</v>
      </c>
      <c r="GE386" s="2"/>
      <c r="GF386" s="2">
        <v>-643863345</v>
      </c>
      <c r="GG386" s="2">
        <v>2</v>
      </c>
      <c r="GH386" s="2">
        <v>1</v>
      </c>
      <c r="GI386" s="2">
        <v>-2</v>
      </c>
      <c r="GJ386" s="2">
        <v>0</v>
      </c>
      <c r="GK386" s="2">
        <f>ROUND(R386*(R12)/100,2)</f>
        <v>0</v>
      </c>
      <c r="GL386" s="2">
        <f t="shared" si="331"/>
        <v>0</v>
      </c>
      <c r="GM386" s="2">
        <f t="shared" si="332"/>
        <v>3463.41</v>
      </c>
      <c r="GN386" s="2">
        <f t="shared" si="333"/>
        <v>3463.41</v>
      </c>
      <c r="GO386" s="2">
        <f t="shared" si="334"/>
        <v>0</v>
      </c>
      <c r="GP386" s="2">
        <f t="shared" si="335"/>
        <v>0</v>
      </c>
      <c r="GQ386" s="2"/>
      <c r="GR386" s="2">
        <v>0</v>
      </c>
      <c r="GS386" s="2">
        <v>3</v>
      </c>
      <c r="GT386" s="2">
        <v>0</v>
      </c>
      <c r="GU386" s="2" t="s">
        <v>3</v>
      </c>
      <c r="GV386" s="2">
        <f t="shared" si="308"/>
        <v>0</v>
      </c>
      <c r="GW386" s="2">
        <v>1</v>
      </c>
      <c r="GX386" s="2">
        <f t="shared" si="336"/>
        <v>0</v>
      </c>
      <c r="GY386" s="2"/>
      <c r="GZ386" s="2"/>
      <c r="HA386" s="2">
        <v>0</v>
      </c>
      <c r="HB386" s="2">
        <v>0</v>
      </c>
      <c r="HC386" s="2">
        <f t="shared" si="337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18</v>
      </c>
      <c r="B387">
        <v>1</v>
      </c>
      <c r="C387">
        <v>285</v>
      </c>
      <c r="E387" t="s">
        <v>470</v>
      </c>
      <c r="F387" t="s">
        <v>471</v>
      </c>
      <c r="G387" t="s">
        <v>472</v>
      </c>
      <c r="H387" t="s">
        <v>373</v>
      </c>
      <c r="I387">
        <f>I385*J387</f>
        <v>36.479999999999997</v>
      </c>
      <c r="J387">
        <v>15.2</v>
      </c>
      <c r="K387">
        <v>15.2</v>
      </c>
      <c r="O387">
        <f t="shared" si="309"/>
        <v>16312.66</v>
      </c>
      <c r="P387">
        <f t="shared" si="310"/>
        <v>16312.66</v>
      </c>
      <c r="Q387">
        <f t="shared" si="300"/>
        <v>0</v>
      </c>
      <c r="R387">
        <f t="shared" si="311"/>
        <v>0</v>
      </c>
      <c r="S387">
        <f t="shared" si="312"/>
        <v>0</v>
      </c>
      <c r="T387">
        <f t="shared" si="313"/>
        <v>0</v>
      </c>
      <c r="U387">
        <f t="shared" si="314"/>
        <v>0</v>
      </c>
      <c r="V387">
        <f t="shared" si="315"/>
        <v>0</v>
      </c>
      <c r="W387">
        <f t="shared" si="316"/>
        <v>0</v>
      </c>
      <c r="X387">
        <f t="shared" si="317"/>
        <v>0</v>
      </c>
      <c r="Y387">
        <f t="shared" si="318"/>
        <v>0</v>
      </c>
      <c r="AA387">
        <v>50518601</v>
      </c>
      <c r="AB387">
        <f t="shared" si="319"/>
        <v>94.94</v>
      </c>
      <c r="AC387">
        <f t="shared" si="301"/>
        <v>94.94</v>
      </c>
      <c r="AD387">
        <f t="shared" si="302"/>
        <v>0</v>
      </c>
      <c r="AE387">
        <f t="shared" si="303"/>
        <v>0</v>
      </c>
      <c r="AF387">
        <f t="shared" si="304"/>
        <v>0</v>
      </c>
      <c r="AG387">
        <f t="shared" si="320"/>
        <v>0</v>
      </c>
      <c r="AH387">
        <f t="shared" si="305"/>
        <v>0</v>
      </c>
      <c r="AI387">
        <f t="shared" si="306"/>
        <v>0</v>
      </c>
      <c r="AJ387">
        <f t="shared" si="321"/>
        <v>0</v>
      </c>
      <c r="AK387">
        <v>94.94</v>
      </c>
      <c r="AL387">
        <v>94.94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4.71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473</v>
      </c>
      <c r="BM387">
        <v>1522</v>
      </c>
      <c r="BN387">
        <v>0</v>
      </c>
      <c r="BO387" t="s">
        <v>471</v>
      </c>
      <c r="BP387">
        <v>1</v>
      </c>
      <c r="BQ387">
        <v>30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22"/>
        <v>16312.66</v>
      </c>
      <c r="CQ387">
        <f t="shared" si="323"/>
        <v>447.17</v>
      </c>
      <c r="CR387">
        <f t="shared" si="307"/>
        <v>0</v>
      </c>
      <c r="CS387">
        <f t="shared" si="324"/>
        <v>0</v>
      </c>
      <c r="CT387">
        <f t="shared" si="325"/>
        <v>0</v>
      </c>
      <c r="CU387">
        <f t="shared" si="326"/>
        <v>0</v>
      </c>
      <c r="CV387">
        <f t="shared" si="327"/>
        <v>0</v>
      </c>
      <c r="CW387">
        <f t="shared" si="328"/>
        <v>0</v>
      </c>
      <c r="CX387">
        <f t="shared" si="329"/>
        <v>0</v>
      </c>
      <c r="CY387">
        <f>S387*(BZ387/100)</f>
        <v>0</v>
      </c>
      <c r="CZ387">
        <f>S387*(CA387/100)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120</v>
      </c>
      <c r="DO387">
        <v>84</v>
      </c>
      <c r="DP387">
        <v>1</v>
      </c>
      <c r="DQ387">
        <v>1</v>
      </c>
      <c r="DU387">
        <v>1010</v>
      </c>
      <c r="DV387" t="s">
        <v>373</v>
      </c>
      <c r="DW387" t="s">
        <v>373</v>
      </c>
      <c r="DX387">
        <v>100</v>
      </c>
      <c r="DZ387" t="s">
        <v>3</v>
      </c>
      <c r="EA387" t="s">
        <v>3</v>
      </c>
      <c r="EB387" t="s">
        <v>3</v>
      </c>
      <c r="EC387" t="s">
        <v>3</v>
      </c>
      <c r="EE387">
        <v>49574837</v>
      </c>
      <c r="EF387">
        <v>30</v>
      </c>
      <c r="EG387" t="s">
        <v>21</v>
      </c>
      <c r="EH387">
        <v>0</v>
      </c>
      <c r="EI387" t="s">
        <v>3</v>
      </c>
      <c r="EJ387">
        <v>1</v>
      </c>
      <c r="EK387">
        <v>1522</v>
      </c>
      <c r="EL387" t="s">
        <v>468</v>
      </c>
      <c r="EM387" t="s">
        <v>469</v>
      </c>
      <c r="EO387" t="s">
        <v>3</v>
      </c>
      <c r="EQ387">
        <v>0</v>
      </c>
      <c r="ER387">
        <v>94.94</v>
      </c>
      <c r="ES387">
        <v>94.94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f t="shared" si="330"/>
        <v>0</v>
      </c>
      <c r="FS387">
        <v>0</v>
      </c>
      <c r="FX387">
        <v>120</v>
      </c>
      <c r="FY387">
        <v>84</v>
      </c>
      <c r="GA387" t="s">
        <v>3</v>
      </c>
      <c r="GD387">
        <v>0</v>
      </c>
      <c r="GF387">
        <v>-643863345</v>
      </c>
      <c r="GG387">
        <v>2</v>
      </c>
      <c r="GH387">
        <v>1</v>
      </c>
      <c r="GI387">
        <v>2</v>
      </c>
      <c r="GJ387">
        <v>0</v>
      </c>
      <c r="GK387">
        <f>ROUND(R387*(S12)/100,2)</f>
        <v>0</v>
      </c>
      <c r="GL387">
        <f t="shared" si="331"/>
        <v>0</v>
      </c>
      <c r="GM387">
        <f t="shared" si="332"/>
        <v>16312.66</v>
      </c>
      <c r="GN387">
        <f t="shared" si="333"/>
        <v>16312.66</v>
      </c>
      <c r="GO387">
        <f t="shared" si="334"/>
        <v>0</v>
      </c>
      <c r="GP387">
        <f t="shared" si="335"/>
        <v>0</v>
      </c>
      <c r="GR387">
        <v>0</v>
      </c>
      <c r="GS387">
        <v>3</v>
      </c>
      <c r="GT387">
        <v>0</v>
      </c>
      <c r="GU387" t="s">
        <v>3</v>
      </c>
      <c r="GV387">
        <f t="shared" si="308"/>
        <v>0</v>
      </c>
      <c r="GW387">
        <v>1</v>
      </c>
      <c r="GX387">
        <f t="shared" si="336"/>
        <v>0</v>
      </c>
      <c r="HA387">
        <v>0</v>
      </c>
      <c r="HB387">
        <v>0</v>
      </c>
      <c r="HC387">
        <f t="shared" si="337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55" x14ac:dyDescent="0.2">
      <c r="A388" s="2">
        <v>18</v>
      </c>
      <c r="B388" s="2">
        <v>1</v>
      </c>
      <c r="C388" s="2">
        <v>273</v>
      </c>
      <c r="D388" s="2"/>
      <c r="E388" s="2" t="s">
        <v>474</v>
      </c>
      <c r="F388" s="2" t="s">
        <v>475</v>
      </c>
      <c r="G388" s="2" t="s">
        <v>476</v>
      </c>
      <c r="H388" s="2" t="s">
        <v>233</v>
      </c>
      <c r="I388" s="2">
        <f>I384*J388</f>
        <v>192</v>
      </c>
      <c r="J388" s="2">
        <v>80</v>
      </c>
      <c r="K388" s="2">
        <v>80</v>
      </c>
      <c r="L388" s="2"/>
      <c r="M388" s="2"/>
      <c r="N388" s="2"/>
      <c r="O388" s="2">
        <f t="shared" si="309"/>
        <v>1918.08</v>
      </c>
      <c r="P388" s="2">
        <f t="shared" si="310"/>
        <v>1918.08</v>
      </c>
      <c r="Q388" s="2">
        <f t="shared" si="300"/>
        <v>0</v>
      </c>
      <c r="R388" s="2">
        <f t="shared" si="311"/>
        <v>0</v>
      </c>
      <c r="S388" s="2">
        <f t="shared" si="312"/>
        <v>0</v>
      </c>
      <c r="T388" s="2">
        <f t="shared" si="313"/>
        <v>0</v>
      </c>
      <c r="U388" s="2">
        <f t="shared" si="314"/>
        <v>0</v>
      </c>
      <c r="V388" s="2">
        <f t="shared" si="315"/>
        <v>0</v>
      </c>
      <c r="W388" s="2">
        <f t="shared" si="316"/>
        <v>0</v>
      </c>
      <c r="X388" s="2">
        <f t="shared" si="317"/>
        <v>0</v>
      </c>
      <c r="Y388" s="2">
        <f t="shared" si="318"/>
        <v>0</v>
      </c>
      <c r="Z388" s="2"/>
      <c r="AA388" s="2">
        <v>50518600</v>
      </c>
      <c r="AB388" s="2">
        <f t="shared" si="319"/>
        <v>9.99</v>
      </c>
      <c r="AC388" s="2">
        <f t="shared" si="301"/>
        <v>9.99</v>
      </c>
      <c r="AD388" s="2">
        <f t="shared" si="302"/>
        <v>0</v>
      </c>
      <c r="AE388" s="2">
        <f t="shared" si="303"/>
        <v>0</v>
      </c>
      <c r="AF388" s="2">
        <f t="shared" si="304"/>
        <v>0</v>
      </c>
      <c r="AG388" s="2">
        <f t="shared" si="320"/>
        <v>0</v>
      </c>
      <c r="AH388" s="2">
        <f t="shared" si="305"/>
        <v>0</v>
      </c>
      <c r="AI388" s="2">
        <f t="shared" si="306"/>
        <v>0</v>
      </c>
      <c r="AJ388" s="2">
        <f t="shared" si="321"/>
        <v>0</v>
      </c>
      <c r="AK388" s="2">
        <v>9.99</v>
      </c>
      <c r="AL388" s="2">
        <v>9.99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120</v>
      </c>
      <c r="AU388" s="2">
        <v>84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3</v>
      </c>
      <c r="BI388" s="2">
        <v>1</v>
      </c>
      <c r="BJ388" s="2" t="s">
        <v>477</v>
      </c>
      <c r="BK388" s="2"/>
      <c r="BL388" s="2"/>
      <c r="BM388" s="2">
        <v>1522</v>
      </c>
      <c r="BN388" s="2">
        <v>0</v>
      </c>
      <c r="BO388" s="2" t="s">
        <v>3</v>
      </c>
      <c r="BP388" s="2">
        <v>0</v>
      </c>
      <c r="BQ388" s="2">
        <v>30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120</v>
      </c>
      <c r="CA388" s="2">
        <v>84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322"/>
        <v>1918.08</v>
      </c>
      <c r="CQ388" s="2">
        <f t="shared" si="323"/>
        <v>9.99</v>
      </c>
      <c r="CR388" s="2">
        <f t="shared" si="307"/>
        <v>0</v>
      </c>
      <c r="CS388" s="2">
        <f t="shared" si="324"/>
        <v>0</v>
      </c>
      <c r="CT388" s="2">
        <f t="shared" si="325"/>
        <v>0</v>
      </c>
      <c r="CU388" s="2">
        <f t="shared" si="326"/>
        <v>0</v>
      </c>
      <c r="CV388" s="2">
        <f t="shared" si="327"/>
        <v>0</v>
      </c>
      <c r="CW388" s="2">
        <f t="shared" si="328"/>
        <v>0</v>
      </c>
      <c r="CX388" s="2">
        <f t="shared" si="329"/>
        <v>0</v>
      </c>
      <c r="CY388" s="2">
        <f>((S388*BZ388)/100)</f>
        <v>0</v>
      </c>
      <c r="CZ388" s="2">
        <f>((S388*CA388)/100)</f>
        <v>0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1009</v>
      </c>
      <c r="DV388" s="2" t="s">
        <v>233</v>
      </c>
      <c r="DW388" s="2" t="s">
        <v>233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49574837</v>
      </c>
      <c r="EF388" s="2">
        <v>30</v>
      </c>
      <c r="EG388" s="2" t="s">
        <v>21</v>
      </c>
      <c r="EH388" s="2">
        <v>0</v>
      </c>
      <c r="EI388" s="2" t="s">
        <v>3</v>
      </c>
      <c r="EJ388" s="2">
        <v>1</v>
      </c>
      <c r="EK388" s="2">
        <v>1522</v>
      </c>
      <c r="EL388" s="2" t="s">
        <v>468</v>
      </c>
      <c r="EM388" s="2" t="s">
        <v>469</v>
      </c>
      <c r="EN388" s="2"/>
      <c r="EO388" s="2" t="s">
        <v>3</v>
      </c>
      <c r="EP388" s="2"/>
      <c r="EQ388" s="2">
        <v>0</v>
      </c>
      <c r="ER388" s="2">
        <v>9.99</v>
      </c>
      <c r="ES388" s="2">
        <v>9.99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f t="shared" si="330"/>
        <v>0</v>
      </c>
      <c r="FS388" s="2">
        <v>0</v>
      </c>
      <c r="FT388" s="2"/>
      <c r="FU388" s="2"/>
      <c r="FV388" s="2"/>
      <c r="FW388" s="2"/>
      <c r="FX388" s="2">
        <v>120</v>
      </c>
      <c r="FY388" s="2">
        <v>84</v>
      </c>
      <c r="FZ388" s="2"/>
      <c r="GA388" s="2" t="s">
        <v>3</v>
      </c>
      <c r="GB388" s="2"/>
      <c r="GC388" s="2"/>
      <c r="GD388" s="2">
        <v>0</v>
      </c>
      <c r="GE388" s="2"/>
      <c r="GF388" s="2">
        <v>779866210</v>
      </c>
      <c r="GG388" s="2">
        <v>2</v>
      </c>
      <c r="GH388" s="2">
        <v>1</v>
      </c>
      <c r="GI388" s="2">
        <v>-2</v>
      </c>
      <c r="GJ388" s="2">
        <v>0</v>
      </c>
      <c r="GK388" s="2">
        <f>ROUND(R388*(R12)/100,2)</f>
        <v>0</v>
      </c>
      <c r="GL388" s="2">
        <f t="shared" si="331"/>
        <v>0</v>
      </c>
      <c r="GM388" s="2">
        <f t="shared" si="332"/>
        <v>1918.08</v>
      </c>
      <c r="GN388" s="2">
        <f t="shared" si="333"/>
        <v>1918.08</v>
      </c>
      <c r="GO388" s="2">
        <f t="shared" si="334"/>
        <v>0</v>
      </c>
      <c r="GP388" s="2">
        <f t="shared" si="335"/>
        <v>0</v>
      </c>
      <c r="GQ388" s="2"/>
      <c r="GR388" s="2">
        <v>0</v>
      </c>
      <c r="GS388" s="2">
        <v>3</v>
      </c>
      <c r="GT388" s="2">
        <v>0</v>
      </c>
      <c r="GU388" s="2" t="s">
        <v>3</v>
      </c>
      <c r="GV388" s="2">
        <f t="shared" si="308"/>
        <v>0</v>
      </c>
      <c r="GW388" s="2">
        <v>1</v>
      </c>
      <c r="GX388" s="2">
        <f t="shared" si="336"/>
        <v>0</v>
      </c>
      <c r="GY388" s="2"/>
      <c r="GZ388" s="2"/>
      <c r="HA388" s="2">
        <v>0</v>
      </c>
      <c r="HB388" s="2">
        <v>0</v>
      </c>
      <c r="HC388" s="2">
        <f t="shared" si="337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18</v>
      </c>
      <c r="B389">
        <v>1</v>
      </c>
      <c r="C389">
        <v>287</v>
      </c>
      <c r="E389" t="s">
        <v>474</v>
      </c>
      <c r="F389" t="s">
        <v>475</v>
      </c>
      <c r="G389" t="s">
        <v>476</v>
      </c>
      <c r="H389" t="s">
        <v>233</v>
      </c>
      <c r="I389">
        <f>I385*J389</f>
        <v>192</v>
      </c>
      <c r="J389">
        <v>80</v>
      </c>
      <c r="K389">
        <v>80</v>
      </c>
      <c r="O389">
        <f t="shared" si="309"/>
        <v>18202.580000000002</v>
      </c>
      <c r="P389">
        <f t="shared" si="310"/>
        <v>18202.580000000002</v>
      </c>
      <c r="Q389">
        <f t="shared" si="300"/>
        <v>0</v>
      </c>
      <c r="R389">
        <f t="shared" si="311"/>
        <v>0</v>
      </c>
      <c r="S389">
        <f t="shared" si="312"/>
        <v>0</v>
      </c>
      <c r="T389">
        <f t="shared" si="313"/>
        <v>0</v>
      </c>
      <c r="U389">
        <f t="shared" si="314"/>
        <v>0</v>
      </c>
      <c r="V389">
        <f t="shared" si="315"/>
        <v>0</v>
      </c>
      <c r="W389">
        <f t="shared" si="316"/>
        <v>0</v>
      </c>
      <c r="X389">
        <f t="shared" si="317"/>
        <v>0</v>
      </c>
      <c r="Y389">
        <f t="shared" si="318"/>
        <v>0</v>
      </c>
      <c r="AA389">
        <v>50518601</v>
      </c>
      <c r="AB389">
        <f t="shared" si="319"/>
        <v>9.99</v>
      </c>
      <c r="AC389">
        <f t="shared" si="301"/>
        <v>9.99</v>
      </c>
      <c r="AD389">
        <f t="shared" si="302"/>
        <v>0</v>
      </c>
      <c r="AE389">
        <f t="shared" si="303"/>
        <v>0</v>
      </c>
      <c r="AF389">
        <f t="shared" si="304"/>
        <v>0</v>
      </c>
      <c r="AG389">
        <f t="shared" si="320"/>
        <v>0</v>
      </c>
      <c r="AH389">
        <f t="shared" si="305"/>
        <v>0</v>
      </c>
      <c r="AI389">
        <f t="shared" si="306"/>
        <v>0</v>
      </c>
      <c r="AJ389">
        <f t="shared" si="321"/>
        <v>0</v>
      </c>
      <c r="AK389">
        <v>9.99</v>
      </c>
      <c r="AL389">
        <v>9.99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9.49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477</v>
      </c>
      <c r="BM389">
        <v>1522</v>
      </c>
      <c r="BN389">
        <v>0</v>
      </c>
      <c r="BO389" t="s">
        <v>475</v>
      </c>
      <c r="BP389">
        <v>1</v>
      </c>
      <c r="BQ389">
        <v>30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22"/>
        <v>18202.580000000002</v>
      </c>
      <c r="CQ389">
        <f t="shared" si="323"/>
        <v>94.81</v>
      </c>
      <c r="CR389">
        <f t="shared" si="307"/>
        <v>0</v>
      </c>
      <c r="CS389">
        <f t="shared" si="324"/>
        <v>0</v>
      </c>
      <c r="CT389">
        <f t="shared" si="325"/>
        <v>0</v>
      </c>
      <c r="CU389">
        <f t="shared" si="326"/>
        <v>0</v>
      </c>
      <c r="CV389">
        <f t="shared" si="327"/>
        <v>0</v>
      </c>
      <c r="CW389">
        <f t="shared" si="328"/>
        <v>0</v>
      </c>
      <c r="CX389">
        <f t="shared" si="329"/>
        <v>0</v>
      </c>
      <c r="CY389">
        <f>S389*(BZ389/100)</f>
        <v>0</v>
      </c>
      <c r="CZ389">
        <f>S389*(CA389/100)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120</v>
      </c>
      <c r="DO389">
        <v>84</v>
      </c>
      <c r="DP389">
        <v>1</v>
      </c>
      <c r="DQ389">
        <v>1</v>
      </c>
      <c r="DU389">
        <v>1009</v>
      </c>
      <c r="DV389" t="s">
        <v>233</v>
      </c>
      <c r="DW389" t="s">
        <v>233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49574837</v>
      </c>
      <c r="EF389">
        <v>30</v>
      </c>
      <c r="EG389" t="s">
        <v>21</v>
      </c>
      <c r="EH389">
        <v>0</v>
      </c>
      <c r="EI389" t="s">
        <v>3</v>
      </c>
      <c r="EJ389">
        <v>1</v>
      </c>
      <c r="EK389">
        <v>1522</v>
      </c>
      <c r="EL389" t="s">
        <v>468</v>
      </c>
      <c r="EM389" t="s">
        <v>469</v>
      </c>
      <c r="EO389" t="s">
        <v>3</v>
      </c>
      <c r="EQ389">
        <v>0</v>
      </c>
      <c r="ER389">
        <v>9.99</v>
      </c>
      <c r="ES389">
        <v>9.99</v>
      </c>
      <c r="ET389">
        <v>0</v>
      </c>
      <c r="EU389">
        <v>0</v>
      </c>
      <c r="EV389">
        <v>0</v>
      </c>
      <c r="EW389">
        <v>0</v>
      </c>
      <c r="EX389">
        <v>0</v>
      </c>
      <c r="FQ389">
        <v>0</v>
      </c>
      <c r="FR389">
        <f t="shared" si="330"/>
        <v>0</v>
      </c>
      <c r="FS389">
        <v>0</v>
      </c>
      <c r="FX389">
        <v>120</v>
      </c>
      <c r="FY389">
        <v>84</v>
      </c>
      <c r="GA389" t="s">
        <v>3</v>
      </c>
      <c r="GD389">
        <v>0</v>
      </c>
      <c r="GF389">
        <v>779866210</v>
      </c>
      <c r="GG389">
        <v>2</v>
      </c>
      <c r="GH389">
        <v>1</v>
      </c>
      <c r="GI389">
        <v>2</v>
      </c>
      <c r="GJ389">
        <v>0</v>
      </c>
      <c r="GK389">
        <f>ROUND(R389*(S12)/100,2)</f>
        <v>0</v>
      </c>
      <c r="GL389">
        <f t="shared" si="331"/>
        <v>0</v>
      </c>
      <c r="GM389">
        <f t="shared" si="332"/>
        <v>18202.580000000002</v>
      </c>
      <c r="GN389">
        <f t="shared" si="333"/>
        <v>18202.580000000002</v>
      </c>
      <c r="GO389">
        <f t="shared" si="334"/>
        <v>0</v>
      </c>
      <c r="GP389">
        <f t="shared" si="335"/>
        <v>0</v>
      </c>
      <c r="GR389">
        <v>0</v>
      </c>
      <c r="GS389">
        <v>3</v>
      </c>
      <c r="GT389">
        <v>0</v>
      </c>
      <c r="GU389" t="s">
        <v>3</v>
      </c>
      <c r="GV389">
        <f t="shared" si="308"/>
        <v>0</v>
      </c>
      <c r="GW389">
        <v>1</v>
      </c>
      <c r="GX389">
        <f t="shared" si="336"/>
        <v>0</v>
      </c>
      <c r="HA389">
        <v>0</v>
      </c>
      <c r="HB389">
        <v>0</v>
      </c>
      <c r="HC389">
        <f t="shared" si="337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55" x14ac:dyDescent="0.2">
      <c r="A390" s="2">
        <v>18</v>
      </c>
      <c r="B390" s="2">
        <v>1</v>
      </c>
      <c r="C390" s="2">
        <v>268</v>
      </c>
      <c r="D390" s="2"/>
      <c r="E390" s="2" t="s">
        <v>478</v>
      </c>
      <c r="F390" s="2" t="s">
        <v>479</v>
      </c>
      <c r="G390" s="2" t="s">
        <v>480</v>
      </c>
      <c r="H390" s="2" t="s">
        <v>54</v>
      </c>
      <c r="I390" s="2">
        <f>I384*J390</f>
        <v>4.8</v>
      </c>
      <c r="J390" s="2">
        <v>2</v>
      </c>
      <c r="K390" s="2">
        <v>2</v>
      </c>
      <c r="L390" s="2"/>
      <c r="M390" s="2"/>
      <c r="N390" s="2"/>
      <c r="O390" s="2">
        <f t="shared" si="309"/>
        <v>12128.93</v>
      </c>
      <c r="P390" s="2">
        <f t="shared" si="310"/>
        <v>12128.93</v>
      </c>
      <c r="Q390" s="2">
        <f t="shared" si="300"/>
        <v>0</v>
      </c>
      <c r="R390" s="2">
        <f t="shared" si="311"/>
        <v>0</v>
      </c>
      <c r="S390" s="2">
        <f t="shared" si="312"/>
        <v>0</v>
      </c>
      <c r="T390" s="2">
        <f t="shared" si="313"/>
        <v>0</v>
      </c>
      <c r="U390" s="2">
        <f t="shared" si="314"/>
        <v>0</v>
      </c>
      <c r="V390" s="2">
        <f t="shared" si="315"/>
        <v>0</v>
      </c>
      <c r="W390" s="2">
        <f t="shared" si="316"/>
        <v>0</v>
      </c>
      <c r="X390" s="2">
        <f t="shared" si="317"/>
        <v>0</v>
      </c>
      <c r="Y390" s="2">
        <f t="shared" si="318"/>
        <v>0</v>
      </c>
      <c r="Z390" s="2"/>
      <c r="AA390" s="2">
        <v>50518600</v>
      </c>
      <c r="AB390" s="2">
        <f t="shared" si="319"/>
        <v>2526.86</v>
      </c>
      <c r="AC390" s="2">
        <f t="shared" si="301"/>
        <v>2526.86</v>
      </c>
      <c r="AD390" s="2">
        <f t="shared" si="302"/>
        <v>0</v>
      </c>
      <c r="AE390" s="2">
        <f t="shared" si="303"/>
        <v>0</v>
      </c>
      <c r="AF390" s="2">
        <f t="shared" si="304"/>
        <v>0</v>
      </c>
      <c r="AG390" s="2">
        <f t="shared" si="320"/>
        <v>0</v>
      </c>
      <c r="AH390" s="2">
        <f t="shared" si="305"/>
        <v>0</v>
      </c>
      <c r="AI390" s="2">
        <f t="shared" si="306"/>
        <v>0</v>
      </c>
      <c r="AJ390" s="2">
        <f t="shared" si="321"/>
        <v>0</v>
      </c>
      <c r="AK390" s="2">
        <v>2526.86</v>
      </c>
      <c r="AL390" s="2">
        <v>2526.86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120</v>
      </c>
      <c r="AU390" s="2">
        <v>84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3</v>
      </c>
      <c r="BI390" s="2">
        <v>1</v>
      </c>
      <c r="BJ390" s="2" t="s">
        <v>481</v>
      </c>
      <c r="BK390" s="2"/>
      <c r="BL390" s="2"/>
      <c r="BM390" s="2">
        <v>1522</v>
      </c>
      <c r="BN390" s="2">
        <v>0</v>
      </c>
      <c r="BO390" s="2" t="s">
        <v>3</v>
      </c>
      <c r="BP390" s="2">
        <v>0</v>
      </c>
      <c r="BQ390" s="2">
        <v>30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120</v>
      </c>
      <c r="CA390" s="2">
        <v>84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22"/>
        <v>12128.93</v>
      </c>
      <c r="CQ390" s="2">
        <f t="shared" si="323"/>
        <v>2526.86</v>
      </c>
      <c r="CR390" s="2">
        <f t="shared" si="307"/>
        <v>0</v>
      </c>
      <c r="CS390" s="2">
        <f t="shared" si="324"/>
        <v>0</v>
      </c>
      <c r="CT390" s="2">
        <f t="shared" si="325"/>
        <v>0</v>
      </c>
      <c r="CU390" s="2">
        <f t="shared" si="326"/>
        <v>0</v>
      </c>
      <c r="CV390" s="2">
        <f t="shared" si="327"/>
        <v>0</v>
      </c>
      <c r="CW390" s="2">
        <f t="shared" si="328"/>
        <v>0</v>
      </c>
      <c r="CX390" s="2">
        <f t="shared" si="329"/>
        <v>0</v>
      </c>
      <c r="CY390" s="2">
        <f>((S390*BZ390)/100)</f>
        <v>0</v>
      </c>
      <c r="CZ390" s="2">
        <f>((S390*CA390)/100)</f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1007</v>
      </c>
      <c r="DV390" s="2" t="s">
        <v>54</v>
      </c>
      <c r="DW390" s="2" t="s">
        <v>54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49574837</v>
      </c>
      <c r="EF390" s="2">
        <v>30</v>
      </c>
      <c r="EG390" s="2" t="s">
        <v>21</v>
      </c>
      <c r="EH390" s="2">
        <v>0</v>
      </c>
      <c r="EI390" s="2" t="s">
        <v>3</v>
      </c>
      <c r="EJ390" s="2">
        <v>1</v>
      </c>
      <c r="EK390" s="2">
        <v>1522</v>
      </c>
      <c r="EL390" s="2" t="s">
        <v>468</v>
      </c>
      <c r="EM390" s="2" t="s">
        <v>469</v>
      </c>
      <c r="EN390" s="2"/>
      <c r="EO390" s="2" t="s">
        <v>3</v>
      </c>
      <c r="EP390" s="2"/>
      <c r="EQ390" s="2">
        <v>0</v>
      </c>
      <c r="ER390" s="2">
        <v>2526.86</v>
      </c>
      <c r="ES390" s="2">
        <v>2526.86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f t="shared" si="330"/>
        <v>0</v>
      </c>
      <c r="FS390" s="2">
        <v>0</v>
      </c>
      <c r="FT390" s="2"/>
      <c r="FU390" s="2"/>
      <c r="FV390" s="2"/>
      <c r="FW390" s="2"/>
      <c r="FX390" s="2">
        <v>120</v>
      </c>
      <c r="FY390" s="2">
        <v>84</v>
      </c>
      <c r="FZ390" s="2"/>
      <c r="GA390" s="2" t="s">
        <v>3</v>
      </c>
      <c r="GB390" s="2"/>
      <c r="GC390" s="2"/>
      <c r="GD390" s="2">
        <v>0</v>
      </c>
      <c r="GE390" s="2"/>
      <c r="GF390" s="2">
        <v>-1279201993</v>
      </c>
      <c r="GG390" s="2">
        <v>2</v>
      </c>
      <c r="GH390" s="2">
        <v>1</v>
      </c>
      <c r="GI390" s="2">
        <v>-2</v>
      </c>
      <c r="GJ390" s="2">
        <v>0</v>
      </c>
      <c r="GK390" s="2">
        <f>ROUND(R390*(R12)/100,2)</f>
        <v>0</v>
      </c>
      <c r="GL390" s="2">
        <f t="shared" si="331"/>
        <v>0</v>
      </c>
      <c r="GM390" s="2">
        <f t="shared" si="332"/>
        <v>12128.93</v>
      </c>
      <c r="GN390" s="2">
        <f t="shared" si="333"/>
        <v>12128.93</v>
      </c>
      <c r="GO390" s="2">
        <f t="shared" si="334"/>
        <v>0</v>
      </c>
      <c r="GP390" s="2">
        <f t="shared" si="335"/>
        <v>0</v>
      </c>
      <c r="GQ390" s="2"/>
      <c r="GR390" s="2">
        <v>0</v>
      </c>
      <c r="GS390" s="2">
        <v>3</v>
      </c>
      <c r="GT390" s="2">
        <v>0</v>
      </c>
      <c r="GU390" s="2" t="s">
        <v>3</v>
      </c>
      <c r="GV390" s="2">
        <f t="shared" si="308"/>
        <v>0</v>
      </c>
      <c r="GW390" s="2">
        <v>1</v>
      </c>
      <c r="GX390" s="2">
        <f t="shared" si="336"/>
        <v>0</v>
      </c>
      <c r="GY390" s="2"/>
      <c r="GZ390" s="2"/>
      <c r="HA390" s="2">
        <v>0</v>
      </c>
      <c r="HB390" s="2">
        <v>0</v>
      </c>
      <c r="HC390" s="2">
        <f t="shared" si="337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18</v>
      </c>
      <c r="B391">
        <v>1</v>
      </c>
      <c r="C391">
        <v>282</v>
      </c>
      <c r="E391" t="s">
        <v>478</v>
      </c>
      <c r="F391" t="s">
        <v>479</v>
      </c>
      <c r="G391" t="s">
        <v>480</v>
      </c>
      <c r="H391" t="s">
        <v>54</v>
      </c>
      <c r="I391">
        <f>I385*J391</f>
        <v>4.8</v>
      </c>
      <c r="J391">
        <v>2</v>
      </c>
      <c r="K391">
        <v>2</v>
      </c>
      <c r="O391">
        <f t="shared" si="309"/>
        <v>236635.42</v>
      </c>
      <c r="P391">
        <f t="shared" si="310"/>
        <v>236635.42</v>
      </c>
      <c r="Q391">
        <f t="shared" si="300"/>
        <v>0</v>
      </c>
      <c r="R391">
        <f t="shared" si="311"/>
        <v>0</v>
      </c>
      <c r="S391">
        <f t="shared" si="312"/>
        <v>0</v>
      </c>
      <c r="T391">
        <f t="shared" si="313"/>
        <v>0</v>
      </c>
      <c r="U391">
        <f t="shared" si="314"/>
        <v>0</v>
      </c>
      <c r="V391">
        <f t="shared" si="315"/>
        <v>0</v>
      </c>
      <c r="W391">
        <f t="shared" si="316"/>
        <v>0</v>
      </c>
      <c r="X391">
        <f t="shared" si="317"/>
        <v>0</v>
      </c>
      <c r="Y391">
        <f t="shared" si="318"/>
        <v>0</v>
      </c>
      <c r="AA391">
        <v>50518601</v>
      </c>
      <c r="AB391">
        <f t="shared" si="319"/>
        <v>2526.86</v>
      </c>
      <c r="AC391">
        <f t="shared" si="301"/>
        <v>2526.86</v>
      </c>
      <c r="AD391">
        <f t="shared" si="302"/>
        <v>0</v>
      </c>
      <c r="AE391">
        <f t="shared" si="303"/>
        <v>0</v>
      </c>
      <c r="AF391">
        <f t="shared" si="304"/>
        <v>0</v>
      </c>
      <c r="AG391">
        <f t="shared" si="320"/>
        <v>0</v>
      </c>
      <c r="AH391">
        <f t="shared" si="305"/>
        <v>0</v>
      </c>
      <c r="AI391">
        <f t="shared" si="306"/>
        <v>0</v>
      </c>
      <c r="AJ391">
        <f t="shared" si="321"/>
        <v>0</v>
      </c>
      <c r="AK391">
        <v>2526.86</v>
      </c>
      <c r="AL391">
        <v>2526.86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19.510000000000002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481</v>
      </c>
      <c r="BM391">
        <v>1522</v>
      </c>
      <c r="BN391">
        <v>0</v>
      </c>
      <c r="BO391" t="s">
        <v>479</v>
      </c>
      <c r="BP391">
        <v>1</v>
      </c>
      <c r="BQ391">
        <v>30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22"/>
        <v>236635.42</v>
      </c>
      <c r="CQ391">
        <f t="shared" si="323"/>
        <v>49299.040000000001</v>
      </c>
      <c r="CR391">
        <f t="shared" si="307"/>
        <v>0</v>
      </c>
      <c r="CS391">
        <f t="shared" si="324"/>
        <v>0</v>
      </c>
      <c r="CT391">
        <f t="shared" si="325"/>
        <v>0</v>
      </c>
      <c r="CU391">
        <f t="shared" si="326"/>
        <v>0</v>
      </c>
      <c r="CV391">
        <f t="shared" si="327"/>
        <v>0</v>
      </c>
      <c r="CW391">
        <f t="shared" si="328"/>
        <v>0</v>
      </c>
      <c r="CX391">
        <f t="shared" si="329"/>
        <v>0</v>
      </c>
      <c r="CY391">
        <f>S391*(BZ391/100)</f>
        <v>0</v>
      </c>
      <c r="CZ391">
        <f>S391*(CA391/100)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120</v>
      </c>
      <c r="DO391">
        <v>84</v>
      </c>
      <c r="DP391">
        <v>1</v>
      </c>
      <c r="DQ391">
        <v>1</v>
      </c>
      <c r="DU391">
        <v>1007</v>
      </c>
      <c r="DV391" t="s">
        <v>54</v>
      </c>
      <c r="DW391" t="s">
        <v>54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49574837</v>
      </c>
      <c r="EF391">
        <v>30</v>
      </c>
      <c r="EG391" t="s">
        <v>21</v>
      </c>
      <c r="EH391">
        <v>0</v>
      </c>
      <c r="EI391" t="s">
        <v>3</v>
      </c>
      <c r="EJ391">
        <v>1</v>
      </c>
      <c r="EK391">
        <v>1522</v>
      </c>
      <c r="EL391" t="s">
        <v>468</v>
      </c>
      <c r="EM391" t="s">
        <v>469</v>
      </c>
      <c r="EO391" t="s">
        <v>3</v>
      </c>
      <c r="EQ391">
        <v>0</v>
      </c>
      <c r="ER391">
        <v>2526.86</v>
      </c>
      <c r="ES391">
        <v>2526.86</v>
      </c>
      <c r="ET391">
        <v>0</v>
      </c>
      <c r="EU391">
        <v>0</v>
      </c>
      <c r="EV391">
        <v>0</v>
      </c>
      <c r="EW391">
        <v>0</v>
      </c>
      <c r="EX391">
        <v>0</v>
      </c>
      <c r="FQ391">
        <v>0</v>
      </c>
      <c r="FR391">
        <f t="shared" si="330"/>
        <v>0</v>
      </c>
      <c r="FS391">
        <v>0</v>
      </c>
      <c r="FX391">
        <v>120</v>
      </c>
      <c r="FY391">
        <v>84</v>
      </c>
      <c r="GA391" t="s">
        <v>3</v>
      </c>
      <c r="GD391">
        <v>0</v>
      </c>
      <c r="GF391">
        <v>-1279201993</v>
      </c>
      <c r="GG391">
        <v>2</v>
      </c>
      <c r="GH391">
        <v>1</v>
      </c>
      <c r="GI391">
        <v>2</v>
      </c>
      <c r="GJ391">
        <v>0</v>
      </c>
      <c r="GK391">
        <f>ROUND(R391*(S12)/100,2)</f>
        <v>0</v>
      </c>
      <c r="GL391">
        <f t="shared" si="331"/>
        <v>0</v>
      </c>
      <c r="GM391">
        <f t="shared" si="332"/>
        <v>236635.42</v>
      </c>
      <c r="GN391">
        <f t="shared" si="333"/>
        <v>236635.42</v>
      </c>
      <c r="GO391">
        <f t="shared" si="334"/>
        <v>0</v>
      </c>
      <c r="GP391">
        <f t="shared" si="335"/>
        <v>0</v>
      </c>
      <c r="GR391">
        <v>0</v>
      </c>
      <c r="GS391">
        <v>3</v>
      </c>
      <c r="GT391">
        <v>0</v>
      </c>
      <c r="GU391" t="s">
        <v>3</v>
      </c>
      <c r="GV391">
        <f t="shared" si="308"/>
        <v>0</v>
      </c>
      <c r="GW391">
        <v>1</v>
      </c>
      <c r="GX391">
        <f t="shared" si="336"/>
        <v>0</v>
      </c>
      <c r="HA391">
        <v>0</v>
      </c>
      <c r="HB391">
        <v>0</v>
      </c>
      <c r="HC391">
        <f t="shared" si="337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55" x14ac:dyDescent="0.2">
      <c r="A392" s="2">
        <v>17</v>
      </c>
      <c r="B392" s="2">
        <v>1</v>
      </c>
      <c r="C392" s="2">
        <f>ROW(SmtRes!A298)</f>
        <v>298</v>
      </c>
      <c r="D392" s="2">
        <f>ROW(EtalonRes!A288)</f>
        <v>288</v>
      </c>
      <c r="E392" s="2" t="s">
        <v>482</v>
      </c>
      <c r="F392" s="2" t="s">
        <v>483</v>
      </c>
      <c r="G392" s="2" t="s">
        <v>484</v>
      </c>
      <c r="H392" s="2" t="s">
        <v>218</v>
      </c>
      <c r="I392" s="2">
        <f>ROUND(98/100,9)</f>
        <v>0.98</v>
      </c>
      <c r="J392" s="2">
        <v>0</v>
      </c>
      <c r="K392" s="2">
        <f>ROUND(98/100,9)</f>
        <v>0.98</v>
      </c>
      <c r="L392" s="2"/>
      <c r="M392" s="2"/>
      <c r="N392" s="2"/>
      <c r="O392" s="2">
        <f t="shared" si="309"/>
        <v>1423.68</v>
      </c>
      <c r="P392" s="2">
        <f t="shared" si="310"/>
        <v>750.96</v>
      </c>
      <c r="Q392" s="2">
        <f t="shared" si="300"/>
        <v>73.63</v>
      </c>
      <c r="R392" s="2">
        <f t="shared" si="311"/>
        <v>6.93</v>
      </c>
      <c r="S392" s="2">
        <f t="shared" si="312"/>
        <v>599.09</v>
      </c>
      <c r="T392" s="2">
        <f t="shared" si="313"/>
        <v>0</v>
      </c>
      <c r="U392" s="2">
        <f t="shared" si="314"/>
        <v>51.165799999999997</v>
      </c>
      <c r="V392" s="2">
        <f t="shared" si="315"/>
        <v>0</v>
      </c>
      <c r="W392" s="2">
        <f t="shared" si="316"/>
        <v>0</v>
      </c>
      <c r="X392" s="2">
        <f t="shared" si="317"/>
        <v>718.91</v>
      </c>
      <c r="Y392" s="2">
        <f t="shared" si="318"/>
        <v>503.24</v>
      </c>
      <c r="Z392" s="2"/>
      <c r="AA392" s="2">
        <v>50518600</v>
      </c>
      <c r="AB392" s="2">
        <f t="shared" si="319"/>
        <v>1452.74</v>
      </c>
      <c r="AC392" s="2">
        <f t="shared" si="301"/>
        <v>766.29</v>
      </c>
      <c r="AD392" s="2">
        <f t="shared" si="302"/>
        <v>75.13</v>
      </c>
      <c r="AE392" s="2">
        <f t="shared" si="303"/>
        <v>7.07</v>
      </c>
      <c r="AF392" s="2">
        <f t="shared" si="304"/>
        <v>611.32000000000005</v>
      </c>
      <c r="AG392" s="2">
        <f t="shared" si="320"/>
        <v>0</v>
      </c>
      <c r="AH392" s="2">
        <f t="shared" si="305"/>
        <v>52.21</v>
      </c>
      <c r="AI392" s="2">
        <f t="shared" si="306"/>
        <v>0</v>
      </c>
      <c r="AJ392" s="2">
        <f t="shared" si="321"/>
        <v>0</v>
      </c>
      <c r="AK392" s="2">
        <v>1452.74</v>
      </c>
      <c r="AL392" s="2">
        <v>766.29</v>
      </c>
      <c r="AM392" s="2">
        <v>75.13</v>
      </c>
      <c r="AN392" s="2">
        <v>7.07</v>
      </c>
      <c r="AO392" s="2">
        <v>611.32000000000005</v>
      </c>
      <c r="AP392" s="2">
        <v>0</v>
      </c>
      <c r="AQ392" s="2">
        <v>52.21</v>
      </c>
      <c r="AR392" s="2">
        <v>0</v>
      </c>
      <c r="AS392" s="2">
        <v>0</v>
      </c>
      <c r="AT392" s="2">
        <v>120</v>
      </c>
      <c r="AU392" s="2">
        <v>84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0</v>
      </c>
      <c r="BI392" s="2">
        <v>1</v>
      </c>
      <c r="BJ392" s="2" t="s">
        <v>485</v>
      </c>
      <c r="BK392" s="2"/>
      <c r="BL392" s="2"/>
      <c r="BM392" s="2">
        <v>1464</v>
      </c>
      <c r="BN392" s="2">
        <v>0</v>
      </c>
      <c r="BO392" s="2" t="s">
        <v>3</v>
      </c>
      <c r="BP392" s="2">
        <v>0</v>
      </c>
      <c r="BQ392" s="2">
        <v>30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120</v>
      </c>
      <c r="CA392" s="2">
        <v>84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22"/>
        <v>1423.68</v>
      </c>
      <c r="CQ392" s="2">
        <f t="shared" si="323"/>
        <v>766.29</v>
      </c>
      <c r="CR392" s="2">
        <f t="shared" si="307"/>
        <v>75.13</v>
      </c>
      <c r="CS392" s="2">
        <f t="shared" si="324"/>
        <v>7.07</v>
      </c>
      <c r="CT392" s="2">
        <f t="shared" si="325"/>
        <v>611.32000000000005</v>
      </c>
      <c r="CU392" s="2">
        <f t="shared" si="326"/>
        <v>0</v>
      </c>
      <c r="CV392" s="2">
        <f t="shared" si="327"/>
        <v>52.21</v>
      </c>
      <c r="CW392" s="2">
        <f t="shared" si="328"/>
        <v>0</v>
      </c>
      <c r="CX392" s="2">
        <f t="shared" si="329"/>
        <v>0</v>
      </c>
      <c r="CY392" s="2">
        <f>((S392*BZ392)/100)</f>
        <v>718.90800000000002</v>
      </c>
      <c r="CZ392" s="2">
        <f>((S392*CA392)/100)</f>
        <v>503.23560000000003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1005</v>
      </c>
      <c r="DV392" s="2" t="s">
        <v>218</v>
      </c>
      <c r="DW392" s="2" t="s">
        <v>218</v>
      </c>
      <c r="DX392" s="2">
        <v>100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49574779</v>
      </c>
      <c r="EF392" s="2">
        <v>30</v>
      </c>
      <c r="EG392" s="2" t="s">
        <v>21</v>
      </c>
      <c r="EH392" s="2">
        <v>0</v>
      </c>
      <c r="EI392" s="2" t="s">
        <v>3</v>
      </c>
      <c r="EJ392" s="2">
        <v>1</v>
      </c>
      <c r="EK392" s="2">
        <v>1464</v>
      </c>
      <c r="EL392" s="2" t="s">
        <v>486</v>
      </c>
      <c r="EM392" s="2" t="s">
        <v>487</v>
      </c>
      <c r="EN392" s="2"/>
      <c r="EO392" s="2" t="s">
        <v>3</v>
      </c>
      <c r="EP392" s="2"/>
      <c r="EQ392" s="2">
        <v>0</v>
      </c>
      <c r="ER392" s="2">
        <v>1452.74</v>
      </c>
      <c r="ES392" s="2">
        <v>766.29</v>
      </c>
      <c r="ET392" s="2">
        <v>75.13</v>
      </c>
      <c r="EU392" s="2">
        <v>7.07</v>
      </c>
      <c r="EV392" s="2">
        <v>611.32000000000005</v>
      </c>
      <c r="EW392" s="2">
        <v>52.21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f t="shared" si="330"/>
        <v>0</v>
      </c>
      <c r="FS392" s="2">
        <v>0</v>
      </c>
      <c r="FT392" s="2"/>
      <c r="FU392" s="2"/>
      <c r="FV392" s="2"/>
      <c r="FW392" s="2"/>
      <c r="FX392" s="2">
        <v>120</v>
      </c>
      <c r="FY392" s="2">
        <v>84</v>
      </c>
      <c r="FZ392" s="2"/>
      <c r="GA392" s="2" t="s">
        <v>3</v>
      </c>
      <c r="GB392" s="2"/>
      <c r="GC392" s="2"/>
      <c r="GD392" s="2">
        <v>0</v>
      </c>
      <c r="GE392" s="2"/>
      <c r="GF392" s="2">
        <v>1336706137</v>
      </c>
      <c r="GG392" s="2">
        <v>2</v>
      </c>
      <c r="GH392" s="2">
        <v>1</v>
      </c>
      <c r="GI392" s="2">
        <v>-2</v>
      </c>
      <c r="GJ392" s="2">
        <v>0</v>
      </c>
      <c r="GK392" s="2">
        <f>ROUND(R392*(R12)/100,2)</f>
        <v>12.13</v>
      </c>
      <c r="GL392" s="2">
        <f t="shared" si="331"/>
        <v>0</v>
      </c>
      <c r="GM392" s="2">
        <f t="shared" si="332"/>
        <v>2657.96</v>
      </c>
      <c r="GN392" s="2">
        <f t="shared" si="333"/>
        <v>2657.96</v>
      </c>
      <c r="GO392" s="2">
        <f t="shared" si="334"/>
        <v>0</v>
      </c>
      <c r="GP392" s="2">
        <f t="shared" si="335"/>
        <v>0</v>
      </c>
      <c r="GQ392" s="2"/>
      <c r="GR392" s="2">
        <v>0</v>
      </c>
      <c r="GS392" s="2">
        <v>3</v>
      </c>
      <c r="GT392" s="2">
        <v>0</v>
      </c>
      <c r="GU392" s="2" t="s">
        <v>3</v>
      </c>
      <c r="GV392" s="2">
        <f t="shared" si="308"/>
        <v>0</v>
      </c>
      <c r="GW392" s="2">
        <v>1</v>
      </c>
      <c r="GX392" s="2">
        <f t="shared" si="336"/>
        <v>0</v>
      </c>
      <c r="GY392" s="2"/>
      <c r="GZ392" s="2"/>
      <c r="HA392" s="2">
        <v>0</v>
      </c>
      <c r="HB392" s="2">
        <v>0</v>
      </c>
      <c r="HC392" s="2">
        <f t="shared" si="337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C393">
        <f>ROW(SmtRes!A308)</f>
        <v>308</v>
      </c>
      <c r="D393">
        <f>ROW(EtalonRes!A298)</f>
        <v>298</v>
      </c>
      <c r="E393" t="s">
        <v>482</v>
      </c>
      <c r="F393" t="s">
        <v>483</v>
      </c>
      <c r="G393" t="s">
        <v>484</v>
      </c>
      <c r="H393" t="s">
        <v>218</v>
      </c>
      <c r="I393">
        <f>ROUND(98/100,9)</f>
        <v>0.98</v>
      </c>
      <c r="J393">
        <v>0</v>
      </c>
      <c r="K393">
        <f>ROUND(98/100,9)</f>
        <v>0.98</v>
      </c>
      <c r="O393">
        <f t="shared" si="309"/>
        <v>25217.86</v>
      </c>
      <c r="P393">
        <f t="shared" si="310"/>
        <v>3965.07</v>
      </c>
      <c r="Q393">
        <f t="shared" si="300"/>
        <v>829.81</v>
      </c>
      <c r="R393">
        <f t="shared" si="311"/>
        <v>236.24</v>
      </c>
      <c r="S393">
        <f t="shared" si="312"/>
        <v>20422.98</v>
      </c>
      <c r="T393">
        <f t="shared" si="313"/>
        <v>0</v>
      </c>
      <c r="U393">
        <f t="shared" si="314"/>
        <v>51.165799999999997</v>
      </c>
      <c r="V393">
        <f t="shared" si="315"/>
        <v>0</v>
      </c>
      <c r="W393">
        <f t="shared" si="316"/>
        <v>0</v>
      </c>
      <c r="X393">
        <f t="shared" si="317"/>
        <v>18176.45</v>
      </c>
      <c r="Y393">
        <f t="shared" si="318"/>
        <v>8373.42</v>
      </c>
      <c r="AA393">
        <v>50518601</v>
      </c>
      <c r="AB393">
        <f t="shared" si="319"/>
        <v>1452.74</v>
      </c>
      <c r="AC393">
        <f t="shared" si="301"/>
        <v>766.29</v>
      </c>
      <c r="AD393">
        <f t="shared" si="302"/>
        <v>75.13</v>
      </c>
      <c r="AE393">
        <f t="shared" si="303"/>
        <v>7.07</v>
      </c>
      <c r="AF393">
        <f t="shared" si="304"/>
        <v>611.32000000000005</v>
      </c>
      <c r="AG393">
        <f t="shared" si="320"/>
        <v>0</v>
      </c>
      <c r="AH393">
        <f t="shared" si="305"/>
        <v>52.21</v>
      </c>
      <c r="AI393">
        <f t="shared" si="306"/>
        <v>0</v>
      </c>
      <c r="AJ393">
        <f t="shared" si="321"/>
        <v>0</v>
      </c>
      <c r="AK393">
        <v>1452.74</v>
      </c>
      <c r="AL393">
        <v>766.29</v>
      </c>
      <c r="AM393">
        <v>75.13</v>
      </c>
      <c r="AN393">
        <v>7.07</v>
      </c>
      <c r="AO393">
        <v>611.32000000000005</v>
      </c>
      <c r="AP393">
        <v>0</v>
      </c>
      <c r="AQ393">
        <v>52.21</v>
      </c>
      <c r="AR393">
        <v>0</v>
      </c>
      <c r="AS393">
        <v>0</v>
      </c>
      <c r="AT393">
        <v>89</v>
      </c>
      <c r="AU393">
        <v>41</v>
      </c>
      <c r="AV393">
        <v>1</v>
      </c>
      <c r="AW393">
        <v>1</v>
      </c>
      <c r="AZ393">
        <v>1</v>
      </c>
      <c r="BA393">
        <v>34.090000000000003</v>
      </c>
      <c r="BB393">
        <v>11.27</v>
      </c>
      <c r="BC393">
        <v>5.28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485</v>
      </c>
      <c r="BM393">
        <v>1464</v>
      </c>
      <c r="BN393">
        <v>0</v>
      </c>
      <c r="BO393" t="s">
        <v>483</v>
      </c>
      <c r="BP393">
        <v>1</v>
      </c>
      <c r="BQ393">
        <v>30</v>
      </c>
      <c r="BR393">
        <v>0</v>
      </c>
      <c r="BS393">
        <v>34.090000000000003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89</v>
      </c>
      <c r="CA393">
        <v>41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22"/>
        <v>25217.86</v>
      </c>
      <c r="CQ393">
        <f t="shared" si="323"/>
        <v>4046.01</v>
      </c>
      <c r="CR393">
        <f t="shared" si="307"/>
        <v>846.72</v>
      </c>
      <c r="CS393">
        <f t="shared" si="324"/>
        <v>241.02</v>
      </c>
      <c r="CT393">
        <f t="shared" si="325"/>
        <v>20839.900000000001</v>
      </c>
      <c r="CU393">
        <f t="shared" si="326"/>
        <v>0</v>
      </c>
      <c r="CV393">
        <f t="shared" si="327"/>
        <v>52.21</v>
      </c>
      <c r="CW393">
        <f t="shared" si="328"/>
        <v>0</v>
      </c>
      <c r="CX393">
        <f t="shared" si="329"/>
        <v>0</v>
      </c>
      <c r="CY393">
        <f>S393*(BZ393/100)</f>
        <v>18176.4522</v>
      </c>
      <c r="CZ393">
        <f>S393*(CA393/100)</f>
        <v>8373.4218000000001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120</v>
      </c>
      <c r="DO393">
        <v>84</v>
      </c>
      <c r="DP393">
        <v>1</v>
      </c>
      <c r="DQ393">
        <v>1</v>
      </c>
      <c r="DU393">
        <v>1005</v>
      </c>
      <c r="DV393" t="s">
        <v>218</v>
      </c>
      <c r="DW393" t="s">
        <v>218</v>
      </c>
      <c r="DX393">
        <v>100</v>
      </c>
      <c r="DZ393" t="s">
        <v>3</v>
      </c>
      <c r="EA393" t="s">
        <v>3</v>
      </c>
      <c r="EB393" t="s">
        <v>3</v>
      </c>
      <c r="EC393" t="s">
        <v>3</v>
      </c>
      <c r="EE393">
        <v>49574779</v>
      </c>
      <c r="EF393">
        <v>30</v>
      </c>
      <c r="EG393" t="s">
        <v>21</v>
      </c>
      <c r="EH393">
        <v>0</v>
      </c>
      <c r="EI393" t="s">
        <v>3</v>
      </c>
      <c r="EJ393">
        <v>1</v>
      </c>
      <c r="EK393">
        <v>1464</v>
      </c>
      <c r="EL393" t="s">
        <v>486</v>
      </c>
      <c r="EM393" t="s">
        <v>487</v>
      </c>
      <c r="EO393" t="s">
        <v>3</v>
      </c>
      <c r="EQ393">
        <v>0</v>
      </c>
      <c r="ER393">
        <v>1452.74</v>
      </c>
      <c r="ES393">
        <v>766.29</v>
      </c>
      <c r="ET393">
        <v>75.13</v>
      </c>
      <c r="EU393">
        <v>7.07</v>
      </c>
      <c r="EV393">
        <v>611.32000000000005</v>
      </c>
      <c r="EW393">
        <v>52.21</v>
      </c>
      <c r="EX393">
        <v>0</v>
      </c>
      <c r="EY393">
        <v>0</v>
      </c>
      <c r="FQ393">
        <v>0</v>
      </c>
      <c r="FR393">
        <f t="shared" si="330"/>
        <v>0</v>
      </c>
      <c r="FS393">
        <v>0</v>
      </c>
      <c r="FX393">
        <v>120</v>
      </c>
      <c r="FY393">
        <v>84</v>
      </c>
      <c r="GA393" t="s">
        <v>3</v>
      </c>
      <c r="GD393">
        <v>0</v>
      </c>
      <c r="GF393">
        <v>1336706137</v>
      </c>
      <c r="GG393">
        <v>2</v>
      </c>
      <c r="GH393">
        <v>1</v>
      </c>
      <c r="GI393">
        <v>2</v>
      </c>
      <c r="GJ393">
        <v>0</v>
      </c>
      <c r="GK393">
        <f>ROUND(R393*(S12)/100,2)</f>
        <v>377.98</v>
      </c>
      <c r="GL393">
        <f t="shared" si="331"/>
        <v>0</v>
      </c>
      <c r="GM393">
        <f t="shared" si="332"/>
        <v>52145.71</v>
      </c>
      <c r="GN393">
        <f t="shared" si="333"/>
        <v>52145.71</v>
      </c>
      <c r="GO393">
        <f t="shared" si="334"/>
        <v>0</v>
      </c>
      <c r="GP393">
        <f t="shared" si="335"/>
        <v>0</v>
      </c>
      <c r="GR393">
        <v>0</v>
      </c>
      <c r="GS393">
        <v>3</v>
      </c>
      <c r="GT393">
        <v>0</v>
      </c>
      <c r="GU393" t="s">
        <v>3</v>
      </c>
      <c r="GV393">
        <f t="shared" si="308"/>
        <v>0</v>
      </c>
      <c r="GW393">
        <v>1</v>
      </c>
      <c r="GX393">
        <f t="shared" si="336"/>
        <v>0</v>
      </c>
      <c r="HA393">
        <v>0</v>
      </c>
      <c r="HB393">
        <v>0</v>
      </c>
      <c r="HC393">
        <f t="shared" si="337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55" x14ac:dyDescent="0.2">
      <c r="A394" s="2">
        <v>18</v>
      </c>
      <c r="B394" s="2">
        <v>1</v>
      </c>
      <c r="C394" s="2">
        <v>298</v>
      </c>
      <c r="D394" s="2"/>
      <c r="E394" s="2" t="s">
        <v>488</v>
      </c>
      <c r="F394" s="2" t="s">
        <v>489</v>
      </c>
      <c r="G394" s="2" t="s">
        <v>490</v>
      </c>
      <c r="H394" s="2" t="s">
        <v>491</v>
      </c>
      <c r="I394" s="2">
        <f>I392*J394</f>
        <v>35.329000000000001</v>
      </c>
      <c r="J394" s="2">
        <v>36.050000000000004</v>
      </c>
      <c r="K394" s="2">
        <v>36.049999999999997</v>
      </c>
      <c r="L394" s="2"/>
      <c r="M394" s="2"/>
      <c r="N394" s="2"/>
      <c r="O394" s="2">
        <f t="shared" si="309"/>
        <v>1873.14</v>
      </c>
      <c r="P394" s="2">
        <f t="shared" si="310"/>
        <v>1873.14</v>
      </c>
      <c r="Q394" s="2">
        <f t="shared" si="300"/>
        <v>0</v>
      </c>
      <c r="R394" s="2">
        <f t="shared" si="311"/>
        <v>0</v>
      </c>
      <c r="S394" s="2">
        <f t="shared" si="312"/>
        <v>0</v>
      </c>
      <c r="T394" s="2">
        <f t="shared" si="313"/>
        <v>0</v>
      </c>
      <c r="U394" s="2">
        <f t="shared" si="314"/>
        <v>0</v>
      </c>
      <c r="V394" s="2">
        <f t="shared" si="315"/>
        <v>0</v>
      </c>
      <c r="W394" s="2">
        <f t="shared" si="316"/>
        <v>0</v>
      </c>
      <c r="X394" s="2">
        <f t="shared" si="317"/>
        <v>0</v>
      </c>
      <c r="Y394" s="2">
        <f t="shared" si="318"/>
        <v>0</v>
      </c>
      <c r="Z394" s="2"/>
      <c r="AA394" s="2">
        <v>50518600</v>
      </c>
      <c r="AB394" s="2">
        <f t="shared" si="319"/>
        <v>53.02</v>
      </c>
      <c r="AC394" s="2">
        <f t="shared" si="301"/>
        <v>53.02</v>
      </c>
      <c r="AD394" s="2">
        <f t="shared" si="302"/>
        <v>0</v>
      </c>
      <c r="AE394" s="2">
        <f t="shared" si="303"/>
        <v>0</v>
      </c>
      <c r="AF394" s="2">
        <f t="shared" si="304"/>
        <v>0</v>
      </c>
      <c r="AG394" s="2">
        <f t="shared" si="320"/>
        <v>0</v>
      </c>
      <c r="AH394" s="2">
        <f t="shared" si="305"/>
        <v>0</v>
      </c>
      <c r="AI394" s="2">
        <f t="shared" si="306"/>
        <v>0</v>
      </c>
      <c r="AJ394" s="2">
        <f t="shared" si="321"/>
        <v>0</v>
      </c>
      <c r="AK394" s="2">
        <v>53.02</v>
      </c>
      <c r="AL394" s="2">
        <v>53.02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120</v>
      </c>
      <c r="AU394" s="2">
        <v>84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3</v>
      </c>
      <c r="BI394" s="2">
        <v>1</v>
      </c>
      <c r="BJ394" s="2" t="s">
        <v>492</v>
      </c>
      <c r="BK394" s="2"/>
      <c r="BL394" s="2"/>
      <c r="BM394" s="2">
        <v>1464</v>
      </c>
      <c r="BN394" s="2">
        <v>0</v>
      </c>
      <c r="BO394" s="2" t="s">
        <v>3</v>
      </c>
      <c r="BP394" s="2">
        <v>0</v>
      </c>
      <c r="BQ394" s="2">
        <v>30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120</v>
      </c>
      <c r="CA394" s="2">
        <v>84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22"/>
        <v>1873.14</v>
      </c>
      <c r="CQ394" s="2">
        <f t="shared" si="323"/>
        <v>53.02</v>
      </c>
      <c r="CR394" s="2">
        <f t="shared" si="307"/>
        <v>0</v>
      </c>
      <c r="CS394" s="2">
        <f t="shared" si="324"/>
        <v>0</v>
      </c>
      <c r="CT394" s="2">
        <f t="shared" si="325"/>
        <v>0</v>
      </c>
      <c r="CU394" s="2">
        <f t="shared" si="326"/>
        <v>0</v>
      </c>
      <c r="CV394" s="2">
        <f t="shared" si="327"/>
        <v>0</v>
      </c>
      <c r="CW394" s="2">
        <f t="shared" si="328"/>
        <v>0</v>
      </c>
      <c r="CX394" s="2">
        <f t="shared" si="329"/>
        <v>0</v>
      </c>
      <c r="CY394" s="2">
        <f>((S394*BZ394)/100)</f>
        <v>0</v>
      </c>
      <c r="CZ394" s="2">
        <f>((S394*CA394)/100)</f>
        <v>0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1002</v>
      </c>
      <c r="DV394" s="2" t="s">
        <v>491</v>
      </c>
      <c r="DW394" s="2" t="s">
        <v>491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49574779</v>
      </c>
      <c r="EF394" s="2">
        <v>30</v>
      </c>
      <c r="EG394" s="2" t="s">
        <v>21</v>
      </c>
      <c r="EH394" s="2">
        <v>0</v>
      </c>
      <c r="EI394" s="2" t="s">
        <v>3</v>
      </c>
      <c r="EJ394" s="2">
        <v>1</v>
      </c>
      <c r="EK394" s="2">
        <v>1464</v>
      </c>
      <c r="EL394" s="2" t="s">
        <v>486</v>
      </c>
      <c r="EM394" s="2" t="s">
        <v>487</v>
      </c>
      <c r="EN394" s="2"/>
      <c r="EO394" s="2" t="s">
        <v>3</v>
      </c>
      <c r="EP394" s="2"/>
      <c r="EQ394" s="2">
        <v>0</v>
      </c>
      <c r="ER394" s="2">
        <v>53.02</v>
      </c>
      <c r="ES394" s="2">
        <v>53.02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f t="shared" si="330"/>
        <v>0</v>
      </c>
      <c r="FS394" s="2">
        <v>0</v>
      </c>
      <c r="FT394" s="2"/>
      <c r="FU394" s="2"/>
      <c r="FV394" s="2"/>
      <c r="FW394" s="2"/>
      <c r="FX394" s="2">
        <v>120</v>
      </c>
      <c r="FY394" s="2">
        <v>84</v>
      </c>
      <c r="FZ394" s="2"/>
      <c r="GA394" s="2" t="s">
        <v>3</v>
      </c>
      <c r="GB394" s="2"/>
      <c r="GC394" s="2"/>
      <c r="GD394" s="2">
        <v>0</v>
      </c>
      <c r="GE394" s="2"/>
      <c r="GF394" s="2">
        <v>559638539</v>
      </c>
      <c r="GG394" s="2">
        <v>2</v>
      </c>
      <c r="GH394" s="2">
        <v>1</v>
      </c>
      <c r="GI394" s="2">
        <v>-2</v>
      </c>
      <c r="GJ394" s="2">
        <v>0</v>
      </c>
      <c r="GK394" s="2">
        <f>ROUND(R394*(R12)/100,2)</f>
        <v>0</v>
      </c>
      <c r="GL394" s="2">
        <f t="shared" si="331"/>
        <v>0</v>
      </c>
      <c r="GM394" s="2">
        <f t="shared" si="332"/>
        <v>1873.14</v>
      </c>
      <c r="GN394" s="2">
        <f t="shared" si="333"/>
        <v>1873.14</v>
      </c>
      <c r="GO394" s="2">
        <f t="shared" si="334"/>
        <v>0</v>
      </c>
      <c r="GP394" s="2">
        <f t="shared" si="335"/>
        <v>0</v>
      </c>
      <c r="GQ394" s="2"/>
      <c r="GR394" s="2">
        <v>0</v>
      </c>
      <c r="GS394" s="2">
        <v>3</v>
      </c>
      <c r="GT394" s="2">
        <v>0</v>
      </c>
      <c r="GU394" s="2" t="s">
        <v>3</v>
      </c>
      <c r="GV394" s="2">
        <f t="shared" si="308"/>
        <v>0</v>
      </c>
      <c r="GW394" s="2">
        <v>1</v>
      </c>
      <c r="GX394" s="2">
        <f t="shared" si="336"/>
        <v>0</v>
      </c>
      <c r="GY394" s="2"/>
      <c r="GZ394" s="2"/>
      <c r="HA394" s="2">
        <v>0</v>
      </c>
      <c r="HB394" s="2">
        <v>0</v>
      </c>
      <c r="HC394" s="2">
        <f t="shared" si="337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18</v>
      </c>
      <c r="B395">
        <v>1</v>
      </c>
      <c r="C395">
        <v>308</v>
      </c>
      <c r="E395" t="s">
        <v>488</v>
      </c>
      <c r="F395" t="s">
        <v>489</v>
      </c>
      <c r="G395" t="s">
        <v>490</v>
      </c>
      <c r="H395" t="s">
        <v>491</v>
      </c>
      <c r="I395">
        <f>I393*J395</f>
        <v>35.329000000000001</v>
      </c>
      <c r="J395">
        <v>36.050000000000004</v>
      </c>
      <c r="K395">
        <v>36.049999999999997</v>
      </c>
      <c r="O395">
        <f t="shared" si="309"/>
        <v>9009.7999999999993</v>
      </c>
      <c r="P395">
        <f t="shared" si="310"/>
        <v>9009.7999999999993</v>
      </c>
      <c r="Q395">
        <f t="shared" si="300"/>
        <v>0</v>
      </c>
      <c r="R395">
        <f t="shared" si="311"/>
        <v>0</v>
      </c>
      <c r="S395">
        <f t="shared" si="312"/>
        <v>0</v>
      </c>
      <c r="T395">
        <f t="shared" si="313"/>
        <v>0</v>
      </c>
      <c r="U395">
        <f t="shared" si="314"/>
        <v>0</v>
      </c>
      <c r="V395">
        <f t="shared" si="315"/>
        <v>0</v>
      </c>
      <c r="W395">
        <f t="shared" si="316"/>
        <v>0</v>
      </c>
      <c r="X395">
        <f t="shared" si="317"/>
        <v>0</v>
      </c>
      <c r="Y395">
        <f t="shared" si="318"/>
        <v>0</v>
      </c>
      <c r="AA395">
        <v>50518601</v>
      </c>
      <c r="AB395">
        <f t="shared" si="319"/>
        <v>53.02</v>
      </c>
      <c r="AC395">
        <f t="shared" si="301"/>
        <v>53.02</v>
      </c>
      <c r="AD395">
        <f t="shared" si="302"/>
        <v>0</v>
      </c>
      <c r="AE395">
        <f t="shared" si="303"/>
        <v>0</v>
      </c>
      <c r="AF395">
        <f t="shared" si="304"/>
        <v>0</v>
      </c>
      <c r="AG395">
        <f t="shared" si="320"/>
        <v>0</v>
      </c>
      <c r="AH395">
        <f t="shared" si="305"/>
        <v>0</v>
      </c>
      <c r="AI395">
        <f t="shared" si="306"/>
        <v>0</v>
      </c>
      <c r="AJ395">
        <f t="shared" si="321"/>
        <v>0</v>
      </c>
      <c r="AK395">
        <v>53.02</v>
      </c>
      <c r="AL395">
        <v>53.02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4.8099999999999996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492</v>
      </c>
      <c r="BM395">
        <v>1464</v>
      </c>
      <c r="BN395">
        <v>0</v>
      </c>
      <c r="BO395" t="s">
        <v>489</v>
      </c>
      <c r="BP395">
        <v>1</v>
      </c>
      <c r="BQ395">
        <v>30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22"/>
        <v>9009.7999999999993</v>
      </c>
      <c r="CQ395">
        <f t="shared" si="323"/>
        <v>255.03</v>
      </c>
      <c r="CR395">
        <f t="shared" si="307"/>
        <v>0</v>
      </c>
      <c r="CS395">
        <f t="shared" si="324"/>
        <v>0</v>
      </c>
      <c r="CT395">
        <f t="shared" si="325"/>
        <v>0</v>
      </c>
      <c r="CU395">
        <f t="shared" si="326"/>
        <v>0</v>
      </c>
      <c r="CV395">
        <f t="shared" si="327"/>
        <v>0</v>
      </c>
      <c r="CW395">
        <f t="shared" si="328"/>
        <v>0</v>
      </c>
      <c r="CX395">
        <f t="shared" si="329"/>
        <v>0</v>
      </c>
      <c r="CY395">
        <f>S395*(BZ395/100)</f>
        <v>0</v>
      </c>
      <c r="CZ395">
        <f>S395*(CA395/100)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120</v>
      </c>
      <c r="DO395">
        <v>84</v>
      </c>
      <c r="DP395">
        <v>1</v>
      </c>
      <c r="DQ395">
        <v>1</v>
      </c>
      <c r="DU395">
        <v>1002</v>
      </c>
      <c r="DV395" t="s">
        <v>491</v>
      </c>
      <c r="DW395" t="s">
        <v>491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49574779</v>
      </c>
      <c r="EF395">
        <v>30</v>
      </c>
      <c r="EG395" t="s">
        <v>21</v>
      </c>
      <c r="EH395">
        <v>0</v>
      </c>
      <c r="EI395" t="s">
        <v>3</v>
      </c>
      <c r="EJ395">
        <v>1</v>
      </c>
      <c r="EK395">
        <v>1464</v>
      </c>
      <c r="EL395" t="s">
        <v>486</v>
      </c>
      <c r="EM395" t="s">
        <v>487</v>
      </c>
      <c r="EO395" t="s">
        <v>3</v>
      </c>
      <c r="EQ395">
        <v>0</v>
      </c>
      <c r="ER395">
        <v>53.02</v>
      </c>
      <c r="ES395">
        <v>53.02</v>
      </c>
      <c r="ET395">
        <v>0</v>
      </c>
      <c r="EU395">
        <v>0</v>
      </c>
      <c r="EV395">
        <v>0</v>
      </c>
      <c r="EW395">
        <v>0</v>
      </c>
      <c r="EX395">
        <v>0</v>
      </c>
      <c r="FQ395">
        <v>0</v>
      </c>
      <c r="FR395">
        <f t="shared" si="330"/>
        <v>0</v>
      </c>
      <c r="FS395">
        <v>0</v>
      </c>
      <c r="FX395">
        <v>120</v>
      </c>
      <c r="FY395">
        <v>84</v>
      </c>
      <c r="GA395" t="s">
        <v>3</v>
      </c>
      <c r="GD395">
        <v>0</v>
      </c>
      <c r="GF395">
        <v>559638539</v>
      </c>
      <c r="GG395">
        <v>2</v>
      </c>
      <c r="GH395">
        <v>1</v>
      </c>
      <c r="GI395">
        <v>2</v>
      </c>
      <c r="GJ395">
        <v>0</v>
      </c>
      <c r="GK395">
        <f>ROUND(R395*(S12)/100,2)</f>
        <v>0</v>
      </c>
      <c r="GL395">
        <f t="shared" si="331"/>
        <v>0</v>
      </c>
      <c r="GM395">
        <f t="shared" si="332"/>
        <v>9009.7999999999993</v>
      </c>
      <c r="GN395">
        <f t="shared" si="333"/>
        <v>9009.7999999999993</v>
      </c>
      <c r="GO395">
        <f t="shared" si="334"/>
        <v>0</v>
      </c>
      <c r="GP395">
        <f t="shared" si="335"/>
        <v>0</v>
      </c>
      <c r="GR395">
        <v>0</v>
      </c>
      <c r="GS395">
        <v>3</v>
      </c>
      <c r="GT395">
        <v>0</v>
      </c>
      <c r="GU395" t="s">
        <v>3</v>
      </c>
      <c r="GV395">
        <f t="shared" si="308"/>
        <v>0</v>
      </c>
      <c r="GW395">
        <v>1</v>
      </c>
      <c r="GX395">
        <f t="shared" si="336"/>
        <v>0</v>
      </c>
      <c r="HA395">
        <v>0</v>
      </c>
      <c r="HB395">
        <v>0</v>
      </c>
      <c r="HC395">
        <f t="shared" si="337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55" x14ac:dyDescent="0.2">
      <c r="A396" s="2">
        <v>18</v>
      </c>
      <c r="B396" s="2">
        <v>1</v>
      </c>
      <c r="C396" s="2">
        <v>297</v>
      </c>
      <c r="D396" s="2"/>
      <c r="E396" s="2" t="s">
        <v>493</v>
      </c>
      <c r="F396" s="2" t="s">
        <v>494</v>
      </c>
      <c r="G396" s="2" t="s">
        <v>495</v>
      </c>
      <c r="H396" s="2" t="s">
        <v>154</v>
      </c>
      <c r="I396" s="2">
        <f>I392*J396</f>
        <v>104.86</v>
      </c>
      <c r="J396" s="2">
        <v>107</v>
      </c>
      <c r="K396" s="2">
        <v>107</v>
      </c>
      <c r="L396" s="2"/>
      <c r="M396" s="2"/>
      <c r="N396" s="2"/>
      <c r="O396" s="2">
        <f t="shared" si="309"/>
        <v>34052.239999999998</v>
      </c>
      <c r="P396" s="2">
        <f t="shared" si="310"/>
        <v>34052.239999999998</v>
      </c>
      <c r="Q396" s="2">
        <f t="shared" si="300"/>
        <v>0</v>
      </c>
      <c r="R396" s="2">
        <f t="shared" si="311"/>
        <v>0</v>
      </c>
      <c r="S396" s="2">
        <f t="shared" si="312"/>
        <v>0</v>
      </c>
      <c r="T396" s="2">
        <f t="shared" si="313"/>
        <v>0</v>
      </c>
      <c r="U396" s="2">
        <f t="shared" si="314"/>
        <v>0</v>
      </c>
      <c r="V396" s="2">
        <f t="shared" si="315"/>
        <v>0</v>
      </c>
      <c r="W396" s="2">
        <f t="shared" si="316"/>
        <v>0</v>
      </c>
      <c r="X396" s="2">
        <f t="shared" si="317"/>
        <v>0</v>
      </c>
      <c r="Y396" s="2">
        <f t="shared" si="318"/>
        <v>0</v>
      </c>
      <c r="Z396" s="2"/>
      <c r="AA396" s="2">
        <v>50518600</v>
      </c>
      <c r="AB396" s="2">
        <f t="shared" si="319"/>
        <v>324.74</v>
      </c>
      <c r="AC396" s="2">
        <f t="shared" si="301"/>
        <v>324.74</v>
      </c>
      <c r="AD396" s="2">
        <f t="shared" si="302"/>
        <v>0</v>
      </c>
      <c r="AE396" s="2">
        <f t="shared" si="303"/>
        <v>0</v>
      </c>
      <c r="AF396" s="2">
        <f t="shared" si="304"/>
        <v>0</v>
      </c>
      <c r="AG396" s="2">
        <f t="shared" si="320"/>
        <v>0</v>
      </c>
      <c r="AH396" s="2">
        <f t="shared" si="305"/>
        <v>0</v>
      </c>
      <c r="AI396" s="2">
        <f t="shared" si="306"/>
        <v>0</v>
      </c>
      <c r="AJ396" s="2">
        <f t="shared" si="321"/>
        <v>0</v>
      </c>
      <c r="AK396" s="2">
        <v>324.74</v>
      </c>
      <c r="AL396" s="2">
        <v>324.74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120</v>
      </c>
      <c r="AU396" s="2">
        <v>84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1</v>
      </c>
      <c r="BJ396" s="2" t="s">
        <v>496</v>
      </c>
      <c r="BK396" s="2"/>
      <c r="BL396" s="2"/>
      <c r="BM396" s="2">
        <v>1464</v>
      </c>
      <c r="BN396" s="2">
        <v>0</v>
      </c>
      <c r="BO396" s="2" t="s">
        <v>3</v>
      </c>
      <c r="BP396" s="2">
        <v>0</v>
      </c>
      <c r="BQ396" s="2">
        <v>30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120</v>
      </c>
      <c r="CA396" s="2">
        <v>84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22"/>
        <v>34052.239999999998</v>
      </c>
      <c r="CQ396" s="2">
        <f t="shared" si="323"/>
        <v>324.74</v>
      </c>
      <c r="CR396" s="2">
        <f t="shared" si="307"/>
        <v>0</v>
      </c>
      <c r="CS396" s="2">
        <f t="shared" si="324"/>
        <v>0</v>
      </c>
      <c r="CT396" s="2">
        <f t="shared" si="325"/>
        <v>0</v>
      </c>
      <c r="CU396" s="2">
        <f t="shared" si="326"/>
        <v>0</v>
      </c>
      <c r="CV396" s="2">
        <f t="shared" si="327"/>
        <v>0</v>
      </c>
      <c r="CW396" s="2">
        <f t="shared" si="328"/>
        <v>0</v>
      </c>
      <c r="CX396" s="2">
        <f t="shared" si="329"/>
        <v>0</v>
      </c>
      <c r="CY396" s="2">
        <f>((S396*BZ396)/100)</f>
        <v>0</v>
      </c>
      <c r="CZ396" s="2">
        <f>((S396*CA396)/100)</f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1005</v>
      </c>
      <c r="DV396" s="2" t="s">
        <v>154</v>
      </c>
      <c r="DW396" s="2" t="s">
        <v>154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49574779</v>
      </c>
      <c r="EF396" s="2">
        <v>30</v>
      </c>
      <c r="EG396" s="2" t="s">
        <v>21</v>
      </c>
      <c r="EH396" s="2">
        <v>0</v>
      </c>
      <c r="EI396" s="2" t="s">
        <v>3</v>
      </c>
      <c r="EJ396" s="2">
        <v>1</v>
      </c>
      <c r="EK396" s="2">
        <v>1464</v>
      </c>
      <c r="EL396" s="2" t="s">
        <v>486</v>
      </c>
      <c r="EM396" s="2" t="s">
        <v>487</v>
      </c>
      <c r="EN396" s="2"/>
      <c r="EO396" s="2" t="s">
        <v>3</v>
      </c>
      <c r="EP396" s="2"/>
      <c r="EQ396" s="2">
        <v>0</v>
      </c>
      <c r="ER396" s="2">
        <v>324.74</v>
      </c>
      <c r="ES396" s="2">
        <v>324.74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f t="shared" si="330"/>
        <v>0</v>
      </c>
      <c r="FS396" s="2">
        <v>0</v>
      </c>
      <c r="FT396" s="2"/>
      <c r="FU396" s="2"/>
      <c r="FV396" s="2"/>
      <c r="FW396" s="2"/>
      <c r="FX396" s="2">
        <v>120</v>
      </c>
      <c r="FY396" s="2">
        <v>84</v>
      </c>
      <c r="FZ396" s="2"/>
      <c r="GA396" s="2" t="s">
        <v>3</v>
      </c>
      <c r="GB396" s="2"/>
      <c r="GC396" s="2"/>
      <c r="GD396" s="2">
        <v>0</v>
      </c>
      <c r="GE396" s="2"/>
      <c r="GF396" s="2">
        <v>778111150</v>
      </c>
      <c r="GG396" s="2">
        <v>2</v>
      </c>
      <c r="GH396" s="2">
        <v>1</v>
      </c>
      <c r="GI396" s="2">
        <v>-2</v>
      </c>
      <c r="GJ396" s="2">
        <v>0</v>
      </c>
      <c r="GK396" s="2">
        <f>ROUND(R396*(R12)/100,2)</f>
        <v>0</v>
      </c>
      <c r="GL396" s="2">
        <f t="shared" si="331"/>
        <v>0</v>
      </c>
      <c r="GM396" s="2">
        <f t="shared" si="332"/>
        <v>34052.239999999998</v>
      </c>
      <c r="GN396" s="2">
        <f t="shared" si="333"/>
        <v>34052.239999999998</v>
      </c>
      <c r="GO396" s="2">
        <f t="shared" si="334"/>
        <v>0</v>
      </c>
      <c r="GP396" s="2">
        <f t="shared" si="335"/>
        <v>0</v>
      </c>
      <c r="GQ396" s="2"/>
      <c r="GR396" s="2">
        <v>0</v>
      </c>
      <c r="GS396" s="2">
        <v>3</v>
      </c>
      <c r="GT396" s="2">
        <v>0</v>
      </c>
      <c r="GU396" s="2" t="s">
        <v>3</v>
      </c>
      <c r="GV396" s="2">
        <f t="shared" si="308"/>
        <v>0</v>
      </c>
      <c r="GW396" s="2">
        <v>1</v>
      </c>
      <c r="GX396" s="2">
        <f t="shared" si="336"/>
        <v>0</v>
      </c>
      <c r="GY396" s="2"/>
      <c r="GZ396" s="2"/>
      <c r="HA396" s="2">
        <v>0</v>
      </c>
      <c r="HB396" s="2">
        <v>0</v>
      </c>
      <c r="HC396" s="2">
        <f t="shared" si="337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18</v>
      </c>
      <c r="B397">
        <v>1</v>
      </c>
      <c r="C397">
        <v>307</v>
      </c>
      <c r="E397" t="s">
        <v>493</v>
      </c>
      <c r="F397" t="s">
        <v>494</v>
      </c>
      <c r="G397" t="s">
        <v>495</v>
      </c>
      <c r="H397" t="s">
        <v>154</v>
      </c>
      <c r="I397">
        <f>I393*J397</f>
        <v>104.86</v>
      </c>
      <c r="J397">
        <v>107</v>
      </c>
      <c r="K397">
        <v>107</v>
      </c>
      <c r="O397">
        <f t="shared" si="309"/>
        <v>93303.14</v>
      </c>
      <c r="P397">
        <f t="shared" si="310"/>
        <v>93303.14</v>
      </c>
      <c r="Q397">
        <f t="shared" si="300"/>
        <v>0</v>
      </c>
      <c r="R397">
        <f t="shared" si="311"/>
        <v>0</v>
      </c>
      <c r="S397">
        <f t="shared" si="312"/>
        <v>0</v>
      </c>
      <c r="T397">
        <f t="shared" si="313"/>
        <v>0</v>
      </c>
      <c r="U397">
        <f t="shared" si="314"/>
        <v>0</v>
      </c>
      <c r="V397">
        <f t="shared" si="315"/>
        <v>0</v>
      </c>
      <c r="W397">
        <f t="shared" si="316"/>
        <v>0</v>
      </c>
      <c r="X397">
        <f t="shared" si="317"/>
        <v>0</v>
      </c>
      <c r="Y397">
        <f t="shared" si="318"/>
        <v>0</v>
      </c>
      <c r="AA397">
        <v>50518601</v>
      </c>
      <c r="AB397">
        <f t="shared" si="319"/>
        <v>324.74</v>
      </c>
      <c r="AC397">
        <f t="shared" si="301"/>
        <v>324.74</v>
      </c>
      <c r="AD397">
        <f t="shared" si="302"/>
        <v>0</v>
      </c>
      <c r="AE397">
        <f t="shared" si="303"/>
        <v>0</v>
      </c>
      <c r="AF397">
        <f t="shared" si="304"/>
        <v>0</v>
      </c>
      <c r="AG397">
        <f t="shared" si="320"/>
        <v>0</v>
      </c>
      <c r="AH397">
        <f t="shared" si="305"/>
        <v>0</v>
      </c>
      <c r="AI397">
        <f t="shared" si="306"/>
        <v>0</v>
      </c>
      <c r="AJ397">
        <f t="shared" si="321"/>
        <v>0</v>
      </c>
      <c r="AK397">
        <v>324.74</v>
      </c>
      <c r="AL397">
        <v>324.74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2.74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496</v>
      </c>
      <c r="BM397">
        <v>1464</v>
      </c>
      <c r="BN397">
        <v>0</v>
      </c>
      <c r="BO397" t="s">
        <v>494</v>
      </c>
      <c r="BP397">
        <v>1</v>
      </c>
      <c r="BQ397">
        <v>30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22"/>
        <v>93303.14</v>
      </c>
      <c r="CQ397">
        <f t="shared" si="323"/>
        <v>889.79</v>
      </c>
      <c r="CR397">
        <f t="shared" si="307"/>
        <v>0</v>
      </c>
      <c r="CS397">
        <f t="shared" si="324"/>
        <v>0</v>
      </c>
      <c r="CT397">
        <f t="shared" si="325"/>
        <v>0</v>
      </c>
      <c r="CU397">
        <f t="shared" si="326"/>
        <v>0</v>
      </c>
      <c r="CV397">
        <f t="shared" si="327"/>
        <v>0</v>
      </c>
      <c r="CW397">
        <f t="shared" si="328"/>
        <v>0</v>
      </c>
      <c r="CX397">
        <f t="shared" si="329"/>
        <v>0</v>
      </c>
      <c r="CY397">
        <f>S397*(BZ397/100)</f>
        <v>0</v>
      </c>
      <c r="CZ397">
        <f>S397*(CA397/100)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120</v>
      </c>
      <c r="DO397">
        <v>84</v>
      </c>
      <c r="DP397">
        <v>1</v>
      </c>
      <c r="DQ397">
        <v>1</v>
      </c>
      <c r="DU397">
        <v>1005</v>
      </c>
      <c r="DV397" t="s">
        <v>154</v>
      </c>
      <c r="DW397" t="s">
        <v>154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49574779</v>
      </c>
      <c r="EF397">
        <v>30</v>
      </c>
      <c r="EG397" t="s">
        <v>21</v>
      </c>
      <c r="EH397">
        <v>0</v>
      </c>
      <c r="EI397" t="s">
        <v>3</v>
      </c>
      <c r="EJ397">
        <v>1</v>
      </c>
      <c r="EK397">
        <v>1464</v>
      </c>
      <c r="EL397" t="s">
        <v>486</v>
      </c>
      <c r="EM397" t="s">
        <v>487</v>
      </c>
      <c r="EO397" t="s">
        <v>3</v>
      </c>
      <c r="EQ397">
        <v>0</v>
      </c>
      <c r="ER397">
        <v>324.74</v>
      </c>
      <c r="ES397">
        <v>324.74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f t="shared" si="330"/>
        <v>0</v>
      </c>
      <c r="FS397">
        <v>0</v>
      </c>
      <c r="FX397">
        <v>120</v>
      </c>
      <c r="FY397">
        <v>84</v>
      </c>
      <c r="GA397" t="s">
        <v>3</v>
      </c>
      <c r="GD397">
        <v>0</v>
      </c>
      <c r="GF397">
        <v>778111150</v>
      </c>
      <c r="GG397">
        <v>2</v>
      </c>
      <c r="GH397">
        <v>1</v>
      </c>
      <c r="GI397">
        <v>2</v>
      </c>
      <c r="GJ397">
        <v>0</v>
      </c>
      <c r="GK397">
        <f>ROUND(R397*(S12)/100,2)</f>
        <v>0</v>
      </c>
      <c r="GL397">
        <f t="shared" si="331"/>
        <v>0</v>
      </c>
      <c r="GM397">
        <f t="shared" si="332"/>
        <v>93303.14</v>
      </c>
      <c r="GN397">
        <f t="shared" si="333"/>
        <v>93303.14</v>
      </c>
      <c r="GO397">
        <f t="shared" si="334"/>
        <v>0</v>
      </c>
      <c r="GP397">
        <f t="shared" si="335"/>
        <v>0</v>
      </c>
      <c r="GR397">
        <v>0</v>
      </c>
      <c r="GS397">
        <v>3</v>
      </c>
      <c r="GT397">
        <v>0</v>
      </c>
      <c r="GU397" t="s">
        <v>3</v>
      </c>
      <c r="GV397">
        <f t="shared" si="308"/>
        <v>0</v>
      </c>
      <c r="GW397">
        <v>1</v>
      </c>
      <c r="GX397">
        <f t="shared" si="336"/>
        <v>0</v>
      </c>
      <c r="HA397">
        <v>0</v>
      </c>
      <c r="HB397">
        <v>0</v>
      </c>
      <c r="HC397">
        <f t="shared" si="337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8" spans="1:255" x14ac:dyDescent="0.2">
      <c r="A398" s="2">
        <v>17</v>
      </c>
      <c r="B398" s="2">
        <v>1</v>
      </c>
      <c r="C398" s="2">
        <f>ROW(SmtRes!A312)</f>
        <v>312</v>
      </c>
      <c r="D398" s="2">
        <f>ROW(EtalonRes!A302)</f>
        <v>302</v>
      </c>
      <c r="E398" s="2" t="s">
        <v>497</v>
      </c>
      <c r="F398" s="2" t="s">
        <v>498</v>
      </c>
      <c r="G398" s="2" t="s">
        <v>499</v>
      </c>
      <c r="H398" s="2" t="s">
        <v>500</v>
      </c>
      <c r="I398" s="2">
        <f>ROUND(160/100,9)</f>
        <v>1.6</v>
      </c>
      <c r="J398" s="2">
        <v>0</v>
      </c>
      <c r="K398" s="2">
        <f>ROUND(160/100,9)</f>
        <v>1.6</v>
      </c>
      <c r="L398" s="2"/>
      <c r="M398" s="2"/>
      <c r="N398" s="2"/>
      <c r="O398" s="2">
        <f t="shared" si="309"/>
        <v>187.68</v>
      </c>
      <c r="P398" s="2">
        <f t="shared" si="310"/>
        <v>0</v>
      </c>
      <c r="Q398" s="2">
        <f t="shared" si="300"/>
        <v>3.57</v>
      </c>
      <c r="R398" s="2">
        <f t="shared" si="311"/>
        <v>0.85</v>
      </c>
      <c r="S398" s="2">
        <f t="shared" si="312"/>
        <v>184.11</v>
      </c>
      <c r="T398" s="2">
        <f t="shared" si="313"/>
        <v>0</v>
      </c>
      <c r="U398" s="2">
        <f t="shared" si="314"/>
        <v>14.384</v>
      </c>
      <c r="V398" s="2">
        <f t="shared" si="315"/>
        <v>0</v>
      </c>
      <c r="W398" s="2">
        <f t="shared" si="316"/>
        <v>0</v>
      </c>
      <c r="X398" s="2">
        <f t="shared" si="317"/>
        <v>220.93</v>
      </c>
      <c r="Y398" s="2">
        <f t="shared" si="318"/>
        <v>154.65</v>
      </c>
      <c r="Z398" s="2"/>
      <c r="AA398" s="2">
        <v>50518600</v>
      </c>
      <c r="AB398" s="2">
        <f t="shared" si="319"/>
        <v>117.3</v>
      </c>
      <c r="AC398" s="2">
        <f t="shared" si="301"/>
        <v>0</v>
      </c>
      <c r="AD398" s="2">
        <f t="shared" si="302"/>
        <v>2.23</v>
      </c>
      <c r="AE398" s="2">
        <f t="shared" si="303"/>
        <v>0.53</v>
      </c>
      <c r="AF398" s="2">
        <f t="shared" si="304"/>
        <v>115.07</v>
      </c>
      <c r="AG398" s="2">
        <f t="shared" si="320"/>
        <v>0</v>
      </c>
      <c r="AH398" s="2">
        <f t="shared" si="305"/>
        <v>8.99</v>
      </c>
      <c r="AI398" s="2">
        <f t="shared" si="306"/>
        <v>0</v>
      </c>
      <c r="AJ398" s="2">
        <f t="shared" si="321"/>
        <v>0</v>
      </c>
      <c r="AK398" s="2">
        <v>117.3</v>
      </c>
      <c r="AL398" s="2">
        <v>0</v>
      </c>
      <c r="AM398" s="2">
        <v>2.23</v>
      </c>
      <c r="AN398" s="2">
        <v>0.53</v>
      </c>
      <c r="AO398" s="2">
        <v>115.07</v>
      </c>
      <c r="AP398" s="2">
        <v>0</v>
      </c>
      <c r="AQ398" s="2">
        <v>8.99</v>
      </c>
      <c r="AR398" s="2">
        <v>0</v>
      </c>
      <c r="AS398" s="2">
        <v>0</v>
      </c>
      <c r="AT398" s="2">
        <v>120</v>
      </c>
      <c r="AU398" s="2">
        <v>84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1</v>
      </c>
      <c r="BJ398" s="2" t="s">
        <v>501</v>
      </c>
      <c r="BK398" s="2"/>
      <c r="BL398" s="2"/>
      <c r="BM398" s="2">
        <v>91</v>
      </c>
      <c r="BN398" s="2">
        <v>0</v>
      </c>
      <c r="BO398" s="2" t="s">
        <v>3</v>
      </c>
      <c r="BP398" s="2">
        <v>0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120</v>
      </c>
      <c r="CA398" s="2">
        <v>84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22"/>
        <v>187.68</v>
      </c>
      <c r="CQ398" s="2">
        <f t="shared" si="323"/>
        <v>0</v>
      </c>
      <c r="CR398" s="2">
        <f t="shared" si="307"/>
        <v>2.23</v>
      </c>
      <c r="CS398" s="2">
        <f t="shared" si="324"/>
        <v>0.53</v>
      </c>
      <c r="CT398" s="2">
        <f t="shared" si="325"/>
        <v>115.07</v>
      </c>
      <c r="CU398" s="2">
        <f t="shared" si="326"/>
        <v>0</v>
      </c>
      <c r="CV398" s="2">
        <f t="shared" si="327"/>
        <v>8.99</v>
      </c>
      <c r="CW398" s="2">
        <f t="shared" si="328"/>
        <v>0</v>
      </c>
      <c r="CX398" s="2">
        <f t="shared" si="329"/>
        <v>0</v>
      </c>
      <c r="CY398" s="2">
        <f>((S398*BZ398)/100)</f>
        <v>220.93200000000002</v>
      </c>
      <c r="CZ398" s="2">
        <f>((S398*CA398)/100)</f>
        <v>154.65240000000003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500</v>
      </c>
      <c r="DW398" s="2" t="s">
        <v>500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49573352</v>
      </c>
      <c r="EF398" s="2">
        <v>30</v>
      </c>
      <c r="EG398" s="2" t="s">
        <v>21</v>
      </c>
      <c r="EH398" s="2">
        <v>0</v>
      </c>
      <c r="EI398" s="2" t="s">
        <v>3</v>
      </c>
      <c r="EJ398" s="2">
        <v>1</v>
      </c>
      <c r="EK398" s="2">
        <v>91</v>
      </c>
      <c r="EL398" s="2" t="s">
        <v>502</v>
      </c>
      <c r="EM398" s="2" t="s">
        <v>503</v>
      </c>
      <c r="EN398" s="2"/>
      <c r="EO398" s="2" t="s">
        <v>3</v>
      </c>
      <c r="EP398" s="2"/>
      <c r="EQ398" s="2">
        <v>1310720</v>
      </c>
      <c r="ER398" s="2">
        <v>117.3</v>
      </c>
      <c r="ES398" s="2">
        <v>0</v>
      </c>
      <c r="ET398" s="2">
        <v>2.23</v>
      </c>
      <c r="EU398" s="2">
        <v>0.53</v>
      </c>
      <c r="EV398" s="2">
        <v>115.07</v>
      </c>
      <c r="EW398" s="2">
        <v>8.99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si="330"/>
        <v>0</v>
      </c>
      <c r="FS398" s="2">
        <v>0</v>
      </c>
      <c r="FT398" s="2"/>
      <c r="FU398" s="2"/>
      <c r="FV398" s="2"/>
      <c r="FW398" s="2"/>
      <c r="FX398" s="2">
        <v>120</v>
      </c>
      <c r="FY398" s="2">
        <v>84</v>
      </c>
      <c r="FZ398" s="2"/>
      <c r="GA398" s="2" t="s">
        <v>3</v>
      </c>
      <c r="GB398" s="2"/>
      <c r="GC398" s="2"/>
      <c r="GD398" s="2">
        <v>0</v>
      </c>
      <c r="GE398" s="2"/>
      <c r="GF398" s="2">
        <v>1320958417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1.49</v>
      </c>
      <c r="GL398" s="2">
        <f t="shared" si="331"/>
        <v>0</v>
      </c>
      <c r="GM398" s="2">
        <f t="shared" si="332"/>
        <v>564.75</v>
      </c>
      <c r="GN398" s="2">
        <f t="shared" si="333"/>
        <v>564.75</v>
      </c>
      <c r="GO398" s="2">
        <f t="shared" si="334"/>
        <v>0</v>
      </c>
      <c r="GP398" s="2">
        <f t="shared" si="335"/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si="308"/>
        <v>0</v>
      </c>
      <c r="GW398" s="2">
        <v>1</v>
      </c>
      <c r="GX398" s="2">
        <f t="shared" si="336"/>
        <v>0</v>
      </c>
      <c r="GY398" s="2"/>
      <c r="GZ398" s="2"/>
      <c r="HA398" s="2">
        <v>0</v>
      </c>
      <c r="HB398" s="2">
        <v>0</v>
      </c>
      <c r="HC398" s="2">
        <f t="shared" si="337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C399">
        <f>ROW(SmtRes!A316)</f>
        <v>316</v>
      </c>
      <c r="D399">
        <f>ROW(EtalonRes!A306)</f>
        <v>306</v>
      </c>
      <c r="E399" t="s">
        <v>497</v>
      </c>
      <c r="F399" t="s">
        <v>498</v>
      </c>
      <c r="G399" t="s">
        <v>499</v>
      </c>
      <c r="H399" t="s">
        <v>500</v>
      </c>
      <c r="I399">
        <f>ROUND(160/100,9)</f>
        <v>1.6</v>
      </c>
      <c r="J399">
        <v>0</v>
      </c>
      <c r="K399">
        <f>ROUND(160/100,9)</f>
        <v>1.6</v>
      </c>
      <c r="O399">
        <f t="shared" si="309"/>
        <v>6321.76</v>
      </c>
      <c r="P399">
        <f t="shared" si="310"/>
        <v>0</v>
      </c>
      <c r="Q399">
        <f t="shared" si="300"/>
        <v>45.45</v>
      </c>
      <c r="R399">
        <f t="shared" si="311"/>
        <v>28.98</v>
      </c>
      <c r="S399">
        <f t="shared" si="312"/>
        <v>6276.31</v>
      </c>
      <c r="T399">
        <f t="shared" si="313"/>
        <v>0</v>
      </c>
      <c r="U399">
        <f t="shared" si="314"/>
        <v>14.384</v>
      </c>
      <c r="V399">
        <f t="shared" si="315"/>
        <v>0</v>
      </c>
      <c r="W399">
        <f t="shared" si="316"/>
        <v>0</v>
      </c>
      <c r="X399">
        <f t="shared" si="317"/>
        <v>5585.92</v>
      </c>
      <c r="Y399">
        <f t="shared" si="318"/>
        <v>2573.29</v>
      </c>
      <c r="AA399">
        <v>50518601</v>
      </c>
      <c r="AB399">
        <f t="shared" si="319"/>
        <v>117.3</v>
      </c>
      <c r="AC399">
        <f t="shared" si="301"/>
        <v>0</v>
      </c>
      <c r="AD399">
        <f t="shared" si="302"/>
        <v>2.23</v>
      </c>
      <c r="AE399">
        <f t="shared" si="303"/>
        <v>0.53</v>
      </c>
      <c r="AF399">
        <f t="shared" si="304"/>
        <v>115.07</v>
      </c>
      <c r="AG399">
        <f t="shared" si="320"/>
        <v>0</v>
      </c>
      <c r="AH399">
        <f t="shared" si="305"/>
        <v>8.99</v>
      </c>
      <c r="AI399">
        <f t="shared" si="306"/>
        <v>0</v>
      </c>
      <c r="AJ399">
        <f t="shared" si="321"/>
        <v>0</v>
      </c>
      <c r="AK399">
        <v>117.3</v>
      </c>
      <c r="AL399">
        <v>0</v>
      </c>
      <c r="AM399">
        <v>2.23</v>
      </c>
      <c r="AN399">
        <v>0.53</v>
      </c>
      <c r="AO399">
        <v>115.07</v>
      </c>
      <c r="AP399">
        <v>0</v>
      </c>
      <c r="AQ399">
        <v>8.99</v>
      </c>
      <c r="AR399">
        <v>0</v>
      </c>
      <c r="AS399">
        <v>0</v>
      </c>
      <c r="AT399">
        <v>89</v>
      </c>
      <c r="AU399">
        <v>41</v>
      </c>
      <c r="AV399">
        <v>1</v>
      </c>
      <c r="AW399">
        <v>1</v>
      </c>
      <c r="AZ399">
        <v>1</v>
      </c>
      <c r="BA399">
        <v>34.090000000000003</v>
      </c>
      <c r="BB399">
        <v>12.73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501</v>
      </c>
      <c r="BM399">
        <v>91</v>
      </c>
      <c r="BN399">
        <v>0</v>
      </c>
      <c r="BO399" t="s">
        <v>498</v>
      </c>
      <c r="BP399">
        <v>1</v>
      </c>
      <c r="BQ399">
        <v>30</v>
      </c>
      <c r="BR399">
        <v>0</v>
      </c>
      <c r="BS399">
        <v>34.090000000000003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89</v>
      </c>
      <c r="CA399">
        <v>41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22"/>
        <v>6321.76</v>
      </c>
      <c r="CQ399">
        <f t="shared" si="323"/>
        <v>0</v>
      </c>
      <c r="CR399">
        <f t="shared" si="307"/>
        <v>28.39</v>
      </c>
      <c r="CS399">
        <f t="shared" si="324"/>
        <v>18.07</v>
      </c>
      <c r="CT399">
        <f t="shared" si="325"/>
        <v>3922.74</v>
      </c>
      <c r="CU399">
        <f t="shared" si="326"/>
        <v>0</v>
      </c>
      <c r="CV399">
        <f t="shared" si="327"/>
        <v>8.99</v>
      </c>
      <c r="CW399">
        <f t="shared" si="328"/>
        <v>0</v>
      </c>
      <c r="CX399">
        <f t="shared" si="329"/>
        <v>0</v>
      </c>
      <c r="CY399">
        <f>S399*(BZ399/100)</f>
        <v>5585.9159000000009</v>
      </c>
      <c r="CZ399">
        <f>S399*(CA399/100)</f>
        <v>2573.2871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120</v>
      </c>
      <c r="DO399">
        <v>84</v>
      </c>
      <c r="DP399">
        <v>1</v>
      </c>
      <c r="DQ399">
        <v>1</v>
      </c>
      <c r="DU399">
        <v>1013</v>
      </c>
      <c r="DV399" t="s">
        <v>500</v>
      </c>
      <c r="DW399" t="s">
        <v>500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49573352</v>
      </c>
      <c r="EF399">
        <v>30</v>
      </c>
      <c r="EG399" t="s">
        <v>21</v>
      </c>
      <c r="EH399">
        <v>0</v>
      </c>
      <c r="EI399" t="s">
        <v>3</v>
      </c>
      <c r="EJ399">
        <v>1</v>
      </c>
      <c r="EK399">
        <v>91</v>
      </c>
      <c r="EL399" t="s">
        <v>502</v>
      </c>
      <c r="EM399" t="s">
        <v>503</v>
      </c>
      <c r="EO399" t="s">
        <v>3</v>
      </c>
      <c r="EQ399">
        <v>1310720</v>
      </c>
      <c r="ER399">
        <v>117.3</v>
      </c>
      <c r="ES399">
        <v>0</v>
      </c>
      <c r="ET399">
        <v>2.23</v>
      </c>
      <c r="EU399">
        <v>0.53</v>
      </c>
      <c r="EV399">
        <v>115.07</v>
      </c>
      <c r="EW399">
        <v>8.99</v>
      </c>
      <c r="EX399">
        <v>0</v>
      </c>
      <c r="EY399">
        <v>0</v>
      </c>
      <c r="FQ399">
        <v>0</v>
      </c>
      <c r="FR399">
        <f t="shared" si="330"/>
        <v>0</v>
      </c>
      <c r="FS399">
        <v>0</v>
      </c>
      <c r="FX399">
        <v>120</v>
      </c>
      <c r="FY399">
        <v>84</v>
      </c>
      <c r="GA399" t="s">
        <v>3</v>
      </c>
      <c r="GD399">
        <v>0</v>
      </c>
      <c r="GF399">
        <v>1320958417</v>
      </c>
      <c r="GG399">
        <v>2</v>
      </c>
      <c r="GH399">
        <v>1</v>
      </c>
      <c r="GI399">
        <v>2</v>
      </c>
      <c r="GJ399">
        <v>0</v>
      </c>
      <c r="GK399">
        <f>ROUND(R399*(S12)/100,2)</f>
        <v>46.37</v>
      </c>
      <c r="GL399">
        <f t="shared" si="331"/>
        <v>0</v>
      </c>
      <c r="GM399">
        <f t="shared" si="332"/>
        <v>14527.34</v>
      </c>
      <c r="GN399">
        <f t="shared" si="333"/>
        <v>14527.34</v>
      </c>
      <c r="GO399">
        <f t="shared" si="334"/>
        <v>0</v>
      </c>
      <c r="GP399">
        <f t="shared" si="335"/>
        <v>0</v>
      </c>
      <c r="GR399">
        <v>0</v>
      </c>
      <c r="GS399">
        <v>0</v>
      </c>
      <c r="GT399">
        <v>0</v>
      </c>
      <c r="GU399" t="s">
        <v>3</v>
      </c>
      <c r="GV399">
        <f t="shared" si="308"/>
        <v>0</v>
      </c>
      <c r="GW399">
        <v>1</v>
      </c>
      <c r="GX399">
        <f t="shared" si="336"/>
        <v>0</v>
      </c>
      <c r="HA399">
        <v>0</v>
      </c>
      <c r="HB399">
        <v>0</v>
      </c>
      <c r="HC399">
        <f t="shared" si="337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55" x14ac:dyDescent="0.2">
      <c r="A400" s="2">
        <v>18</v>
      </c>
      <c r="B400" s="2">
        <v>1</v>
      </c>
      <c r="C400" s="2">
        <v>311</v>
      </c>
      <c r="D400" s="2"/>
      <c r="E400" s="2" t="s">
        <v>504</v>
      </c>
      <c r="F400" s="2" t="s">
        <v>475</v>
      </c>
      <c r="G400" s="2" t="s">
        <v>476</v>
      </c>
      <c r="H400" s="2" t="s">
        <v>233</v>
      </c>
      <c r="I400" s="2">
        <f>I398*J400</f>
        <v>8.24</v>
      </c>
      <c r="J400" s="2">
        <v>5.1499999999999995</v>
      </c>
      <c r="K400" s="2">
        <v>5.15</v>
      </c>
      <c r="L400" s="2"/>
      <c r="M400" s="2"/>
      <c r="N400" s="2"/>
      <c r="O400" s="2">
        <f t="shared" si="309"/>
        <v>82.32</v>
      </c>
      <c r="P400" s="2">
        <f t="shared" si="310"/>
        <v>82.32</v>
      </c>
      <c r="Q400" s="2">
        <f t="shared" si="300"/>
        <v>0</v>
      </c>
      <c r="R400" s="2">
        <f t="shared" si="311"/>
        <v>0</v>
      </c>
      <c r="S400" s="2">
        <f t="shared" si="312"/>
        <v>0</v>
      </c>
      <c r="T400" s="2">
        <f t="shared" si="313"/>
        <v>0</v>
      </c>
      <c r="U400" s="2">
        <f t="shared" si="314"/>
        <v>0</v>
      </c>
      <c r="V400" s="2">
        <f t="shared" si="315"/>
        <v>0</v>
      </c>
      <c r="W400" s="2">
        <f t="shared" si="316"/>
        <v>0</v>
      </c>
      <c r="X400" s="2">
        <f t="shared" si="317"/>
        <v>0</v>
      </c>
      <c r="Y400" s="2">
        <f t="shared" si="318"/>
        <v>0</v>
      </c>
      <c r="Z400" s="2"/>
      <c r="AA400" s="2">
        <v>50518600</v>
      </c>
      <c r="AB400" s="2">
        <f t="shared" si="319"/>
        <v>9.99</v>
      </c>
      <c r="AC400" s="2">
        <f t="shared" si="301"/>
        <v>9.99</v>
      </c>
      <c r="AD400" s="2">
        <f t="shared" si="302"/>
        <v>0</v>
      </c>
      <c r="AE400" s="2">
        <f t="shared" si="303"/>
        <v>0</v>
      </c>
      <c r="AF400" s="2">
        <f t="shared" si="304"/>
        <v>0</v>
      </c>
      <c r="AG400" s="2">
        <f t="shared" si="320"/>
        <v>0</v>
      </c>
      <c r="AH400" s="2">
        <f t="shared" si="305"/>
        <v>0</v>
      </c>
      <c r="AI400" s="2">
        <f t="shared" si="306"/>
        <v>0</v>
      </c>
      <c r="AJ400" s="2">
        <f t="shared" si="321"/>
        <v>0</v>
      </c>
      <c r="AK400" s="2">
        <v>9.99</v>
      </c>
      <c r="AL400" s="2">
        <v>9.99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120</v>
      </c>
      <c r="AU400" s="2">
        <v>84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1</v>
      </c>
      <c r="BJ400" s="2" t="s">
        <v>505</v>
      </c>
      <c r="BK400" s="2"/>
      <c r="BL400" s="2"/>
      <c r="BM400" s="2">
        <v>91</v>
      </c>
      <c r="BN400" s="2">
        <v>0</v>
      </c>
      <c r="BO400" s="2" t="s">
        <v>3</v>
      </c>
      <c r="BP400" s="2">
        <v>0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120</v>
      </c>
      <c r="CA400" s="2">
        <v>84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3</v>
      </c>
      <c r="CO400" s="2">
        <v>0</v>
      </c>
      <c r="CP400" s="2">
        <f t="shared" si="322"/>
        <v>82.32</v>
      </c>
      <c r="CQ400" s="2">
        <f t="shared" si="323"/>
        <v>9.99</v>
      </c>
      <c r="CR400" s="2">
        <f t="shared" si="307"/>
        <v>0</v>
      </c>
      <c r="CS400" s="2">
        <f t="shared" si="324"/>
        <v>0</v>
      </c>
      <c r="CT400" s="2">
        <f t="shared" si="325"/>
        <v>0</v>
      </c>
      <c r="CU400" s="2">
        <f t="shared" si="326"/>
        <v>0</v>
      </c>
      <c r="CV400" s="2">
        <f t="shared" si="327"/>
        <v>0</v>
      </c>
      <c r="CW400" s="2">
        <f t="shared" si="328"/>
        <v>0</v>
      </c>
      <c r="CX400" s="2">
        <f t="shared" si="329"/>
        <v>0</v>
      </c>
      <c r="CY400" s="2">
        <f>((S400*BZ400)/100)</f>
        <v>0</v>
      </c>
      <c r="CZ400" s="2">
        <f>((S400*CA400)/100)</f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1009</v>
      </c>
      <c r="DV400" s="2" t="s">
        <v>233</v>
      </c>
      <c r="DW400" s="2" t="s">
        <v>233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49573352</v>
      </c>
      <c r="EF400" s="2">
        <v>30</v>
      </c>
      <c r="EG400" s="2" t="s">
        <v>21</v>
      </c>
      <c r="EH400" s="2">
        <v>0</v>
      </c>
      <c r="EI400" s="2" t="s">
        <v>3</v>
      </c>
      <c r="EJ400" s="2">
        <v>1</v>
      </c>
      <c r="EK400" s="2">
        <v>91</v>
      </c>
      <c r="EL400" s="2" t="s">
        <v>502</v>
      </c>
      <c r="EM400" s="2" t="s">
        <v>503</v>
      </c>
      <c r="EN400" s="2"/>
      <c r="EO400" s="2" t="s">
        <v>3</v>
      </c>
      <c r="EP400" s="2"/>
      <c r="EQ400" s="2">
        <v>0</v>
      </c>
      <c r="ER400" s="2">
        <v>9.99</v>
      </c>
      <c r="ES400" s="2">
        <v>9.99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30"/>
        <v>0</v>
      </c>
      <c r="FS400" s="2">
        <v>0</v>
      </c>
      <c r="FT400" s="2"/>
      <c r="FU400" s="2"/>
      <c r="FV400" s="2"/>
      <c r="FW400" s="2"/>
      <c r="FX400" s="2">
        <v>120</v>
      </c>
      <c r="FY400" s="2">
        <v>84</v>
      </c>
      <c r="FZ400" s="2"/>
      <c r="GA400" s="2" t="s">
        <v>3</v>
      </c>
      <c r="GB400" s="2"/>
      <c r="GC400" s="2"/>
      <c r="GD400" s="2">
        <v>0</v>
      </c>
      <c r="GE400" s="2"/>
      <c r="GF400" s="2">
        <v>1337286863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31"/>
        <v>0</v>
      </c>
      <c r="GM400" s="2">
        <f t="shared" si="332"/>
        <v>82.32</v>
      </c>
      <c r="GN400" s="2">
        <f t="shared" si="333"/>
        <v>82.32</v>
      </c>
      <c r="GO400" s="2">
        <f t="shared" si="334"/>
        <v>0</v>
      </c>
      <c r="GP400" s="2">
        <f t="shared" si="335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08"/>
        <v>0</v>
      </c>
      <c r="GW400" s="2">
        <v>1</v>
      </c>
      <c r="GX400" s="2">
        <f t="shared" si="336"/>
        <v>0</v>
      </c>
      <c r="GY400" s="2"/>
      <c r="GZ400" s="2"/>
      <c r="HA400" s="2">
        <v>0</v>
      </c>
      <c r="HB400" s="2">
        <v>0</v>
      </c>
      <c r="HC400" s="2">
        <f t="shared" si="337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18</v>
      </c>
      <c r="B401">
        <v>1</v>
      </c>
      <c r="C401">
        <v>315</v>
      </c>
      <c r="E401" t="s">
        <v>504</v>
      </c>
      <c r="F401" t="s">
        <v>475</v>
      </c>
      <c r="G401" t="s">
        <v>476</v>
      </c>
      <c r="H401" t="s">
        <v>233</v>
      </c>
      <c r="I401">
        <f>I399*J401</f>
        <v>8.24</v>
      </c>
      <c r="J401">
        <v>5.1499999999999995</v>
      </c>
      <c r="K401">
        <v>5.15</v>
      </c>
      <c r="O401">
        <f t="shared" si="309"/>
        <v>781.22</v>
      </c>
      <c r="P401">
        <f t="shared" si="310"/>
        <v>781.22</v>
      </c>
      <c r="Q401">
        <f t="shared" si="300"/>
        <v>0</v>
      </c>
      <c r="R401">
        <f t="shared" si="311"/>
        <v>0</v>
      </c>
      <c r="S401">
        <f t="shared" si="312"/>
        <v>0</v>
      </c>
      <c r="T401">
        <f t="shared" si="313"/>
        <v>0</v>
      </c>
      <c r="U401">
        <f t="shared" si="314"/>
        <v>0</v>
      </c>
      <c r="V401">
        <f t="shared" si="315"/>
        <v>0</v>
      </c>
      <c r="W401">
        <f t="shared" si="316"/>
        <v>0</v>
      </c>
      <c r="X401">
        <f t="shared" si="317"/>
        <v>0</v>
      </c>
      <c r="Y401">
        <f t="shared" si="318"/>
        <v>0</v>
      </c>
      <c r="AA401">
        <v>50518601</v>
      </c>
      <c r="AB401">
        <f t="shared" si="319"/>
        <v>9.99</v>
      </c>
      <c r="AC401">
        <f t="shared" si="301"/>
        <v>9.99</v>
      </c>
      <c r="AD401">
        <f t="shared" si="302"/>
        <v>0</v>
      </c>
      <c r="AE401">
        <f t="shared" si="303"/>
        <v>0</v>
      </c>
      <c r="AF401">
        <f t="shared" si="304"/>
        <v>0</v>
      </c>
      <c r="AG401">
        <f t="shared" si="320"/>
        <v>0</v>
      </c>
      <c r="AH401">
        <f t="shared" si="305"/>
        <v>0</v>
      </c>
      <c r="AI401">
        <f t="shared" si="306"/>
        <v>0</v>
      </c>
      <c r="AJ401">
        <f t="shared" si="321"/>
        <v>0</v>
      </c>
      <c r="AK401">
        <v>9.99</v>
      </c>
      <c r="AL401">
        <v>9.99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9.49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505</v>
      </c>
      <c r="BM401">
        <v>91</v>
      </c>
      <c r="BN401">
        <v>0</v>
      </c>
      <c r="BO401" t="s">
        <v>475</v>
      </c>
      <c r="BP401">
        <v>1</v>
      </c>
      <c r="BQ401">
        <v>30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322"/>
        <v>781.22</v>
      </c>
      <c r="CQ401">
        <f t="shared" si="323"/>
        <v>94.81</v>
      </c>
      <c r="CR401">
        <f t="shared" si="307"/>
        <v>0</v>
      </c>
      <c r="CS401">
        <f t="shared" si="324"/>
        <v>0</v>
      </c>
      <c r="CT401">
        <f t="shared" si="325"/>
        <v>0</v>
      </c>
      <c r="CU401">
        <f t="shared" si="326"/>
        <v>0</v>
      </c>
      <c r="CV401">
        <f t="shared" si="327"/>
        <v>0</v>
      </c>
      <c r="CW401">
        <f t="shared" si="328"/>
        <v>0</v>
      </c>
      <c r="CX401">
        <f t="shared" si="329"/>
        <v>0</v>
      </c>
      <c r="CY401">
        <f>S401*(BZ401/100)</f>
        <v>0</v>
      </c>
      <c r="CZ401">
        <f>S401*(CA401/100)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120</v>
      </c>
      <c r="DO401">
        <v>84</v>
      </c>
      <c r="DP401">
        <v>1</v>
      </c>
      <c r="DQ401">
        <v>1</v>
      </c>
      <c r="DU401">
        <v>1009</v>
      </c>
      <c r="DV401" t="s">
        <v>233</v>
      </c>
      <c r="DW401" t="s">
        <v>233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49573352</v>
      </c>
      <c r="EF401">
        <v>30</v>
      </c>
      <c r="EG401" t="s">
        <v>21</v>
      </c>
      <c r="EH401">
        <v>0</v>
      </c>
      <c r="EI401" t="s">
        <v>3</v>
      </c>
      <c r="EJ401">
        <v>1</v>
      </c>
      <c r="EK401">
        <v>91</v>
      </c>
      <c r="EL401" t="s">
        <v>502</v>
      </c>
      <c r="EM401" t="s">
        <v>503</v>
      </c>
      <c r="EO401" t="s">
        <v>3</v>
      </c>
      <c r="EQ401">
        <v>0</v>
      </c>
      <c r="ER401">
        <v>9.99</v>
      </c>
      <c r="ES401">
        <v>9.99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f t="shared" si="330"/>
        <v>0</v>
      </c>
      <c r="FS401">
        <v>0</v>
      </c>
      <c r="FX401">
        <v>120</v>
      </c>
      <c r="FY401">
        <v>84</v>
      </c>
      <c r="GA401" t="s">
        <v>3</v>
      </c>
      <c r="GD401">
        <v>0</v>
      </c>
      <c r="GF401">
        <v>1337286863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31"/>
        <v>0</v>
      </c>
      <c r="GM401">
        <f t="shared" si="332"/>
        <v>781.22</v>
      </c>
      <c r="GN401">
        <f t="shared" si="333"/>
        <v>781.22</v>
      </c>
      <c r="GO401">
        <f t="shared" si="334"/>
        <v>0</v>
      </c>
      <c r="GP401">
        <f t="shared" si="335"/>
        <v>0</v>
      </c>
      <c r="GR401">
        <v>0</v>
      </c>
      <c r="GS401">
        <v>0</v>
      </c>
      <c r="GT401">
        <v>0</v>
      </c>
      <c r="GU401" t="s">
        <v>3</v>
      </c>
      <c r="GV401">
        <f t="shared" si="308"/>
        <v>0</v>
      </c>
      <c r="GW401">
        <v>1</v>
      </c>
      <c r="GX401">
        <f t="shared" si="336"/>
        <v>0</v>
      </c>
      <c r="HA401">
        <v>0</v>
      </c>
      <c r="HB401">
        <v>0</v>
      </c>
      <c r="HC401">
        <f t="shared" si="337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18</v>
      </c>
      <c r="B402" s="2">
        <v>1</v>
      </c>
      <c r="C402" s="2">
        <v>312</v>
      </c>
      <c r="D402" s="2"/>
      <c r="E402" s="2" t="s">
        <v>506</v>
      </c>
      <c r="F402" s="2" t="s">
        <v>507</v>
      </c>
      <c r="G402" s="2" t="s">
        <v>508</v>
      </c>
      <c r="H402" s="2" t="s">
        <v>258</v>
      </c>
      <c r="I402" s="2">
        <f>I398*J402</f>
        <v>159.96596500000001</v>
      </c>
      <c r="J402" s="2">
        <v>99.978728125000004</v>
      </c>
      <c r="K402" s="2">
        <v>99.978728000000004</v>
      </c>
      <c r="L402" s="2"/>
      <c r="M402" s="2"/>
      <c r="N402" s="2"/>
      <c r="O402" s="2">
        <f t="shared" si="309"/>
        <v>10530.56</v>
      </c>
      <c r="P402" s="2">
        <f t="shared" si="310"/>
        <v>10530.56</v>
      </c>
      <c r="Q402" s="2">
        <f t="shared" si="300"/>
        <v>0</v>
      </c>
      <c r="R402" s="2">
        <f t="shared" si="311"/>
        <v>0</v>
      </c>
      <c r="S402" s="2">
        <f t="shared" si="312"/>
        <v>0</v>
      </c>
      <c r="T402" s="2">
        <f t="shared" si="313"/>
        <v>0</v>
      </c>
      <c r="U402" s="2">
        <f t="shared" si="314"/>
        <v>0</v>
      </c>
      <c r="V402" s="2">
        <f t="shared" si="315"/>
        <v>0</v>
      </c>
      <c r="W402" s="2">
        <f t="shared" si="316"/>
        <v>0</v>
      </c>
      <c r="X402" s="2">
        <f t="shared" si="317"/>
        <v>0</v>
      </c>
      <c r="Y402" s="2">
        <f t="shared" si="318"/>
        <v>0</v>
      </c>
      <c r="Z402" s="2"/>
      <c r="AA402" s="2">
        <v>50518600</v>
      </c>
      <c r="AB402" s="2">
        <f t="shared" si="319"/>
        <v>65.83</v>
      </c>
      <c r="AC402" s="2">
        <f t="shared" si="301"/>
        <v>65.83</v>
      </c>
      <c r="AD402" s="2">
        <f t="shared" si="302"/>
        <v>0</v>
      </c>
      <c r="AE402" s="2">
        <f t="shared" si="303"/>
        <v>0</v>
      </c>
      <c r="AF402" s="2">
        <f t="shared" si="304"/>
        <v>0</v>
      </c>
      <c r="AG402" s="2">
        <f t="shared" si="320"/>
        <v>0</v>
      </c>
      <c r="AH402" s="2">
        <f t="shared" si="305"/>
        <v>0</v>
      </c>
      <c r="AI402" s="2">
        <f t="shared" si="306"/>
        <v>0</v>
      </c>
      <c r="AJ402" s="2">
        <f t="shared" si="321"/>
        <v>0</v>
      </c>
      <c r="AK402" s="2">
        <v>65.830000000000013</v>
      </c>
      <c r="AL402" s="2">
        <v>65.830000000000013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120</v>
      </c>
      <c r="AU402" s="2">
        <v>84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3</v>
      </c>
      <c r="BK402" s="2"/>
      <c r="BL402" s="2"/>
      <c r="BM402" s="2">
        <v>91</v>
      </c>
      <c r="BN402" s="2">
        <v>0</v>
      </c>
      <c r="BO402" s="2" t="s">
        <v>3</v>
      </c>
      <c r="BP402" s="2">
        <v>0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120</v>
      </c>
      <c r="CA402" s="2">
        <v>84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322"/>
        <v>10530.56</v>
      </c>
      <c r="CQ402" s="2">
        <f t="shared" si="323"/>
        <v>65.83</v>
      </c>
      <c r="CR402" s="2">
        <f t="shared" si="307"/>
        <v>0</v>
      </c>
      <c r="CS402" s="2">
        <f t="shared" si="324"/>
        <v>0</v>
      </c>
      <c r="CT402" s="2">
        <f t="shared" si="325"/>
        <v>0</v>
      </c>
      <c r="CU402" s="2">
        <f t="shared" si="326"/>
        <v>0</v>
      </c>
      <c r="CV402" s="2">
        <f t="shared" si="327"/>
        <v>0</v>
      </c>
      <c r="CW402" s="2">
        <f t="shared" si="328"/>
        <v>0</v>
      </c>
      <c r="CX402" s="2">
        <f t="shared" si="329"/>
        <v>0</v>
      </c>
      <c r="CY402" s="2">
        <f>((S402*BZ402)/100)</f>
        <v>0</v>
      </c>
      <c r="CZ402" s="2">
        <f>((S402*CA402)/100)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1003</v>
      </c>
      <c r="DV402" s="2" t="s">
        <v>258</v>
      </c>
      <c r="DW402" s="2" t="s">
        <v>258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49573352</v>
      </c>
      <c r="EF402" s="2">
        <v>30</v>
      </c>
      <c r="EG402" s="2" t="s">
        <v>21</v>
      </c>
      <c r="EH402" s="2">
        <v>0</v>
      </c>
      <c r="EI402" s="2" t="s">
        <v>3</v>
      </c>
      <c r="EJ402" s="2">
        <v>1</v>
      </c>
      <c r="EK402" s="2">
        <v>91</v>
      </c>
      <c r="EL402" s="2" t="s">
        <v>502</v>
      </c>
      <c r="EM402" s="2" t="s">
        <v>503</v>
      </c>
      <c r="EN402" s="2"/>
      <c r="EO402" s="2" t="s">
        <v>3</v>
      </c>
      <c r="EP402" s="2"/>
      <c r="EQ402" s="2">
        <v>0</v>
      </c>
      <c r="ER402" s="2">
        <v>0</v>
      </c>
      <c r="ES402" s="2">
        <v>65.830000000000013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30"/>
        <v>0</v>
      </c>
      <c r="FS402" s="2">
        <v>0</v>
      </c>
      <c r="FT402" s="2"/>
      <c r="FU402" s="2"/>
      <c r="FV402" s="2"/>
      <c r="FW402" s="2"/>
      <c r="FX402" s="2">
        <v>120</v>
      </c>
      <c r="FY402" s="2">
        <v>84</v>
      </c>
      <c r="FZ402" s="2"/>
      <c r="GA402" s="2" t="s">
        <v>509</v>
      </c>
      <c r="GB402" s="2"/>
      <c r="GC402" s="2"/>
      <c r="GD402" s="2">
        <v>0</v>
      </c>
      <c r="GE402" s="2"/>
      <c r="GF402" s="2">
        <v>-1019021505</v>
      </c>
      <c r="GG402" s="2">
        <v>2</v>
      </c>
      <c r="GH402" s="2">
        <v>4</v>
      </c>
      <c r="GI402" s="2">
        <v>-2</v>
      </c>
      <c r="GJ402" s="2">
        <v>0</v>
      </c>
      <c r="GK402" s="2">
        <f>ROUND(R402*(R12)/100,2)</f>
        <v>0</v>
      </c>
      <c r="GL402" s="2">
        <f t="shared" si="331"/>
        <v>0</v>
      </c>
      <c r="GM402" s="2">
        <f t="shared" si="332"/>
        <v>10530.56</v>
      </c>
      <c r="GN402" s="2">
        <f t="shared" si="333"/>
        <v>10530.56</v>
      </c>
      <c r="GO402" s="2">
        <f t="shared" si="334"/>
        <v>0</v>
      </c>
      <c r="GP402" s="2">
        <f t="shared" si="335"/>
        <v>0</v>
      </c>
      <c r="GQ402" s="2"/>
      <c r="GR402" s="2">
        <v>0</v>
      </c>
      <c r="GS402" s="2">
        <v>2</v>
      </c>
      <c r="GT402" s="2">
        <v>0</v>
      </c>
      <c r="GU402" s="2" t="s">
        <v>3</v>
      </c>
      <c r="GV402" s="2">
        <f t="shared" si="308"/>
        <v>0</v>
      </c>
      <c r="GW402" s="2">
        <v>1</v>
      </c>
      <c r="GX402" s="2">
        <f t="shared" si="336"/>
        <v>0</v>
      </c>
      <c r="GY402" s="2"/>
      <c r="GZ402" s="2"/>
      <c r="HA402" s="2">
        <v>0</v>
      </c>
      <c r="HB402" s="2">
        <v>0</v>
      </c>
      <c r="HC402" s="2">
        <f t="shared" si="337"/>
        <v>0</v>
      </c>
      <c r="HD402" s="2"/>
      <c r="HE402" s="2" t="s">
        <v>510</v>
      </c>
      <c r="HF402" s="2" t="s">
        <v>25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18</v>
      </c>
      <c r="B403">
        <v>1</v>
      </c>
      <c r="C403">
        <v>316</v>
      </c>
      <c r="E403" t="s">
        <v>506</v>
      </c>
      <c r="F403" t="s">
        <v>507</v>
      </c>
      <c r="G403" t="s">
        <v>508</v>
      </c>
      <c r="H403" t="s">
        <v>258</v>
      </c>
      <c r="I403">
        <f>I399*J403</f>
        <v>159.96596500000001</v>
      </c>
      <c r="J403">
        <v>99.978728125000004</v>
      </c>
      <c r="K403">
        <v>99.978728000000004</v>
      </c>
      <c r="O403">
        <f t="shared" si="309"/>
        <v>101514.6</v>
      </c>
      <c r="P403">
        <f t="shared" si="310"/>
        <v>101514.6</v>
      </c>
      <c r="Q403">
        <f t="shared" si="300"/>
        <v>0</v>
      </c>
      <c r="R403">
        <f t="shared" si="311"/>
        <v>0</v>
      </c>
      <c r="S403">
        <f t="shared" si="312"/>
        <v>0</v>
      </c>
      <c r="T403">
        <f t="shared" si="313"/>
        <v>0</v>
      </c>
      <c r="U403">
        <f t="shared" si="314"/>
        <v>0</v>
      </c>
      <c r="V403">
        <f t="shared" si="315"/>
        <v>0</v>
      </c>
      <c r="W403">
        <f t="shared" si="316"/>
        <v>0</v>
      </c>
      <c r="X403">
        <f t="shared" si="317"/>
        <v>0</v>
      </c>
      <c r="Y403">
        <f t="shared" si="318"/>
        <v>0</v>
      </c>
      <c r="AA403">
        <v>50518601</v>
      </c>
      <c r="AB403">
        <f t="shared" si="319"/>
        <v>65.83</v>
      </c>
      <c r="AC403">
        <f t="shared" si="301"/>
        <v>65.83</v>
      </c>
      <c r="AD403">
        <f t="shared" si="302"/>
        <v>0</v>
      </c>
      <c r="AE403">
        <f t="shared" si="303"/>
        <v>0</v>
      </c>
      <c r="AF403">
        <f t="shared" si="304"/>
        <v>0</v>
      </c>
      <c r="AG403">
        <f t="shared" si="320"/>
        <v>0</v>
      </c>
      <c r="AH403">
        <f t="shared" si="305"/>
        <v>0</v>
      </c>
      <c r="AI403">
        <f t="shared" si="306"/>
        <v>0</v>
      </c>
      <c r="AJ403">
        <f t="shared" si="321"/>
        <v>0</v>
      </c>
      <c r="AK403">
        <v>65.830000000000013</v>
      </c>
      <c r="AL403">
        <v>65.830000000000013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9.64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</v>
      </c>
      <c r="BM403">
        <v>91</v>
      </c>
      <c r="BN403">
        <v>0</v>
      </c>
      <c r="BO403" t="s">
        <v>3</v>
      </c>
      <c r="BP403">
        <v>0</v>
      </c>
      <c r="BQ403">
        <v>30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322"/>
        <v>101514.6</v>
      </c>
      <c r="CQ403">
        <f t="shared" si="323"/>
        <v>634.6</v>
      </c>
      <c r="CR403">
        <f t="shared" si="307"/>
        <v>0</v>
      </c>
      <c r="CS403">
        <f t="shared" si="324"/>
        <v>0</v>
      </c>
      <c r="CT403">
        <f t="shared" si="325"/>
        <v>0</v>
      </c>
      <c r="CU403">
        <f t="shared" si="326"/>
        <v>0</v>
      </c>
      <c r="CV403">
        <f t="shared" si="327"/>
        <v>0</v>
      </c>
      <c r="CW403">
        <f t="shared" si="328"/>
        <v>0</v>
      </c>
      <c r="CX403">
        <f t="shared" si="329"/>
        <v>0</v>
      </c>
      <c r="CY403">
        <f>S403*(BZ403/100)</f>
        <v>0</v>
      </c>
      <c r="CZ403">
        <f>S403*(CA403/100)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120</v>
      </c>
      <c r="DO403">
        <v>84</v>
      </c>
      <c r="DP403">
        <v>1</v>
      </c>
      <c r="DQ403">
        <v>1</v>
      </c>
      <c r="DU403">
        <v>1003</v>
      </c>
      <c r="DV403" t="s">
        <v>258</v>
      </c>
      <c r="DW403" t="s">
        <v>258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49573352</v>
      </c>
      <c r="EF403">
        <v>30</v>
      </c>
      <c r="EG403" t="s">
        <v>21</v>
      </c>
      <c r="EH403">
        <v>0</v>
      </c>
      <c r="EI403" t="s">
        <v>3</v>
      </c>
      <c r="EJ403">
        <v>1</v>
      </c>
      <c r="EK403">
        <v>91</v>
      </c>
      <c r="EL403" t="s">
        <v>502</v>
      </c>
      <c r="EM403" t="s">
        <v>503</v>
      </c>
      <c r="EO403" t="s">
        <v>3</v>
      </c>
      <c r="EQ403">
        <v>0</v>
      </c>
      <c r="ER403">
        <v>73.37</v>
      </c>
      <c r="ES403">
        <v>65.830000000000013</v>
      </c>
      <c r="ET403">
        <v>0</v>
      </c>
      <c r="EU403">
        <v>0</v>
      </c>
      <c r="EV403">
        <v>0</v>
      </c>
      <c r="EW403">
        <v>0</v>
      </c>
      <c r="EX403">
        <v>0</v>
      </c>
      <c r="EZ403">
        <v>5</v>
      </c>
      <c r="FC403">
        <v>1</v>
      </c>
      <c r="FD403">
        <v>18</v>
      </c>
      <c r="FF403">
        <v>746.65</v>
      </c>
      <c r="FQ403">
        <v>0</v>
      </c>
      <c r="FR403">
        <f t="shared" si="330"/>
        <v>0</v>
      </c>
      <c r="FS403">
        <v>0</v>
      </c>
      <c r="FX403">
        <v>120</v>
      </c>
      <c r="FY403">
        <v>84</v>
      </c>
      <c r="GA403" t="s">
        <v>509</v>
      </c>
      <c r="GD403">
        <v>0</v>
      </c>
      <c r="GF403">
        <v>-1019021505</v>
      </c>
      <c r="GG403">
        <v>2</v>
      </c>
      <c r="GH403">
        <v>3</v>
      </c>
      <c r="GI403">
        <v>5</v>
      </c>
      <c r="GJ403">
        <v>0</v>
      </c>
      <c r="GK403">
        <f>ROUND(R403*(S12)/100,2)</f>
        <v>0</v>
      </c>
      <c r="GL403">
        <f t="shared" si="331"/>
        <v>0</v>
      </c>
      <c r="GM403">
        <f t="shared" si="332"/>
        <v>101514.6</v>
      </c>
      <c r="GN403">
        <f t="shared" si="333"/>
        <v>101514.6</v>
      </c>
      <c r="GO403">
        <f t="shared" si="334"/>
        <v>0</v>
      </c>
      <c r="GP403">
        <f t="shared" si="335"/>
        <v>0</v>
      </c>
      <c r="GR403">
        <v>1</v>
      </c>
      <c r="GS403">
        <v>1</v>
      </c>
      <c r="GT403">
        <v>0</v>
      </c>
      <c r="GU403" t="s">
        <v>3</v>
      </c>
      <c r="GV403">
        <f t="shared" si="308"/>
        <v>0</v>
      </c>
      <c r="GW403">
        <v>1</v>
      </c>
      <c r="GX403">
        <f t="shared" si="336"/>
        <v>0</v>
      </c>
      <c r="HA403">
        <v>0</v>
      </c>
      <c r="HB403">
        <v>0</v>
      </c>
      <c r="HC403">
        <f t="shared" si="337"/>
        <v>0</v>
      </c>
      <c r="HE403" t="s">
        <v>510</v>
      </c>
      <c r="HF403" t="s">
        <v>25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5" spans="1:255" x14ac:dyDescent="0.2">
      <c r="A405" s="3">
        <v>51</v>
      </c>
      <c r="B405" s="3">
        <f>B340</f>
        <v>1</v>
      </c>
      <c r="C405" s="3">
        <f>A340</f>
        <v>4</v>
      </c>
      <c r="D405" s="3">
        <f>ROW(A340)</f>
        <v>340</v>
      </c>
      <c r="E405" s="3"/>
      <c r="F405" s="3" t="str">
        <f>IF(F340&lt;&gt;"",F340,"")</f>
        <v>Новый раздел</v>
      </c>
      <c r="G405" s="3" t="str">
        <f>IF(G340&lt;&gt;"",G340,"")</f>
        <v>Полы</v>
      </c>
      <c r="H405" s="3">
        <v>0</v>
      </c>
      <c r="I405" s="3"/>
      <c r="J405" s="3"/>
      <c r="K405" s="3"/>
      <c r="L405" s="3"/>
      <c r="M405" s="3"/>
      <c r="N405" s="3"/>
      <c r="O405" s="3">
        <f t="shared" ref="O405:T405" si="338">ROUND(AB405,2)</f>
        <v>109064.85</v>
      </c>
      <c r="P405" s="3">
        <f t="shared" si="338"/>
        <v>104241.82</v>
      </c>
      <c r="Q405" s="3">
        <f t="shared" si="338"/>
        <v>390.51</v>
      </c>
      <c r="R405" s="3">
        <f t="shared" si="338"/>
        <v>40.39</v>
      </c>
      <c r="S405" s="3">
        <f t="shared" si="338"/>
        <v>4432.5200000000004</v>
      </c>
      <c r="T405" s="3">
        <f t="shared" si="338"/>
        <v>0</v>
      </c>
      <c r="U405" s="3">
        <f>AH405</f>
        <v>376.1798</v>
      </c>
      <c r="V405" s="3">
        <f>AI405</f>
        <v>0</v>
      </c>
      <c r="W405" s="3">
        <f>ROUND(AJ405,2)</f>
        <v>0</v>
      </c>
      <c r="X405" s="3">
        <f>ROUND(AK405,2)</f>
        <v>5316.9</v>
      </c>
      <c r="Y405" s="3">
        <f>ROUND(AL405,2)</f>
        <v>3721.96</v>
      </c>
      <c r="Z405" s="3"/>
      <c r="AA405" s="3"/>
      <c r="AB405" s="3">
        <f>ROUND(SUMIF(AA344:AA403,"=50518600",O344:O403),2)</f>
        <v>109064.85</v>
      </c>
      <c r="AC405" s="3">
        <f>ROUND(SUMIF(AA344:AA403,"=50518600",P344:P403),2)</f>
        <v>104241.82</v>
      </c>
      <c r="AD405" s="3">
        <f>ROUND(SUMIF(AA344:AA403,"=50518600",Q344:Q403),2)</f>
        <v>390.51</v>
      </c>
      <c r="AE405" s="3">
        <f>ROUND(SUMIF(AA344:AA403,"=50518600",R344:R403),2)</f>
        <v>40.39</v>
      </c>
      <c r="AF405" s="3">
        <f>ROUND(SUMIF(AA344:AA403,"=50518600",S344:S403),2)</f>
        <v>4432.5200000000004</v>
      </c>
      <c r="AG405" s="3">
        <f>ROUND(SUMIF(AA344:AA403,"=50518600",T344:T403),2)</f>
        <v>0</v>
      </c>
      <c r="AH405" s="3">
        <f>SUMIF(AA344:AA403,"=50518600",U344:U403)</f>
        <v>376.1798</v>
      </c>
      <c r="AI405" s="3">
        <f>SUMIF(AA344:AA403,"=50518600",V344:V403)</f>
        <v>0</v>
      </c>
      <c r="AJ405" s="3">
        <f>ROUND(SUMIF(AA344:AA403,"=50518600",W344:W403),2)</f>
        <v>0</v>
      </c>
      <c r="AK405" s="3">
        <f>ROUND(SUMIF(AA344:AA403,"=50518600",X344:X403),2)</f>
        <v>5316.9</v>
      </c>
      <c r="AL405" s="3">
        <f>ROUND(SUMIF(AA344:AA403,"=50518600",Y344:Y403),2)</f>
        <v>3721.96</v>
      </c>
      <c r="AM405" s="3"/>
      <c r="AN405" s="3"/>
      <c r="AO405" s="3">
        <f t="shared" ref="AO405:BD405" si="339">ROUND(BX405,2)</f>
        <v>0</v>
      </c>
      <c r="AP405" s="3">
        <f t="shared" si="339"/>
        <v>0</v>
      </c>
      <c r="AQ405" s="3">
        <f t="shared" si="339"/>
        <v>0</v>
      </c>
      <c r="AR405" s="3">
        <f t="shared" si="339"/>
        <v>118174.41</v>
      </c>
      <c r="AS405" s="3">
        <f t="shared" si="339"/>
        <v>118174.41</v>
      </c>
      <c r="AT405" s="3">
        <f t="shared" si="339"/>
        <v>0</v>
      </c>
      <c r="AU405" s="3">
        <f t="shared" si="339"/>
        <v>0</v>
      </c>
      <c r="AV405" s="3">
        <f t="shared" si="339"/>
        <v>104241.82</v>
      </c>
      <c r="AW405" s="3">
        <f t="shared" si="339"/>
        <v>104241.82</v>
      </c>
      <c r="AX405" s="3">
        <f t="shared" si="339"/>
        <v>0</v>
      </c>
      <c r="AY405" s="3">
        <f t="shared" si="339"/>
        <v>104241.82</v>
      </c>
      <c r="AZ405" s="3">
        <f t="shared" si="339"/>
        <v>0</v>
      </c>
      <c r="BA405" s="3">
        <f t="shared" si="339"/>
        <v>0</v>
      </c>
      <c r="BB405" s="3">
        <f t="shared" si="339"/>
        <v>0</v>
      </c>
      <c r="BC405" s="3">
        <f t="shared" si="339"/>
        <v>0</v>
      </c>
      <c r="BD405" s="3">
        <f t="shared" si="339"/>
        <v>0</v>
      </c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>
        <f>ROUND(SUMIF(AA344:AA403,"=50518600",FQ344:FQ403),2)</f>
        <v>0</v>
      </c>
      <c r="BY405" s="3">
        <f>ROUND(SUMIF(AA344:AA403,"=50518600",FR344:FR403),2)</f>
        <v>0</v>
      </c>
      <c r="BZ405" s="3">
        <f>ROUND(SUMIF(AA344:AA403,"=50518600",GL344:GL403),2)</f>
        <v>0</v>
      </c>
      <c r="CA405" s="3">
        <f>ROUND(SUMIF(AA344:AA403,"=50518600",GM344:GM403),2)</f>
        <v>118174.41</v>
      </c>
      <c r="CB405" s="3">
        <f>ROUND(SUMIF(AA344:AA403,"=50518600",GN344:GN403),2)</f>
        <v>118174.41</v>
      </c>
      <c r="CC405" s="3">
        <f>ROUND(SUMIF(AA344:AA403,"=50518600",GO344:GO403),2)</f>
        <v>0</v>
      </c>
      <c r="CD405" s="3">
        <f>ROUND(SUMIF(AA344:AA403,"=50518600",GP344:GP403),2)</f>
        <v>0</v>
      </c>
      <c r="CE405" s="3">
        <f>AC405-BX405</f>
        <v>104241.82</v>
      </c>
      <c r="CF405" s="3">
        <f>AC405-BY405</f>
        <v>104241.82</v>
      </c>
      <c r="CG405" s="3">
        <f>BX405-BZ405</f>
        <v>0</v>
      </c>
      <c r="CH405" s="3">
        <f>AC405-BX405-BY405+BZ405</f>
        <v>104241.82</v>
      </c>
      <c r="CI405" s="3">
        <f>BY405-BZ405</f>
        <v>0</v>
      </c>
      <c r="CJ405" s="3">
        <f>ROUND(SUMIF(AA344:AA403,"=50518600",GX344:GX403),2)</f>
        <v>0</v>
      </c>
      <c r="CK405" s="3">
        <f>ROUND(SUMIF(AA344:AA403,"=50518600",GY344:GY403),2)</f>
        <v>0</v>
      </c>
      <c r="CL405" s="3">
        <f>ROUND(SUMIF(AA344:AA403,"=50518600",GZ344:GZ403),2)</f>
        <v>0</v>
      </c>
      <c r="CM405" s="3">
        <f>ROUND(SUMIF(AA344:AA403,"=50518600",HD344:HD403),2)</f>
        <v>0</v>
      </c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4">
        <f t="shared" ref="DG405:DL405" si="340">ROUND(DT405,2)</f>
        <v>960178.89</v>
      </c>
      <c r="DH405" s="4">
        <f t="shared" si="340"/>
        <v>804742.62</v>
      </c>
      <c r="DI405" s="4">
        <f t="shared" si="340"/>
        <v>4331.67</v>
      </c>
      <c r="DJ405" s="4">
        <f t="shared" si="340"/>
        <v>1376.9</v>
      </c>
      <c r="DK405" s="4">
        <f t="shared" si="340"/>
        <v>151104.6</v>
      </c>
      <c r="DL405" s="4">
        <f t="shared" si="340"/>
        <v>0</v>
      </c>
      <c r="DM405" s="4">
        <f>DZ405</f>
        <v>376.1798</v>
      </c>
      <c r="DN405" s="4">
        <f>EA405</f>
        <v>0</v>
      </c>
      <c r="DO405" s="4">
        <f>ROUND(EB405,2)</f>
        <v>0</v>
      </c>
      <c r="DP405" s="4">
        <f>ROUND(EC405,2)</f>
        <v>134499.63</v>
      </c>
      <c r="DQ405" s="4">
        <f>ROUND(ED405,2)</f>
        <v>62035.56</v>
      </c>
      <c r="DR405" s="4"/>
      <c r="DS405" s="4"/>
      <c r="DT405" s="4">
        <f>ROUND(SUMIF(AA344:AA403,"=50518601",O344:O403),2)</f>
        <v>960178.89</v>
      </c>
      <c r="DU405" s="4">
        <f>ROUND(SUMIF(AA344:AA403,"=50518601",P344:P403),2)</f>
        <v>804742.62</v>
      </c>
      <c r="DV405" s="4">
        <f>ROUND(SUMIF(AA344:AA403,"=50518601",Q344:Q403),2)</f>
        <v>4331.67</v>
      </c>
      <c r="DW405" s="4">
        <f>ROUND(SUMIF(AA344:AA403,"=50518601",R344:R403),2)</f>
        <v>1376.9</v>
      </c>
      <c r="DX405" s="4">
        <f>ROUND(SUMIF(AA344:AA403,"=50518601",S344:S403),2)</f>
        <v>151104.6</v>
      </c>
      <c r="DY405" s="4">
        <f>ROUND(SUMIF(AA344:AA403,"=50518601",T344:T403),2)</f>
        <v>0</v>
      </c>
      <c r="DZ405" s="4">
        <f>SUMIF(AA344:AA403,"=50518601",U344:U403)</f>
        <v>376.1798</v>
      </c>
      <c r="EA405" s="4">
        <f>SUMIF(AA344:AA403,"=50518601",V344:V403)</f>
        <v>0</v>
      </c>
      <c r="EB405" s="4">
        <f>ROUND(SUMIF(AA344:AA403,"=50518601",W344:W403),2)</f>
        <v>0</v>
      </c>
      <c r="EC405" s="4">
        <f>ROUND(SUMIF(AA344:AA403,"=50518601",X344:X403),2)</f>
        <v>134499.63</v>
      </c>
      <c r="ED405" s="4">
        <f>ROUND(SUMIF(AA344:AA403,"=50518601",Y344:Y403),2)</f>
        <v>62035.56</v>
      </c>
      <c r="EE405" s="4"/>
      <c r="EF405" s="4"/>
      <c r="EG405" s="4">
        <f t="shared" ref="EG405:EV405" si="341">ROUND(FP405,2)</f>
        <v>0</v>
      </c>
      <c r="EH405" s="4">
        <f t="shared" si="341"/>
        <v>0</v>
      </c>
      <c r="EI405" s="4">
        <f t="shared" si="341"/>
        <v>0</v>
      </c>
      <c r="EJ405" s="4">
        <f t="shared" si="341"/>
        <v>1158917.1200000001</v>
      </c>
      <c r="EK405" s="4">
        <f t="shared" si="341"/>
        <v>1158917.1200000001</v>
      </c>
      <c r="EL405" s="4">
        <f t="shared" si="341"/>
        <v>0</v>
      </c>
      <c r="EM405" s="4">
        <f t="shared" si="341"/>
        <v>0</v>
      </c>
      <c r="EN405" s="4">
        <f t="shared" si="341"/>
        <v>804742.62</v>
      </c>
      <c r="EO405" s="4">
        <f t="shared" si="341"/>
        <v>804742.62</v>
      </c>
      <c r="EP405" s="4">
        <f t="shared" si="341"/>
        <v>0</v>
      </c>
      <c r="EQ405" s="4">
        <f t="shared" si="341"/>
        <v>804742.62</v>
      </c>
      <c r="ER405" s="4">
        <f t="shared" si="341"/>
        <v>0</v>
      </c>
      <c r="ES405" s="4">
        <f t="shared" si="341"/>
        <v>0</v>
      </c>
      <c r="ET405" s="4">
        <f t="shared" si="341"/>
        <v>0</v>
      </c>
      <c r="EU405" s="4">
        <f t="shared" si="341"/>
        <v>0</v>
      </c>
      <c r="EV405" s="4">
        <f t="shared" si="341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ROUND(SUMIF(AA344:AA403,"=50518601",FQ344:FQ403),2)</f>
        <v>0</v>
      </c>
      <c r="FQ405" s="4">
        <f>ROUND(SUMIF(AA344:AA403,"=50518601",FR344:FR403),2)</f>
        <v>0</v>
      </c>
      <c r="FR405" s="4">
        <f>ROUND(SUMIF(AA344:AA403,"=50518601",GL344:GL403),2)</f>
        <v>0</v>
      </c>
      <c r="FS405" s="4">
        <f>ROUND(SUMIF(AA344:AA403,"=50518601",GM344:GM403),2)</f>
        <v>1158917.1200000001</v>
      </c>
      <c r="FT405" s="4">
        <f>ROUND(SUMIF(AA344:AA403,"=50518601",GN344:GN403),2)</f>
        <v>1158917.1200000001</v>
      </c>
      <c r="FU405" s="4">
        <f>ROUND(SUMIF(AA344:AA403,"=50518601",GO344:GO403),2)</f>
        <v>0</v>
      </c>
      <c r="FV405" s="4">
        <f>ROUND(SUMIF(AA344:AA403,"=50518601",GP344:GP403),2)</f>
        <v>0</v>
      </c>
      <c r="FW405" s="4">
        <f>DU405-FP405</f>
        <v>804742.62</v>
      </c>
      <c r="FX405" s="4">
        <f>DU405-FQ405</f>
        <v>804742.62</v>
      </c>
      <c r="FY405" s="4">
        <f>FP405-FR405</f>
        <v>0</v>
      </c>
      <c r="FZ405" s="4">
        <f>DU405-FP405-FQ405+FR405</f>
        <v>804742.62</v>
      </c>
      <c r="GA405" s="4">
        <f>FQ405-FR405</f>
        <v>0</v>
      </c>
      <c r="GB405" s="4">
        <f>ROUND(SUMIF(AA344:AA403,"=50518601",GX344:GX403),2)</f>
        <v>0</v>
      </c>
      <c r="GC405" s="4">
        <f>ROUND(SUMIF(AA344:AA403,"=50518601",GY344:GY403),2)</f>
        <v>0</v>
      </c>
      <c r="GD405" s="4">
        <f>ROUND(SUMIF(AA344:AA403,"=50518601",GZ344:GZ403),2)</f>
        <v>0</v>
      </c>
      <c r="GE405" s="4">
        <f>ROUND(SUMIF(AA344:AA403,"=50518601",HD344:HD403),2)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55" x14ac:dyDescent="0.2">
      <c r="A407" s="5">
        <v>50</v>
      </c>
      <c r="B407" s="5">
        <v>0</v>
      </c>
      <c r="C407" s="5">
        <v>0</v>
      </c>
      <c r="D407" s="5">
        <v>1</v>
      </c>
      <c r="E407" s="5">
        <v>201</v>
      </c>
      <c r="F407" s="5">
        <f>ROUND(Source!O405,O407)</f>
        <v>109064.85</v>
      </c>
      <c r="G407" s="5" t="s">
        <v>65</v>
      </c>
      <c r="H407" s="5" t="s">
        <v>66</v>
      </c>
      <c r="I407" s="5"/>
      <c r="J407" s="5"/>
      <c r="K407" s="5">
        <v>201</v>
      </c>
      <c r="L407" s="5">
        <v>1</v>
      </c>
      <c r="M407" s="5">
        <v>3</v>
      </c>
      <c r="N407" s="5" t="s">
        <v>3</v>
      </c>
      <c r="O407" s="5">
        <v>2</v>
      </c>
      <c r="P407" s="5">
        <f>ROUND(Source!DG405,O407)</f>
        <v>960178.89</v>
      </c>
      <c r="Q407" s="5"/>
      <c r="R407" s="5"/>
      <c r="S407" s="5"/>
      <c r="T407" s="5"/>
      <c r="U407" s="5"/>
      <c r="V407" s="5"/>
      <c r="W407" s="5">
        <v>109064.85</v>
      </c>
      <c r="X407" s="5">
        <v>1</v>
      </c>
      <c r="Y407" s="5">
        <v>109064.85</v>
      </c>
      <c r="Z407" s="5">
        <v>960178.89</v>
      </c>
      <c r="AA407" s="5">
        <v>1</v>
      </c>
      <c r="AB407" s="5">
        <v>960178.89</v>
      </c>
    </row>
    <row r="408" spans="1:255" x14ac:dyDescent="0.2">
      <c r="A408" s="5">
        <v>50</v>
      </c>
      <c r="B408" s="5">
        <v>0</v>
      </c>
      <c r="C408" s="5">
        <v>0</v>
      </c>
      <c r="D408" s="5">
        <v>1</v>
      </c>
      <c r="E408" s="5">
        <v>202</v>
      </c>
      <c r="F408" s="5">
        <f>ROUND(Source!P405,O408)</f>
        <v>104241.82</v>
      </c>
      <c r="G408" s="5" t="s">
        <v>67</v>
      </c>
      <c r="H408" s="5" t="s">
        <v>68</v>
      </c>
      <c r="I408" s="5"/>
      <c r="J408" s="5"/>
      <c r="K408" s="5">
        <v>202</v>
      </c>
      <c r="L408" s="5">
        <v>2</v>
      </c>
      <c r="M408" s="5">
        <v>3</v>
      </c>
      <c r="N408" s="5" t="s">
        <v>3</v>
      </c>
      <c r="O408" s="5">
        <v>2</v>
      </c>
      <c r="P408" s="5">
        <f>ROUND(Source!DH405,O408)</f>
        <v>804742.62</v>
      </c>
      <c r="Q408" s="5"/>
      <c r="R408" s="5"/>
      <c r="S408" s="5"/>
      <c r="T408" s="5"/>
      <c r="U408" s="5"/>
      <c r="V408" s="5"/>
      <c r="W408" s="5">
        <v>104241.82</v>
      </c>
      <c r="X408" s="5">
        <v>1</v>
      </c>
      <c r="Y408" s="5">
        <v>104241.82</v>
      </c>
      <c r="Z408" s="5">
        <v>804742.62</v>
      </c>
      <c r="AA408" s="5">
        <v>1</v>
      </c>
      <c r="AB408" s="5">
        <v>804742.62</v>
      </c>
    </row>
    <row r="409" spans="1:255" x14ac:dyDescent="0.2">
      <c r="A409" s="5">
        <v>50</v>
      </c>
      <c r="B409" s="5">
        <v>0</v>
      </c>
      <c r="C409" s="5">
        <v>0</v>
      </c>
      <c r="D409" s="5">
        <v>1</v>
      </c>
      <c r="E409" s="5">
        <v>222</v>
      </c>
      <c r="F409" s="5">
        <f>ROUND(Source!AO405,O409)</f>
        <v>0</v>
      </c>
      <c r="G409" s="5" t="s">
        <v>69</v>
      </c>
      <c r="H409" s="5" t="s">
        <v>70</v>
      </c>
      <c r="I409" s="5"/>
      <c r="J409" s="5"/>
      <c r="K409" s="5">
        <v>222</v>
      </c>
      <c r="L409" s="5">
        <v>3</v>
      </c>
      <c r="M409" s="5">
        <v>3</v>
      </c>
      <c r="N409" s="5" t="s">
        <v>3</v>
      </c>
      <c r="O409" s="5">
        <v>2</v>
      </c>
      <c r="P409" s="5">
        <f>ROUND(Source!EG405,O409)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55" x14ac:dyDescent="0.2">
      <c r="A410" s="5">
        <v>50</v>
      </c>
      <c r="B410" s="5">
        <v>0</v>
      </c>
      <c r="C410" s="5">
        <v>0</v>
      </c>
      <c r="D410" s="5">
        <v>1</v>
      </c>
      <c r="E410" s="5">
        <v>225</v>
      </c>
      <c r="F410" s="5">
        <f>ROUND(Source!AV405,O410)</f>
        <v>104241.82</v>
      </c>
      <c r="G410" s="5" t="s">
        <v>71</v>
      </c>
      <c r="H410" s="5" t="s">
        <v>72</v>
      </c>
      <c r="I410" s="5"/>
      <c r="J410" s="5"/>
      <c r="K410" s="5">
        <v>225</v>
      </c>
      <c r="L410" s="5">
        <v>4</v>
      </c>
      <c r="M410" s="5">
        <v>3</v>
      </c>
      <c r="N410" s="5" t="s">
        <v>3</v>
      </c>
      <c r="O410" s="5">
        <v>2</v>
      </c>
      <c r="P410" s="5">
        <f>ROUND(Source!EN405,O410)</f>
        <v>804742.62</v>
      </c>
      <c r="Q410" s="5"/>
      <c r="R410" s="5"/>
      <c r="S410" s="5"/>
      <c r="T410" s="5"/>
      <c r="U410" s="5"/>
      <c r="V410" s="5"/>
      <c r="W410" s="5">
        <v>104241.82</v>
      </c>
      <c r="X410" s="5">
        <v>1</v>
      </c>
      <c r="Y410" s="5">
        <v>104241.82</v>
      </c>
      <c r="Z410" s="5">
        <v>804742.62</v>
      </c>
      <c r="AA410" s="5">
        <v>1</v>
      </c>
      <c r="AB410" s="5">
        <v>804742.62</v>
      </c>
    </row>
    <row r="411" spans="1:255" x14ac:dyDescent="0.2">
      <c r="A411" s="5">
        <v>50</v>
      </c>
      <c r="B411" s="5">
        <v>0</v>
      </c>
      <c r="C411" s="5">
        <v>0</v>
      </c>
      <c r="D411" s="5">
        <v>1</v>
      </c>
      <c r="E411" s="5">
        <v>226</v>
      </c>
      <c r="F411" s="5">
        <f>ROUND(Source!AW405,O411)</f>
        <v>104241.82</v>
      </c>
      <c r="G411" s="5" t="s">
        <v>73</v>
      </c>
      <c r="H411" s="5" t="s">
        <v>74</v>
      </c>
      <c r="I411" s="5"/>
      <c r="J411" s="5"/>
      <c r="K411" s="5">
        <v>226</v>
      </c>
      <c r="L411" s="5">
        <v>5</v>
      </c>
      <c r="M411" s="5">
        <v>3</v>
      </c>
      <c r="N411" s="5" t="s">
        <v>3</v>
      </c>
      <c r="O411" s="5">
        <v>2</v>
      </c>
      <c r="P411" s="5">
        <f>ROUND(Source!EO405,O411)</f>
        <v>804742.62</v>
      </c>
      <c r="Q411" s="5"/>
      <c r="R411" s="5"/>
      <c r="S411" s="5"/>
      <c r="T411" s="5"/>
      <c r="U411" s="5"/>
      <c r="V411" s="5"/>
      <c r="W411" s="5">
        <v>104241.82</v>
      </c>
      <c r="X411" s="5">
        <v>1</v>
      </c>
      <c r="Y411" s="5">
        <v>104241.82</v>
      </c>
      <c r="Z411" s="5">
        <v>804742.62</v>
      </c>
      <c r="AA411" s="5">
        <v>1</v>
      </c>
      <c r="AB411" s="5">
        <v>804742.62</v>
      </c>
    </row>
    <row r="412" spans="1:255" x14ac:dyDescent="0.2">
      <c r="A412" s="5">
        <v>50</v>
      </c>
      <c r="B412" s="5">
        <v>0</v>
      </c>
      <c r="C412" s="5">
        <v>0</v>
      </c>
      <c r="D412" s="5">
        <v>1</v>
      </c>
      <c r="E412" s="5">
        <v>227</v>
      </c>
      <c r="F412" s="5">
        <f>ROUND(Source!AX405,O412)</f>
        <v>0</v>
      </c>
      <c r="G412" s="5" t="s">
        <v>75</v>
      </c>
      <c r="H412" s="5" t="s">
        <v>76</v>
      </c>
      <c r="I412" s="5"/>
      <c r="J412" s="5"/>
      <c r="K412" s="5">
        <v>227</v>
      </c>
      <c r="L412" s="5">
        <v>6</v>
      </c>
      <c r="M412" s="5">
        <v>3</v>
      </c>
      <c r="N412" s="5" t="s">
        <v>3</v>
      </c>
      <c r="O412" s="5">
        <v>2</v>
      </c>
      <c r="P412" s="5">
        <f>ROUND(Source!EP405,O412)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55" x14ac:dyDescent="0.2">
      <c r="A413" s="5">
        <v>50</v>
      </c>
      <c r="B413" s="5">
        <v>0</v>
      </c>
      <c r="C413" s="5">
        <v>0</v>
      </c>
      <c r="D413" s="5">
        <v>1</v>
      </c>
      <c r="E413" s="5">
        <v>228</v>
      </c>
      <c r="F413" s="5">
        <f>ROUND(Source!AY405,O413)</f>
        <v>104241.82</v>
      </c>
      <c r="G413" s="5" t="s">
        <v>77</v>
      </c>
      <c r="H413" s="5" t="s">
        <v>78</v>
      </c>
      <c r="I413" s="5"/>
      <c r="J413" s="5"/>
      <c r="K413" s="5">
        <v>228</v>
      </c>
      <c r="L413" s="5">
        <v>7</v>
      </c>
      <c r="M413" s="5">
        <v>3</v>
      </c>
      <c r="N413" s="5" t="s">
        <v>3</v>
      </c>
      <c r="O413" s="5">
        <v>2</v>
      </c>
      <c r="P413" s="5">
        <f>ROUND(Source!EQ405,O413)</f>
        <v>804742.62</v>
      </c>
      <c r="Q413" s="5"/>
      <c r="R413" s="5"/>
      <c r="S413" s="5"/>
      <c r="T413" s="5"/>
      <c r="U413" s="5"/>
      <c r="V413" s="5"/>
      <c r="W413" s="5">
        <v>104241.82</v>
      </c>
      <c r="X413" s="5">
        <v>1</v>
      </c>
      <c r="Y413" s="5">
        <v>104241.82</v>
      </c>
      <c r="Z413" s="5">
        <v>804742.62</v>
      </c>
      <c r="AA413" s="5">
        <v>1</v>
      </c>
      <c r="AB413" s="5">
        <v>804742.62</v>
      </c>
    </row>
    <row r="414" spans="1:255" x14ac:dyDescent="0.2">
      <c r="A414" s="5">
        <v>50</v>
      </c>
      <c r="B414" s="5">
        <v>0</v>
      </c>
      <c r="C414" s="5">
        <v>0</v>
      </c>
      <c r="D414" s="5">
        <v>1</v>
      </c>
      <c r="E414" s="5">
        <v>216</v>
      </c>
      <c r="F414" s="5">
        <f>ROUND(Source!AP405,O414)</f>
        <v>0</v>
      </c>
      <c r="G414" s="5" t="s">
        <v>79</v>
      </c>
      <c r="H414" s="5" t="s">
        <v>80</v>
      </c>
      <c r="I414" s="5"/>
      <c r="J414" s="5"/>
      <c r="K414" s="5">
        <v>216</v>
      </c>
      <c r="L414" s="5">
        <v>8</v>
      </c>
      <c r="M414" s="5">
        <v>3</v>
      </c>
      <c r="N414" s="5" t="s">
        <v>3</v>
      </c>
      <c r="O414" s="5">
        <v>2</v>
      </c>
      <c r="P414" s="5">
        <f>ROUND(Source!EH405,O414)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55" x14ac:dyDescent="0.2">
      <c r="A415" s="5">
        <v>50</v>
      </c>
      <c r="B415" s="5">
        <v>0</v>
      </c>
      <c r="C415" s="5">
        <v>0</v>
      </c>
      <c r="D415" s="5">
        <v>1</v>
      </c>
      <c r="E415" s="5">
        <v>223</v>
      </c>
      <c r="F415" s="5">
        <f>ROUND(Source!AQ405,O415)</f>
        <v>0</v>
      </c>
      <c r="G415" s="5" t="s">
        <v>81</v>
      </c>
      <c r="H415" s="5" t="s">
        <v>82</v>
      </c>
      <c r="I415" s="5"/>
      <c r="J415" s="5"/>
      <c r="K415" s="5">
        <v>223</v>
      </c>
      <c r="L415" s="5">
        <v>9</v>
      </c>
      <c r="M415" s="5">
        <v>3</v>
      </c>
      <c r="N415" s="5" t="s">
        <v>3</v>
      </c>
      <c r="O415" s="5">
        <v>2</v>
      </c>
      <c r="P415" s="5">
        <f>ROUND(Source!EI405,O415)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55" x14ac:dyDescent="0.2">
      <c r="A416" s="5">
        <v>50</v>
      </c>
      <c r="B416" s="5">
        <v>0</v>
      </c>
      <c r="C416" s="5">
        <v>0</v>
      </c>
      <c r="D416" s="5">
        <v>1</v>
      </c>
      <c r="E416" s="5">
        <v>229</v>
      </c>
      <c r="F416" s="5">
        <f>ROUND(Source!AZ405,O416)</f>
        <v>0</v>
      </c>
      <c r="G416" s="5" t="s">
        <v>83</v>
      </c>
      <c r="H416" s="5" t="s">
        <v>84</v>
      </c>
      <c r="I416" s="5"/>
      <c r="J416" s="5"/>
      <c r="K416" s="5">
        <v>229</v>
      </c>
      <c r="L416" s="5">
        <v>10</v>
      </c>
      <c r="M416" s="5">
        <v>3</v>
      </c>
      <c r="N416" s="5" t="s">
        <v>3</v>
      </c>
      <c r="O416" s="5">
        <v>2</v>
      </c>
      <c r="P416" s="5">
        <f>ROUND(Source!ER405,O416)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203</v>
      </c>
      <c r="F417" s="5">
        <f>ROUND(Source!Q405,O417)</f>
        <v>390.51</v>
      </c>
      <c r="G417" s="5" t="s">
        <v>85</v>
      </c>
      <c r="H417" s="5" t="s">
        <v>86</v>
      </c>
      <c r="I417" s="5"/>
      <c r="J417" s="5"/>
      <c r="K417" s="5">
        <v>203</v>
      </c>
      <c r="L417" s="5">
        <v>11</v>
      </c>
      <c r="M417" s="5">
        <v>3</v>
      </c>
      <c r="N417" s="5" t="s">
        <v>3</v>
      </c>
      <c r="O417" s="5">
        <v>2</v>
      </c>
      <c r="P417" s="5">
        <f>ROUND(Source!DI405,O417)</f>
        <v>4331.67</v>
      </c>
      <c r="Q417" s="5"/>
      <c r="R417" s="5"/>
      <c r="S417" s="5"/>
      <c r="T417" s="5"/>
      <c r="U417" s="5"/>
      <c r="V417" s="5"/>
      <c r="W417" s="5">
        <v>390.51</v>
      </c>
      <c r="X417" s="5">
        <v>1</v>
      </c>
      <c r="Y417" s="5">
        <v>390.51</v>
      </c>
      <c r="Z417" s="5">
        <v>4331.67</v>
      </c>
      <c r="AA417" s="5">
        <v>1</v>
      </c>
      <c r="AB417" s="5">
        <v>4331.67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231</v>
      </c>
      <c r="F418" s="5">
        <f>ROUND(Source!BB405,O418)</f>
        <v>0</v>
      </c>
      <c r="G418" s="5" t="s">
        <v>87</v>
      </c>
      <c r="H418" s="5" t="s">
        <v>88</v>
      </c>
      <c r="I418" s="5"/>
      <c r="J418" s="5"/>
      <c r="K418" s="5">
        <v>231</v>
      </c>
      <c r="L418" s="5">
        <v>12</v>
      </c>
      <c r="M418" s="5">
        <v>3</v>
      </c>
      <c r="N418" s="5" t="s">
        <v>3</v>
      </c>
      <c r="O418" s="5">
        <v>2</v>
      </c>
      <c r="P418" s="5">
        <f>ROUND(Source!ET405,O418)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204</v>
      </c>
      <c r="F419" s="5">
        <f>ROUND(Source!R405,O419)</f>
        <v>40.39</v>
      </c>
      <c r="G419" s="5" t="s">
        <v>89</v>
      </c>
      <c r="H419" s="5" t="s">
        <v>90</v>
      </c>
      <c r="I419" s="5"/>
      <c r="J419" s="5"/>
      <c r="K419" s="5">
        <v>204</v>
      </c>
      <c r="L419" s="5">
        <v>13</v>
      </c>
      <c r="M419" s="5">
        <v>3</v>
      </c>
      <c r="N419" s="5" t="s">
        <v>3</v>
      </c>
      <c r="O419" s="5">
        <v>2</v>
      </c>
      <c r="P419" s="5">
        <f>ROUND(Source!DJ405,O419)</f>
        <v>1376.9</v>
      </c>
      <c r="Q419" s="5"/>
      <c r="R419" s="5"/>
      <c r="S419" s="5"/>
      <c r="T419" s="5"/>
      <c r="U419" s="5"/>
      <c r="V419" s="5"/>
      <c r="W419" s="5">
        <v>40.39</v>
      </c>
      <c r="X419" s="5">
        <v>1</v>
      </c>
      <c r="Y419" s="5">
        <v>40.39</v>
      </c>
      <c r="Z419" s="5">
        <v>1376.9</v>
      </c>
      <c r="AA419" s="5">
        <v>1</v>
      </c>
      <c r="AB419" s="5">
        <v>1376.9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205</v>
      </c>
      <c r="F420" s="5">
        <f>ROUND(Source!S405,O420)</f>
        <v>4432.5200000000004</v>
      </c>
      <c r="G420" s="5" t="s">
        <v>91</v>
      </c>
      <c r="H420" s="5" t="s">
        <v>92</v>
      </c>
      <c r="I420" s="5"/>
      <c r="J420" s="5"/>
      <c r="K420" s="5">
        <v>205</v>
      </c>
      <c r="L420" s="5">
        <v>14</v>
      </c>
      <c r="M420" s="5">
        <v>3</v>
      </c>
      <c r="N420" s="5" t="s">
        <v>3</v>
      </c>
      <c r="O420" s="5">
        <v>2</v>
      </c>
      <c r="P420" s="5">
        <f>ROUND(Source!DK405,O420)</f>
        <v>151104.6</v>
      </c>
      <c r="Q420" s="5"/>
      <c r="R420" s="5"/>
      <c r="S420" s="5"/>
      <c r="T420" s="5"/>
      <c r="U420" s="5"/>
      <c r="V420" s="5"/>
      <c r="W420" s="5">
        <v>4432.5200000000004</v>
      </c>
      <c r="X420" s="5">
        <v>1</v>
      </c>
      <c r="Y420" s="5">
        <v>4432.5200000000004</v>
      </c>
      <c r="Z420" s="5">
        <v>151104.6</v>
      </c>
      <c r="AA420" s="5">
        <v>1</v>
      </c>
      <c r="AB420" s="5">
        <v>151104.6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232</v>
      </c>
      <c r="F421" s="5">
        <f>ROUND(Source!BC405,O421)</f>
        <v>0</v>
      </c>
      <c r="G421" s="5" t="s">
        <v>93</v>
      </c>
      <c r="H421" s="5" t="s">
        <v>94</v>
      </c>
      <c r="I421" s="5"/>
      <c r="J421" s="5"/>
      <c r="K421" s="5">
        <v>232</v>
      </c>
      <c r="L421" s="5">
        <v>15</v>
      </c>
      <c r="M421" s="5">
        <v>3</v>
      </c>
      <c r="N421" s="5" t="s">
        <v>3</v>
      </c>
      <c r="O421" s="5">
        <v>2</v>
      </c>
      <c r="P421" s="5">
        <f>ROUND(Source!EU405,O421)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214</v>
      </c>
      <c r="F422" s="5">
        <f>ROUND(Source!AS405,O422)</f>
        <v>118174.41</v>
      </c>
      <c r="G422" s="5" t="s">
        <v>95</v>
      </c>
      <c r="H422" s="5" t="s">
        <v>96</v>
      </c>
      <c r="I422" s="5"/>
      <c r="J422" s="5"/>
      <c r="K422" s="5">
        <v>214</v>
      </c>
      <c r="L422" s="5">
        <v>16</v>
      </c>
      <c r="M422" s="5">
        <v>3</v>
      </c>
      <c r="N422" s="5" t="s">
        <v>3</v>
      </c>
      <c r="O422" s="5">
        <v>2</v>
      </c>
      <c r="P422" s="5">
        <f>ROUND(Source!EK405,O422)</f>
        <v>1158917.1200000001</v>
      </c>
      <c r="Q422" s="5"/>
      <c r="R422" s="5"/>
      <c r="S422" s="5"/>
      <c r="T422" s="5"/>
      <c r="U422" s="5"/>
      <c r="V422" s="5"/>
      <c r="W422" s="5">
        <v>118174.41</v>
      </c>
      <c r="X422" s="5">
        <v>1</v>
      </c>
      <c r="Y422" s="5">
        <v>118174.41</v>
      </c>
      <c r="Z422" s="5">
        <v>1158917.1200000001</v>
      </c>
      <c r="AA422" s="5">
        <v>1</v>
      </c>
      <c r="AB422" s="5">
        <v>1158917.1200000001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215</v>
      </c>
      <c r="F423" s="5">
        <f>ROUND(Source!AT405,O423)</f>
        <v>0</v>
      </c>
      <c r="G423" s="5" t="s">
        <v>97</v>
      </c>
      <c r="H423" s="5" t="s">
        <v>98</v>
      </c>
      <c r="I423" s="5"/>
      <c r="J423" s="5"/>
      <c r="K423" s="5">
        <v>215</v>
      </c>
      <c r="L423" s="5">
        <v>17</v>
      </c>
      <c r="M423" s="5">
        <v>3</v>
      </c>
      <c r="N423" s="5" t="s">
        <v>3</v>
      </c>
      <c r="O423" s="5">
        <v>2</v>
      </c>
      <c r="P423" s="5">
        <f>ROUND(Source!EL405,O423)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217</v>
      </c>
      <c r="F424" s="5">
        <f>ROUND(Source!AU405,O424)</f>
        <v>0</v>
      </c>
      <c r="G424" s="5" t="s">
        <v>99</v>
      </c>
      <c r="H424" s="5" t="s">
        <v>100</v>
      </c>
      <c r="I424" s="5"/>
      <c r="J424" s="5"/>
      <c r="K424" s="5">
        <v>217</v>
      </c>
      <c r="L424" s="5">
        <v>18</v>
      </c>
      <c r="M424" s="5">
        <v>3</v>
      </c>
      <c r="N424" s="5" t="s">
        <v>3</v>
      </c>
      <c r="O424" s="5">
        <v>2</v>
      </c>
      <c r="P424" s="5">
        <f>ROUND(Source!EM405,O424)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230</v>
      </c>
      <c r="F425" s="5">
        <f>ROUND(Source!BA405,O425)</f>
        <v>0</v>
      </c>
      <c r="G425" s="5" t="s">
        <v>101</v>
      </c>
      <c r="H425" s="5" t="s">
        <v>102</v>
      </c>
      <c r="I425" s="5"/>
      <c r="J425" s="5"/>
      <c r="K425" s="5">
        <v>230</v>
      </c>
      <c r="L425" s="5">
        <v>19</v>
      </c>
      <c r="M425" s="5">
        <v>3</v>
      </c>
      <c r="N425" s="5" t="s">
        <v>3</v>
      </c>
      <c r="O425" s="5">
        <v>2</v>
      </c>
      <c r="P425" s="5">
        <f>ROUND(Source!ES405,O425)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206</v>
      </c>
      <c r="F426" s="5">
        <f>ROUND(Source!T405,O426)</f>
        <v>0</v>
      </c>
      <c r="G426" s="5" t="s">
        <v>103</v>
      </c>
      <c r="H426" s="5" t="s">
        <v>104</v>
      </c>
      <c r="I426" s="5"/>
      <c r="J426" s="5"/>
      <c r="K426" s="5">
        <v>206</v>
      </c>
      <c r="L426" s="5">
        <v>20</v>
      </c>
      <c r="M426" s="5">
        <v>3</v>
      </c>
      <c r="N426" s="5" t="s">
        <v>3</v>
      </c>
      <c r="O426" s="5">
        <v>2</v>
      </c>
      <c r="P426" s="5">
        <f>ROUND(Source!DL405,O426)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207</v>
      </c>
      <c r="F427" s="5">
        <f>Source!U405</f>
        <v>376.1798</v>
      </c>
      <c r="G427" s="5" t="s">
        <v>105</v>
      </c>
      <c r="H427" s="5" t="s">
        <v>106</v>
      </c>
      <c r="I427" s="5"/>
      <c r="J427" s="5"/>
      <c r="K427" s="5">
        <v>207</v>
      </c>
      <c r="L427" s="5">
        <v>21</v>
      </c>
      <c r="M427" s="5">
        <v>3</v>
      </c>
      <c r="N427" s="5" t="s">
        <v>3</v>
      </c>
      <c r="O427" s="5">
        <v>-1</v>
      </c>
      <c r="P427" s="5">
        <f>Source!DM405</f>
        <v>376.1798</v>
      </c>
      <c r="Q427" s="5"/>
      <c r="R427" s="5"/>
      <c r="S427" s="5"/>
      <c r="T427" s="5"/>
      <c r="U427" s="5"/>
      <c r="V427" s="5"/>
      <c r="W427" s="5">
        <v>376.1798</v>
      </c>
      <c r="X427" s="5">
        <v>1</v>
      </c>
      <c r="Y427" s="5">
        <v>376.1798</v>
      </c>
      <c r="Z427" s="5">
        <v>376.1798</v>
      </c>
      <c r="AA427" s="5">
        <v>1</v>
      </c>
      <c r="AB427" s="5">
        <v>376.1798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208</v>
      </c>
      <c r="F428" s="5">
        <f>Source!V405</f>
        <v>0</v>
      </c>
      <c r="G428" s="5" t="s">
        <v>107</v>
      </c>
      <c r="H428" s="5" t="s">
        <v>108</v>
      </c>
      <c r="I428" s="5"/>
      <c r="J428" s="5"/>
      <c r="K428" s="5">
        <v>208</v>
      </c>
      <c r="L428" s="5">
        <v>22</v>
      </c>
      <c r="M428" s="5">
        <v>3</v>
      </c>
      <c r="N428" s="5" t="s">
        <v>3</v>
      </c>
      <c r="O428" s="5">
        <v>-1</v>
      </c>
      <c r="P428" s="5">
        <f>Source!DN405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209</v>
      </c>
      <c r="F429" s="5">
        <f>ROUND(Source!W405,O429)</f>
        <v>0</v>
      </c>
      <c r="G429" s="5" t="s">
        <v>109</v>
      </c>
      <c r="H429" s="5" t="s">
        <v>110</v>
      </c>
      <c r="I429" s="5"/>
      <c r="J429" s="5"/>
      <c r="K429" s="5">
        <v>209</v>
      </c>
      <c r="L429" s="5">
        <v>23</v>
      </c>
      <c r="M429" s="5">
        <v>3</v>
      </c>
      <c r="N429" s="5" t="s">
        <v>3</v>
      </c>
      <c r="O429" s="5">
        <v>2</v>
      </c>
      <c r="P429" s="5">
        <f>ROUND(Source!DO405,O429)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233</v>
      </c>
      <c r="F430" s="5">
        <f>ROUND(Source!BD405,O430)</f>
        <v>0</v>
      </c>
      <c r="G430" s="5" t="s">
        <v>111</v>
      </c>
      <c r="H430" s="5" t="s">
        <v>112</v>
      </c>
      <c r="I430" s="5"/>
      <c r="J430" s="5"/>
      <c r="K430" s="5">
        <v>233</v>
      </c>
      <c r="L430" s="5">
        <v>24</v>
      </c>
      <c r="M430" s="5">
        <v>3</v>
      </c>
      <c r="N430" s="5" t="s">
        <v>3</v>
      </c>
      <c r="O430" s="5">
        <v>2</v>
      </c>
      <c r="P430" s="5">
        <f>ROUND(Source!EV405,O430)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210</v>
      </c>
      <c r="F431" s="5">
        <f>ROUND(Source!X405,O431)</f>
        <v>5316.9</v>
      </c>
      <c r="G431" s="5" t="s">
        <v>113</v>
      </c>
      <c r="H431" s="5" t="s">
        <v>114</v>
      </c>
      <c r="I431" s="5"/>
      <c r="J431" s="5"/>
      <c r="K431" s="5">
        <v>210</v>
      </c>
      <c r="L431" s="5">
        <v>25</v>
      </c>
      <c r="M431" s="5">
        <v>3</v>
      </c>
      <c r="N431" s="5" t="s">
        <v>3</v>
      </c>
      <c r="O431" s="5">
        <v>2</v>
      </c>
      <c r="P431" s="5">
        <f>ROUND(Source!DP405,O431)</f>
        <v>134499.63</v>
      </c>
      <c r="Q431" s="5"/>
      <c r="R431" s="5"/>
      <c r="S431" s="5"/>
      <c r="T431" s="5"/>
      <c r="U431" s="5"/>
      <c r="V431" s="5"/>
      <c r="W431" s="5">
        <v>5316.9</v>
      </c>
      <c r="X431" s="5">
        <v>1</v>
      </c>
      <c r="Y431" s="5">
        <v>5316.9</v>
      </c>
      <c r="Z431" s="5">
        <v>134499.63</v>
      </c>
      <c r="AA431" s="5">
        <v>1</v>
      </c>
      <c r="AB431" s="5">
        <v>134499.63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211</v>
      </c>
      <c r="F432" s="5">
        <f>ROUND(Source!Y405,O432)</f>
        <v>3721.96</v>
      </c>
      <c r="G432" s="5" t="s">
        <v>115</v>
      </c>
      <c r="H432" s="5" t="s">
        <v>116</v>
      </c>
      <c r="I432" s="5"/>
      <c r="J432" s="5"/>
      <c r="K432" s="5">
        <v>211</v>
      </c>
      <c r="L432" s="5">
        <v>26</v>
      </c>
      <c r="M432" s="5">
        <v>3</v>
      </c>
      <c r="N432" s="5" t="s">
        <v>3</v>
      </c>
      <c r="O432" s="5">
        <v>2</v>
      </c>
      <c r="P432" s="5">
        <f>ROUND(Source!DQ405,O432)</f>
        <v>62035.56</v>
      </c>
      <c r="Q432" s="5"/>
      <c r="R432" s="5"/>
      <c r="S432" s="5"/>
      <c r="T432" s="5"/>
      <c r="U432" s="5"/>
      <c r="V432" s="5"/>
      <c r="W432" s="5">
        <v>3721.96</v>
      </c>
      <c r="X432" s="5">
        <v>1</v>
      </c>
      <c r="Y432" s="5">
        <v>3721.96</v>
      </c>
      <c r="Z432" s="5">
        <v>62035.56</v>
      </c>
      <c r="AA432" s="5">
        <v>1</v>
      </c>
      <c r="AB432" s="5">
        <v>62035.56</v>
      </c>
    </row>
    <row r="433" spans="1:255" x14ac:dyDescent="0.2">
      <c r="A433" s="5">
        <v>50</v>
      </c>
      <c r="B433" s="5">
        <v>0</v>
      </c>
      <c r="C433" s="5">
        <v>0</v>
      </c>
      <c r="D433" s="5">
        <v>1</v>
      </c>
      <c r="E433" s="5">
        <v>224</v>
      </c>
      <c r="F433" s="5">
        <f>ROUND(Source!AR405,O433)</f>
        <v>118174.41</v>
      </c>
      <c r="G433" s="5" t="s">
        <v>117</v>
      </c>
      <c r="H433" s="5" t="s">
        <v>118</v>
      </c>
      <c r="I433" s="5"/>
      <c r="J433" s="5"/>
      <c r="K433" s="5">
        <v>224</v>
      </c>
      <c r="L433" s="5">
        <v>27</v>
      </c>
      <c r="M433" s="5">
        <v>3</v>
      </c>
      <c r="N433" s="5" t="s">
        <v>3</v>
      </c>
      <c r="O433" s="5">
        <v>2</v>
      </c>
      <c r="P433" s="5">
        <f>ROUND(Source!EJ405,O433)</f>
        <v>1158917.1200000001</v>
      </c>
      <c r="Q433" s="5"/>
      <c r="R433" s="5"/>
      <c r="S433" s="5"/>
      <c r="T433" s="5"/>
      <c r="U433" s="5"/>
      <c r="V433" s="5"/>
      <c r="W433" s="5">
        <v>118174.41</v>
      </c>
      <c r="X433" s="5">
        <v>1</v>
      </c>
      <c r="Y433" s="5">
        <v>118174.41</v>
      </c>
      <c r="Z433" s="5">
        <v>1158917.1200000001</v>
      </c>
      <c r="AA433" s="5">
        <v>1</v>
      </c>
      <c r="AB433" s="5">
        <v>1158917.1200000001</v>
      </c>
    </row>
    <row r="435" spans="1:255" x14ac:dyDescent="0.2">
      <c r="A435" s="1">
        <v>4</v>
      </c>
      <c r="B435" s="1">
        <v>1</v>
      </c>
      <c r="C435" s="1"/>
      <c r="D435" s="1">
        <f>ROW(A456)</f>
        <v>456</v>
      </c>
      <c r="E435" s="1"/>
      <c r="F435" s="1" t="s">
        <v>13</v>
      </c>
      <c r="G435" s="1" t="s">
        <v>511</v>
      </c>
      <c r="H435" s="1" t="s">
        <v>3</v>
      </c>
      <c r="I435" s="1">
        <v>0</v>
      </c>
      <c r="J435" s="1"/>
      <c r="K435" s="1">
        <v>-1</v>
      </c>
      <c r="L435" s="1"/>
      <c r="M435" s="1" t="s">
        <v>3</v>
      </c>
      <c r="N435" s="1"/>
      <c r="O435" s="1"/>
      <c r="P435" s="1"/>
      <c r="Q435" s="1"/>
      <c r="R435" s="1"/>
      <c r="S435" s="1">
        <v>0</v>
      </c>
      <c r="T435" s="1">
        <v>0</v>
      </c>
      <c r="U435" s="1" t="s">
        <v>3</v>
      </c>
      <c r="V435" s="1">
        <v>0</v>
      </c>
      <c r="W435" s="1"/>
      <c r="X435" s="1"/>
      <c r="Y435" s="1"/>
      <c r="Z435" s="1"/>
      <c r="AA435" s="1"/>
      <c r="AB435" s="1" t="s">
        <v>3</v>
      </c>
      <c r="AC435" s="1" t="s">
        <v>3</v>
      </c>
      <c r="AD435" s="1" t="s">
        <v>3</v>
      </c>
      <c r="AE435" s="1" t="s">
        <v>3</v>
      </c>
      <c r="AF435" s="1" t="s">
        <v>3</v>
      </c>
      <c r="AG435" s="1" t="s">
        <v>3</v>
      </c>
      <c r="AH435" s="1"/>
      <c r="AI435" s="1"/>
      <c r="AJ435" s="1"/>
      <c r="AK435" s="1"/>
      <c r="AL435" s="1"/>
      <c r="AM435" s="1"/>
      <c r="AN435" s="1"/>
      <c r="AO435" s="1"/>
      <c r="AP435" s="1" t="s">
        <v>3</v>
      </c>
      <c r="AQ435" s="1" t="s">
        <v>3</v>
      </c>
      <c r="AR435" s="1" t="s">
        <v>3</v>
      </c>
      <c r="AS435" s="1"/>
      <c r="AT435" s="1"/>
      <c r="AU435" s="1"/>
      <c r="AV435" s="1"/>
      <c r="AW435" s="1"/>
      <c r="AX435" s="1"/>
      <c r="AY435" s="1"/>
      <c r="AZ435" s="1" t="s">
        <v>3</v>
      </c>
      <c r="BA435" s="1"/>
      <c r="BB435" s="1" t="s">
        <v>3</v>
      </c>
      <c r="BC435" s="1" t="s">
        <v>3</v>
      </c>
      <c r="BD435" s="1" t="s">
        <v>3</v>
      </c>
      <c r="BE435" s="1" t="s">
        <v>3</v>
      </c>
      <c r="BF435" s="1" t="s">
        <v>3</v>
      </c>
      <c r="BG435" s="1" t="s">
        <v>3</v>
      </c>
      <c r="BH435" s="1" t="s">
        <v>3</v>
      </c>
      <c r="BI435" s="1" t="s">
        <v>3</v>
      </c>
      <c r="BJ435" s="1" t="s">
        <v>3</v>
      </c>
      <c r="BK435" s="1" t="s">
        <v>3</v>
      </c>
      <c r="BL435" s="1" t="s">
        <v>3</v>
      </c>
      <c r="BM435" s="1" t="s">
        <v>3</v>
      </c>
      <c r="BN435" s="1" t="s">
        <v>3</v>
      </c>
      <c r="BO435" s="1" t="s">
        <v>3</v>
      </c>
      <c r="BP435" s="1" t="s">
        <v>3</v>
      </c>
      <c r="BQ435" s="1"/>
      <c r="BR435" s="1"/>
      <c r="BS435" s="1"/>
      <c r="BT435" s="1"/>
      <c r="BU435" s="1"/>
      <c r="BV435" s="1"/>
      <c r="BW435" s="1"/>
      <c r="BX435" s="1">
        <v>0</v>
      </c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>
        <v>0</v>
      </c>
    </row>
    <row r="437" spans="1:255" x14ac:dyDescent="0.2">
      <c r="A437" s="3">
        <v>52</v>
      </c>
      <c r="B437" s="3">
        <f t="shared" ref="B437:G437" si="342">B456</f>
        <v>1</v>
      </c>
      <c r="C437" s="3">
        <f t="shared" si="342"/>
        <v>4</v>
      </c>
      <c r="D437" s="3">
        <f t="shared" si="342"/>
        <v>435</v>
      </c>
      <c r="E437" s="3">
        <f t="shared" si="342"/>
        <v>0</v>
      </c>
      <c r="F437" s="3" t="str">
        <f t="shared" si="342"/>
        <v>Новый раздел</v>
      </c>
      <c r="G437" s="3" t="str">
        <f t="shared" si="342"/>
        <v>Двери</v>
      </c>
      <c r="H437" s="3"/>
      <c r="I437" s="3"/>
      <c r="J437" s="3"/>
      <c r="K437" s="3"/>
      <c r="L437" s="3"/>
      <c r="M437" s="3"/>
      <c r="N437" s="3"/>
      <c r="O437" s="3">
        <f t="shared" ref="O437:AT437" si="343">O456</f>
        <v>85106.95</v>
      </c>
      <c r="P437" s="3">
        <f t="shared" si="343"/>
        <v>83476</v>
      </c>
      <c r="Q437" s="3">
        <f t="shared" si="343"/>
        <v>190.18</v>
      </c>
      <c r="R437" s="3">
        <f t="shared" si="343"/>
        <v>21.77</v>
      </c>
      <c r="S437" s="3">
        <f t="shared" si="343"/>
        <v>1440.77</v>
      </c>
      <c r="T437" s="3">
        <f t="shared" si="343"/>
        <v>0</v>
      </c>
      <c r="U437" s="3">
        <f t="shared" si="343"/>
        <v>118.09200000000001</v>
      </c>
      <c r="V437" s="3">
        <f t="shared" si="343"/>
        <v>0</v>
      </c>
      <c r="W437" s="3">
        <f t="shared" si="343"/>
        <v>0</v>
      </c>
      <c r="X437" s="3">
        <f t="shared" si="343"/>
        <v>1521.26</v>
      </c>
      <c r="Y437" s="3">
        <f t="shared" si="343"/>
        <v>1273.45</v>
      </c>
      <c r="Z437" s="3">
        <f t="shared" si="343"/>
        <v>0</v>
      </c>
      <c r="AA437" s="3">
        <f t="shared" si="343"/>
        <v>0</v>
      </c>
      <c r="AB437" s="3">
        <f t="shared" si="343"/>
        <v>85106.95</v>
      </c>
      <c r="AC437" s="3">
        <f t="shared" si="343"/>
        <v>83476</v>
      </c>
      <c r="AD437" s="3">
        <f t="shared" si="343"/>
        <v>190.18</v>
      </c>
      <c r="AE437" s="3">
        <f t="shared" si="343"/>
        <v>21.77</v>
      </c>
      <c r="AF437" s="3">
        <f t="shared" si="343"/>
        <v>1440.77</v>
      </c>
      <c r="AG437" s="3">
        <f t="shared" si="343"/>
        <v>0</v>
      </c>
      <c r="AH437" s="3">
        <f t="shared" si="343"/>
        <v>118.09200000000001</v>
      </c>
      <c r="AI437" s="3">
        <f t="shared" si="343"/>
        <v>0</v>
      </c>
      <c r="AJ437" s="3">
        <f t="shared" si="343"/>
        <v>0</v>
      </c>
      <c r="AK437" s="3">
        <f t="shared" si="343"/>
        <v>1521.26</v>
      </c>
      <c r="AL437" s="3">
        <f t="shared" si="343"/>
        <v>1273.45</v>
      </c>
      <c r="AM437" s="3">
        <f t="shared" si="343"/>
        <v>0</v>
      </c>
      <c r="AN437" s="3">
        <f t="shared" si="343"/>
        <v>0</v>
      </c>
      <c r="AO437" s="3">
        <f t="shared" si="343"/>
        <v>0</v>
      </c>
      <c r="AP437" s="3">
        <f t="shared" si="343"/>
        <v>0</v>
      </c>
      <c r="AQ437" s="3">
        <f t="shared" si="343"/>
        <v>0</v>
      </c>
      <c r="AR437" s="3">
        <f t="shared" si="343"/>
        <v>87939.76</v>
      </c>
      <c r="AS437" s="3">
        <f t="shared" si="343"/>
        <v>87939.76</v>
      </c>
      <c r="AT437" s="3">
        <f t="shared" si="343"/>
        <v>0</v>
      </c>
      <c r="AU437" s="3">
        <f t="shared" ref="AU437:BZ437" si="344">AU456</f>
        <v>0</v>
      </c>
      <c r="AV437" s="3">
        <f t="shared" si="344"/>
        <v>83476</v>
      </c>
      <c r="AW437" s="3">
        <f t="shared" si="344"/>
        <v>83476</v>
      </c>
      <c r="AX437" s="3">
        <f t="shared" si="344"/>
        <v>0</v>
      </c>
      <c r="AY437" s="3">
        <f t="shared" si="344"/>
        <v>83476</v>
      </c>
      <c r="AZ437" s="3">
        <f t="shared" si="344"/>
        <v>0</v>
      </c>
      <c r="BA437" s="3">
        <f t="shared" si="344"/>
        <v>0</v>
      </c>
      <c r="BB437" s="3">
        <f t="shared" si="344"/>
        <v>0</v>
      </c>
      <c r="BC437" s="3">
        <f t="shared" si="344"/>
        <v>0</v>
      </c>
      <c r="BD437" s="3">
        <f t="shared" si="344"/>
        <v>0</v>
      </c>
      <c r="BE437" s="3">
        <f t="shared" si="344"/>
        <v>0</v>
      </c>
      <c r="BF437" s="3">
        <f t="shared" si="344"/>
        <v>0</v>
      </c>
      <c r="BG437" s="3">
        <f t="shared" si="344"/>
        <v>0</v>
      </c>
      <c r="BH437" s="3">
        <f t="shared" si="344"/>
        <v>0</v>
      </c>
      <c r="BI437" s="3">
        <f t="shared" si="344"/>
        <v>0</v>
      </c>
      <c r="BJ437" s="3">
        <f t="shared" si="344"/>
        <v>0</v>
      </c>
      <c r="BK437" s="3">
        <f t="shared" si="344"/>
        <v>0</v>
      </c>
      <c r="BL437" s="3">
        <f t="shared" si="344"/>
        <v>0</v>
      </c>
      <c r="BM437" s="3">
        <f t="shared" si="344"/>
        <v>0</v>
      </c>
      <c r="BN437" s="3">
        <f t="shared" si="344"/>
        <v>0</v>
      </c>
      <c r="BO437" s="3">
        <f t="shared" si="344"/>
        <v>0</v>
      </c>
      <c r="BP437" s="3">
        <f t="shared" si="344"/>
        <v>0</v>
      </c>
      <c r="BQ437" s="3">
        <f t="shared" si="344"/>
        <v>0</v>
      </c>
      <c r="BR437" s="3">
        <f t="shared" si="344"/>
        <v>0</v>
      </c>
      <c r="BS437" s="3">
        <f t="shared" si="344"/>
        <v>0</v>
      </c>
      <c r="BT437" s="3">
        <f t="shared" si="344"/>
        <v>0</v>
      </c>
      <c r="BU437" s="3">
        <f t="shared" si="344"/>
        <v>0</v>
      </c>
      <c r="BV437" s="3">
        <f t="shared" si="344"/>
        <v>0</v>
      </c>
      <c r="BW437" s="3">
        <f t="shared" si="344"/>
        <v>0</v>
      </c>
      <c r="BX437" s="3">
        <f t="shared" si="344"/>
        <v>0</v>
      </c>
      <c r="BY437" s="3">
        <f t="shared" si="344"/>
        <v>0</v>
      </c>
      <c r="BZ437" s="3">
        <f t="shared" si="344"/>
        <v>0</v>
      </c>
      <c r="CA437" s="3">
        <f t="shared" ref="CA437:DF437" si="345">CA456</f>
        <v>87939.76</v>
      </c>
      <c r="CB437" s="3">
        <f t="shared" si="345"/>
        <v>87939.76</v>
      </c>
      <c r="CC437" s="3">
        <f t="shared" si="345"/>
        <v>0</v>
      </c>
      <c r="CD437" s="3">
        <f t="shared" si="345"/>
        <v>0</v>
      </c>
      <c r="CE437" s="3">
        <f t="shared" si="345"/>
        <v>83476</v>
      </c>
      <c r="CF437" s="3">
        <f t="shared" si="345"/>
        <v>83476</v>
      </c>
      <c r="CG437" s="3">
        <f t="shared" si="345"/>
        <v>0</v>
      </c>
      <c r="CH437" s="3">
        <f t="shared" si="345"/>
        <v>83476</v>
      </c>
      <c r="CI437" s="3">
        <f t="shared" si="345"/>
        <v>0</v>
      </c>
      <c r="CJ437" s="3">
        <f t="shared" si="345"/>
        <v>0</v>
      </c>
      <c r="CK437" s="3">
        <f t="shared" si="345"/>
        <v>0</v>
      </c>
      <c r="CL437" s="3">
        <f t="shared" si="345"/>
        <v>0</v>
      </c>
      <c r="CM437" s="3">
        <f t="shared" si="345"/>
        <v>0</v>
      </c>
      <c r="CN437" s="3">
        <f t="shared" si="345"/>
        <v>0</v>
      </c>
      <c r="CO437" s="3">
        <f t="shared" si="345"/>
        <v>0</v>
      </c>
      <c r="CP437" s="3">
        <f t="shared" si="345"/>
        <v>0</v>
      </c>
      <c r="CQ437" s="3">
        <f t="shared" si="345"/>
        <v>0</v>
      </c>
      <c r="CR437" s="3">
        <f t="shared" si="345"/>
        <v>0</v>
      </c>
      <c r="CS437" s="3">
        <f t="shared" si="345"/>
        <v>0</v>
      </c>
      <c r="CT437" s="3">
        <f t="shared" si="345"/>
        <v>0</v>
      </c>
      <c r="CU437" s="3">
        <f t="shared" si="345"/>
        <v>0</v>
      </c>
      <c r="CV437" s="3">
        <f t="shared" si="345"/>
        <v>0</v>
      </c>
      <c r="CW437" s="3">
        <f t="shared" si="345"/>
        <v>0</v>
      </c>
      <c r="CX437" s="3">
        <f t="shared" si="345"/>
        <v>0</v>
      </c>
      <c r="CY437" s="3">
        <f t="shared" si="345"/>
        <v>0</v>
      </c>
      <c r="CZ437" s="3">
        <f t="shared" si="345"/>
        <v>0</v>
      </c>
      <c r="DA437" s="3">
        <f t="shared" si="345"/>
        <v>0</v>
      </c>
      <c r="DB437" s="3">
        <f t="shared" si="345"/>
        <v>0</v>
      </c>
      <c r="DC437" s="3">
        <f t="shared" si="345"/>
        <v>0</v>
      </c>
      <c r="DD437" s="3">
        <f t="shared" si="345"/>
        <v>0</v>
      </c>
      <c r="DE437" s="3">
        <f t="shared" si="345"/>
        <v>0</v>
      </c>
      <c r="DF437" s="3">
        <f t="shared" si="345"/>
        <v>0</v>
      </c>
      <c r="DG437" s="4">
        <f t="shared" ref="DG437:EL437" si="346">DG456</f>
        <v>666267.81000000006</v>
      </c>
      <c r="DH437" s="4">
        <f t="shared" si="346"/>
        <v>614837.56000000006</v>
      </c>
      <c r="DI437" s="4">
        <f t="shared" si="346"/>
        <v>2314.4</v>
      </c>
      <c r="DJ437" s="4">
        <f t="shared" si="346"/>
        <v>742.15</v>
      </c>
      <c r="DK437" s="4">
        <f t="shared" si="346"/>
        <v>49115.85</v>
      </c>
      <c r="DL437" s="4">
        <f t="shared" si="346"/>
        <v>0</v>
      </c>
      <c r="DM437" s="4">
        <f t="shared" si="346"/>
        <v>118.09200000000001</v>
      </c>
      <c r="DN437" s="4">
        <f t="shared" si="346"/>
        <v>0</v>
      </c>
      <c r="DO437" s="4">
        <f t="shared" si="346"/>
        <v>0</v>
      </c>
      <c r="DP437" s="4">
        <f t="shared" si="346"/>
        <v>40879.75</v>
      </c>
      <c r="DQ437" s="4">
        <f t="shared" si="346"/>
        <v>21637.08</v>
      </c>
      <c r="DR437" s="4">
        <f t="shared" si="346"/>
        <v>0</v>
      </c>
      <c r="DS437" s="4">
        <f t="shared" si="346"/>
        <v>0</v>
      </c>
      <c r="DT437" s="4">
        <f t="shared" si="346"/>
        <v>666267.81000000006</v>
      </c>
      <c r="DU437" s="4">
        <f t="shared" si="346"/>
        <v>614837.56000000006</v>
      </c>
      <c r="DV437" s="4">
        <f t="shared" si="346"/>
        <v>2314.4</v>
      </c>
      <c r="DW437" s="4">
        <f t="shared" si="346"/>
        <v>742.15</v>
      </c>
      <c r="DX437" s="4">
        <f t="shared" si="346"/>
        <v>49115.85</v>
      </c>
      <c r="DY437" s="4">
        <f t="shared" si="346"/>
        <v>0</v>
      </c>
      <c r="DZ437" s="4">
        <f t="shared" si="346"/>
        <v>118.09200000000001</v>
      </c>
      <c r="EA437" s="4">
        <f t="shared" si="346"/>
        <v>0</v>
      </c>
      <c r="EB437" s="4">
        <f t="shared" si="346"/>
        <v>0</v>
      </c>
      <c r="EC437" s="4">
        <f t="shared" si="346"/>
        <v>40879.75</v>
      </c>
      <c r="ED437" s="4">
        <f t="shared" si="346"/>
        <v>21637.08</v>
      </c>
      <c r="EE437" s="4">
        <f t="shared" si="346"/>
        <v>0</v>
      </c>
      <c r="EF437" s="4">
        <f t="shared" si="346"/>
        <v>0</v>
      </c>
      <c r="EG437" s="4">
        <f t="shared" si="346"/>
        <v>0</v>
      </c>
      <c r="EH437" s="4">
        <f t="shared" si="346"/>
        <v>0</v>
      </c>
      <c r="EI437" s="4">
        <f t="shared" si="346"/>
        <v>0</v>
      </c>
      <c r="EJ437" s="4">
        <f t="shared" si="346"/>
        <v>729972.07</v>
      </c>
      <c r="EK437" s="4">
        <f t="shared" si="346"/>
        <v>729972.07</v>
      </c>
      <c r="EL437" s="4">
        <f t="shared" si="346"/>
        <v>0</v>
      </c>
      <c r="EM437" s="4">
        <f t="shared" ref="EM437:FR437" si="347">EM456</f>
        <v>0</v>
      </c>
      <c r="EN437" s="4">
        <f t="shared" si="347"/>
        <v>614837.56000000006</v>
      </c>
      <c r="EO437" s="4">
        <f t="shared" si="347"/>
        <v>614837.56000000006</v>
      </c>
      <c r="EP437" s="4">
        <f t="shared" si="347"/>
        <v>0</v>
      </c>
      <c r="EQ437" s="4">
        <f t="shared" si="347"/>
        <v>614837.56000000006</v>
      </c>
      <c r="ER437" s="4">
        <f t="shared" si="347"/>
        <v>0</v>
      </c>
      <c r="ES437" s="4">
        <f t="shared" si="347"/>
        <v>0</v>
      </c>
      <c r="ET437" s="4">
        <f t="shared" si="347"/>
        <v>0</v>
      </c>
      <c r="EU437" s="4">
        <f t="shared" si="347"/>
        <v>0</v>
      </c>
      <c r="EV437" s="4">
        <f t="shared" si="347"/>
        <v>0</v>
      </c>
      <c r="EW437" s="4">
        <f t="shared" si="347"/>
        <v>0</v>
      </c>
      <c r="EX437" s="4">
        <f t="shared" si="347"/>
        <v>0</v>
      </c>
      <c r="EY437" s="4">
        <f t="shared" si="347"/>
        <v>0</v>
      </c>
      <c r="EZ437" s="4">
        <f t="shared" si="347"/>
        <v>0</v>
      </c>
      <c r="FA437" s="4">
        <f t="shared" si="347"/>
        <v>0</v>
      </c>
      <c r="FB437" s="4">
        <f t="shared" si="347"/>
        <v>0</v>
      </c>
      <c r="FC437" s="4">
        <f t="shared" si="347"/>
        <v>0</v>
      </c>
      <c r="FD437" s="4">
        <f t="shared" si="347"/>
        <v>0</v>
      </c>
      <c r="FE437" s="4">
        <f t="shared" si="347"/>
        <v>0</v>
      </c>
      <c r="FF437" s="4">
        <f t="shared" si="347"/>
        <v>0</v>
      </c>
      <c r="FG437" s="4">
        <f t="shared" si="347"/>
        <v>0</v>
      </c>
      <c r="FH437" s="4">
        <f t="shared" si="347"/>
        <v>0</v>
      </c>
      <c r="FI437" s="4">
        <f t="shared" si="347"/>
        <v>0</v>
      </c>
      <c r="FJ437" s="4">
        <f t="shared" si="347"/>
        <v>0</v>
      </c>
      <c r="FK437" s="4">
        <f t="shared" si="347"/>
        <v>0</v>
      </c>
      <c r="FL437" s="4">
        <f t="shared" si="347"/>
        <v>0</v>
      </c>
      <c r="FM437" s="4">
        <f t="shared" si="347"/>
        <v>0</v>
      </c>
      <c r="FN437" s="4">
        <f t="shared" si="347"/>
        <v>0</v>
      </c>
      <c r="FO437" s="4">
        <f t="shared" si="347"/>
        <v>0</v>
      </c>
      <c r="FP437" s="4">
        <f t="shared" si="347"/>
        <v>0</v>
      </c>
      <c r="FQ437" s="4">
        <f t="shared" si="347"/>
        <v>0</v>
      </c>
      <c r="FR437" s="4">
        <f t="shared" si="347"/>
        <v>0</v>
      </c>
      <c r="FS437" s="4">
        <f t="shared" ref="FS437:GX437" si="348">FS456</f>
        <v>729972.07</v>
      </c>
      <c r="FT437" s="4">
        <f t="shared" si="348"/>
        <v>729972.07</v>
      </c>
      <c r="FU437" s="4">
        <f t="shared" si="348"/>
        <v>0</v>
      </c>
      <c r="FV437" s="4">
        <f t="shared" si="348"/>
        <v>0</v>
      </c>
      <c r="FW437" s="4">
        <f t="shared" si="348"/>
        <v>614837.56000000006</v>
      </c>
      <c r="FX437" s="4">
        <f t="shared" si="348"/>
        <v>614837.56000000006</v>
      </c>
      <c r="FY437" s="4">
        <f t="shared" si="348"/>
        <v>0</v>
      </c>
      <c r="FZ437" s="4">
        <f t="shared" si="348"/>
        <v>614837.56000000006</v>
      </c>
      <c r="GA437" s="4">
        <f t="shared" si="348"/>
        <v>0</v>
      </c>
      <c r="GB437" s="4">
        <f t="shared" si="348"/>
        <v>0</v>
      </c>
      <c r="GC437" s="4">
        <f t="shared" si="348"/>
        <v>0</v>
      </c>
      <c r="GD437" s="4">
        <f t="shared" si="348"/>
        <v>0</v>
      </c>
      <c r="GE437" s="4">
        <f t="shared" si="348"/>
        <v>0</v>
      </c>
      <c r="GF437" s="4">
        <f t="shared" si="348"/>
        <v>0</v>
      </c>
      <c r="GG437" s="4">
        <f t="shared" si="348"/>
        <v>0</v>
      </c>
      <c r="GH437" s="4">
        <f t="shared" si="348"/>
        <v>0</v>
      </c>
      <c r="GI437" s="4">
        <f t="shared" si="348"/>
        <v>0</v>
      </c>
      <c r="GJ437" s="4">
        <f t="shared" si="348"/>
        <v>0</v>
      </c>
      <c r="GK437" s="4">
        <f t="shared" si="348"/>
        <v>0</v>
      </c>
      <c r="GL437" s="4">
        <f t="shared" si="348"/>
        <v>0</v>
      </c>
      <c r="GM437" s="4">
        <f t="shared" si="348"/>
        <v>0</v>
      </c>
      <c r="GN437" s="4">
        <f t="shared" si="348"/>
        <v>0</v>
      </c>
      <c r="GO437" s="4">
        <f t="shared" si="348"/>
        <v>0</v>
      </c>
      <c r="GP437" s="4">
        <f t="shared" si="348"/>
        <v>0</v>
      </c>
      <c r="GQ437" s="4">
        <f t="shared" si="348"/>
        <v>0</v>
      </c>
      <c r="GR437" s="4">
        <f t="shared" si="348"/>
        <v>0</v>
      </c>
      <c r="GS437" s="4">
        <f t="shared" si="348"/>
        <v>0</v>
      </c>
      <c r="GT437" s="4">
        <f t="shared" si="348"/>
        <v>0</v>
      </c>
      <c r="GU437" s="4">
        <f t="shared" si="348"/>
        <v>0</v>
      </c>
      <c r="GV437" s="4">
        <f t="shared" si="348"/>
        <v>0</v>
      </c>
      <c r="GW437" s="4">
        <f t="shared" si="348"/>
        <v>0</v>
      </c>
      <c r="GX437" s="4">
        <f t="shared" si="348"/>
        <v>0</v>
      </c>
    </row>
    <row r="439" spans="1:255" x14ac:dyDescent="0.2">
      <c r="A439" s="2">
        <v>17</v>
      </c>
      <c r="B439" s="2">
        <v>1</v>
      </c>
      <c r="C439" s="2">
        <f>ROW(SmtRes!A324)</f>
        <v>324</v>
      </c>
      <c r="D439" s="2">
        <f>ROW(EtalonRes!A314)</f>
        <v>314</v>
      </c>
      <c r="E439" s="2" t="s">
        <v>512</v>
      </c>
      <c r="F439" s="2" t="s">
        <v>513</v>
      </c>
      <c r="G439" s="2" t="s">
        <v>514</v>
      </c>
      <c r="H439" s="2" t="s">
        <v>515</v>
      </c>
      <c r="I439" s="2">
        <f>ROUND(43.2/100,9)</f>
        <v>0.432</v>
      </c>
      <c r="J439" s="2">
        <v>0</v>
      </c>
      <c r="K439" s="2">
        <f>ROUND(43.2/100,9)</f>
        <v>0.432</v>
      </c>
      <c r="L439" s="2"/>
      <c r="M439" s="2"/>
      <c r="N439" s="2"/>
      <c r="O439" s="2">
        <f t="shared" ref="O439:O454" si="349">ROUND(CP439,2)</f>
        <v>1264.49</v>
      </c>
      <c r="P439" s="2">
        <f t="shared" ref="P439:P454" si="350">ROUND((ROUND((AC439*AW439*I439),2)*BC439),2)</f>
        <v>551.73</v>
      </c>
      <c r="Q439" s="2">
        <f t="shared" ref="Q439:Q454" si="351">(ROUND((ROUND(((ET439)*AV439*I439),2)*BB439),2)+ROUND((ROUND(((AE439-(EU439))*AV439*I439),2)*BS439),2))</f>
        <v>128.52000000000001</v>
      </c>
      <c r="R439" s="2">
        <f t="shared" ref="R439:R454" si="352">ROUND((ROUND((AE439*AV439*I439),2)*BS439),2)</f>
        <v>19.52</v>
      </c>
      <c r="S439" s="2">
        <f t="shared" ref="S439:S454" si="353">ROUND((ROUND((AF439*AV439*I439),2)*BA439),2)</f>
        <v>584.24</v>
      </c>
      <c r="T439" s="2">
        <f t="shared" ref="T439:T454" si="354">ROUND(CU439*I439,2)</f>
        <v>0</v>
      </c>
      <c r="U439" s="2">
        <f t="shared" ref="U439:U454" si="355">CV439*I439</f>
        <v>49.68</v>
      </c>
      <c r="V439" s="2">
        <f t="shared" ref="V439:V454" si="356">CW439*I439</f>
        <v>0</v>
      </c>
      <c r="W439" s="2">
        <f t="shared" ref="W439:W454" si="357">ROUND(CX439*I439,2)</f>
        <v>0</v>
      </c>
      <c r="X439" s="2">
        <f t="shared" ref="X439:X454" si="358">ROUND(CY439,2)</f>
        <v>701.09</v>
      </c>
      <c r="Y439" s="2">
        <f t="shared" ref="Y439:Y454" si="359">ROUND(CZ439,2)</f>
        <v>490.76</v>
      </c>
      <c r="Z439" s="2"/>
      <c r="AA439" s="2">
        <v>50518600</v>
      </c>
      <c r="AB439" s="2">
        <f t="shared" ref="AB439:AB454" si="360">ROUND((AC439+AD439+AF439),6)</f>
        <v>2927.06</v>
      </c>
      <c r="AC439" s="2">
        <f t="shared" ref="AC439:AC454" si="361">ROUND((ES439),6)</f>
        <v>1277.1600000000001</v>
      </c>
      <c r="AD439" s="2">
        <f t="shared" ref="AD439:AD454" si="362">ROUND((((ET439)-(EU439))+AE439),6)</f>
        <v>297.5</v>
      </c>
      <c r="AE439" s="2">
        <f t="shared" ref="AE439:AE454" si="363">ROUND((EU439),6)</f>
        <v>45.18</v>
      </c>
      <c r="AF439" s="2">
        <f t="shared" ref="AF439:AF454" si="364">ROUND((EV439),6)</f>
        <v>1352.4</v>
      </c>
      <c r="AG439" s="2">
        <f t="shared" ref="AG439:AG454" si="365">ROUND((AP439),6)</f>
        <v>0</v>
      </c>
      <c r="AH439" s="2">
        <f t="shared" ref="AH439:AH454" si="366">(EW439)</f>
        <v>115</v>
      </c>
      <c r="AI439" s="2">
        <f t="shared" ref="AI439:AI454" si="367">(EX439)</f>
        <v>0</v>
      </c>
      <c r="AJ439" s="2">
        <f t="shared" ref="AJ439:AJ454" si="368">(AS439)</f>
        <v>0</v>
      </c>
      <c r="AK439" s="2">
        <v>2927.06</v>
      </c>
      <c r="AL439" s="2">
        <v>1277.1600000000001</v>
      </c>
      <c r="AM439" s="2">
        <v>297.5</v>
      </c>
      <c r="AN439" s="2">
        <v>45.18</v>
      </c>
      <c r="AO439" s="2">
        <v>1352.4</v>
      </c>
      <c r="AP439" s="2">
        <v>0</v>
      </c>
      <c r="AQ439" s="2">
        <v>115</v>
      </c>
      <c r="AR439" s="2">
        <v>0</v>
      </c>
      <c r="AS439" s="2">
        <v>0</v>
      </c>
      <c r="AT439" s="2">
        <v>120</v>
      </c>
      <c r="AU439" s="2">
        <v>84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0</v>
      </c>
      <c r="BI439" s="2">
        <v>1</v>
      </c>
      <c r="BJ439" s="2" t="s">
        <v>516</v>
      </c>
      <c r="BK439" s="2"/>
      <c r="BL439" s="2"/>
      <c r="BM439" s="2">
        <v>81</v>
      </c>
      <c r="BN439" s="2">
        <v>0</v>
      </c>
      <c r="BO439" s="2" t="s">
        <v>3</v>
      </c>
      <c r="BP439" s="2">
        <v>0</v>
      </c>
      <c r="BQ439" s="2">
        <v>30</v>
      </c>
      <c r="BR439" s="2">
        <v>0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120</v>
      </c>
      <c r="CA439" s="2">
        <v>84</v>
      </c>
      <c r="CB439" s="2" t="s">
        <v>3</v>
      </c>
      <c r="CC439" s="2"/>
      <c r="CD439" s="2"/>
      <c r="CE439" s="2">
        <v>30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3</v>
      </c>
      <c r="CO439" s="2">
        <v>0</v>
      </c>
      <c r="CP439" s="2">
        <f t="shared" ref="CP439:CP454" si="369">(P439+Q439+S439)</f>
        <v>1264.49</v>
      </c>
      <c r="CQ439" s="2">
        <f t="shared" ref="CQ439:CQ454" si="370">ROUND((ROUND((AC439*AW439*1),2)*BC439),2)</f>
        <v>1277.1600000000001</v>
      </c>
      <c r="CR439" s="2">
        <f t="shared" ref="CR439:CR454" si="371">(ROUND((ROUND(((ET439)*AV439*1),2)*BB439),2)+ROUND((ROUND(((AE439-(EU439))*AV439*1),2)*BS439),2))</f>
        <v>297.5</v>
      </c>
      <c r="CS439" s="2">
        <f t="shared" ref="CS439:CS454" si="372">ROUND((ROUND((AE439*AV439*1),2)*BS439),2)</f>
        <v>45.18</v>
      </c>
      <c r="CT439" s="2">
        <f t="shared" ref="CT439:CT454" si="373">ROUND((ROUND((AF439*AV439*1),2)*BA439),2)</f>
        <v>1352.4</v>
      </c>
      <c r="CU439" s="2">
        <f t="shared" ref="CU439:CU454" si="374">AG439</f>
        <v>0</v>
      </c>
      <c r="CV439" s="2">
        <f t="shared" ref="CV439:CV454" si="375">(AH439*AV439)</f>
        <v>115</v>
      </c>
      <c r="CW439" s="2">
        <f t="shared" ref="CW439:CW454" si="376">AI439</f>
        <v>0</v>
      </c>
      <c r="CX439" s="2">
        <f t="shared" ref="CX439:CX454" si="377">AJ439</f>
        <v>0</v>
      </c>
      <c r="CY439" s="2">
        <f>((S439*BZ439)/100)</f>
        <v>701.08800000000008</v>
      </c>
      <c r="CZ439" s="2">
        <f>((S439*CA439)/100)</f>
        <v>490.76160000000004</v>
      </c>
      <c r="DA439" s="2"/>
      <c r="DB439" s="2"/>
      <c r="DC439" s="2" t="s">
        <v>3</v>
      </c>
      <c r="DD439" s="2" t="s">
        <v>3</v>
      </c>
      <c r="DE439" s="2" t="s">
        <v>3</v>
      </c>
      <c r="DF439" s="2" t="s">
        <v>3</v>
      </c>
      <c r="DG439" s="2" t="s">
        <v>3</v>
      </c>
      <c r="DH439" s="2" t="s">
        <v>3</v>
      </c>
      <c r="DI439" s="2" t="s">
        <v>3</v>
      </c>
      <c r="DJ439" s="2" t="s">
        <v>3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1013</v>
      </c>
      <c r="DV439" s="2" t="s">
        <v>515</v>
      </c>
      <c r="DW439" s="2" t="s">
        <v>515</v>
      </c>
      <c r="DX439" s="2">
        <v>1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49573342</v>
      </c>
      <c r="EF439" s="2">
        <v>30</v>
      </c>
      <c r="EG439" s="2" t="s">
        <v>21</v>
      </c>
      <c r="EH439" s="2">
        <v>0</v>
      </c>
      <c r="EI439" s="2" t="s">
        <v>3</v>
      </c>
      <c r="EJ439" s="2">
        <v>1</v>
      </c>
      <c r="EK439" s="2">
        <v>81</v>
      </c>
      <c r="EL439" s="2" t="s">
        <v>517</v>
      </c>
      <c r="EM439" s="2" t="s">
        <v>518</v>
      </c>
      <c r="EN439" s="2"/>
      <c r="EO439" s="2" t="s">
        <v>3</v>
      </c>
      <c r="EP439" s="2"/>
      <c r="EQ439" s="2">
        <v>131072</v>
      </c>
      <c r="ER439" s="2">
        <v>2927.06</v>
      </c>
      <c r="ES439" s="2">
        <v>1277.1600000000001</v>
      </c>
      <c r="ET439" s="2">
        <v>297.5</v>
      </c>
      <c r="EU439" s="2">
        <v>45.18</v>
      </c>
      <c r="EV439" s="2">
        <v>1352.4</v>
      </c>
      <c r="EW439" s="2">
        <v>115</v>
      </c>
      <c r="EX439" s="2">
        <v>0</v>
      </c>
      <c r="EY439" s="2">
        <v>0</v>
      </c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f t="shared" ref="FR439:FR454" si="378">ROUND(IF(BI439=3,GM439,0),2)</f>
        <v>0</v>
      </c>
      <c r="FS439" s="2">
        <v>0</v>
      </c>
      <c r="FT439" s="2"/>
      <c r="FU439" s="2"/>
      <c r="FV439" s="2"/>
      <c r="FW439" s="2"/>
      <c r="FX439" s="2">
        <v>120</v>
      </c>
      <c r="FY439" s="2">
        <v>84</v>
      </c>
      <c r="FZ439" s="2"/>
      <c r="GA439" s="2" t="s">
        <v>3</v>
      </c>
      <c r="GB439" s="2"/>
      <c r="GC439" s="2"/>
      <c r="GD439" s="2">
        <v>0</v>
      </c>
      <c r="GE439" s="2"/>
      <c r="GF439" s="2">
        <v>319725916</v>
      </c>
      <c r="GG439" s="2">
        <v>2</v>
      </c>
      <c r="GH439" s="2">
        <v>1</v>
      </c>
      <c r="GI439" s="2">
        <v>-2</v>
      </c>
      <c r="GJ439" s="2">
        <v>0</v>
      </c>
      <c r="GK439" s="2">
        <f>ROUND(R439*(R12)/100,2)</f>
        <v>34.159999999999997</v>
      </c>
      <c r="GL439" s="2">
        <f t="shared" ref="GL439:GL454" si="379">ROUND(IF(AND(BH439=3,BI439=3,FS439&lt;&gt;0),P439,0),2)</f>
        <v>0</v>
      </c>
      <c r="GM439" s="2">
        <f t="shared" ref="GM439:GM454" si="380">ROUND(O439+X439+Y439+GK439,2)+GX439</f>
        <v>2490.5</v>
      </c>
      <c r="GN439" s="2">
        <f t="shared" ref="GN439:GN454" si="381">IF(OR(BI439=0,BI439=1),GM439-GX439,0)</f>
        <v>2490.5</v>
      </c>
      <c r="GO439" s="2">
        <f t="shared" ref="GO439:GO454" si="382">IF(BI439=2,GM439-GX439,0)</f>
        <v>0</v>
      </c>
      <c r="GP439" s="2">
        <f t="shared" ref="GP439:GP454" si="383">IF(BI439=4,GM439-GX439,0)</f>
        <v>0</v>
      </c>
      <c r="GQ439" s="2"/>
      <c r="GR439" s="2">
        <v>0</v>
      </c>
      <c r="GS439" s="2">
        <v>3</v>
      </c>
      <c r="GT439" s="2">
        <v>0</v>
      </c>
      <c r="GU439" s="2" t="s">
        <v>3</v>
      </c>
      <c r="GV439" s="2">
        <f t="shared" ref="GV439:GV454" si="384">ROUND((GT439),6)</f>
        <v>0</v>
      </c>
      <c r="GW439" s="2">
        <v>1</v>
      </c>
      <c r="GX439" s="2">
        <f t="shared" ref="GX439:GX454" si="385">ROUND(HC439*I439,2)</f>
        <v>0</v>
      </c>
      <c r="GY439" s="2"/>
      <c r="GZ439" s="2"/>
      <c r="HA439" s="2">
        <v>0</v>
      </c>
      <c r="HB439" s="2">
        <v>0</v>
      </c>
      <c r="HC439" s="2">
        <f t="shared" ref="HC439:HC454" si="386">GV439*GW439</f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3</v>
      </c>
      <c r="HO439" s="2" t="s">
        <v>3</v>
      </c>
      <c r="HP439" s="2" t="s">
        <v>3</v>
      </c>
      <c r="HQ439" s="2" t="s">
        <v>3</v>
      </c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">
      <c r="A440">
        <v>17</v>
      </c>
      <c r="B440">
        <v>1</v>
      </c>
      <c r="C440">
        <f>ROW(SmtRes!A332)</f>
        <v>332</v>
      </c>
      <c r="D440">
        <f>ROW(EtalonRes!A322)</f>
        <v>322</v>
      </c>
      <c r="E440" t="s">
        <v>512</v>
      </c>
      <c r="F440" t="s">
        <v>513</v>
      </c>
      <c r="G440" t="s">
        <v>514</v>
      </c>
      <c r="H440" t="s">
        <v>515</v>
      </c>
      <c r="I440">
        <f>ROUND(43.2/100,9)</f>
        <v>0.432</v>
      </c>
      <c r="J440">
        <v>0</v>
      </c>
      <c r="K440">
        <f>ROUND(43.2/100,9)</f>
        <v>0.432</v>
      </c>
      <c r="O440">
        <f t="shared" si="349"/>
        <v>26892.26</v>
      </c>
      <c r="P440">
        <f t="shared" si="350"/>
        <v>5340.75</v>
      </c>
      <c r="Q440">
        <f t="shared" si="351"/>
        <v>1634.77</v>
      </c>
      <c r="R440">
        <f t="shared" si="352"/>
        <v>665.44</v>
      </c>
      <c r="S440">
        <f t="shared" si="353"/>
        <v>19916.740000000002</v>
      </c>
      <c r="T440">
        <f t="shared" si="354"/>
        <v>0</v>
      </c>
      <c r="U440">
        <f t="shared" si="355"/>
        <v>49.68</v>
      </c>
      <c r="V440">
        <f t="shared" si="356"/>
        <v>0</v>
      </c>
      <c r="W440">
        <f t="shared" si="357"/>
        <v>0</v>
      </c>
      <c r="X440">
        <f t="shared" si="358"/>
        <v>17725.900000000001</v>
      </c>
      <c r="Y440">
        <f t="shared" si="359"/>
        <v>8165.86</v>
      </c>
      <c r="AA440">
        <v>50518601</v>
      </c>
      <c r="AB440">
        <f t="shared" si="360"/>
        <v>2927.06</v>
      </c>
      <c r="AC440">
        <f t="shared" si="361"/>
        <v>1277.1600000000001</v>
      </c>
      <c r="AD440">
        <f t="shared" si="362"/>
        <v>297.5</v>
      </c>
      <c r="AE440">
        <f t="shared" si="363"/>
        <v>45.18</v>
      </c>
      <c r="AF440">
        <f t="shared" si="364"/>
        <v>1352.4</v>
      </c>
      <c r="AG440">
        <f t="shared" si="365"/>
        <v>0</v>
      </c>
      <c r="AH440">
        <f t="shared" si="366"/>
        <v>115</v>
      </c>
      <c r="AI440">
        <f t="shared" si="367"/>
        <v>0</v>
      </c>
      <c r="AJ440">
        <f t="shared" si="368"/>
        <v>0</v>
      </c>
      <c r="AK440">
        <v>2927.06</v>
      </c>
      <c r="AL440">
        <v>1277.1600000000001</v>
      </c>
      <c r="AM440">
        <v>297.5</v>
      </c>
      <c r="AN440">
        <v>45.18</v>
      </c>
      <c r="AO440">
        <v>1352.4</v>
      </c>
      <c r="AP440">
        <v>0</v>
      </c>
      <c r="AQ440">
        <v>115</v>
      </c>
      <c r="AR440">
        <v>0</v>
      </c>
      <c r="AS440">
        <v>0</v>
      </c>
      <c r="AT440">
        <v>89</v>
      </c>
      <c r="AU440">
        <v>41</v>
      </c>
      <c r="AV440">
        <v>1</v>
      </c>
      <c r="AW440">
        <v>1</v>
      </c>
      <c r="AZ440">
        <v>1</v>
      </c>
      <c r="BA440">
        <v>34.090000000000003</v>
      </c>
      <c r="BB440">
        <v>12.72</v>
      </c>
      <c r="BC440">
        <v>9.68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516</v>
      </c>
      <c r="BM440">
        <v>81</v>
      </c>
      <c r="BN440">
        <v>0</v>
      </c>
      <c r="BO440" t="s">
        <v>513</v>
      </c>
      <c r="BP440">
        <v>1</v>
      </c>
      <c r="BQ440">
        <v>30</v>
      </c>
      <c r="BR440">
        <v>0</v>
      </c>
      <c r="BS440">
        <v>34.090000000000003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89</v>
      </c>
      <c r="CA440">
        <v>41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69"/>
        <v>26892.260000000002</v>
      </c>
      <c r="CQ440">
        <f t="shared" si="370"/>
        <v>12362.91</v>
      </c>
      <c r="CR440">
        <f t="shared" si="371"/>
        <v>3784.2</v>
      </c>
      <c r="CS440">
        <f t="shared" si="372"/>
        <v>1540.19</v>
      </c>
      <c r="CT440">
        <f t="shared" si="373"/>
        <v>46103.32</v>
      </c>
      <c r="CU440">
        <f t="shared" si="374"/>
        <v>0</v>
      </c>
      <c r="CV440">
        <f t="shared" si="375"/>
        <v>115</v>
      </c>
      <c r="CW440">
        <f t="shared" si="376"/>
        <v>0</v>
      </c>
      <c r="CX440">
        <f t="shared" si="377"/>
        <v>0</v>
      </c>
      <c r="CY440">
        <f>S440*(BZ440/100)</f>
        <v>17725.8986</v>
      </c>
      <c r="CZ440">
        <f>S440*(CA440/100)</f>
        <v>8165.8634000000002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120</v>
      </c>
      <c r="DO440">
        <v>84</v>
      </c>
      <c r="DP440">
        <v>1</v>
      </c>
      <c r="DQ440">
        <v>1</v>
      </c>
      <c r="DU440">
        <v>1013</v>
      </c>
      <c r="DV440" t="s">
        <v>515</v>
      </c>
      <c r="DW440" t="s">
        <v>515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49573342</v>
      </c>
      <c r="EF440">
        <v>30</v>
      </c>
      <c r="EG440" t="s">
        <v>21</v>
      </c>
      <c r="EH440">
        <v>0</v>
      </c>
      <c r="EI440" t="s">
        <v>3</v>
      </c>
      <c r="EJ440">
        <v>1</v>
      </c>
      <c r="EK440">
        <v>81</v>
      </c>
      <c r="EL440" t="s">
        <v>517</v>
      </c>
      <c r="EM440" t="s">
        <v>518</v>
      </c>
      <c r="EO440" t="s">
        <v>3</v>
      </c>
      <c r="EQ440">
        <v>131072</v>
      </c>
      <c r="ER440">
        <v>2927.06</v>
      </c>
      <c r="ES440">
        <v>1277.1600000000001</v>
      </c>
      <c r="ET440">
        <v>297.5</v>
      </c>
      <c r="EU440">
        <v>45.18</v>
      </c>
      <c r="EV440">
        <v>1352.4</v>
      </c>
      <c r="EW440">
        <v>115</v>
      </c>
      <c r="EX440">
        <v>0</v>
      </c>
      <c r="EY440">
        <v>0</v>
      </c>
      <c r="FQ440">
        <v>0</v>
      </c>
      <c r="FR440">
        <f t="shared" si="378"/>
        <v>0</v>
      </c>
      <c r="FS440">
        <v>0</v>
      </c>
      <c r="FX440">
        <v>120</v>
      </c>
      <c r="FY440">
        <v>84</v>
      </c>
      <c r="GA440" t="s">
        <v>3</v>
      </c>
      <c r="GD440">
        <v>0</v>
      </c>
      <c r="GF440">
        <v>319725916</v>
      </c>
      <c r="GG440">
        <v>2</v>
      </c>
      <c r="GH440">
        <v>1</v>
      </c>
      <c r="GI440">
        <v>2</v>
      </c>
      <c r="GJ440">
        <v>0</v>
      </c>
      <c r="GK440">
        <f>ROUND(R440*(S12)/100,2)</f>
        <v>1064.7</v>
      </c>
      <c r="GL440">
        <f t="shared" si="379"/>
        <v>0</v>
      </c>
      <c r="GM440">
        <f t="shared" si="380"/>
        <v>53848.72</v>
      </c>
      <c r="GN440">
        <f t="shared" si="381"/>
        <v>53848.72</v>
      </c>
      <c r="GO440">
        <f t="shared" si="382"/>
        <v>0</v>
      </c>
      <c r="GP440">
        <f t="shared" si="383"/>
        <v>0</v>
      </c>
      <c r="GR440">
        <v>0</v>
      </c>
      <c r="GS440">
        <v>3</v>
      </c>
      <c r="GT440">
        <v>0</v>
      </c>
      <c r="GU440" t="s">
        <v>3</v>
      </c>
      <c r="GV440">
        <f t="shared" si="384"/>
        <v>0</v>
      </c>
      <c r="GW440">
        <v>1</v>
      </c>
      <c r="GX440">
        <f t="shared" si="385"/>
        <v>0</v>
      </c>
      <c r="HA440">
        <v>0</v>
      </c>
      <c r="HB440">
        <v>0</v>
      </c>
      <c r="HC440">
        <f t="shared" si="386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55" x14ac:dyDescent="0.2">
      <c r="A441" s="2">
        <v>18</v>
      </c>
      <c r="B441" s="2">
        <v>1</v>
      </c>
      <c r="C441" s="2">
        <v>322</v>
      </c>
      <c r="D441" s="2"/>
      <c r="E441" s="2" t="s">
        <v>519</v>
      </c>
      <c r="F441" s="2" t="s">
        <v>520</v>
      </c>
      <c r="G441" s="2" t="s">
        <v>521</v>
      </c>
      <c r="H441" s="2" t="s">
        <v>522</v>
      </c>
      <c r="I441" s="2">
        <f>I439*J441</f>
        <v>24</v>
      </c>
      <c r="J441" s="2">
        <v>55.555555555555557</v>
      </c>
      <c r="K441" s="2">
        <v>55.555556000000003</v>
      </c>
      <c r="L441" s="2"/>
      <c r="M441" s="2"/>
      <c r="N441" s="2"/>
      <c r="O441" s="2">
        <f t="shared" si="349"/>
        <v>1660.32</v>
      </c>
      <c r="P441" s="2">
        <f t="shared" si="350"/>
        <v>1660.32</v>
      </c>
      <c r="Q441" s="2">
        <f t="shared" si="351"/>
        <v>0</v>
      </c>
      <c r="R441" s="2">
        <f t="shared" si="352"/>
        <v>0</v>
      </c>
      <c r="S441" s="2">
        <f t="shared" si="353"/>
        <v>0</v>
      </c>
      <c r="T441" s="2">
        <f t="shared" si="354"/>
        <v>0</v>
      </c>
      <c r="U441" s="2">
        <f t="shared" si="355"/>
        <v>0</v>
      </c>
      <c r="V441" s="2">
        <f t="shared" si="356"/>
        <v>0</v>
      </c>
      <c r="W441" s="2">
        <f t="shared" si="357"/>
        <v>0</v>
      </c>
      <c r="X441" s="2">
        <f t="shared" si="358"/>
        <v>0</v>
      </c>
      <c r="Y441" s="2">
        <f t="shared" si="359"/>
        <v>0</v>
      </c>
      <c r="Z441" s="2"/>
      <c r="AA441" s="2">
        <v>50518600</v>
      </c>
      <c r="AB441" s="2">
        <f t="shared" si="360"/>
        <v>69.180000000000007</v>
      </c>
      <c r="AC441" s="2">
        <f t="shared" si="361"/>
        <v>69.180000000000007</v>
      </c>
      <c r="AD441" s="2">
        <f t="shared" si="362"/>
        <v>0</v>
      </c>
      <c r="AE441" s="2">
        <f t="shared" si="363"/>
        <v>0</v>
      </c>
      <c r="AF441" s="2">
        <f t="shared" si="364"/>
        <v>0</v>
      </c>
      <c r="AG441" s="2">
        <f t="shared" si="365"/>
        <v>0</v>
      </c>
      <c r="AH441" s="2">
        <f t="shared" si="366"/>
        <v>0</v>
      </c>
      <c r="AI441" s="2">
        <f t="shared" si="367"/>
        <v>0</v>
      </c>
      <c r="AJ441" s="2">
        <f t="shared" si="368"/>
        <v>0</v>
      </c>
      <c r="AK441" s="2">
        <v>69.180000000000007</v>
      </c>
      <c r="AL441" s="2">
        <v>69.180000000000007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120</v>
      </c>
      <c r="AU441" s="2">
        <v>84</v>
      </c>
      <c r="AV441" s="2">
        <v>1</v>
      </c>
      <c r="AW441" s="2">
        <v>1</v>
      </c>
      <c r="AX441" s="2"/>
      <c r="AY441" s="2"/>
      <c r="AZ441" s="2">
        <v>1</v>
      </c>
      <c r="BA441" s="2">
        <v>1</v>
      </c>
      <c r="BB441" s="2">
        <v>1</v>
      </c>
      <c r="BC441" s="2">
        <v>1</v>
      </c>
      <c r="BD441" s="2" t="s">
        <v>3</v>
      </c>
      <c r="BE441" s="2" t="s">
        <v>3</v>
      </c>
      <c r="BF441" s="2" t="s">
        <v>3</v>
      </c>
      <c r="BG441" s="2" t="s">
        <v>3</v>
      </c>
      <c r="BH441" s="2">
        <v>3</v>
      </c>
      <c r="BI441" s="2">
        <v>1</v>
      </c>
      <c r="BJ441" s="2" t="s">
        <v>523</v>
      </c>
      <c r="BK441" s="2"/>
      <c r="BL441" s="2"/>
      <c r="BM441" s="2">
        <v>81</v>
      </c>
      <c r="BN441" s="2">
        <v>0</v>
      </c>
      <c r="BO441" s="2" t="s">
        <v>3</v>
      </c>
      <c r="BP441" s="2">
        <v>0</v>
      </c>
      <c r="BQ441" s="2">
        <v>30</v>
      </c>
      <c r="BR441" s="2">
        <v>0</v>
      </c>
      <c r="BS441" s="2">
        <v>1</v>
      </c>
      <c r="BT441" s="2">
        <v>1</v>
      </c>
      <c r="BU441" s="2">
        <v>1</v>
      </c>
      <c r="BV441" s="2">
        <v>1</v>
      </c>
      <c r="BW441" s="2">
        <v>1</v>
      </c>
      <c r="BX441" s="2">
        <v>1</v>
      </c>
      <c r="BY441" s="2" t="s">
        <v>3</v>
      </c>
      <c r="BZ441" s="2">
        <v>120</v>
      </c>
      <c r="CA441" s="2">
        <v>84</v>
      </c>
      <c r="CB441" s="2" t="s">
        <v>3</v>
      </c>
      <c r="CC441" s="2"/>
      <c r="CD441" s="2"/>
      <c r="CE441" s="2">
        <v>30</v>
      </c>
      <c r="CF441" s="2">
        <v>0</v>
      </c>
      <c r="CG441" s="2">
        <v>0</v>
      </c>
      <c r="CH441" s="2"/>
      <c r="CI441" s="2"/>
      <c r="CJ441" s="2"/>
      <c r="CK441" s="2"/>
      <c r="CL441" s="2"/>
      <c r="CM441" s="2">
        <v>0</v>
      </c>
      <c r="CN441" s="2" t="s">
        <v>3</v>
      </c>
      <c r="CO441" s="2">
        <v>0</v>
      </c>
      <c r="CP441" s="2">
        <f t="shared" si="369"/>
        <v>1660.32</v>
      </c>
      <c r="CQ441" s="2">
        <f t="shared" si="370"/>
        <v>69.180000000000007</v>
      </c>
      <c r="CR441" s="2">
        <f t="shared" si="371"/>
        <v>0</v>
      </c>
      <c r="CS441" s="2">
        <f t="shared" si="372"/>
        <v>0</v>
      </c>
      <c r="CT441" s="2">
        <f t="shared" si="373"/>
        <v>0</v>
      </c>
      <c r="CU441" s="2">
        <f t="shared" si="374"/>
        <v>0</v>
      </c>
      <c r="CV441" s="2">
        <f t="shared" si="375"/>
        <v>0</v>
      </c>
      <c r="CW441" s="2">
        <f t="shared" si="376"/>
        <v>0</v>
      </c>
      <c r="CX441" s="2">
        <f t="shared" si="377"/>
        <v>0</v>
      </c>
      <c r="CY441" s="2">
        <f>((S441*BZ441)/100)</f>
        <v>0</v>
      </c>
      <c r="CZ441" s="2">
        <f>((S441*CA441)/100)</f>
        <v>0</v>
      </c>
      <c r="DA441" s="2"/>
      <c r="DB441" s="2"/>
      <c r="DC441" s="2" t="s">
        <v>3</v>
      </c>
      <c r="DD441" s="2" t="s">
        <v>3</v>
      </c>
      <c r="DE441" s="2" t="s">
        <v>3</v>
      </c>
      <c r="DF441" s="2" t="s">
        <v>3</v>
      </c>
      <c r="DG441" s="2" t="s">
        <v>3</v>
      </c>
      <c r="DH441" s="2" t="s">
        <v>3</v>
      </c>
      <c r="DI441" s="2" t="s">
        <v>3</v>
      </c>
      <c r="DJ441" s="2" t="s">
        <v>3</v>
      </c>
      <c r="DK441" s="2" t="s">
        <v>3</v>
      </c>
      <c r="DL441" s="2" t="s">
        <v>3</v>
      </c>
      <c r="DM441" s="2" t="s">
        <v>3</v>
      </c>
      <c r="DN441" s="2">
        <v>0</v>
      </c>
      <c r="DO441" s="2">
        <v>0</v>
      </c>
      <c r="DP441" s="2">
        <v>1</v>
      </c>
      <c r="DQ441" s="2">
        <v>1</v>
      </c>
      <c r="DR441" s="2"/>
      <c r="DS441" s="2"/>
      <c r="DT441" s="2"/>
      <c r="DU441" s="2">
        <v>1013</v>
      </c>
      <c r="DV441" s="2" t="s">
        <v>522</v>
      </c>
      <c r="DW441" s="2" t="s">
        <v>522</v>
      </c>
      <c r="DX441" s="2">
        <v>1</v>
      </c>
      <c r="DY441" s="2"/>
      <c r="DZ441" s="2" t="s">
        <v>3</v>
      </c>
      <c r="EA441" s="2" t="s">
        <v>3</v>
      </c>
      <c r="EB441" s="2" t="s">
        <v>3</v>
      </c>
      <c r="EC441" s="2" t="s">
        <v>3</v>
      </c>
      <c r="ED441" s="2"/>
      <c r="EE441" s="2">
        <v>49573342</v>
      </c>
      <c r="EF441" s="2">
        <v>30</v>
      </c>
      <c r="EG441" s="2" t="s">
        <v>21</v>
      </c>
      <c r="EH441" s="2">
        <v>0</v>
      </c>
      <c r="EI441" s="2" t="s">
        <v>3</v>
      </c>
      <c r="EJ441" s="2">
        <v>1</v>
      </c>
      <c r="EK441" s="2">
        <v>81</v>
      </c>
      <c r="EL441" s="2" t="s">
        <v>517</v>
      </c>
      <c r="EM441" s="2" t="s">
        <v>518</v>
      </c>
      <c r="EN441" s="2"/>
      <c r="EO441" s="2" t="s">
        <v>3</v>
      </c>
      <c r="EP441" s="2"/>
      <c r="EQ441" s="2">
        <v>0</v>
      </c>
      <c r="ER441" s="2">
        <v>69.180000000000007</v>
      </c>
      <c r="ES441" s="2">
        <v>69.180000000000007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>
        <v>0</v>
      </c>
      <c r="FR441" s="2">
        <f t="shared" si="378"/>
        <v>0</v>
      </c>
      <c r="FS441" s="2">
        <v>0</v>
      </c>
      <c r="FT441" s="2"/>
      <c r="FU441" s="2"/>
      <c r="FV441" s="2"/>
      <c r="FW441" s="2"/>
      <c r="FX441" s="2">
        <v>120</v>
      </c>
      <c r="FY441" s="2">
        <v>84</v>
      </c>
      <c r="FZ441" s="2"/>
      <c r="GA441" s="2" t="s">
        <v>3</v>
      </c>
      <c r="GB441" s="2"/>
      <c r="GC441" s="2"/>
      <c r="GD441" s="2">
        <v>0</v>
      </c>
      <c r="GE441" s="2"/>
      <c r="GF441" s="2">
        <v>-507014593</v>
      </c>
      <c r="GG441" s="2">
        <v>2</v>
      </c>
      <c r="GH441" s="2">
        <v>1</v>
      </c>
      <c r="GI441" s="2">
        <v>-2</v>
      </c>
      <c r="GJ441" s="2">
        <v>0</v>
      </c>
      <c r="GK441" s="2">
        <f>ROUND(R441*(R12)/100,2)</f>
        <v>0</v>
      </c>
      <c r="GL441" s="2">
        <f t="shared" si="379"/>
        <v>0</v>
      </c>
      <c r="GM441" s="2">
        <f t="shared" si="380"/>
        <v>1660.32</v>
      </c>
      <c r="GN441" s="2">
        <f t="shared" si="381"/>
        <v>1660.32</v>
      </c>
      <c r="GO441" s="2">
        <f t="shared" si="382"/>
        <v>0</v>
      </c>
      <c r="GP441" s="2">
        <f t="shared" si="383"/>
        <v>0</v>
      </c>
      <c r="GQ441" s="2"/>
      <c r="GR441" s="2">
        <v>0</v>
      </c>
      <c r="GS441" s="2">
        <v>3</v>
      </c>
      <c r="GT441" s="2">
        <v>0</v>
      </c>
      <c r="GU441" s="2" t="s">
        <v>3</v>
      </c>
      <c r="GV441" s="2">
        <f t="shared" si="384"/>
        <v>0</v>
      </c>
      <c r="GW441" s="2">
        <v>1</v>
      </c>
      <c r="GX441" s="2">
        <f t="shared" si="385"/>
        <v>0</v>
      </c>
      <c r="GY441" s="2"/>
      <c r="GZ441" s="2"/>
      <c r="HA441" s="2">
        <v>0</v>
      </c>
      <c r="HB441" s="2">
        <v>0</v>
      </c>
      <c r="HC441" s="2">
        <f t="shared" si="386"/>
        <v>0</v>
      </c>
      <c r="HD441" s="2"/>
      <c r="HE441" s="2" t="s">
        <v>3</v>
      </c>
      <c r="HF441" s="2" t="s">
        <v>3</v>
      </c>
      <c r="HG441" s="2"/>
      <c r="HH441" s="2"/>
      <c r="HI441" s="2"/>
      <c r="HJ441" s="2"/>
      <c r="HK441" s="2"/>
      <c r="HL441" s="2"/>
      <c r="HM441" s="2" t="s">
        <v>3</v>
      </c>
      <c r="HN441" s="2" t="s">
        <v>3</v>
      </c>
      <c r="HO441" s="2" t="s">
        <v>3</v>
      </c>
      <c r="HP441" s="2" t="s">
        <v>3</v>
      </c>
      <c r="HQ441" s="2" t="s">
        <v>3</v>
      </c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>
        <v>0</v>
      </c>
      <c r="IL441" s="2"/>
      <c r="IM441" s="2"/>
      <c r="IN441" s="2"/>
      <c r="IO441" s="2"/>
      <c r="IP441" s="2"/>
      <c r="IQ441" s="2"/>
      <c r="IR441" s="2"/>
      <c r="IS441" s="2"/>
      <c r="IT441" s="2"/>
      <c r="IU441" s="2"/>
    </row>
    <row r="442" spans="1:255" x14ac:dyDescent="0.2">
      <c r="A442">
        <v>18</v>
      </c>
      <c r="B442">
        <v>1</v>
      </c>
      <c r="C442">
        <v>330</v>
      </c>
      <c r="E442" t="s">
        <v>519</v>
      </c>
      <c r="F442" t="s">
        <v>520</v>
      </c>
      <c r="G442" t="s">
        <v>521</v>
      </c>
      <c r="H442" t="s">
        <v>522</v>
      </c>
      <c r="I442">
        <f>I440*J442</f>
        <v>24</v>
      </c>
      <c r="J442">
        <v>55.555555555555557</v>
      </c>
      <c r="K442">
        <v>55.555556000000003</v>
      </c>
      <c r="O442">
        <f t="shared" si="349"/>
        <v>14162.53</v>
      </c>
      <c r="P442">
        <f t="shared" si="350"/>
        <v>14162.53</v>
      </c>
      <c r="Q442">
        <f t="shared" si="351"/>
        <v>0</v>
      </c>
      <c r="R442">
        <f t="shared" si="352"/>
        <v>0</v>
      </c>
      <c r="S442">
        <f t="shared" si="353"/>
        <v>0</v>
      </c>
      <c r="T442">
        <f t="shared" si="354"/>
        <v>0</v>
      </c>
      <c r="U442">
        <f t="shared" si="355"/>
        <v>0</v>
      </c>
      <c r="V442">
        <f t="shared" si="356"/>
        <v>0</v>
      </c>
      <c r="W442">
        <f t="shared" si="357"/>
        <v>0</v>
      </c>
      <c r="X442">
        <f t="shared" si="358"/>
        <v>0</v>
      </c>
      <c r="Y442">
        <f t="shared" si="359"/>
        <v>0</v>
      </c>
      <c r="AA442">
        <v>50518601</v>
      </c>
      <c r="AB442">
        <f t="shared" si="360"/>
        <v>69.180000000000007</v>
      </c>
      <c r="AC442">
        <f t="shared" si="361"/>
        <v>69.180000000000007</v>
      </c>
      <c r="AD442">
        <f t="shared" si="362"/>
        <v>0</v>
      </c>
      <c r="AE442">
        <f t="shared" si="363"/>
        <v>0</v>
      </c>
      <c r="AF442">
        <f t="shared" si="364"/>
        <v>0</v>
      </c>
      <c r="AG442">
        <f t="shared" si="365"/>
        <v>0</v>
      </c>
      <c r="AH442">
        <f t="shared" si="366"/>
        <v>0</v>
      </c>
      <c r="AI442">
        <f t="shared" si="367"/>
        <v>0</v>
      </c>
      <c r="AJ442">
        <f t="shared" si="368"/>
        <v>0</v>
      </c>
      <c r="AK442">
        <v>69.180000000000007</v>
      </c>
      <c r="AL442">
        <v>69.180000000000007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8.5299999999999994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523</v>
      </c>
      <c r="BM442">
        <v>81</v>
      </c>
      <c r="BN442">
        <v>0</v>
      </c>
      <c r="BO442" t="s">
        <v>520</v>
      </c>
      <c r="BP442">
        <v>1</v>
      </c>
      <c r="BQ442">
        <v>30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30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69"/>
        <v>14162.53</v>
      </c>
      <c r="CQ442">
        <f t="shared" si="370"/>
        <v>590.11</v>
      </c>
      <c r="CR442">
        <f t="shared" si="371"/>
        <v>0</v>
      </c>
      <c r="CS442">
        <f t="shared" si="372"/>
        <v>0</v>
      </c>
      <c r="CT442">
        <f t="shared" si="373"/>
        <v>0</v>
      </c>
      <c r="CU442">
        <f t="shared" si="374"/>
        <v>0</v>
      </c>
      <c r="CV442">
        <f t="shared" si="375"/>
        <v>0</v>
      </c>
      <c r="CW442">
        <f t="shared" si="376"/>
        <v>0</v>
      </c>
      <c r="CX442">
        <f t="shared" si="377"/>
        <v>0</v>
      </c>
      <c r="CY442">
        <f>S442*(BZ442/100)</f>
        <v>0</v>
      </c>
      <c r="CZ442">
        <f>S442*(CA442/100)</f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120</v>
      </c>
      <c r="DO442">
        <v>84</v>
      </c>
      <c r="DP442">
        <v>1</v>
      </c>
      <c r="DQ442">
        <v>1</v>
      </c>
      <c r="DU442">
        <v>1013</v>
      </c>
      <c r="DV442" t="s">
        <v>522</v>
      </c>
      <c r="DW442" t="s">
        <v>522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49573342</v>
      </c>
      <c r="EF442">
        <v>30</v>
      </c>
      <c r="EG442" t="s">
        <v>21</v>
      </c>
      <c r="EH442">
        <v>0</v>
      </c>
      <c r="EI442" t="s">
        <v>3</v>
      </c>
      <c r="EJ442">
        <v>1</v>
      </c>
      <c r="EK442">
        <v>81</v>
      </c>
      <c r="EL442" t="s">
        <v>517</v>
      </c>
      <c r="EM442" t="s">
        <v>518</v>
      </c>
      <c r="EO442" t="s">
        <v>3</v>
      </c>
      <c r="EQ442">
        <v>0</v>
      </c>
      <c r="ER442">
        <v>69.180000000000007</v>
      </c>
      <c r="ES442">
        <v>69.180000000000007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f t="shared" si="378"/>
        <v>0</v>
      </c>
      <c r="FS442">
        <v>0</v>
      </c>
      <c r="FX442">
        <v>120</v>
      </c>
      <c r="FY442">
        <v>84</v>
      </c>
      <c r="GA442" t="s">
        <v>3</v>
      </c>
      <c r="GD442">
        <v>0</v>
      </c>
      <c r="GF442">
        <v>-507014593</v>
      </c>
      <c r="GG442">
        <v>2</v>
      </c>
      <c r="GH442">
        <v>1</v>
      </c>
      <c r="GI442">
        <v>2</v>
      </c>
      <c r="GJ442">
        <v>0</v>
      </c>
      <c r="GK442">
        <f>ROUND(R442*(S12)/100,2)</f>
        <v>0</v>
      </c>
      <c r="GL442">
        <f t="shared" si="379"/>
        <v>0</v>
      </c>
      <c r="GM442">
        <f t="shared" si="380"/>
        <v>14162.53</v>
      </c>
      <c r="GN442">
        <f t="shared" si="381"/>
        <v>14162.53</v>
      </c>
      <c r="GO442">
        <f t="shared" si="382"/>
        <v>0</v>
      </c>
      <c r="GP442">
        <f t="shared" si="383"/>
        <v>0</v>
      </c>
      <c r="GR442">
        <v>0</v>
      </c>
      <c r="GS442">
        <v>3</v>
      </c>
      <c r="GT442">
        <v>0</v>
      </c>
      <c r="GU442" t="s">
        <v>3</v>
      </c>
      <c r="GV442">
        <f t="shared" si="384"/>
        <v>0</v>
      </c>
      <c r="GW442">
        <v>1</v>
      </c>
      <c r="GX442">
        <f t="shared" si="385"/>
        <v>0</v>
      </c>
      <c r="HA442">
        <v>0</v>
      </c>
      <c r="HB442">
        <v>0</v>
      </c>
      <c r="HC442">
        <f t="shared" si="386"/>
        <v>0</v>
      </c>
      <c r="HE442" t="s">
        <v>3</v>
      </c>
      <c r="HF442" t="s">
        <v>3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55" x14ac:dyDescent="0.2">
      <c r="A443" s="2">
        <v>18</v>
      </c>
      <c r="B443" s="2">
        <v>1</v>
      </c>
      <c r="C443" s="2">
        <v>324</v>
      </c>
      <c r="D443" s="2"/>
      <c r="E443" s="2" t="s">
        <v>524</v>
      </c>
      <c r="F443" s="2" t="s">
        <v>525</v>
      </c>
      <c r="G443" s="2" t="s">
        <v>526</v>
      </c>
      <c r="H443" s="2" t="s">
        <v>154</v>
      </c>
      <c r="I443" s="2">
        <f>I439*J443</f>
        <v>43.2</v>
      </c>
      <c r="J443" s="2">
        <v>100.00000000000001</v>
      </c>
      <c r="K443" s="2">
        <v>100</v>
      </c>
      <c r="L443" s="2"/>
      <c r="M443" s="2"/>
      <c r="N443" s="2"/>
      <c r="O443" s="2">
        <f t="shared" si="349"/>
        <v>11816.06</v>
      </c>
      <c r="P443" s="2">
        <f t="shared" si="350"/>
        <v>11816.06</v>
      </c>
      <c r="Q443" s="2">
        <f t="shared" si="351"/>
        <v>0</v>
      </c>
      <c r="R443" s="2">
        <f t="shared" si="352"/>
        <v>0</v>
      </c>
      <c r="S443" s="2">
        <f t="shared" si="353"/>
        <v>0</v>
      </c>
      <c r="T443" s="2">
        <f t="shared" si="354"/>
        <v>0</v>
      </c>
      <c r="U443" s="2">
        <f t="shared" si="355"/>
        <v>0</v>
      </c>
      <c r="V443" s="2">
        <f t="shared" si="356"/>
        <v>0</v>
      </c>
      <c r="W443" s="2">
        <f t="shared" si="357"/>
        <v>0</v>
      </c>
      <c r="X443" s="2">
        <f t="shared" si="358"/>
        <v>0</v>
      </c>
      <c r="Y443" s="2">
        <f t="shared" si="359"/>
        <v>0</v>
      </c>
      <c r="Z443" s="2"/>
      <c r="AA443" s="2">
        <v>50518600</v>
      </c>
      <c r="AB443" s="2">
        <f t="shared" si="360"/>
        <v>273.52</v>
      </c>
      <c r="AC443" s="2">
        <f t="shared" si="361"/>
        <v>273.52</v>
      </c>
      <c r="AD443" s="2">
        <f t="shared" si="362"/>
        <v>0</v>
      </c>
      <c r="AE443" s="2">
        <f t="shared" si="363"/>
        <v>0</v>
      </c>
      <c r="AF443" s="2">
        <f t="shared" si="364"/>
        <v>0</v>
      </c>
      <c r="AG443" s="2">
        <f t="shared" si="365"/>
        <v>0</v>
      </c>
      <c r="AH443" s="2">
        <f t="shared" si="366"/>
        <v>0</v>
      </c>
      <c r="AI443" s="2">
        <f t="shared" si="367"/>
        <v>0</v>
      </c>
      <c r="AJ443" s="2">
        <f t="shared" si="368"/>
        <v>0</v>
      </c>
      <c r="AK443" s="2">
        <v>273.52</v>
      </c>
      <c r="AL443" s="2">
        <v>273.52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120</v>
      </c>
      <c r="AU443" s="2">
        <v>84</v>
      </c>
      <c r="AV443" s="2">
        <v>1</v>
      </c>
      <c r="AW443" s="2">
        <v>1</v>
      </c>
      <c r="AX443" s="2"/>
      <c r="AY443" s="2"/>
      <c r="AZ443" s="2">
        <v>1</v>
      </c>
      <c r="BA443" s="2">
        <v>1</v>
      </c>
      <c r="BB443" s="2">
        <v>1</v>
      </c>
      <c r="BC443" s="2">
        <v>1</v>
      </c>
      <c r="BD443" s="2" t="s">
        <v>3</v>
      </c>
      <c r="BE443" s="2" t="s">
        <v>3</v>
      </c>
      <c r="BF443" s="2" t="s">
        <v>3</v>
      </c>
      <c r="BG443" s="2" t="s">
        <v>3</v>
      </c>
      <c r="BH443" s="2">
        <v>3</v>
      </c>
      <c r="BI443" s="2">
        <v>1</v>
      </c>
      <c r="BJ443" s="2" t="s">
        <v>527</v>
      </c>
      <c r="BK443" s="2"/>
      <c r="BL443" s="2"/>
      <c r="BM443" s="2">
        <v>81</v>
      </c>
      <c r="BN443" s="2">
        <v>0</v>
      </c>
      <c r="BO443" s="2" t="s">
        <v>3</v>
      </c>
      <c r="BP443" s="2">
        <v>0</v>
      </c>
      <c r="BQ443" s="2">
        <v>30</v>
      </c>
      <c r="BR443" s="2">
        <v>0</v>
      </c>
      <c r="BS443" s="2">
        <v>1</v>
      </c>
      <c r="BT443" s="2">
        <v>1</v>
      </c>
      <c r="BU443" s="2">
        <v>1</v>
      </c>
      <c r="BV443" s="2">
        <v>1</v>
      </c>
      <c r="BW443" s="2">
        <v>1</v>
      </c>
      <c r="BX443" s="2">
        <v>1</v>
      </c>
      <c r="BY443" s="2" t="s">
        <v>3</v>
      </c>
      <c r="BZ443" s="2">
        <v>120</v>
      </c>
      <c r="CA443" s="2">
        <v>84</v>
      </c>
      <c r="CB443" s="2" t="s">
        <v>3</v>
      </c>
      <c r="CC443" s="2"/>
      <c r="CD443" s="2"/>
      <c r="CE443" s="2">
        <v>30</v>
      </c>
      <c r="CF443" s="2">
        <v>0</v>
      </c>
      <c r="CG443" s="2">
        <v>0</v>
      </c>
      <c r="CH443" s="2"/>
      <c r="CI443" s="2"/>
      <c r="CJ443" s="2"/>
      <c r="CK443" s="2"/>
      <c r="CL443" s="2"/>
      <c r="CM443" s="2">
        <v>0</v>
      </c>
      <c r="CN443" s="2" t="s">
        <v>3</v>
      </c>
      <c r="CO443" s="2">
        <v>0</v>
      </c>
      <c r="CP443" s="2">
        <f t="shared" si="369"/>
        <v>11816.06</v>
      </c>
      <c r="CQ443" s="2">
        <f t="shared" si="370"/>
        <v>273.52</v>
      </c>
      <c r="CR443" s="2">
        <f t="shared" si="371"/>
        <v>0</v>
      </c>
      <c r="CS443" s="2">
        <f t="shared" si="372"/>
        <v>0</v>
      </c>
      <c r="CT443" s="2">
        <f t="shared" si="373"/>
        <v>0</v>
      </c>
      <c r="CU443" s="2">
        <f t="shared" si="374"/>
        <v>0</v>
      </c>
      <c r="CV443" s="2">
        <f t="shared" si="375"/>
        <v>0</v>
      </c>
      <c r="CW443" s="2">
        <f t="shared" si="376"/>
        <v>0</v>
      </c>
      <c r="CX443" s="2">
        <f t="shared" si="377"/>
        <v>0</v>
      </c>
      <c r="CY443" s="2">
        <f>((S443*BZ443)/100)</f>
        <v>0</v>
      </c>
      <c r="CZ443" s="2">
        <f>((S443*CA443)/100)</f>
        <v>0</v>
      </c>
      <c r="DA443" s="2"/>
      <c r="DB443" s="2"/>
      <c r="DC443" s="2" t="s">
        <v>3</v>
      </c>
      <c r="DD443" s="2" t="s">
        <v>3</v>
      </c>
      <c r="DE443" s="2" t="s">
        <v>3</v>
      </c>
      <c r="DF443" s="2" t="s">
        <v>3</v>
      </c>
      <c r="DG443" s="2" t="s">
        <v>3</v>
      </c>
      <c r="DH443" s="2" t="s">
        <v>3</v>
      </c>
      <c r="DI443" s="2" t="s">
        <v>3</v>
      </c>
      <c r="DJ443" s="2" t="s">
        <v>3</v>
      </c>
      <c r="DK443" s="2" t="s">
        <v>3</v>
      </c>
      <c r="DL443" s="2" t="s">
        <v>3</v>
      </c>
      <c r="DM443" s="2" t="s">
        <v>3</v>
      </c>
      <c r="DN443" s="2">
        <v>0</v>
      </c>
      <c r="DO443" s="2">
        <v>0</v>
      </c>
      <c r="DP443" s="2">
        <v>1</v>
      </c>
      <c r="DQ443" s="2">
        <v>1</v>
      </c>
      <c r="DR443" s="2"/>
      <c r="DS443" s="2"/>
      <c r="DT443" s="2"/>
      <c r="DU443" s="2">
        <v>1005</v>
      </c>
      <c r="DV443" s="2" t="s">
        <v>154</v>
      </c>
      <c r="DW443" s="2" t="s">
        <v>154</v>
      </c>
      <c r="DX443" s="2">
        <v>1</v>
      </c>
      <c r="DY443" s="2"/>
      <c r="DZ443" s="2" t="s">
        <v>3</v>
      </c>
      <c r="EA443" s="2" t="s">
        <v>3</v>
      </c>
      <c r="EB443" s="2" t="s">
        <v>3</v>
      </c>
      <c r="EC443" s="2" t="s">
        <v>3</v>
      </c>
      <c r="ED443" s="2"/>
      <c r="EE443" s="2">
        <v>49573342</v>
      </c>
      <c r="EF443" s="2">
        <v>30</v>
      </c>
      <c r="EG443" s="2" t="s">
        <v>21</v>
      </c>
      <c r="EH443" s="2">
        <v>0</v>
      </c>
      <c r="EI443" s="2" t="s">
        <v>3</v>
      </c>
      <c r="EJ443" s="2">
        <v>1</v>
      </c>
      <c r="EK443" s="2">
        <v>81</v>
      </c>
      <c r="EL443" s="2" t="s">
        <v>517</v>
      </c>
      <c r="EM443" s="2" t="s">
        <v>518</v>
      </c>
      <c r="EN443" s="2"/>
      <c r="EO443" s="2" t="s">
        <v>3</v>
      </c>
      <c r="EP443" s="2"/>
      <c r="EQ443" s="2">
        <v>0</v>
      </c>
      <c r="ER443" s="2">
        <v>273.52</v>
      </c>
      <c r="ES443" s="2">
        <v>273.52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>
        <v>0</v>
      </c>
      <c r="FR443" s="2">
        <f t="shared" si="378"/>
        <v>0</v>
      </c>
      <c r="FS443" s="2">
        <v>0</v>
      </c>
      <c r="FT443" s="2"/>
      <c r="FU443" s="2"/>
      <c r="FV443" s="2"/>
      <c r="FW443" s="2"/>
      <c r="FX443" s="2">
        <v>120</v>
      </c>
      <c r="FY443" s="2">
        <v>84</v>
      </c>
      <c r="FZ443" s="2"/>
      <c r="GA443" s="2" t="s">
        <v>3</v>
      </c>
      <c r="GB443" s="2"/>
      <c r="GC443" s="2"/>
      <c r="GD443" s="2">
        <v>0</v>
      </c>
      <c r="GE443" s="2"/>
      <c r="GF443" s="2">
        <v>-1206250116</v>
      </c>
      <c r="GG443" s="2">
        <v>2</v>
      </c>
      <c r="GH443" s="2">
        <v>1</v>
      </c>
      <c r="GI443" s="2">
        <v>-2</v>
      </c>
      <c r="GJ443" s="2">
        <v>0</v>
      </c>
      <c r="GK443" s="2">
        <f>ROUND(R443*(R12)/100,2)</f>
        <v>0</v>
      </c>
      <c r="GL443" s="2">
        <f t="shared" si="379"/>
        <v>0</v>
      </c>
      <c r="GM443" s="2">
        <f t="shared" si="380"/>
        <v>11816.06</v>
      </c>
      <c r="GN443" s="2">
        <f t="shared" si="381"/>
        <v>11816.06</v>
      </c>
      <c r="GO443" s="2">
        <f t="shared" si="382"/>
        <v>0</v>
      </c>
      <c r="GP443" s="2">
        <f t="shared" si="383"/>
        <v>0</v>
      </c>
      <c r="GQ443" s="2"/>
      <c r="GR443" s="2">
        <v>0</v>
      </c>
      <c r="GS443" s="2">
        <v>3</v>
      </c>
      <c r="GT443" s="2">
        <v>0</v>
      </c>
      <c r="GU443" s="2" t="s">
        <v>3</v>
      </c>
      <c r="GV443" s="2">
        <f t="shared" si="384"/>
        <v>0</v>
      </c>
      <c r="GW443" s="2">
        <v>1</v>
      </c>
      <c r="GX443" s="2">
        <f t="shared" si="385"/>
        <v>0</v>
      </c>
      <c r="GY443" s="2"/>
      <c r="GZ443" s="2"/>
      <c r="HA443" s="2">
        <v>0</v>
      </c>
      <c r="HB443" s="2">
        <v>0</v>
      </c>
      <c r="HC443" s="2">
        <f t="shared" si="386"/>
        <v>0</v>
      </c>
      <c r="HD443" s="2"/>
      <c r="HE443" s="2" t="s">
        <v>3</v>
      </c>
      <c r="HF443" s="2" t="s">
        <v>3</v>
      </c>
      <c r="HG443" s="2"/>
      <c r="HH443" s="2"/>
      <c r="HI443" s="2"/>
      <c r="HJ443" s="2"/>
      <c r="HK443" s="2"/>
      <c r="HL443" s="2"/>
      <c r="HM443" s="2" t="s">
        <v>3</v>
      </c>
      <c r="HN443" s="2" t="s">
        <v>3</v>
      </c>
      <c r="HO443" s="2" t="s">
        <v>3</v>
      </c>
      <c r="HP443" s="2" t="s">
        <v>3</v>
      </c>
      <c r="HQ443" s="2" t="s">
        <v>3</v>
      </c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>
        <v>0</v>
      </c>
      <c r="IL443" s="2"/>
      <c r="IM443" s="2"/>
      <c r="IN443" s="2"/>
      <c r="IO443" s="2"/>
      <c r="IP443" s="2"/>
      <c r="IQ443" s="2"/>
      <c r="IR443" s="2"/>
      <c r="IS443" s="2"/>
      <c r="IT443" s="2"/>
      <c r="IU443" s="2"/>
    </row>
    <row r="444" spans="1:255" x14ac:dyDescent="0.2">
      <c r="A444">
        <v>18</v>
      </c>
      <c r="B444">
        <v>1</v>
      </c>
      <c r="C444">
        <v>332</v>
      </c>
      <c r="E444" t="s">
        <v>524</v>
      </c>
      <c r="F444" t="s">
        <v>525</v>
      </c>
      <c r="G444" t="s">
        <v>526</v>
      </c>
      <c r="H444" t="s">
        <v>154</v>
      </c>
      <c r="I444">
        <f>I440*J444</f>
        <v>43.2</v>
      </c>
      <c r="J444">
        <v>100.00000000000001</v>
      </c>
      <c r="K444">
        <v>100</v>
      </c>
      <c r="O444">
        <f t="shared" si="349"/>
        <v>129740.34</v>
      </c>
      <c r="P444">
        <f t="shared" si="350"/>
        <v>129740.34</v>
      </c>
      <c r="Q444">
        <f t="shared" si="351"/>
        <v>0</v>
      </c>
      <c r="R444">
        <f t="shared" si="352"/>
        <v>0</v>
      </c>
      <c r="S444">
        <f t="shared" si="353"/>
        <v>0</v>
      </c>
      <c r="T444">
        <f t="shared" si="354"/>
        <v>0</v>
      </c>
      <c r="U444">
        <f t="shared" si="355"/>
        <v>0</v>
      </c>
      <c r="V444">
        <f t="shared" si="356"/>
        <v>0</v>
      </c>
      <c r="W444">
        <f t="shared" si="357"/>
        <v>0</v>
      </c>
      <c r="X444">
        <f t="shared" si="358"/>
        <v>0</v>
      </c>
      <c r="Y444">
        <f t="shared" si="359"/>
        <v>0</v>
      </c>
      <c r="AA444">
        <v>50518601</v>
      </c>
      <c r="AB444">
        <f t="shared" si="360"/>
        <v>273.52</v>
      </c>
      <c r="AC444">
        <f t="shared" si="361"/>
        <v>273.52</v>
      </c>
      <c r="AD444">
        <f t="shared" si="362"/>
        <v>0</v>
      </c>
      <c r="AE444">
        <f t="shared" si="363"/>
        <v>0</v>
      </c>
      <c r="AF444">
        <f t="shared" si="364"/>
        <v>0</v>
      </c>
      <c r="AG444">
        <f t="shared" si="365"/>
        <v>0</v>
      </c>
      <c r="AH444">
        <f t="shared" si="366"/>
        <v>0</v>
      </c>
      <c r="AI444">
        <f t="shared" si="367"/>
        <v>0</v>
      </c>
      <c r="AJ444">
        <f t="shared" si="368"/>
        <v>0</v>
      </c>
      <c r="AK444">
        <v>273.52</v>
      </c>
      <c r="AL444">
        <v>273.52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10.98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1</v>
      </c>
      <c r="BJ444" t="s">
        <v>527</v>
      </c>
      <c r="BM444">
        <v>81</v>
      </c>
      <c r="BN444">
        <v>0</v>
      </c>
      <c r="BO444" t="s">
        <v>525</v>
      </c>
      <c r="BP444">
        <v>1</v>
      </c>
      <c r="BQ444">
        <v>30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30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69"/>
        <v>129740.34</v>
      </c>
      <c r="CQ444">
        <f t="shared" si="370"/>
        <v>3003.25</v>
      </c>
      <c r="CR444">
        <f t="shared" si="371"/>
        <v>0</v>
      </c>
      <c r="CS444">
        <f t="shared" si="372"/>
        <v>0</v>
      </c>
      <c r="CT444">
        <f t="shared" si="373"/>
        <v>0</v>
      </c>
      <c r="CU444">
        <f t="shared" si="374"/>
        <v>0</v>
      </c>
      <c r="CV444">
        <f t="shared" si="375"/>
        <v>0</v>
      </c>
      <c r="CW444">
        <f t="shared" si="376"/>
        <v>0</v>
      </c>
      <c r="CX444">
        <f t="shared" si="377"/>
        <v>0</v>
      </c>
      <c r="CY444">
        <f>S444*(BZ444/100)</f>
        <v>0</v>
      </c>
      <c r="CZ444">
        <f>S444*(CA444/100)</f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120</v>
      </c>
      <c r="DO444">
        <v>84</v>
      </c>
      <c r="DP444">
        <v>1</v>
      </c>
      <c r="DQ444">
        <v>1</v>
      </c>
      <c r="DU444">
        <v>1005</v>
      </c>
      <c r="DV444" t="s">
        <v>154</v>
      </c>
      <c r="DW444" t="s">
        <v>154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49573342</v>
      </c>
      <c r="EF444">
        <v>30</v>
      </c>
      <c r="EG444" t="s">
        <v>21</v>
      </c>
      <c r="EH444">
        <v>0</v>
      </c>
      <c r="EI444" t="s">
        <v>3</v>
      </c>
      <c r="EJ444">
        <v>1</v>
      </c>
      <c r="EK444">
        <v>81</v>
      </c>
      <c r="EL444" t="s">
        <v>517</v>
      </c>
      <c r="EM444" t="s">
        <v>518</v>
      </c>
      <c r="EO444" t="s">
        <v>3</v>
      </c>
      <c r="EQ444">
        <v>0</v>
      </c>
      <c r="ER444">
        <v>273.52</v>
      </c>
      <c r="ES444">
        <v>273.52</v>
      </c>
      <c r="ET444">
        <v>0</v>
      </c>
      <c r="EU444">
        <v>0</v>
      </c>
      <c r="EV444">
        <v>0</v>
      </c>
      <c r="EW444">
        <v>0</v>
      </c>
      <c r="EX444">
        <v>0</v>
      </c>
      <c r="FQ444">
        <v>0</v>
      </c>
      <c r="FR444">
        <f t="shared" si="378"/>
        <v>0</v>
      </c>
      <c r="FS444">
        <v>0</v>
      </c>
      <c r="FX444">
        <v>120</v>
      </c>
      <c r="FY444">
        <v>84</v>
      </c>
      <c r="GA444" t="s">
        <v>3</v>
      </c>
      <c r="GD444">
        <v>0</v>
      </c>
      <c r="GF444">
        <v>-1206250116</v>
      </c>
      <c r="GG444">
        <v>2</v>
      </c>
      <c r="GH444">
        <v>1</v>
      </c>
      <c r="GI444">
        <v>2</v>
      </c>
      <c r="GJ444">
        <v>0</v>
      </c>
      <c r="GK444">
        <f>ROUND(R444*(S12)/100,2)</f>
        <v>0</v>
      </c>
      <c r="GL444">
        <f t="shared" si="379"/>
        <v>0</v>
      </c>
      <c r="GM444">
        <f t="shared" si="380"/>
        <v>129740.34</v>
      </c>
      <c r="GN444">
        <f t="shared" si="381"/>
        <v>129740.34</v>
      </c>
      <c r="GO444">
        <f t="shared" si="382"/>
        <v>0</v>
      </c>
      <c r="GP444">
        <f t="shared" si="383"/>
        <v>0</v>
      </c>
      <c r="GR444">
        <v>0</v>
      </c>
      <c r="GS444">
        <v>3</v>
      </c>
      <c r="GT444">
        <v>0</v>
      </c>
      <c r="GU444" t="s">
        <v>3</v>
      </c>
      <c r="GV444">
        <f t="shared" si="384"/>
        <v>0</v>
      </c>
      <c r="GW444">
        <v>1</v>
      </c>
      <c r="GX444">
        <f t="shared" si="385"/>
        <v>0</v>
      </c>
      <c r="HA444">
        <v>0</v>
      </c>
      <c r="HB444">
        <v>0</v>
      </c>
      <c r="HC444">
        <f t="shared" si="386"/>
        <v>0</v>
      </c>
      <c r="HE444" t="s">
        <v>3</v>
      </c>
      <c r="HF444" t="s">
        <v>3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55" x14ac:dyDescent="0.2">
      <c r="A445" s="2">
        <v>18</v>
      </c>
      <c r="B445" s="2">
        <v>1</v>
      </c>
      <c r="C445" s="2">
        <v>323</v>
      </c>
      <c r="D445" s="2"/>
      <c r="E445" s="2" t="s">
        <v>528</v>
      </c>
      <c r="F445" s="2" t="s">
        <v>529</v>
      </c>
      <c r="G445" s="2" t="s">
        <v>530</v>
      </c>
      <c r="H445" s="2" t="s">
        <v>258</v>
      </c>
      <c r="I445" s="2">
        <f>I439*J445</f>
        <v>233.28</v>
      </c>
      <c r="J445" s="2">
        <v>540</v>
      </c>
      <c r="K445" s="2">
        <v>540</v>
      </c>
      <c r="L445" s="2"/>
      <c r="M445" s="2"/>
      <c r="N445" s="2"/>
      <c r="O445" s="2">
        <f t="shared" si="349"/>
        <v>1164.07</v>
      </c>
      <c r="P445" s="2">
        <f t="shared" si="350"/>
        <v>1164.07</v>
      </c>
      <c r="Q445" s="2">
        <f t="shared" si="351"/>
        <v>0</v>
      </c>
      <c r="R445" s="2">
        <f t="shared" si="352"/>
        <v>0</v>
      </c>
      <c r="S445" s="2">
        <f t="shared" si="353"/>
        <v>0</v>
      </c>
      <c r="T445" s="2">
        <f t="shared" si="354"/>
        <v>0</v>
      </c>
      <c r="U445" s="2">
        <f t="shared" si="355"/>
        <v>0</v>
      </c>
      <c r="V445" s="2">
        <f t="shared" si="356"/>
        <v>0</v>
      </c>
      <c r="W445" s="2">
        <f t="shared" si="357"/>
        <v>0</v>
      </c>
      <c r="X445" s="2">
        <f t="shared" si="358"/>
        <v>0</v>
      </c>
      <c r="Y445" s="2">
        <f t="shared" si="359"/>
        <v>0</v>
      </c>
      <c r="Z445" s="2"/>
      <c r="AA445" s="2">
        <v>50518600</v>
      </c>
      <c r="AB445" s="2">
        <f t="shared" si="360"/>
        <v>4.99</v>
      </c>
      <c r="AC445" s="2">
        <f t="shared" si="361"/>
        <v>4.99</v>
      </c>
      <c r="AD445" s="2">
        <f t="shared" si="362"/>
        <v>0</v>
      </c>
      <c r="AE445" s="2">
        <f t="shared" si="363"/>
        <v>0</v>
      </c>
      <c r="AF445" s="2">
        <f t="shared" si="364"/>
        <v>0</v>
      </c>
      <c r="AG445" s="2">
        <f t="shared" si="365"/>
        <v>0</v>
      </c>
      <c r="AH445" s="2">
        <f t="shared" si="366"/>
        <v>0</v>
      </c>
      <c r="AI445" s="2">
        <f t="shared" si="367"/>
        <v>0</v>
      </c>
      <c r="AJ445" s="2">
        <f t="shared" si="368"/>
        <v>0</v>
      </c>
      <c r="AK445" s="2">
        <v>4.99</v>
      </c>
      <c r="AL445" s="2">
        <v>4.99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120</v>
      </c>
      <c r="AU445" s="2">
        <v>84</v>
      </c>
      <c r="AV445" s="2">
        <v>1</v>
      </c>
      <c r="AW445" s="2">
        <v>1</v>
      </c>
      <c r="AX445" s="2"/>
      <c r="AY445" s="2"/>
      <c r="AZ445" s="2">
        <v>1</v>
      </c>
      <c r="BA445" s="2">
        <v>1</v>
      </c>
      <c r="BB445" s="2">
        <v>1</v>
      </c>
      <c r="BC445" s="2">
        <v>1</v>
      </c>
      <c r="BD445" s="2" t="s">
        <v>3</v>
      </c>
      <c r="BE445" s="2" t="s">
        <v>3</v>
      </c>
      <c r="BF445" s="2" t="s">
        <v>3</v>
      </c>
      <c r="BG445" s="2" t="s">
        <v>3</v>
      </c>
      <c r="BH445" s="2">
        <v>3</v>
      </c>
      <c r="BI445" s="2">
        <v>1</v>
      </c>
      <c r="BJ445" s="2" t="s">
        <v>531</v>
      </c>
      <c r="BK445" s="2"/>
      <c r="BL445" s="2"/>
      <c r="BM445" s="2">
        <v>81</v>
      </c>
      <c r="BN445" s="2">
        <v>0</v>
      </c>
      <c r="BO445" s="2" t="s">
        <v>3</v>
      </c>
      <c r="BP445" s="2">
        <v>0</v>
      </c>
      <c r="BQ445" s="2">
        <v>30</v>
      </c>
      <c r="BR445" s="2">
        <v>0</v>
      </c>
      <c r="BS445" s="2">
        <v>1</v>
      </c>
      <c r="BT445" s="2">
        <v>1</v>
      </c>
      <c r="BU445" s="2">
        <v>1</v>
      </c>
      <c r="BV445" s="2">
        <v>1</v>
      </c>
      <c r="BW445" s="2">
        <v>1</v>
      </c>
      <c r="BX445" s="2">
        <v>1</v>
      </c>
      <c r="BY445" s="2" t="s">
        <v>3</v>
      </c>
      <c r="BZ445" s="2">
        <v>120</v>
      </c>
      <c r="CA445" s="2">
        <v>84</v>
      </c>
      <c r="CB445" s="2" t="s">
        <v>3</v>
      </c>
      <c r="CC445" s="2"/>
      <c r="CD445" s="2"/>
      <c r="CE445" s="2">
        <v>30</v>
      </c>
      <c r="CF445" s="2">
        <v>0</v>
      </c>
      <c r="CG445" s="2">
        <v>0</v>
      </c>
      <c r="CH445" s="2"/>
      <c r="CI445" s="2"/>
      <c r="CJ445" s="2"/>
      <c r="CK445" s="2"/>
      <c r="CL445" s="2"/>
      <c r="CM445" s="2">
        <v>0</v>
      </c>
      <c r="CN445" s="2" t="s">
        <v>3</v>
      </c>
      <c r="CO445" s="2">
        <v>0</v>
      </c>
      <c r="CP445" s="2">
        <f t="shared" si="369"/>
        <v>1164.07</v>
      </c>
      <c r="CQ445" s="2">
        <f t="shared" si="370"/>
        <v>4.99</v>
      </c>
      <c r="CR445" s="2">
        <f t="shared" si="371"/>
        <v>0</v>
      </c>
      <c r="CS445" s="2">
        <f t="shared" si="372"/>
        <v>0</v>
      </c>
      <c r="CT445" s="2">
        <f t="shared" si="373"/>
        <v>0</v>
      </c>
      <c r="CU445" s="2">
        <f t="shared" si="374"/>
        <v>0</v>
      </c>
      <c r="CV445" s="2">
        <f t="shared" si="375"/>
        <v>0</v>
      </c>
      <c r="CW445" s="2">
        <f t="shared" si="376"/>
        <v>0</v>
      </c>
      <c r="CX445" s="2">
        <f t="shared" si="377"/>
        <v>0</v>
      </c>
      <c r="CY445" s="2">
        <f>((S445*BZ445)/100)</f>
        <v>0</v>
      </c>
      <c r="CZ445" s="2">
        <f>((S445*CA445)/100)</f>
        <v>0</v>
      </c>
      <c r="DA445" s="2"/>
      <c r="DB445" s="2"/>
      <c r="DC445" s="2" t="s">
        <v>3</v>
      </c>
      <c r="DD445" s="2" t="s">
        <v>3</v>
      </c>
      <c r="DE445" s="2" t="s">
        <v>3</v>
      </c>
      <c r="DF445" s="2" t="s">
        <v>3</v>
      </c>
      <c r="DG445" s="2" t="s">
        <v>3</v>
      </c>
      <c r="DH445" s="2" t="s">
        <v>3</v>
      </c>
      <c r="DI445" s="2" t="s">
        <v>3</v>
      </c>
      <c r="DJ445" s="2" t="s">
        <v>3</v>
      </c>
      <c r="DK445" s="2" t="s">
        <v>3</v>
      </c>
      <c r="DL445" s="2" t="s">
        <v>3</v>
      </c>
      <c r="DM445" s="2" t="s">
        <v>3</v>
      </c>
      <c r="DN445" s="2">
        <v>0</v>
      </c>
      <c r="DO445" s="2">
        <v>0</v>
      </c>
      <c r="DP445" s="2">
        <v>1</v>
      </c>
      <c r="DQ445" s="2">
        <v>1</v>
      </c>
      <c r="DR445" s="2"/>
      <c r="DS445" s="2"/>
      <c r="DT445" s="2"/>
      <c r="DU445" s="2">
        <v>1003</v>
      </c>
      <c r="DV445" s="2" t="s">
        <v>258</v>
      </c>
      <c r="DW445" s="2" t="s">
        <v>258</v>
      </c>
      <c r="DX445" s="2">
        <v>1</v>
      </c>
      <c r="DY445" s="2"/>
      <c r="DZ445" s="2" t="s">
        <v>3</v>
      </c>
      <c r="EA445" s="2" t="s">
        <v>3</v>
      </c>
      <c r="EB445" s="2" t="s">
        <v>3</v>
      </c>
      <c r="EC445" s="2" t="s">
        <v>3</v>
      </c>
      <c r="ED445" s="2"/>
      <c r="EE445" s="2">
        <v>49573342</v>
      </c>
      <c r="EF445" s="2">
        <v>30</v>
      </c>
      <c r="EG445" s="2" t="s">
        <v>21</v>
      </c>
      <c r="EH445" s="2">
        <v>0</v>
      </c>
      <c r="EI445" s="2" t="s">
        <v>3</v>
      </c>
      <c r="EJ445" s="2">
        <v>1</v>
      </c>
      <c r="EK445" s="2">
        <v>81</v>
      </c>
      <c r="EL445" s="2" t="s">
        <v>517</v>
      </c>
      <c r="EM445" s="2" t="s">
        <v>518</v>
      </c>
      <c r="EN445" s="2"/>
      <c r="EO445" s="2" t="s">
        <v>3</v>
      </c>
      <c r="EP445" s="2"/>
      <c r="EQ445" s="2">
        <v>0</v>
      </c>
      <c r="ER445" s="2">
        <v>4.99</v>
      </c>
      <c r="ES445" s="2">
        <v>4.99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>
        <v>0</v>
      </c>
      <c r="FR445" s="2">
        <f t="shared" si="378"/>
        <v>0</v>
      </c>
      <c r="FS445" s="2">
        <v>0</v>
      </c>
      <c r="FT445" s="2"/>
      <c r="FU445" s="2"/>
      <c r="FV445" s="2"/>
      <c r="FW445" s="2"/>
      <c r="FX445" s="2">
        <v>120</v>
      </c>
      <c r="FY445" s="2">
        <v>84</v>
      </c>
      <c r="FZ445" s="2"/>
      <c r="GA445" s="2" t="s">
        <v>3</v>
      </c>
      <c r="GB445" s="2"/>
      <c r="GC445" s="2"/>
      <c r="GD445" s="2">
        <v>0</v>
      </c>
      <c r="GE445" s="2"/>
      <c r="GF445" s="2">
        <v>-1419725413</v>
      </c>
      <c r="GG445" s="2">
        <v>2</v>
      </c>
      <c r="GH445" s="2">
        <v>1</v>
      </c>
      <c r="GI445" s="2">
        <v>-2</v>
      </c>
      <c r="GJ445" s="2">
        <v>0</v>
      </c>
      <c r="GK445" s="2">
        <f>ROUND(R445*(R12)/100,2)</f>
        <v>0</v>
      </c>
      <c r="GL445" s="2">
        <f t="shared" si="379"/>
        <v>0</v>
      </c>
      <c r="GM445" s="2">
        <f t="shared" si="380"/>
        <v>1164.07</v>
      </c>
      <c r="GN445" s="2">
        <f t="shared" si="381"/>
        <v>1164.07</v>
      </c>
      <c r="GO445" s="2">
        <f t="shared" si="382"/>
        <v>0</v>
      </c>
      <c r="GP445" s="2">
        <f t="shared" si="383"/>
        <v>0</v>
      </c>
      <c r="GQ445" s="2"/>
      <c r="GR445" s="2">
        <v>0</v>
      </c>
      <c r="GS445" s="2">
        <v>3</v>
      </c>
      <c r="GT445" s="2">
        <v>0</v>
      </c>
      <c r="GU445" s="2" t="s">
        <v>3</v>
      </c>
      <c r="GV445" s="2">
        <f t="shared" si="384"/>
        <v>0</v>
      </c>
      <c r="GW445" s="2">
        <v>1</v>
      </c>
      <c r="GX445" s="2">
        <f t="shared" si="385"/>
        <v>0</v>
      </c>
      <c r="GY445" s="2"/>
      <c r="GZ445" s="2"/>
      <c r="HA445" s="2">
        <v>0</v>
      </c>
      <c r="HB445" s="2">
        <v>0</v>
      </c>
      <c r="HC445" s="2">
        <f t="shared" si="386"/>
        <v>0</v>
      </c>
      <c r="HD445" s="2"/>
      <c r="HE445" s="2" t="s">
        <v>3</v>
      </c>
      <c r="HF445" s="2" t="s">
        <v>3</v>
      </c>
      <c r="HG445" s="2"/>
      <c r="HH445" s="2"/>
      <c r="HI445" s="2"/>
      <c r="HJ445" s="2"/>
      <c r="HK445" s="2"/>
      <c r="HL445" s="2"/>
      <c r="HM445" s="2" t="s">
        <v>3</v>
      </c>
      <c r="HN445" s="2" t="s">
        <v>3</v>
      </c>
      <c r="HO445" s="2" t="s">
        <v>3</v>
      </c>
      <c r="HP445" s="2" t="s">
        <v>3</v>
      </c>
      <c r="HQ445" s="2" t="s">
        <v>3</v>
      </c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>
        <v>0</v>
      </c>
      <c r="IL445" s="2"/>
      <c r="IM445" s="2"/>
      <c r="IN445" s="2"/>
      <c r="IO445" s="2"/>
      <c r="IP445" s="2"/>
      <c r="IQ445" s="2"/>
      <c r="IR445" s="2"/>
      <c r="IS445" s="2"/>
      <c r="IT445" s="2"/>
      <c r="IU445" s="2"/>
    </row>
    <row r="446" spans="1:255" x14ac:dyDescent="0.2">
      <c r="A446">
        <v>18</v>
      </c>
      <c r="B446">
        <v>1</v>
      </c>
      <c r="C446">
        <v>331</v>
      </c>
      <c r="E446" t="s">
        <v>528</v>
      </c>
      <c r="F446" t="s">
        <v>529</v>
      </c>
      <c r="G446" t="s">
        <v>530</v>
      </c>
      <c r="H446" t="s">
        <v>258</v>
      </c>
      <c r="I446">
        <f>I440*J446</f>
        <v>233.28</v>
      </c>
      <c r="J446">
        <v>540</v>
      </c>
      <c r="K446">
        <v>540</v>
      </c>
      <c r="O446">
        <f t="shared" si="349"/>
        <v>7775.99</v>
      </c>
      <c r="P446">
        <f t="shared" si="350"/>
        <v>7775.99</v>
      </c>
      <c r="Q446">
        <f t="shared" si="351"/>
        <v>0</v>
      </c>
      <c r="R446">
        <f t="shared" si="352"/>
        <v>0</v>
      </c>
      <c r="S446">
        <f t="shared" si="353"/>
        <v>0</v>
      </c>
      <c r="T446">
        <f t="shared" si="354"/>
        <v>0</v>
      </c>
      <c r="U446">
        <f t="shared" si="355"/>
        <v>0</v>
      </c>
      <c r="V446">
        <f t="shared" si="356"/>
        <v>0</v>
      </c>
      <c r="W446">
        <f t="shared" si="357"/>
        <v>0</v>
      </c>
      <c r="X446">
        <f t="shared" si="358"/>
        <v>0</v>
      </c>
      <c r="Y446">
        <f t="shared" si="359"/>
        <v>0</v>
      </c>
      <c r="AA446">
        <v>50518601</v>
      </c>
      <c r="AB446">
        <f t="shared" si="360"/>
        <v>4.99</v>
      </c>
      <c r="AC446">
        <f t="shared" si="361"/>
        <v>4.99</v>
      </c>
      <c r="AD446">
        <f t="shared" si="362"/>
        <v>0</v>
      </c>
      <c r="AE446">
        <f t="shared" si="363"/>
        <v>0</v>
      </c>
      <c r="AF446">
        <f t="shared" si="364"/>
        <v>0</v>
      </c>
      <c r="AG446">
        <f t="shared" si="365"/>
        <v>0</v>
      </c>
      <c r="AH446">
        <f t="shared" si="366"/>
        <v>0</v>
      </c>
      <c r="AI446">
        <f t="shared" si="367"/>
        <v>0</v>
      </c>
      <c r="AJ446">
        <f t="shared" si="368"/>
        <v>0</v>
      </c>
      <c r="AK446">
        <v>4.99</v>
      </c>
      <c r="AL446">
        <v>4.99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6.68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531</v>
      </c>
      <c r="BM446">
        <v>81</v>
      </c>
      <c r="BN446">
        <v>0</v>
      </c>
      <c r="BO446" t="s">
        <v>529</v>
      </c>
      <c r="BP446">
        <v>1</v>
      </c>
      <c r="BQ446">
        <v>30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30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69"/>
        <v>7775.99</v>
      </c>
      <c r="CQ446">
        <f t="shared" si="370"/>
        <v>33.33</v>
      </c>
      <c r="CR446">
        <f t="shared" si="371"/>
        <v>0</v>
      </c>
      <c r="CS446">
        <f t="shared" si="372"/>
        <v>0</v>
      </c>
      <c r="CT446">
        <f t="shared" si="373"/>
        <v>0</v>
      </c>
      <c r="CU446">
        <f t="shared" si="374"/>
        <v>0</v>
      </c>
      <c r="CV446">
        <f t="shared" si="375"/>
        <v>0</v>
      </c>
      <c r="CW446">
        <f t="shared" si="376"/>
        <v>0</v>
      </c>
      <c r="CX446">
        <f t="shared" si="377"/>
        <v>0</v>
      </c>
      <c r="CY446">
        <f>S446*(BZ446/100)</f>
        <v>0</v>
      </c>
      <c r="CZ446">
        <f>S446*(CA446/100)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120</v>
      </c>
      <c r="DO446">
        <v>84</v>
      </c>
      <c r="DP446">
        <v>1</v>
      </c>
      <c r="DQ446">
        <v>1</v>
      </c>
      <c r="DU446">
        <v>1003</v>
      </c>
      <c r="DV446" t="s">
        <v>258</v>
      </c>
      <c r="DW446" t="s">
        <v>258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49573342</v>
      </c>
      <c r="EF446">
        <v>30</v>
      </c>
      <c r="EG446" t="s">
        <v>21</v>
      </c>
      <c r="EH446">
        <v>0</v>
      </c>
      <c r="EI446" t="s">
        <v>3</v>
      </c>
      <c r="EJ446">
        <v>1</v>
      </c>
      <c r="EK446">
        <v>81</v>
      </c>
      <c r="EL446" t="s">
        <v>517</v>
      </c>
      <c r="EM446" t="s">
        <v>518</v>
      </c>
      <c r="EO446" t="s">
        <v>3</v>
      </c>
      <c r="EQ446">
        <v>0</v>
      </c>
      <c r="ER446">
        <v>4.99</v>
      </c>
      <c r="ES446">
        <v>4.99</v>
      </c>
      <c r="ET446">
        <v>0</v>
      </c>
      <c r="EU446">
        <v>0</v>
      </c>
      <c r="EV446">
        <v>0</v>
      </c>
      <c r="EW446">
        <v>0</v>
      </c>
      <c r="EX446">
        <v>0</v>
      </c>
      <c r="FQ446">
        <v>0</v>
      </c>
      <c r="FR446">
        <f t="shared" si="378"/>
        <v>0</v>
      </c>
      <c r="FS446">
        <v>0</v>
      </c>
      <c r="FX446">
        <v>120</v>
      </c>
      <c r="FY446">
        <v>84</v>
      </c>
      <c r="GA446" t="s">
        <v>3</v>
      </c>
      <c r="GD446">
        <v>0</v>
      </c>
      <c r="GF446">
        <v>-1419725413</v>
      </c>
      <c r="GG446">
        <v>2</v>
      </c>
      <c r="GH446">
        <v>1</v>
      </c>
      <c r="GI446">
        <v>2</v>
      </c>
      <c r="GJ446">
        <v>0</v>
      </c>
      <c r="GK446">
        <f>ROUND(R446*(S12)/100,2)</f>
        <v>0</v>
      </c>
      <c r="GL446">
        <f t="shared" si="379"/>
        <v>0</v>
      </c>
      <c r="GM446">
        <f t="shared" si="380"/>
        <v>7775.99</v>
      </c>
      <c r="GN446">
        <f t="shared" si="381"/>
        <v>7775.99</v>
      </c>
      <c r="GO446">
        <f t="shared" si="382"/>
        <v>0</v>
      </c>
      <c r="GP446">
        <f t="shared" si="383"/>
        <v>0</v>
      </c>
      <c r="GR446">
        <v>0</v>
      </c>
      <c r="GS446">
        <v>3</v>
      </c>
      <c r="GT446">
        <v>0</v>
      </c>
      <c r="GU446" t="s">
        <v>3</v>
      </c>
      <c r="GV446">
        <f t="shared" si="384"/>
        <v>0</v>
      </c>
      <c r="GW446">
        <v>1</v>
      </c>
      <c r="GX446">
        <f t="shared" si="385"/>
        <v>0</v>
      </c>
      <c r="HA446">
        <v>0</v>
      </c>
      <c r="HB446">
        <v>0</v>
      </c>
      <c r="HC446">
        <f t="shared" si="386"/>
        <v>0</v>
      </c>
      <c r="HE446" t="s">
        <v>3</v>
      </c>
      <c r="HF446" t="s">
        <v>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55" x14ac:dyDescent="0.2">
      <c r="A447" s="2">
        <v>17</v>
      </c>
      <c r="B447" s="2">
        <v>1</v>
      </c>
      <c r="C447" s="2"/>
      <c r="D447" s="2"/>
      <c r="E447" s="2" t="s">
        <v>532</v>
      </c>
      <c r="F447" s="2" t="s">
        <v>533</v>
      </c>
      <c r="G447" s="2" t="s">
        <v>534</v>
      </c>
      <c r="H447" s="2" t="s">
        <v>535</v>
      </c>
      <c r="I447" s="2">
        <v>28</v>
      </c>
      <c r="J447" s="2">
        <v>0</v>
      </c>
      <c r="K447" s="2">
        <v>28</v>
      </c>
      <c r="L447" s="2"/>
      <c r="M447" s="2"/>
      <c r="N447" s="2"/>
      <c r="O447" s="2">
        <f t="shared" si="349"/>
        <v>478.24</v>
      </c>
      <c r="P447" s="2">
        <f t="shared" si="350"/>
        <v>11.48</v>
      </c>
      <c r="Q447" s="2">
        <f t="shared" si="351"/>
        <v>50.12</v>
      </c>
      <c r="R447" s="2">
        <f t="shared" si="352"/>
        <v>0.84</v>
      </c>
      <c r="S447" s="2">
        <f t="shared" si="353"/>
        <v>416.64</v>
      </c>
      <c r="T447" s="2">
        <f t="shared" si="354"/>
        <v>0</v>
      </c>
      <c r="U447" s="2">
        <f t="shared" si="355"/>
        <v>31.080000000000002</v>
      </c>
      <c r="V447" s="2">
        <f t="shared" si="356"/>
        <v>0</v>
      </c>
      <c r="W447" s="2">
        <f t="shared" si="357"/>
        <v>0</v>
      </c>
      <c r="X447" s="2">
        <f t="shared" si="358"/>
        <v>437.47</v>
      </c>
      <c r="Y447" s="2">
        <f t="shared" si="359"/>
        <v>320.81</v>
      </c>
      <c r="Z447" s="2"/>
      <c r="AA447" s="2">
        <v>50518600</v>
      </c>
      <c r="AB447" s="2">
        <f t="shared" si="360"/>
        <v>17.079999999999998</v>
      </c>
      <c r="AC447" s="2">
        <f t="shared" si="361"/>
        <v>0.41</v>
      </c>
      <c r="AD447" s="2">
        <f t="shared" si="362"/>
        <v>1.79</v>
      </c>
      <c r="AE447" s="2">
        <f t="shared" si="363"/>
        <v>0.03</v>
      </c>
      <c r="AF447" s="2">
        <f t="shared" si="364"/>
        <v>14.88</v>
      </c>
      <c r="AG447" s="2">
        <f t="shared" si="365"/>
        <v>0</v>
      </c>
      <c r="AH447" s="2">
        <f t="shared" si="366"/>
        <v>1.1100000000000001</v>
      </c>
      <c r="AI447" s="2">
        <f t="shared" si="367"/>
        <v>0</v>
      </c>
      <c r="AJ447" s="2">
        <f t="shared" si="368"/>
        <v>0</v>
      </c>
      <c r="AK447" s="2">
        <v>17.079999999999998</v>
      </c>
      <c r="AL447" s="2">
        <v>0.41</v>
      </c>
      <c r="AM447" s="2">
        <v>1.79</v>
      </c>
      <c r="AN447" s="2">
        <v>0.03</v>
      </c>
      <c r="AO447" s="2">
        <v>14.88</v>
      </c>
      <c r="AP447" s="2">
        <v>0</v>
      </c>
      <c r="AQ447" s="2">
        <v>1.1100000000000001</v>
      </c>
      <c r="AR447" s="2">
        <v>0</v>
      </c>
      <c r="AS447" s="2">
        <v>0</v>
      </c>
      <c r="AT447" s="2">
        <v>105</v>
      </c>
      <c r="AU447" s="2">
        <v>77</v>
      </c>
      <c r="AV447" s="2">
        <v>1</v>
      </c>
      <c r="AW447" s="2">
        <v>1</v>
      </c>
      <c r="AX447" s="2"/>
      <c r="AY447" s="2"/>
      <c r="AZ447" s="2">
        <v>1</v>
      </c>
      <c r="BA447" s="2">
        <v>1</v>
      </c>
      <c r="BB447" s="2">
        <v>1</v>
      </c>
      <c r="BC447" s="2">
        <v>1</v>
      </c>
      <c r="BD447" s="2" t="s">
        <v>3</v>
      </c>
      <c r="BE447" s="2" t="s">
        <v>3</v>
      </c>
      <c r="BF447" s="2" t="s">
        <v>3</v>
      </c>
      <c r="BG447" s="2" t="s">
        <v>3</v>
      </c>
      <c r="BH447" s="2">
        <v>0</v>
      </c>
      <c r="BI447" s="2">
        <v>1</v>
      </c>
      <c r="BJ447" s="2" t="s">
        <v>536</v>
      </c>
      <c r="BK447" s="2"/>
      <c r="BL447" s="2"/>
      <c r="BM447" s="2">
        <v>87</v>
      </c>
      <c r="BN447" s="2">
        <v>0</v>
      </c>
      <c r="BO447" s="2" t="s">
        <v>3</v>
      </c>
      <c r="BP447" s="2">
        <v>0</v>
      </c>
      <c r="BQ447" s="2">
        <v>30</v>
      </c>
      <c r="BR447" s="2">
        <v>0</v>
      </c>
      <c r="BS447" s="2">
        <v>1</v>
      </c>
      <c r="BT447" s="2">
        <v>1</v>
      </c>
      <c r="BU447" s="2">
        <v>1</v>
      </c>
      <c r="BV447" s="2">
        <v>1</v>
      </c>
      <c r="BW447" s="2">
        <v>1</v>
      </c>
      <c r="BX447" s="2">
        <v>1</v>
      </c>
      <c r="BY447" s="2" t="s">
        <v>3</v>
      </c>
      <c r="BZ447" s="2">
        <v>105</v>
      </c>
      <c r="CA447" s="2">
        <v>77</v>
      </c>
      <c r="CB447" s="2" t="s">
        <v>3</v>
      </c>
      <c r="CC447" s="2"/>
      <c r="CD447" s="2"/>
      <c r="CE447" s="2">
        <v>30</v>
      </c>
      <c r="CF447" s="2">
        <v>0</v>
      </c>
      <c r="CG447" s="2">
        <v>0</v>
      </c>
      <c r="CH447" s="2"/>
      <c r="CI447" s="2"/>
      <c r="CJ447" s="2"/>
      <c r="CK447" s="2"/>
      <c r="CL447" s="2"/>
      <c r="CM447" s="2">
        <v>0</v>
      </c>
      <c r="CN447" s="2" t="s">
        <v>3</v>
      </c>
      <c r="CO447" s="2">
        <v>0</v>
      </c>
      <c r="CP447" s="2">
        <f t="shared" si="369"/>
        <v>478.24</v>
      </c>
      <c r="CQ447" s="2">
        <f t="shared" si="370"/>
        <v>0.41</v>
      </c>
      <c r="CR447" s="2">
        <f t="shared" si="371"/>
        <v>1.79</v>
      </c>
      <c r="CS447" s="2">
        <f t="shared" si="372"/>
        <v>0.03</v>
      </c>
      <c r="CT447" s="2">
        <f t="shared" si="373"/>
        <v>14.88</v>
      </c>
      <c r="CU447" s="2">
        <f t="shared" si="374"/>
        <v>0</v>
      </c>
      <c r="CV447" s="2">
        <f t="shared" si="375"/>
        <v>1.1100000000000001</v>
      </c>
      <c r="CW447" s="2">
        <f t="shared" si="376"/>
        <v>0</v>
      </c>
      <c r="CX447" s="2">
        <f t="shared" si="377"/>
        <v>0</v>
      </c>
      <c r="CY447" s="2">
        <f>((S447*BZ447)/100)</f>
        <v>437.47199999999998</v>
      </c>
      <c r="CZ447" s="2">
        <f>((S447*CA447)/100)</f>
        <v>320.81279999999998</v>
      </c>
      <c r="DA447" s="2"/>
      <c r="DB447" s="2"/>
      <c r="DC447" s="2" t="s">
        <v>3</v>
      </c>
      <c r="DD447" s="2" t="s">
        <v>3</v>
      </c>
      <c r="DE447" s="2" t="s">
        <v>3</v>
      </c>
      <c r="DF447" s="2" t="s">
        <v>3</v>
      </c>
      <c r="DG447" s="2" t="s">
        <v>3</v>
      </c>
      <c r="DH447" s="2" t="s">
        <v>3</v>
      </c>
      <c r="DI447" s="2" t="s">
        <v>3</v>
      </c>
      <c r="DJ447" s="2" t="s">
        <v>3</v>
      </c>
      <c r="DK447" s="2" t="s">
        <v>3</v>
      </c>
      <c r="DL447" s="2" t="s">
        <v>3</v>
      </c>
      <c r="DM447" s="2" t="s">
        <v>3</v>
      </c>
      <c r="DN447" s="2">
        <v>0</v>
      </c>
      <c r="DO447" s="2">
        <v>0</v>
      </c>
      <c r="DP447" s="2">
        <v>1</v>
      </c>
      <c r="DQ447" s="2">
        <v>1</v>
      </c>
      <c r="DR447" s="2"/>
      <c r="DS447" s="2"/>
      <c r="DT447" s="2"/>
      <c r="DU447" s="2">
        <v>1013</v>
      </c>
      <c r="DV447" s="2" t="s">
        <v>535</v>
      </c>
      <c r="DW447" s="2" t="s">
        <v>535</v>
      </c>
      <c r="DX447" s="2">
        <v>1</v>
      </c>
      <c r="DY447" s="2"/>
      <c r="DZ447" s="2" t="s">
        <v>3</v>
      </c>
      <c r="EA447" s="2" t="s">
        <v>3</v>
      </c>
      <c r="EB447" s="2" t="s">
        <v>3</v>
      </c>
      <c r="EC447" s="2" t="s">
        <v>3</v>
      </c>
      <c r="ED447" s="2"/>
      <c r="EE447" s="2">
        <v>49573348</v>
      </c>
      <c r="EF447" s="2">
        <v>30</v>
      </c>
      <c r="EG447" s="2" t="s">
        <v>21</v>
      </c>
      <c r="EH447" s="2">
        <v>0</v>
      </c>
      <c r="EI447" s="2" t="s">
        <v>3</v>
      </c>
      <c r="EJ447" s="2">
        <v>1</v>
      </c>
      <c r="EK447" s="2">
        <v>87</v>
      </c>
      <c r="EL447" s="2" t="s">
        <v>537</v>
      </c>
      <c r="EM447" s="2" t="s">
        <v>538</v>
      </c>
      <c r="EN447" s="2"/>
      <c r="EO447" s="2" t="s">
        <v>3</v>
      </c>
      <c r="EP447" s="2"/>
      <c r="EQ447" s="2">
        <v>131072</v>
      </c>
      <c r="ER447" s="2">
        <v>17.079999999999998</v>
      </c>
      <c r="ES447" s="2">
        <v>0.41</v>
      </c>
      <c r="ET447" s="2">
        <v>1.79</v>
      </c>
      <c r="EU447" s="2">
        <v>0.03</v>
      </c>
      <c r="EV447" s="2">
        <v>14.88</v>
      </c>
      <c r="EW447" s="2">
        <v>1.1100000000000001</v>
      </c>
      <c r="EX447" s="2">
        <v>0</v>
      </c>
      <c r="EY447" s="2">
        <v>0</v>
      </c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>
        <v>0</v>
      </c>
      <c r="FR447" s="2">
        <f t="shared" si="378"/>
        <v>0</v>
      </c>
      <c r="FS447" s="2">
        <v>0</v>
      </c>
      <c r="FT447" s="2"/>
      <c r="FU447" s="2"/>
      <c r="FV447" s="2"/>
      <c r="FW447" s="2"/>
      <c r="FX447" s="2">
        <v>105</v>
      </c>
      <c r="FY447" s="2">
        <v>77</v>
      </c>
      <c r="FZ447" s="2"/>
      <c r="GA447" s="2" t="s">
        <v>3</v>
      </c>
      <c r="GB447" s="2"/>
      <c r="GC447" s="2"/>
      <c r="GD447" s="2">
        <v>0</v>
      </c>
      <c r="GE447" s="2"/>
      <c r="GF447" s="2">
        <v>1914488585</v>
      </c>
      <c r="GG447" s="2">
        <v>2</v>
      </c>
      <c r="GH447" s="2">
        <v>1</v>
      </c>
      <c r="GI447" s="2">
        <v>-2</v>
      </c>
      <c r="GJ447" s="2">
        <v>0</v>
      </c>
      <c r="GK447" s="2">
        <f>ROUND(R447*(R12)/100,2)</f>
        <v>1.47</v>
      </c>
      <c r="GL447" s="2">
        <f t="shared" si="379"/>
        <v>0</v>
      </c>
      <c r="GM447" s="2">
        <f t="shared" si="380"/>
        <v>1237.99</v>
      </c>
      <c r="GN447" s="2">
        <f t="shared" si="381"/>
        <v>1237.99</v>
      </c>
      <c r="GO447" s="2">
        <f t="shared" si="382"/>
        <v>0</v>
      </c>
      <c r="GP447" s="2">
        <f t="shared" si="383"/>
        <v>0</v>
      </c>
      <c r="GQ447" s="2"/>
      <c r="GR447" s="2">
        <v>0</v>
      </c>
      <c r="GS447" s="2">
        <v>0</v>
      </c>
      <c r="GT447" s="2">
        <v>0</v>
      </c>
      <c r="GU447" s="2" t="s">
        <v>3</v>
      </c>
      <c r="GV447" s="2">
        <f t="shared" si="384"/>
        <v>0</v>
      </c>
      <c r="GW447" s="2">
        <v>1</v>
      </c>
      <c r="GX447" s="2">
        <f t="shared" si="385"/>
        <v>0</v>
      </c>
      <c r="GY447" s="2"/>
      <c r="GZ447" s="2"/>
      <c r="HA447" s="2">
        <v>0</v>
      </c>
      <c r="HB447" s="2">
        <v>0</v>
      </c>
      <c r="HC447" s="2">
        <f t="shared" si="386"/>
        <v>0</v>
      </c>
      <c r="HD447" s="2"/>
      <c r="HE447" s="2" t="s">
        <v>3</v>
      </c>
      <c r="HF447" s="2" t="s">
        <v>3</v>
      </c>
      <c r="HG447" s="2"/>
      <c r="HH447" s="2"/>
      <c r="HI447" s="2"/>
      <c r="HJ447" s="2"/>
      <c r="HK447" s="2"/>
      <c r="HL447" s="2"/>
      <c r="HM447" s="2" t="s">
        <v>3</v>
      </c>
      <c r="HN447" s="2" t="s">
        <v>3</v>
      </c>
      <c r="HO447" s="2" t="s">
        <v>3</v>
      </c>
      <c r="HP447" s="2" t="s">
        <v>3</v>
      </c>
      <c r="HQ447" s="2" t="s">
        <v>3</v>
      </c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>
        <v>0</v>
      </c>
      <c r="IL447" s="2"/>
      <c r="IM447" s="2"/>
      <c r="IN447" s="2"/>
      <c r="IO447" s="2"/>
      <c r="IP447" s="2"/>
      <c r="IQ447" s="2"/>
      <c r="IR447" s="2"/>
      <c r="IS447" s="2"/>
      <c r="IT447" s="2"/>
      <c r="IU447" s="2"/>
    </row>
    <row r="448" spans="1:255" x14ac:dyDescent="0.2">
      <c r="A448">
        <v>17</v>
      </c>
      <c r="B448">
        <v>1</v>
      </c>
      <c r="E448" t="s">
        <v>532</v>
      </c>
      <c r="F448" t="s">
        <v>533</v>
      </c>
      <c r="G448" t="s">
        <v>534</v>
      </c>
      <c r="H448" t="s">
        <v>535</v>
      </c>
      <c r="I448">
        <v>28</v>
      </c>
      <c r="J448">
        <v>0</v>
      </c>
      <c r="K448">
        <v>28</v>
      </c>
      <c r="O448">
        <f t="shared" si="349"/>
        <v>14811.68</v>
      </c>
      <c r="P448">
        <f t="shared" si="350"/>
        <v>66.12</v>
      </c>
      <c r="Q448">
        <f t="shared" si="351"/>
        <v>542.29999999999995</v>
      </c>
      <c r="R448">
        <f t="shared" si="352"/>
        <v>28.64</v>
      </c>
      <c r="S448">
        <f t="shared" si="353"/>
        <v>14203.26</v>
      </c>
      <c r="T448">
        <f t="shared" si="354"/>
        <v>0</v>
      </c>
      <c r="U448">
        <f t="shared" si="355"/>
        <v>31.080000000000002</v>
      </c>
      <c r="V448">
        <f t="shared" si="356"/>
        <v>0</v>
      </c>
      <c r="W448">
        <f t="shared" si="357"/>
        <v>0</v>
      </c>
      <c r="X448">
        <f t="shared" si="358"/>
        <v>12356.84</v>
      </c>
      <c r="Y448">
        <f t="shared" si="359"/>
        <v>5823.34</v>
      </c>
      <c r="AA448">
        <v>50518601</v>
      </c>
      <c r="AB448">
        <f t="shared" si="360"/>
        <v>17.079999999999998</v>
      </c>
      <c r="AC448">
        <f t="shared" si="361"/>
        <v>0.41</v>
      </c>
      <c r="AD448">
        <f t="shared" si="362"/>
        <v>1.79</v>
      </c>
      <c r="AE448">
        <f t="shared" si="363"/>
        <v>0.03</v>
      </c>
      <c r="AF448">
        <f t="shared" si="364"/>
        <v>14.88</v>
      </c>
      <c r="AG448">
        <f t="shared" si="365"/>
        <v>0</v>
      </c>
      <c r="AH448">
        <f t="shared" si="366"/>
        <v>1.1100000000000001</v>
      </c>
      <c r="AI448">
        <f t="shared" si="367"/>
        <v>0</v>
      </c>
      <c r="AJ448">
        <f t="shared" si="368"/>
        <v>0</v>
      </c>
      <c r="AK448">
        <v>17.079999999999998</v>
      </c>
      <c r="AL448">
        <v>0.41</v>
      </c>
      <c r="AM448">
        <v>1.79</v>
      </c>
      <c r="AN448">
        <v>0.03</v>
      </c>
      <c r="AO448">
        <v>14.88</v>
      </c>
      <c r="AP448">
        <v>0</v>
      </c>
      <c r="AQ448">
        <v>1.1100000000000001</v>
      </c>
      <c r="AR448">
        <v>0</v>
      </c>
      <c r="AS448">
        <v>0</v>
      </c>
      <c r="AT448">
        <v>87</v>
      </c>
      <c r="AU448">
        <v>41</v>
      </c>
      <c r="AV448">
        <v>1</v>
      </c>
      <c r="AW448">
        <v>1</v>
      </c>
      <c r="AZ448">
        <v>1</v>
      </c>
      <c r="BA448">
        <v>34.090000000000003</v>
      </c>
      <c r="BB448">
        <v>10.82</v>
      </c>
      <c r="BC448">
        <v>5.76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1</v>
      </c>
      <c r="BJ448" t="s">
        <v>536</v>
      </c>
      <c r="BM448">
        <v>87</v>
      </c>
      <c r="BN448">
        <v>0</v>
      </c>
      <c r="BO448" t="s">
        <v>533</v>
      </c>
      <c r="BP448">
        <v>1</v>
      </c>
      <c r="BQ448">
        <v>30</v>
      </c>
      <c r="BR448">
        <v>0</v>
      </c>
      <c r="BS448">
        <v>34.090000000000003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87</v>
      </c>
      <c r="CA448">
        <v>41</v>
      </c>
      <c r="CB448" t="s">
        <v>3</v>
      </c>
      <c r="CE448">
        <v>30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69"/>
        <v>14811.68</v>
      </c>
      <c r="CQ448">
        <f t="shared" si="370"/>
        <v>2.36</v>
      </c>
      <c r="CR448">
        <f t="shared" si="371"/>
        <v>19.37</v>
      </c>
      <c r="CS448">
        <f t="shared" si="372"/>
        <v>1.02</v>
      </c>
      <c r="CT448">
        <f t="shared" si="373"/>
        <v>507.26</v>
      </c>
      <c r="CU448">
        <f t="shared" si="374"/>
        <v>0</v>
      </c>
      <c r="CV448">
        <f t="shared" si="375"/>
        <v>1.1100000000000001</v>
      </c>
      <c r="CW448">
        <f t="shared" si="376"/>
        <v>0</v>
      </c>
      <c r="CX448">
        <f t="shared" si="377"/>
        <v>0</v>
      </c>
      <c r="CY448">
        <f>S448*(BZ448/100)</f>
        <v>12356.8362</v>
      </c>
      <c r="CZ448">
        <f>S448*(CA448/100)</f>
        <v>5823.3365999999996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105</v>
      </c>
      <c r="DO448">
        <v>77</v>
      </c>
      <c r="DP448">
        <v>1</v>
      </c>
      <c r="DQ448">
        <v>1</v>
      </c>
      <c r="DU448">
        <v>1013</v>
      </c>
      <c r="DV448" t="s">
        <v>535</v>
      </c>
      <c r="DW448" t="s">
        <v>535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49573348</v>
      </c>
      <c r="EF448">
        <v>30</v>
      </c>
      <c r="EG448" t="s">
        <v>21</v>
      </c>
      <c r="EH448">
        <v>0</v>
      </c>
      <c r="EI448" t="s">
        <v>3</v>
      </c>
      <c r="EJ448">
        <v>1</v>
      </c>
      <c r="EK448">
        <v>87</v>
      </c>
      <c r="EL448" t="s">
        <v>537</v>
      </c>
      <c r="EM448" t="s">
        <v>538</v>
      </c>
      <c r="EO448" t="s">
        <v>3</v>
      </c>
      <c r="EQ448">
        <v>131072</v>
      </c>
      <c r="ER448">
        <v>17.079999999999998</v>
      </c>
      <c r="ES448">
        <v>0.41</v>
      </c>
      <c r="ET448">
        <v>1.79</v>
      </c>
      <c r="EU448">
        <v>0.03</v>
      </c>
      <c r="EV448">
        <v>14.88</v>
      </c>
      <c r="EW448">
        <v>1.1100000000000001</v>
      </c>
      <c r="EX448">
        <v>0</v>
      </c>
      <c r="EY448">
        <v>0</v>
      </c>
      <c r="FQ448">
        <v>0</v>
      </c>
      <c r="FR448">
        <f t="shared" si="378"/>
        <v>0</v>
      </c>
      <c r="FS448">
        <v>0</v>
      </c>
      <c r="FX448">
        <v>105</v>
      </c>
      <c r="FY448">
        <v>77</v>
      </c>
      <c r="GA448" t="s">
        <v>3</v>
      </c>
      <c r="GD448">
        <v>0</v>
      </c>
      <c r="GF448">
        <v>1914488585</v>
      </c>
      <c r="GG448">
        <v>2</v>
      </c>
      <c r="GH448">
        <v>1</v>
      </c>
      <c r="GI448">
        <v>2</v>
      </c>
      <c r="GJ448">
        <v>0</v>
      </c>
      <c r="GK448">
        <f>ROUND(R448*(S12)/100,2)</f>
        <v>45.82</v>
      </c>
      <c r="GL448">
        <f t="shared" si="379"/>
        <v>0</v>
      </c>
      <c r="GM448">
        <f t="shared" si="380"/>
        <v>33037.68</v>
      </c>
      <c r="GN448">
        <f t="shared" si="381"/>
        <v>33037.68</v>
      </c>
      <c r="GO448">
        <f t="shared" si="382"/>
        <v>0</v>
      </c>
      <c r="GP448">
        <f t="shared" si="383"/>
        <v>0</v>
      </c>
      <c r="GR448">
        <v>0</v>
      </c>
      <c r="GS448">
        <v>0</v>
      </c>
      <c r="GT448">
        <v>0</v>
      </c>
      <c r="GU448" t="s">
        <v>3</v>
      </c>
      <c r="GV448">
        <f t="shared" si="384"/>
        <v>0</v>
      </c>
      <c r="GW448">
        <v>1</v>
      </c>
      <c r="GX448">
        <f t="shared" si="385"/>
        <v>0</v>
      </c>
      <c r="HA448">
        <v>0</v>
      </c>
      <c r="HB448">
        <v>0</v>
      </c>
      <c r="HC448">
        <f t="shared" si="386"/>
        <v>0</v>
      </c>
      <c r="HE448" t="s">
        <v>3</v>
      </c>
      <c r="HF448" t="s">
        <v>3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55" x14ac:dyDescent="0.2">
      <c r="A449" s="2">
        <v>18</v>
      </c>
      <c r="B449" s="2">
        <v>1</v>
      </c>
      <c r="C449" s="2"/>
      <c r="D449" s="2"/>
      <c r="E449" s="2" t="s">
        <v>539</v>
      </c>
      <c r="F449" s="2" t="s">
        <v>540</v>
      </c>
      <c r="G449" s="2" t="s">
        <v>541</v>
      </c>
      <c r="H449" s="2" t="s">
        <v>542</v>
      </c>
      <c r="I449" s="2">
        <f>I447*J449</f>
        <v>28</v>
      </c>
      <c r="J449" s="2">
        <v>1</v>
      </c>
      <c r="K449" s="2">
        <v>1</v>
      </c>
      <c r="L449" s="2"/>
      <c r="M449" s="2"/>
      <c r="N449" s="2"/>
      <c r="O449" s="2">
        <f t="shared" si="349"/>
        <v>38946.6</v>
      </c>
      <c r="P449" s="2">
        <f t="shared" si="350"/>
        <v>38946.6</v>
      </c>
      <c r="Q449" s="2">
        <f t="shared" si="351"/>
        <v>0</v>
      </c>
      <c r="R449" s="2">
        <f t="shared" si="352"/>
        <v>0</v>
      </c>
      <c r="S449" s="2">
        <f t="shared" si="353"/>
        <v>0</v>
      </c>
      <c r="T449" s="2">
        <f t="shared" si="354"/>
        <v>0</v>
      </c>
      <c r="U449" s="2">
        <f t="shared" si="355"/>
        <v>0</v>
      </c>
      <c r="V449" s="2">
        <f t="shared" si="356"/>
        <v>0</v>
      </c>
      <c r="W449" s="2">
        <f t="shared" si="357"/>
        <v>0</v>
      </c>
      <c r="X449" s="2">
        <f t="shared" si="358"/>
        <v>0</v>
      </c>
      <c r="Y449" s="2">
        <f t="shared" si="359"/>
        <v>0</v>
      </c>
      <c r="Z449" s="2"/>
      <c r="AA449" s="2">
        <v>50518600</v>
      </c>
      <c r="AB449" s="2">
        <f t="shared" si="360"/>
        <v>1390.95</v>
      </c>
      <c r="AC449" s="2">
        <f t="shared" si="361"/>
        <v>1390.95</v>
      </c>
      <c r="AD449" s="2">
        <f t="shared" si="362"/>
        <v>0</v>
      </c>
      <c r="AE449" s="2">
        <f t="shared" si="363"/>
        <v>0</v>
      </c>
      <c r="AF449" s="2">
        <f t="shared" si="364"/>
        <v>0</v>
      </c>
      <c r="AG449" s="2">
        <f t="shared" si="365"/>
        <v>0</v>
      </c>
      <c r="AH449" s="2">
        <f t="shared" si="366"/>
        <v>0</v>
      </c>
      <c r="AI449" s="2">
        <f t="shared" si="367"/>
        <v>0</v>
      </c>
      <c r="AJ449" s="2">
        <f t="shared" si="368"/>
        <v>0</v>
      </c>
      <c r="AK449" s="2">
        <v>1390.95</v>
      </c>
      <c r="AL449" s="2">
        <v>1390.95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105</v>
      </c>
      <c r="AU449" s="2">
        <v>77</v>
      </c>
      <c r="AV449" s="2">
        <v>1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3</v>
      </c>
      <c r="BI449" s="2">
        <v>1</v>
      </c>
      <c r="BJ449" s="2" t="s">
        <v>543</v>
      </c>
      <c r="BK449" s="2"/>
      <c r="BL449" s="2"/>
      <c r="BM449" s="2">
        <v>87</v>
      </c>
      <c r="BN449" s="2">
        <v>0</v>
      </c>
      <c r="BO449" s="2" t="s">
        <v>3</v>
      </c>
      <c r="BP449" s="2">
        <v>0</v>
      </c>
      <c r="BQ449" s="2">
        <v>30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105</v>
      </c>
      <c r="CA449" s="2">
        <v>77</v>
      </c>
      <c r="CB449" s="2" t="s">
        <v>3</v>
      </c>
      <c r="CC449" s="2"/>
      <c r="CD449" s="2"/>
      <c r="CE449" s="2">
        <v>30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3</v>
      </c>
      <c r="CO449" s="2">
        <v>0</v>
      </c>
      <c r="CP449" s="2">
        <f t="shared" si="369"/>
        <v>38946.6</v>
      </c>
      <c r="CQ449" s="2">
        <f t="shared" si="370"/>
        <v>1390.95</v>
      </c>
      <c r="CR449" s="2">
        <f t="shared" si="371"/>
        <v>0</v>
      </c>
      <c r="CS449" s="2">
        <f t="shared" si="372"/>
        <v>0</v>
      </c>
      <c r="CT449" s="2">
        <f t="shared" si="373"/>
        <v>0</v>
      </c>
      <c r="CU449" s="2">
        <f t="shared" si="374"/>
        <v>0</v>
      </c>
      <c r="CV449" s="2">
        <f t="shared" si="375"/>
        <v>0</v>
      </c>
      <c r="CW449" s="2">
        <f t="shared" si="376"/>
        <v>0</v>
      </c>
      <c r="CX449" s="2">
        <f t="shared" si="377"/>
        <v>0</v>
      </c>
      <c r="CY449" s="2">
        <f>((S449*BZ449)/100)</f>
        <v>0</v>
      </c>
      <c r="CZ449" s="2">
        <f>((S449*CA449)/100)</f>
        <v>0</v>
      </c>
      <c r="DA449" s="2"/>
      <c r="DB449" s="2"/>
      <c r="DC449" s="2" t="s">
        <v>3</v>
      </c>
      <c r="DD449" s="2" t="s">
        <v>3</v>
      </c>
      <c r="DE449" s="2" t="s">
        <v>3</v>
      </c>
      <c r="DF449" s="2" t="s">
        <v>3</v>
      </c>
      <c r="DG449" s="2" t="s">
        <v>3</v>
      </c>
      <c r="DH449" s="2" t="s">
        <v>3</v>
      </c>
      <c r="DI449" s="2" t="s">
        <v>3</v>
      </c>
      <c r="DJ449" s="2" t="s">
        <v>3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1013</v>
      </c>
      <c r="DV449" s="2" t="s">
        <v>542</v>
      </c>
      <c r="DW449" s="2" t="s">
        <v>542</v>
      </c>
      <c r="DX449" s="2">
        <v>1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49573348</v>
      </c>
      <c r="EF449" s="2">
        <v>30</v>
      </c>
      <c r="EG449" s="2" t="s">
        <v>21</v>
      </c>
      <c r="EH449" s="2">
        <v>0</v>
      </c>
      <c r="EI449" s="2" t="s">
        <v>3</v>
      </c>
      <c r="EJ449" s="2">
        <v>1</v>
      </c>
      <c r="EK449" s="2">
        <v>87</v>
      </c>
      <c r="EL449" s="2" t="s">
        <v>537</v>
      </c>
      <c r="EM449" s="2" t="s">
        <v>538</v>
      </c>
      <c r="EN449" s="2"/>
      <c r="EO449" s="2" t="s">
        <v>3</v>
      </c>
      <c r="EP449" s="2"/>
      <c r="EQ449" s="2">
        <v>0</v>
      </c>
      <c r="ER449" s="2">
        <v>1390.95</v>
      </c>
      <c r="ES449" s="2">
        <v>1390.95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f t="shared" si="378"/>
        <v>0</v>
      </c>
      <c r="FS449" s="2">
        <v>0</v>
      </c>
      <c r="FT449" s="2"/>
      <c r="FU449" s="2"/>
      <c r="FV449" s="2"/>
      <c r="FW449" s="2"/>
      <c r="FX449" s="2">
        <v>105</v>
      </c>
      <c r="FY449" s="2">
        <v>77</v>
      </c>
      <c r="FZ449" s="2"/>
      <c r="GA449" s="2" t="s">
        <v>3</v>
      </c>
      <c r="GB449" s="2"/>
      <c r="GC449" s="2"/>
      <c r="GD449" s="2">
        <v>0</v>
      </c>
      <c r="GE449" s="2"/>
      <c r="GF449" s="2">
        <v>1598346777</v>
      </c>
      <c r="GG449" s="2">
        <v>2</v>
      </c>
      <c r="GH449" s="2">
        <v>1</v>
      </c>
      <c r="GI449" s="2">
        <v>-2</v>
      </c>
      <c r="GJ449" s="2">
        <v>0</v>
      </c>
      <c r="GK449" s="2">
        <f>ROUND(R449*(R12)/100,2)</f>
        <v>0</v>
      </c>
      <c r="GL449" s="2">
        <f t="shared" si="379"/>
        <v>0</v>
      </c>
      <c r="GM449" s="2">
        <f t="shared" si="380"/>
        <v>38946.6</v>
      </c>
      <c r="GN449" s="2">
        <f t="shared" si="381"/>
        <v>38946.6</v>
      </c>
      <c r="GO449" s="2">
        <f t="shared" si="382"/>
        <v>0</v>
      </c>
      <c r="GP449" s="2">
        <f t="shared" si="383"/>
        <v>0</v>
      </c>
      <c r="GQ449" s="2"/>
      <c r="GR449" s="2">
        <v>0</v>
      </c>
      <c r="GS449" s="2">
        <v>0</v>
      </c>
      <c r="GT449" s="2">
        <v>0</v>
      </c>
      <c r="GU449" s="2" t="s">
        <v>3</v>
      </c>
      <c r="GV449" s="2">
        <f t="shared" si="384"/>
        <v>0</v>
      </c>
      <c r="GW449" s="2">
        <v>1</v>
      </c>
      <c r="GX449" s="2">
        <f t="shared" si="385"/>
        <v>0</v>
      </c>
      <c r="GY449" s="2"/>
      <c r="GZ449" s="2"/>
      <c r="HA449" s="2">
        <v>0</v>
      </c>
      <c r="HB449" s="2">
        <v>0</v>
      </c>
      <c r="HC449" s="2">
        <f t="shared" si="386"/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18</v>
      </c>
      <c r="B450">
        <v>1</v>
      </c>
      <c r="E450" t="s">
        <v>539</v>
      </c>
      <c r="F450" t="s">
        <v>540</v>
      </c>
      <c r="G450" t="s">
        <v>541</v>
      </c>
      <c r="H450" t="s">
        <v>542</v>
      </c>
      <c r="I450">
        <f>I448*J450</f>
        <v>28</v>
      </c>
      <c r="J450">
        <v>1</v>
      </c>
      <c r="K450">
        <v>1</v>
      </c>
      <c r="O450">
        <f t="shared" si="349"/>
        <v>288204.84000000003</v>
      </c>
      <c r="P450">
        <f t="shared" si="350"/>
        <v>288204.84000000003</v>
      </c>
      <c r="Q450">
        <f t="shared" si="351"/>
        <v>0</v>
      </c>
      <c r="R450">
        <f t="shared" si="352"/>
        <v>0</v>
      </c>
      <c r="S450">
        <f t="shared" si="353"/>
        <v>0</v>
      </c>
      <c r="T450">
        <f t="shared" si="354"/>
        <v>0</v>
      </c>
      <c r="U450">
        <f t="shared" si="355"/>
        <v>0</v>
      </c>
      <c r="V450">
        <f t="shared" si="356"/>
        <v>0</v>
      </c>
      <c r="W450">
        <f t="shared" si="357"/>
        <v>0</v>
      </c>
      <c r="X450">
        <f t="shared" si="358"/>
        <v>0</v>
      </c>
      <c r="Y450">
        <f t="shared" si="359"/>
        <v>0</v>
      </c>
      <c r="AA450">
        <v>50518601</v>
      </c>
      <c r="AB450">
        <f t="shared" si="360"/>
        <v>1390.95</v>
      </c>
      <c r="AC450">
        <f t="shared" si="361"/>
        <v>1390.95</v>
      </c>
      <c r="AD450">
        <f t="shared" si="362"/>
        <v>0</v>
      </c>
      <c r="AE450">
        <f t="shared" si="363"/>
        <v>0</v>
      </c>
      <c r="AF450">
        <f t="shared" si="364"/>
        <v>0</v>
      </c>
      <c r="AG450">
        <f t="shared" si="365"/>
        <v>0</v>
      </c>
      <c r="AH450">
        <f t="shared" si="366"/>
        <v>0</v>
      </c>
      <c r="AI450">
        <f t="shared" si="367"/>
        <v>0</v>
      </c>
      <c r="AJ450">
        <f t="shared" si="368"/>
        <v>0</v>
      </c>
      <c r="AK450">
        <v>1390.95</v>
      </c>
      <c r="AL450">
        <v>1390.95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7.4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543</v>
      </c>
      <c r="BM450">
        <v>87</v>
      </c>
      <c r="BN450">
        <v>0</v>
      </c>
      <c r="BO450" t="s">
        <v>540</v>
      </c>
      <c r="BP450">
        <v>1</v>
      </c>
      <c r="BQ450">
        <v>30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69"/>
        <v>288204.84000000003</v>
      </c>
      <c r="CQ450">
        <f t="shared" si="370"/>
        <v>10293.030000000001</v>
      </c>
      <c r="CR450">
        <f t="shared" si="371"/>
        <v>0</v>
      </c>
      <c r="CS450">
        <f t="shared" si="372"/>
        <v>0</v>
      </c>
      <c r="CT450">
        <f t="shared" si="373"/>
        <v>0</v>
      </c>
      <c r="CU450">
        <f t="shared" si="374"/>
        <v>0</v>
      </c>
      <c r="CV450">
        <f t="shared" si="375"/>
        <v>0</v>
      </c>
      <c r="CW450">
        <f t="shared" si="376"/>
        <v>0</v>
      </c>
      <c r="CX450">
        <f t="shared" si="377"/>
        <v>0</v>
      </c>
      <c r="CY450">
        <f>S450*(BZ450/100)</f>
        <v>0</v>
      </c>
      <c r="CZ450">
        <f>S450*(CA450/100)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105</v>
      </c>
      <c r="DO450">
        <v>77</v>
      </c>
      <c r="DP450">
        <v>1</v>
      </c>
      <c r="DQ450">
        <v>1</v>
      </c>
      <c r="DU450">
        <v>1013</v>
      </c>
      <c r="DV450" t="s">
        <v>542</v>
      </c>
      <c r="DW450" t="s">
        <v>542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49573348</v>
      </c>
      <c r="EF450">
        <v>30</v>
      </c>
      <c r="EG450" t="s">
        <v>21</v>
      </c>
      <c r="EH450">
        <v>0</v>
      </c>
      <c r="EI450" t="s">
        <v>3</v>
      </c>
      <c r="EJ450">
        <v>1</v>
      </c>
      <c r="EK450">
        <v>87</v>
      </c>
      <c r="EL450" t="s">
        <v>537</v>
      </c>
      <c r="EM450" t="s">
        <v>538</v>
      </c>
      <c r="EO450" t="s">
        <v>3</v>
      </c>
      <c r="EQ450">
        <v>0</v>
      </c>
      <c r="ER450">
        <v>1390.95</v>
      </c>
      <c r="ES450">
        <v>1390.95</v>
      </c>
      <c r="ET450">
        <v>0</v>
      </c>
      <c r="EU450">
        <v>0</v>
      </c>
      <c r="EV450">
        <v>0</v>
      </c>
      <c r="EW450">
        <v>0</v>
      </c>
      <c r="EX450">
        <v>0</v>
      </c>
      <c r="FQ450">
        <v>0</v>
      </c>
      <c r="FR450">
        <f t="shared" si="378"/>
        <v>0</v>
      </c>
      <c r="FS450">
        <v>0</v>
      </c>
      <c r="FX450">
        <v>105</v>
      </c>
      <c r="FY450">
        <v>77</v>
      </c>
      <c r="GA450" t="s">
        <v>3</v>
      </c>
      <c r="GD450">
        <v>0</v>
      </c>
      <c r="GF450">
        <v>1598346777</v>
      </c>
      <c r="GG450">
        <v>2</v>
      </c>
      <c r="GH450">
        <v>1</v>
      </c>
      <c r="GI450">
        <v>2</v>
      </c>
      <c r="GJ450">
        <v>0</v>
      </c>
      <c r="GK450">
        <f>ROUND(R450*(S12)/100,2)</f>
        <v>0</v>
      </c>
      <c r="GL450">
        <f t="shared" si="379"/>
        <v>0</v>
      </c>
      <c r="GM450">
        <f t="shared" si="380"/>
        <v>288204.84000000003</v>
      </c>
      <c r="GN450">
        <f t="shared" si="381"/>
        <v>288204.84000000003</v>
      </c>
      <c r="GO450">
        <f t="shared" si="382"/>
        <v>0</v>
      </c>
      <c r="GP450">
        <f t="shared" si="383"/>
        <v>0</v>
      </c>
      <c r="GR450">
        <v>0</v>
      </c>
      <c r="GS450">
        <v>0</v>
      </c>
      <c r="GT450">
        <v>0</v>
      </c>
      <c r="GU450" t="s">
        <v>3</v>
      </c>
      <c r="GV450">
        <f t="shared" si="384"/>
        <v>0</v>
      </c>
      <c r="GW450">
        <v>1</v>
      </c>
      <c r="GX450">
        <f t="shared" si="385"/>
        <v>0</v>
      </c>
      <c r="HA450">
        <v>0</v>
      </c>
      <c r="HB450">
        <v>0</v>
      </c>
      <c r="HC450">
        <f t="shared" si="386"/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55" x14ac:dyDescent="0.2">
      <c r="A451" s="2">
        <v>17</v>
      </c>
      <c r="B451" s="2">
        <v>1</v>
      </c>
      <c r="C451" s="2">
        <f>ROW(SmtRes!A344)</f>
        <v>344</v>
      </c>
      <c r="D451" s="2">
        <f>ROW(EtalonRes!A334)</f>
        <v>334</v>
      </c>
      <c r="E451" s="2" t="s">
        <v>544</v>
      </c>
      <c r="F451" s="2" t="s">
        <v>545</v>
      </c>
      <c r="G451" s="2" t="s">
        <v>546</v>
      </c>
      <c r="H451" s="2" t="s">
        <v>547</v>
      </c>
      <c r="I451" s="2">
        <f>ROUND(4/10,9)</f>
        <v>0.4</v>
      </c>
      <c r="J451" s="2">
        <v>0</v>
      </c>
      <c r="K451" s="2">
        <f>ROUND(4/10,9)</f>
        <v>0.4</v>
      </c>
      <c r="L451" s="2"/>
      <c r="M451" s="2"/>
      <c r="N451" s="2"/>
      <c r="O451" s="2">
        <f t="shared" si="349"/>
        <v>1917.77</v>
      </c>
      <c r="P451" s="2">
        <f t="shared" si="350"/>
        <v>1466.34</v>
      </c>
      <c r="Q451" s="2">
        <f t="shared" si="351"/>
        <v>11.54</v>
      </c>
      <c r="R451" s="2">
        <f t="shared" si="352"/>
        <v>1.41</v>
      </c>
      <c r="S451" s="2">
        <f t="shared" si="353"/>
        <v>439.89</v>
      </c>
      <c r="T451" s="2">
        <f t="shared" si="354"/>
        <v>0</v>
      </c>
      <c r="U451" s="2">
        <f t="shared" si="355"/>
        <v>37.332000000000001</v>
      </c>
      <c r="V451" s="2">
        <f t="shared" si="356"/>
        <v>0</v>
      </c>
      <c r="W451" s="2">
        <f t="shared" si="357"/>
        <v>0</v>
      </c>
      <c r="X451" s="2">
        <f t="shared" si="358"/>
        <v>382.7</v>
      </c>
      <c r="Y451" s="2">
        <f t="shared" si="359"/>
        <v>461.88</v>
      </c>
      <c r="Z451" s="2"/>
      <c r="AA451" s="2">
        <v>50518600</v>
      </c>
      <c r="AB451" s="2">
        <f t="shared" si="360"/>
        <v>4794.42</v>
      </c>
      <c r="AC451" s="2">
        <f t="shared" si="361"/>
        <v>3665.85</v>
      </c>
      <c r="AD451" s="2">
        <f t="shared" si="362"/>
        <v>28.84</v>
      </c>
      <c r="AE451" s="2">
        <f t="shared" si="363"/>
        <v>3.53</v>
      </c>
      <c r="AF451" s="2">
        <f t="shared" si="364"/>
        <v>1099.73</v>
      </c>
      <c r="AG451" s="2">
        <f t="shared" si="365"/>
        <v>0</v>
      </c>
      <c r="AH451" s="2">
        <f t="shared" si="366"/>
        <v>93.33</v>
      </c>
      <c r="AI451" s="2">
        <f t="shared" si="367"/>
        <v>0</v>
      </c>
      <c r="AJ451" s="2">
        <f t="shared" si="368"/>
        <v>0</v>
      </c>
      <c r="AK451" s="2">
        <v>4794.42</v>
      </c>
      <c r="AL451" s="2">
        <v>3665.85</v>
      </c>
      <c r="AM451" s="2">
        <v>28.84</v>
      </c>
      <c r="AN451" s="2">
        <v>3.53</v>
      </c>
      <c r="AO451" s="2">
        <v>1099.73</v>
      </c>
      <c r="AP451" s="2">
        <v>0</v>
      </c>
      <c r="AQ451" s="2">
        <v>93.33</v>
      </c>
      <c r="AR451" s="2">
        <v>0</v>
      </c>
      <c r="AS451" s="2">
        <v>0</v>
      </c>
      <c r="AT451" s="2">
        <v>87</v>
      </c>
      <c r="AU451" s="2">
        <v>105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0</v>
      </c>
      <c r="BI451" s="2">
        <v>1</v>
      </c>
      <c r="BJ451" s="2" t="s">
        <v>548</v>
      </c>
      <c r="BK451" s="2"/>
      <c r="BL451" s="2"/>
      <c r="BM451" s="2">
        <v>1553</v>
      </c>
      <c r="BN451" s="2">
        <v>0</v>
      </c>
      <c r="BO451" s="2" t="s">
        <v>3</v>
      </c>
      <c r="BP451" s="2">
        <v>0</v>
      </c>
      <c r="BQ451" s="2">
        <v>30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87</v>
      </c>
      <c r="CA451" s="2">
        <v>105</v>
      </c>
      <c r="CB451" s="2" t="s">
        <v>3</v>
      </c>
      <c r="CC451" s="2"/>
      <c r="CD451" s="2"/>
      <c r="CE451" s="2">
        <v>30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si="369"/>
        <v>1917.77</v>
      </c>
      <c r="CQ451" s="2">
        <f t="shared" si="370"/>
        <v>3665.85</v>
      </c>
      <c r="CR451" s="2">
        <f t="shared" si="371"/>
        <v>28.84</v>
      </c>
      <c r="CS451" s="2">
        <f t="shared" si="372"/>
        <v>3.53</v>
      </c>
      <c r="CT451" s="2">
        <f t="shared" si="373"/>
        <v>1099.73</v>
      </c>
      <c r="CU451" s="2">
        <f t="shared" si="374"/>
        <v>0</v>
      </c>
      <c r="CV451" s="2">
        <f t="shared" si="375"/>
        <v>93.33</v>
      </c>
      <c r="CW451" s="2">
        <f t="shared" si="376"/>
        <v>0</v>
      </c>
      <c r="CX451" s="2">
        <f t="shared" si="377"/>
        <v>0</v>
      </c>
      <c r="CY451" s="2">
        <f>((S451*BZ451)/100)</f>
        <v>382.70429999999999</v>
      </c>
      <c r="CZ451" s="2">
        <f>((S451*CA451)/100)</f>
        <v>461.88449999999995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1010</v>
      </c>
      <c r="DV451" s="2" t="s">
        <v>547</v>
      </c>
      <c r="DW451" s="2" t="s">
        <v>547</v>
      </c>
      <c r="DX451" s="2">
        <v>10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49574868</v>
      </c>
      <c r="EF451" s="2">
        <v>30</v>
      </c>
      <c r="EG451" s="2" t="s">
        <v>21</v>
      </c>
      <c r="EH451" s="2">
        <v>0</v>
      </c>
      <c r="EI451" s="2" t="s">
        <v>3</v>
      </c>
      <c r="EJ451" s="2">
        <v>1</v>
      </c>
      <c r="EK451" s="2">
        <v>1553</v>
      </c>
      <c r="EL451" s="2" t="s">
        <v>549</v>
      </c>
      <c r="EM451" s="2" t="s">
        <v>550</v>
      </c>
      <c r="EN451" s="2"/>
      <c r="EO451" s="2" t="s">
        <v>3</v>
      </c>
      <c r="EP451" s="2"/>
      <c r="EQ451" s="2">
        <v>131072</v>
      </c>
      <c r="ER451" s="2">
        <v>4794.42</v>
      </c>
      <c r="ES451" s="2">
        <v>3665.85</v>
      </c>
      <c r="ET451" s="2">
        <v>28.84</v>
      </c>
      <c r="EU451" s="2">
        <v>3.53</v>
      </c>
      <c r="EV451" s="2">
        <v>1099.73</v>
      </c>
      <c r="EW451" s="2">
        <v>93.33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f t="shared" si="378"/>
        <v>0</v>
      </c>
      <c r="FS451" s="2">
        <v>0</v>
      </c>
      <c r="FT451" s="2"/>
      <c r="FU451" s="2"/>
      <c r="FV451" s="2"/>
      <c r="FW451" s="2"/>
      <c r="FX451" s="2">
        <v>87</v>
      </c>
      <c r="FY451" s="2">
        <v>105</v>
      </c>
      <c r="FZ451" s="2"/>
      <c r="GA451" s="2" t="s">
        <v>3</v>
      </c>
      <c r="GB451" s="2"/>
      <c r="GC451" s="2"/>
      <c r="GD451" s="2">
        <v>0</v>
      </c>
      <c r="GE451" s="2"/>
      <c r="GF451" s="2">
        <v>-374078046</v>
      </c>
      <c r="GG451" s="2">
        <v>2</v>
      </c>
      <c r="GH451" s="2">
        <v>1</v>
      </c>
      <c r="GI451" s="2">
        <v>-2</v>
      </c>
      <c r="GJ451" s="2">
        <v>0</v>
      </c>
      <c r="GK451" s="2">
        <f>ROUND(R451*(R12)/100,2)</f>
        <v>2.4700000000000002</v>
      </c>
      <c r="GL451" s="2">
        <f t="shared" si="379"/>
        <v>0</v>
      </c>
      <c r="GM451" s="2">
        <f t="shared" si="380"/>
        <v>2764.82</v>
      </c>
      <c r="GN451" s="2">
        <f t="shared" si="381"/>
        <v>2764.82</v>
      </c>
      <c r="GO451" s="2">
        <f t="shared" si="382"/>
        <v>0</v>
      </c>
      <c r="GP451" s="2">
        <f t="shared" si="383"/>
        <v>0</v>
      </c>
      <c r="GQ451" s="2"/>
      <c r="GR451" s="2">
        <v>0</v>
      </c>
      <c r="GS451" s="2">
        <v>3</v>
      </c>
      <c r="GT451" s="2">
        <v>0</v>
      </c>
      <c r="GU451" s="2" t="s">
        <v>3</v>
      </c>
      <c r="GV451" s="2">
        <f t="shared" si="384"/>
        <v>0</v>
      </c>
      <c r="GW451" s="2">
        <v>1</v>
      </c>
      <c r="GX451" s="2">
        <f t="shared" si="385"/>
        <v>0</v>
      </c>
      <c r="GY451" s="2"/>
      <c r="GZ451" s="2"/>
      <c r="HA451" s="2">
        <v>0</v>
      </c>
      <c r="HB451" s="2">
        <v>0</v>
      </c>
      <c r="HC451" s="2">
        <f t="shared" si="386"/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>
        <v>17</v>
      </c>
      <c r="B452">
        <v>1</v>
      </c>
      <c r="C452">
        <f>ROW(SmtRes!A356)</f>
        <v>356</v>
      </c>
      <c r="D452">
        <f>ROW(EtalonRes!A346)</f>
        <v>346</v>
      </c>
      <c r="E452" t="s">
        <v>544</v>
      </c>
      <c r="F452" t="s">
        <v>545</v>
      </c>
      <c r="G452" t="s">
        <v>546</v>
      </c>
      <c r="H452" t="s">
        <v>547</v>
      </c>
      <c r="I452">
        <f>ROUND(4/10,9)</f>
        <v>0.4</v>
      </c>
      <c r="J452">
        <v>0</v>
      </c>
      <c r="K452">
        <f>ROUND(4/10,9)</f>
        <v>0.4</v>
      </c>
      <c r="O452">
        <f t="shared" si="349"/>
        <v>29503.31</v>
      </c>
      <c r="P452">
        <f t="shared" si="350"/>
        <v>14370.13</v>
      </c>
      <c r="Q452">
        <f t="shared" si="351"/>
        <v>137.33000000000001</v>
      </c>
      <c r="R452">
        <f t="shared" si="352"/>
        <v>48.07</v>
      </c>
      <c r="S452">
        <f t="shared" si="353"/>
        <v>14995.85</v>
      </c>
      <c r="T452">
        <f t="shared" si="354"/>
        <v>0</v>
      </c>
      <c r="U452">
        <f t="shared" si="355"/>
        <v>37.332000000000001</v>
      </c>
      <c r="V452">
        <f t="shared" si="356"/>
        <v>0</v>
      </c>
      <c r="W452">
        <f t="shared" si="357"/>
        <v>0</v>
      </c>
      <c r="X452">
        <f t="shared" si="358"/>
        <v>10797.01</v>
      </c>
      <c r="Y452">
        <f t="shared" si="359"/>
        <v>7647.88</v>
      </c>
      <c r="AA452">
        <v>50518601</v>
      </c>
      <c r="AB452">
        <f t="shared" si="360"/>
        <v>4794.42</v>
      </c>
      <c r="AC452">
        <f t="shared" si="361"/>
        <v>3665.85</v>
      </c>
      <c r="AD452">
        <f t="shared" si="362"/>
        <v>28.84</v>
      </c>
      <c r="AE452">
        <f t="shared" si="363"/>
        <v>3.53</v>
      </c>
      <c r="AF452">
        <f t="shared" si="364"/>
        <v>1099.73</v>
      </c>
      <c r="AG452">
        <f t="shared" si="365"/>
        <v>0</v>
      </c>
      <c r="AH452">
        <f t="shared" si="366"/>
        <v>93.33</v>
      </c>
      <c r="AI452">
        <f t="shared" si="367"/>
        <v>0</v>
      </c>
      <c r="AJ452">
        <f t="shared" si="368"/>
        <v>0</v>
      </c>
      <c r="AK452">
        <v>4794.42</v>
      </c>
      <c r="AL452">
        <v>3665.85</v>
      </c>
      <c r="AM452">
        <v>28.84</v>
      </c>
      <c r="AN452">
        <v>3.53</v>
      </c>
      <c r="AO452">
        <v>1099.73</v>
      </c>
      <c r="AP452">
        <v>0</v>
      </c>
      <c r="AQ452">
        <v>93.33</v>
      </c>
      <c r="AR452">
        <v>0</v>
      </c>
      <c r="AS452">
        <v>0</v>
      </c>
      <c r="AT452">
        <v>72</v>
      </c>
      <c r="AU452">
        <v>51</v>
      </c>
      <c r="AV452">
        <v>1</v>
      </c>
      <c r="AW452">
        <v>1</v>
      </c>
      <c r="AZ452">
        <v>1</v>
      </c>
      <c r="BA452">
        <v>34.090000000000003</v>
      </c>
      <c r="BB452">
        <v>11.9</v>
      </c>
      <c r="BC452">
        <v>9.8000000000000007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1</v>
      </c>
      <c r="BJ452" t="s">
        <v>548</v>
      </c>
      <c r="BM452">
        <v>1553</v>
      </c>
      <c r="BN452">
        <v>0</v>
      </c>
      <c r="BO452" t="s">
        <v>545</v>
      </c>
      <c r="BP452">
        <v>1</v>
      </c>
      <c r="BQ452">
        <v>30</v>
      </c>
      <c r="BR452">
        <v>0</v>
      </c>
      <c r="BS452">
        <v>34.090000000000003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72</v>
      </c>
      <c r="CA452">
        <v>51</v>
      </c>
      <c r="CB452" t="s">
        <v>3</v>
      </c>
      <c r="CE452">
        <v>30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69"/>
        <v>29503.309999999998</v>
      </c>
      <c r="CQ452">
        <f t="shared" si="370"/>
        <v>35925.33</v>
      </c>
      <c r="CR452">
        <f t="shared" si="371"/>
        <v>343.2</v>
      </c>
      <c r="CS452">
        <f t="shared" si="372"/>
        <v>120.34</v>
      </c>
      <c r="CT452">
        <f t="shared" si="373"/>
        <v>37489.800000000003</v>
      </c>
      <c r="CU452">
        <f t="shared" si="374"/>
        <v>0</v>
      </c>
      <c r="CV452">
        <f t="shared" si="375"/>
        <v>93.33</v>
      </c>
      <c r="CW452">
        <f t="shared" si="376"/>
        <v>0</v>
      </c>
      <c r="CX452">
        <f t="shared" si="377"/>
        <v>0</v>
      </c>
      <c r="CY452">
        <f>S452*(BZ452/100)</f>
        <v>10797.012000000001</v>
      </c>
      <c r="CZ452">
        <f>S452*(CA452/100)</f>
        <v>7647.8834999999999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87</v>
      </c>
      <c r="DO452">
        <v>105</v>
      </c>
      <c r="DP452">
        <v>1</v>
      </c>
      <c r="DQ452">
        <v>1</v>
      </c>
      <c r="DU452">
        <v>1010</v>
      </c>
      <c r="DV452" t="s">
        <v>547</v>
      </c>
      <c r="DW452" t="s">
        <v>547</v>
      </c>
      <c r="DX452">
        <v>10</v>
      </c>
      <c r="DZ452" t="s">
        <v>3</v>
      </c>
      <c r="EA452" t="s">
        <v>3</v>
      </c>
      <c r="EB452" t="s">
        <v>3</v>
      </c>
      <c r="EC452" t="s">
        <v>3</v>
      </c>
      <c r="EE452">
        <v>49574868</v>
      </c>
      <c r="EF452">
        <v>30</v>
      </c>
      <c r="EG452" t="s">
        <v>21</v>
      </c>
      <c r="EH452">
        <v>0</v>
      </c>
      <c r="EI452" t="s">
        <v>3</v>
      </c>
      <c r="EJ452">
        <v>1</v>
      </c>
      <c r="EK452">
        <v>1553</v>
      </c>
      <c r="EL452" t="s">
        <v>549</v>
      </c>
      <c r="EM452" t="s">
        <v>550</v>
      </c>
      <c r="EO452" t="s">
        <v>3</v>
      </c>
      <c r="EQ452">
        <v>131072</v>
      </c>
      <c r="ER452">
        <v>4794.42</v>
      </c>
      <c r="ES452">
        <v>3665.85</v>
      </c>
      <c r="ET452">
        <v>28.84</v>
      </c>
      <c r="EU452">
        <v>3.53</v>
      </c>
      <c r="EV452">
        <v>1099.73</v>
      </c>
      <c r="EW452">
        <v>93.33</v>
      </c>
      <c r="EX452">
        <v>0</v>
      </c>
      <c r="EY452">
        <v>0</v>
      </c>
      <c r="FQ452">
        <v>0</v>
      </c>
      <c r="FR452">
        <f t="shared" si="378"/>
        <v>0</v>
      </c>
      <c r="FS452">
        <v>0</v>
      </c>
      <c r="FX452">
        <v>87</v>
      </c>
      <c r="FY452">
        <v>105</v>
      </c>
      <c r="GA452" t="s">
        <v>3</v>
      </c>
      <c r="GD452">
        <v>0</v>
      </c>
      <c r="GF452">
        <v>-374078046</v>
      </c>
      <c r="GG452">
        <v>2</v>
      </c>
      <c r="GH452">
        <v>1</v>
      </c>
      <c r="GI452">
        <v>2</v>
      </c>
      <c r="GJ452">
        <v>0</v>
      </c>
      <c r="GK452">
        <f>ROUND(R452*(S12)/100,2)</f>
        <v>76.91</v>
      </c>
      <c r="GL452">
        <f t="shared" si="379"/>
        <v>0</v>
      </c>
      <c r="GM452">
        <f t="shared" si="380"/>
        <v>48025.11</v>
      </c>
      <c r="GN452">
        <f t="shared" si="381"/>
        <v>48025.11</v>
      </c>
      <c r="GO452">
        <f t="shared" si="382"/>
        <v>0</v>
      </c>
      <c r="GP452">
        <f t="shared" si="383"/>
        <v>0</v>
      </c>
      <c r="GR452">
        <v>0</v>
      </c>
      <c r="GS452">
        <v>3</v>
      </c>
      <c r="GT452">
        <v>0</v>
      </c>
      <c r="GU452" t="s">
        <v>3</v>
      </c>
      <c r="GV452">
        <f t="shared" si="384"/>
        <v>0</v>
      </c>
      <c r="GW452">
        <v>1</v>
      </c>
      <c r="GX452">
        <f t="shared" si="385"/>
        <v>0</v>
      </c>
      <c r="HA452">
        <v>0</v>
      </c>
      <c r="HB452">
        <v>0</v>
      </c>
      <c r="HC452">
        <f t="shared" si="386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55" x14ac:dyDescent="0.2">
      <c r="A453" s="2">
        <v>18</v>
      </c>
      <c r="B453" s="2">
        <v>1</v>
      </c>
      <c r="C453" s="2">
        <v>342</v>
      </c>
      <c r="D453" s="2"/>
      <c r="E453" s="2" t="s">
        <v>551</v>
      </c>
      <c r="F453" s="2" t="s">
        <v>552</v>
      </c>
      <c r="G453" s="2" t="s">
        <v>553</v>
      </c>
      <c r="H453" s="2" t="s">
        <v>328</v>
      </c>
      <c r="I453" s="2">
        <f>I451*J453</f>
        <v>4</v>
      </c>
      <c r="J453" s="2">
        <v>10</v>
      </c>
      <c r="K453" s="2">
        <v>10</v>
      </c>
      <c r="L453" s="2"/>
      <c r="M453" s="2"/>
      <c r="N453" s="2"/>
      <c r="O453" s="2">
        <f t="shared" si="349"/>
        <v>27859.4</v>
      </c>
      <c r="P453" s="2">
        <f t="shared" si="350"/>
        <v>27859.4</v>
      </c>
      <c r="Q453" s="2">
        <f t="shared" si="351"/>
        <v>0</v>
      </c>
      <c r="R453" s="2">
        <f t="shared" si="352"/>
        <v>0</v>
      </c>
      <c r="S453" s="2">
        <f t="shared" si="353"/>
        <v>0</v>
      </c>
      <c r="T453" s="2">
        <f t="shared" si="354"/>
        <v>0</v>
      </c>
      <c r="U453" s="2">
        <f t="shared" si="355"/>
        <v>0</v>
      </c>
      <c r="V453" s="2">
        <f t="shared" si="356"/>
        <v>0</v>
      </c>
      <c r="W453" s="2">
        <f t="shared" si="357"/>
        <v>0</v>
      </c>
      <c r="X453" s="2">
        <f t="shared" si="358"/>
        <v>0</v>
      </c>
      <c r="Y453" s="2">
        <f t="shared" si="359"/>
        <v>0</v>
      </c>
      <c r="Z453" s="2"/>
      <c r="AA453" s="2">
        <v>50518600</v>
      </c>
      <c r="AB453" s="2">
        <f t="shared" si="360"/>
        <v>6964.85</v>
      </c>
      <c r="AC453" s="2">
        <f t="shared" si="361"/>
        <v>6964.85</v>
      </c>
      <c r="AD453" s="2">
        <f t="shared" si="362"/>
        <v>0</v>
      </c>
      <c r="AE453" s="2">
        <f t="shared" si="363"/>
        <v>0</v>
      </c>
      <c r="AF453" s="2">
        <f t="shared" si="364"/>
        <v>0</v>
      </c>
      <c r="AG453" s="2">
        <f t="shared" si="365"/>
        <v>0</v>
      </c>
      <c r="AH453" s="2">
        <f t="shared" si="366"/>
        <v>0</v>
      </c>
      <c r="AI453" s="2">
        <f t="shared" si="367"/>
        <v>0</v>
      </c>
      <c r="AJ453" s="2">
        <f t="shared" si="368"/>
        <v>0</v>
      </c>
      <c r="AK453" s="2">
        <v>6964.85</v>
      </c>
      <c r="AL453" s="2">
        <v>6964.85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87</v>
      </c>
      <c r="AU453" s="2">
        <v>105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3</v>
      </c>
      <c r="BI453" s="2">
        <v>1</v>
      </c>
      <c r="BJ453" s="2" t="s">
        <v>554</v>
      </c>
      <c r="BK453" s="2"/>
      <c r="BL453" s="2"/>
      <c r="BM453" s="2">
        <v>1553</v>
      </c>
      <c r="BN453" s="2">
        <v>0</v>
      </c>
      <c r="BO453" s="2" t="s">
        <v>3</v>
      </c>
      <c r="BP453" s="2">
        <v>0</v>
      </c>
      <c r="BQ453" s="2">
        <v>30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87</v>
      </c>
      <c r="CA453" s="2">
        <v>105</v>
      </c>
      <c r="CB453" s="2" t="s">
        <v>3</v>
      </c>
      <c r="CC453" s="2"/>
      <c r="CD453" s="2"/>
      <c r="CE453" s="2">
        <v>30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369"/>
        <v>27859.4</v>
      </c>
      <c r="CQ453" s="2">
        <f t="shared" si="370"/>
        <v>6964.85</v>
      </c>
      <c r="CR453" s="2">
        <f t="shared" si="371"/>
        <v>0</v>
      </c>
      <c r="CS453" s="2">
        <f t="shared" si="372"/>
        <v>0</v>
      </c>
      <c r="CT453" s="2">
        <f t="shared" si="373"/>
        <v>0</v>
      </c>
      <c r="CU453" s="2">
        <f t="shared" si="374"/>
        <v>0</v>
      </c>
      <c r="CV453" s="2">
        <f t="shared" si="375"/>
        <v>0</v>
      </c>
      <c r="CW453" s="2">
        <f t="shared" si="376"/>
        <v>0</v>
      </c>
      <c r="CX453" s="2">
        <f t="shared" si="377"/>
        <v>0</v>
      </c>
      <c r="CY453" s="2">
        <f>((S453*BZ453)/100)</f>
        <v>0</v>
      </c>
      <c r="CZ453" s="2">
        <f>((S453*CA453)/100)</f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1010</v>
      </c>
      <c r="DV453" s="2" t="s">
        <v>328</v>
      </c>
      <c r="DW453" s="2" t="s">
        <v>328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49574868</v>
      </c>
      <c r="EF453" s="2">
        <v>30</v>
      </c>
      <c r="EG453" s="2" t="s">
        <v>21</v>
      </c>
      <c r="EH453" s="2">
        <v>0</v>
      </c>
      <c r="EI453" s="2" t="s">
        <v>3</v>
      </c>
      <c r="EJ453" s="2">
        <v>1</v>
      </c>
      <c r="EK453" s="2">
        <v>1553</v>
      </c>
      <c r="EL453" s="2" t="s">
        <v>549</v>
      </c>
      <c r="EM453" s="2" t="s">
        <v>550</v>
      </c>
      <c r="EN453" s="2"/>
      <c r="EO453" s="2" t="s">
        <v>3</v>
      </c>
      <c r="EP453" s="2"/>
      <c r="EQ453" s="2">
        <v>0</v>
      </c>
      <c r="ER453" s="2">
        <v>6964.85</v>
      </c>
      <c r="ES453" s="2">
        <v>6964.85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f t="shared" si="378"/>
        <v>0</v>
      </c>
      <c r="FS453" s="2">
        <v>0</v>
      </c>
      <c r="FT453" s="2"/>
      <c r="FU453" s="2"/>
      <c r="FV453" s="2"/>
      <c r="FW453" s="2"/>
      <c r="FX453" s="2">
        <v>87</v>
      </c>
      <c r="FY453" s="2">
        <v>105</v>
      </c>
      <c r="FZ453" s="2"/>
      <c r="GA453" s="2" t="s">
        <v>3</v>
      </c>
      <c r="GB453" s="2"/>
      <c r="GC453" s="2"/>
      <c r="GD453" s="2">
        <v>0</v>
      </c>
      <c r="GE453" s="2"/>
      <c r="GF453" s="2">
        <v>-1751081018</v>
      </c>
      <c r="GG453" s="2">
        <v>2</v>
      </c>
      <c r="GH453" s="2">
        <v>1</v>
      </c>
      <c r="GI453" s="2">
        <v>-2</v>
      </c>
      <c r="GJ453" s="2">
        <v>0</v>
      </c>
      <c r="GK453" s="2">
        <f>ROUND(R453*(R12)/100,2)</f>
        <v>0</v>
      </c>
      <c r="GL453" s="2">
        <f t="shared" si="379"/>
        <v>0</v>
      </c>
      <c r="GM453" s="2">
        <f t="shared" si="380"/>
        <v>27859.4</v>
      </c>
      <c r="GN453" s="2">
        <f t="shared" si="381"/>
        <v>27859.4</v>
      </c>
      <c r="GO453" s="2">
        <f t="shared" si="382"/>
        <v>0</v>
      </c>
      <c r="GP453" s="2">
        <f t="shared" si="383"/>
        <v>0</v>
      </c>
      <c r="GQ453" s="2"/>
      <c r="GR453" s="2">
        <v>0</v>
      </c>
      <c r="GS453" s="2">
        <v>3</v>
      </c>
      <c r="GT453" s="2">
        <v>0</v>
      </c>
      <c r="GU453" s="2" t="s">
        <v>3</v>
      </c>
      <c r="GV453" s="2">
        <f t="shared" si="384"/>
        <v>0</v>
      </c>
      <c r="GW453" s="2">
        <v>1</v>
      </c>
      <c r="GX453" s="2">
        <f t="shared" si="385"/>
        <v>0</v>
      </c>
      <c r="GY453" s="2"/>
      <c r="GZ453" s="2"/>
      <c r="HA453" s="2">
        <v>0</v>
      </c>
      <c r="HB453" s="2">
        <v>0</v>
      </c>
      <c r="HC453" s="2">
        <f t="shared" si="386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18</v>
      </c>
      <c r="B454">
        <v>1</v>
      </c>
      <c r="C454">
        <v>354</v>
      </c>
      <c r="E454" t="s">
        <v>551</v>
      </c>
      <c r="F454" t="s">
        <v>552</v>
      </c>
      <c r="G454" t="s">
        <v>553</v>
      </c>
      <c r="H454" t="s">
        <v>328</v>
      </c>
      <c r="I454">
        <f>I452*J454</f>
        <v>4</v>
      </c>
      <c r="J454">
        <v>10</v>
      </c>
      <c r="K454">
        <v>10</v>
      </c>
      <c r="O454">
        <f t="shared" si="349"/>
        <v>155176.85999999999</v>
      </c>
      <c r="P454">
        <f t="shared" si="350"/>
        <v>155176.85999999999</v>
      </c>
      <c r="Q454">
        <f t="shared" si="351"/>
        <v>0</v>
      </c>
      <c r="R454">
        <f t="shared" si="352"/>
        <v>0</v>
      </c>
      <c r="S454">
        <f t="shared" si="353"/>
        <v>0</v>
      </c>
      <c r="T454">
        <f t="shared" si="354"/>
        <v>0</v>
      </c>
      <c r="U454">
        <f t="shared" si="355"/>
        <v>0</v>
      </c>
      <c r="V454">
        <f t="shared" si="356"/>
        <v>0</v>
      </c>
      <c r="W454">
        <f t="shared" si="357"/>
        <v>0</v>
      </c>
      <c r="X454">
        <f t="shared" si="358"/>
        <v>0</v>
      </c>
      <c r="Y454">
        <f t="shared" si="359"/>
        <v>0</v>
      </c>
      <c r="AA454">
        <v>50518601</v>
      </c>
      <c r="AB454">
        <f t="shared" si="360"/>
        <v>6964.85</v>
      </c>
      <c r="AC454">
        <f t="shared" si="361"/>
        <v>6964.85</v>
      </c>
      <c r="AD454">
        <f t="shared" si="362"/>
        <v>0</v>
      </c>
      <c r="AE454">
        <f t="shared" si="363"/>
        <v>0</v>
      </c>
      <c r="AF454">
        <f t="shared" si="364"/>
        <v>0</v>
      </c>
      <c r="AG454">
        <f t="shared" si="365"/>
        <v>0</v>
      </c>
      <c r="AH454">
        <f t="shared" si="366"/>
        <v>0</v>
      </c>
      <c r="AI454">
        <f t="shared" si="367"/>
        <v>0</v>
      </c>
      <c r="AJ454">
        <f t="shared" si="368"/>
        <v>0</v>
      </c>
      <c r="AK454">
        <v>6964.85</v>
      </c>
      <c r="AL454">
        <v>6964.85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5.57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554</v>
      </c>
      <c r="BM454">
        <v>1553</v>
      </c>
      <c r="BN454">
        <v>0</v>
      </c>
      <c r="BO454" t="s">
        <v>552</v>
      </c>
      <c r="BP454">
        <v>1</v>
      </c>
      <c r="BQ454">
        <v>30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69"/>
        <v>155176.85999999999</v>
      </c>
      <c r="CQ454">
        <f t="shared" si="370"/>
        <v>38794.21</v>
      </c>
      <c r="CR454">
        <f t="shared" si="371"/>
        <v>0</v>
      </c>
      <c r="CS454">
        <f t="shared" si="372"/>
        <v>0</v>
      </c>
      <c r="CT454">
        <f t="shared" si="373"/>
        <v>0</v>
      </c>
      <c r="CU454">
        <f t="shared" si="374"/>
        <v>0</v>
      </c>
      <c r="CV454">
        <f t="shared" si="375"/>
        <v>0</v>
      </c>
      <c r="CW454">
        <f t="shared" si="376"/>
        <v>0</v>
      </c>
      <c r="CX454">
        <f t="shared" si="377"/>
        <v>0</v>
      </c>
      <c r="CY454">
        <f>S454*(BZ454/100)</f>
        <v>0</v>
      </c>
      <c r="CZ454">
        <f>S454*(CA454/100)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87</v>
      </c>
      <c r="DO454">
        <v>105</v>
      </c>
      <c r="DP454">
        <v>1</v>
      </c>
      <c r="DQ454">
        <v>1</v>
      </c>
      <c r="DU454">
        <v>1010</v>
      </c>
      <c r="DV454" t="s">
        <v>328</v>
      </c>
      <c r="DW454" t="s">
        <v>328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49574868</v>
      </c>
      <c r="EF454">
        <v>30</v>
      </c>
      <c r="EG454" t="s">
        <v>21</v>
      </c>
      <c r="EH454">
        <v>0</v>
      </c>
      <c r="EI454" t="s">
        <v>3</v>
      </c>
      <c r="EJ454">
        <v>1</v>
      </c>
      <c r="EK454">
        <v>1553</v>
      </c>
      <c r="EL454" t="s">
        <v>549</v>
      </c>
      <c r="EM454" t="s">
        <v>550</v>
      </c>
      <c r="EO454" t="s">
        <v>3</v>
      </c>
      <c r="EQ454">
        <v>0</v>
      </c>
      <c r="ER454">
        <v>6964.85</v>
      </c>
      <c r="ES454">
        <v>6964.85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f t="shared" si="378"/>
        <v>0</v>
      </c>
      <c r="FS454">
        <v>0</v>
      </c>
      <c r="FX454">
        <v>87</v>
      </c>
      <c r="FY454">
        <v>105</v>
      </c>
      <c r="GA454" t="s">
        <v>3</v>
      </c>
      <c r="GD454">
        <v>0</v>
      </c>
      <c r="GF454">
        <v>-1751081018</v>
      </c>
      <c r="GG454">
        <v>2</v>
      </c>
      <c r="GH454">
        <v>1</v>
      </c>
      <c r="GI454">
        <v>2</v>
      </c>
      <c r="GJ454">
        <v>0</v>
      </c>
      <c r="GK454">
        <f>ROUND(R454*(S12)/100,2)</f>
        <v>0</v>
      </c>
      <c r="GL454">
        <f t="shared" si="379"/>
        <v>0</v>
      </c>
      <c r="GM454">
        <f t="shared" si="380"/>
        <v>155176.85999999999</v>
      </c>
      <c r="GN454">
        <f t="shared" si="381"/>
        <v>155176.85999999999</v>
      </c>
      <c r="GO454">
        <f t="shared" si="382"/>
        <v>0</v>
      </c>
      <c r="GP454">
        <f t="shared" si="383"/>
        <v>0</v>
      </c>
      <c r="GR454">
        <v>0</v>
      </c>
      <c r="GS454">
        <v>3</v>
      </c>
      <c r="GT454">
        <v>0</v>
      </c>
      <c r="GU454" t="s">
        <v>3</v>
      </c>
      <c r="GV454">
        <f t="shared" si="384"/>
        <v>0</v>
      </c>
      <c r="GW454">
        <v>1</v>
      </c>
      <c r="GX454">
        <f t="shared" si="385"/>
        <v>0</v>
      </c>
      <c r="HA454">
        <v>0</v>
      </c>
      <c r="HB454">
        <v>0</v>
      </c>
      <c r="HC454">
        <f t="shared" si="386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6" spans="1:255" x14ac:dyDescent="0.2">
      <c r="A456" s="3">
        <v>51</v>
      </c>
      <c r="B456" s="3">
        <f>B435</f>
        <v>1</v>
      </c>
      <c r="C456" s="3">
        <f>A435</f>
        <v>4</v>
      </c>
      <c r="D456" s="3">
        <f>ROW(A435)</f>
        <v>435</v>
      </c>
      <c r="E456" s="3"/>
      <c r="F456" s="3" t="str">
        <f>IF(F435&lt;&gt;"",F435,"")</f>
        <v>Новый раздел</v>
      </c>
      <c r="G456" s="3" t="str">
        <f>IF(G435&lt;&gt;"",G435,"")</f>
        <v>Двери</v>
      </c>
      <c r="H456" s="3">
        <v>0</v>
      </c>
      <c r="I456" s="3"/>
      <c r="J456" s="3"/>
      <c r="K456" s="3"/>
      <c r="L456" s="3"/>
      <c r="M456" s="3"/>
      <c r="N456" s="3"/>
      <c r="O456" s="3">
        <f t="shared" ref="O456:T456" si="387">ROUND(AB456,2)</f>
        <v>85106.95</v>
      </c>
      <c r="P456" s="3">
        <f t="shared" si="387"/>
        <v>83476</v>
      </c>
      <c r="Q456" s="3">
        <f t="shared" si="387"/>
        <v>190.18</v>
      </c>
      <c r="R456" s="3">
        <f t="shared" si="387"/>
        <v>21.77</v>
      </c>
      <c r="S456" s="3">
        <f t="shared" si="387"/>
        <v>1440.77</v>
      </c>
      <c r="T456" s="3">
        <f t="shared" si="387"/>
        <v>0</v>
      </c>
      <c r="U456" s="3">
        <f>AH456</f>
        <v>118.09200000000001</v>
      </c>
      <c r="V456" s="3">
        <f>AI456</f>
        <v>0</v>
      </c>
      <c r="W456" s="3">
        <f>ROUND(AJ456,2)</f>
        <v>0</v>
      </c>
      <c r="X456" s="3">
        <f>ROUND(AK456,2)</f>
        <v>1521.26</v>
      </c>
      <c r="Y456" s="3">
        <f>ROUND(AL456,2)</f>
        <v>1273.45</v>
      </c>
      <c r="Z456" s="3"/>
      <c r="AA456" s="3"/>
      <c r="AB456" s="3">
        <f>ROUND(SUMIF(AA439:AA454,"=50518600",O439:O454),2)</f>
        <v>85106.95</v>
      </c>
      <c r="AC456" s="3">
        <f>ROUND(SUMIF(AA439:AA454,"=50518600",P439:P454),2)</f>
        <v>83476</v>
      </c>
      <c r="AD456" s="3">
        <f>ROUND(SUMIF(AA439:AA454,"=50518600",Q439:Q454),2)</f>
        <v>190.18</v>
      </c>
      <c r="AE456" s="3">
        <f>ROUND(SUMIF(AA439:AA454,"=50518600",R439:R454),2)</f>
        <v>21.77</v>
      </c>
      <c r="AF456" s="3">
        <f>ROUND(SUMIF(AA439:AA454,"=50518600",S439:S454),2)</f>
        <v>1440.77</v>
      </c>
      <c r="AG456" s="3">
        <f>ROUND(SUMIF(AA439:AA454,"=50518600",T439:T454),2)</f>
        <v>0</v>
      </c>
      <c r="AH456" s="3">
        <f>SUMIF(AA439:AA454,"=50518600",U439:U454)</f>
        <v>118.09200000000001</v>
      </c>
      <c r="AI456" s="3">
        <f>SUMIF(AA439:AA454,"=50518600",V439:V454)</f>
        <v>0</v>
      </c>
      <c r="AJ456" s="3">
        <f>ROUND(SUMIF(AA439:AA454,"=50518600",W439:W454),2)</f>
        <v>0</v>
      </c>
      <c r="AK456" s="3">
        <f>ROUND(SUMIF(AA439:AA454,"=50518600",X439:X454),2)</f>
        <v>1521.26</v>
      </c>
      <c r="AL456" s="3">
        <f>ROUND(SUMIF(AA439:AA454,"=50518600",Y439:Y454),2)</f>
        <v>1273.45</v>
      </c>
      <c r="AM456" s="3"/>
      <c r="AN456" s="3"/>
      <c r="AO456" s="3">
        <f t="shared" ref="AO456:BD456" si="388">ROUND(BX456,2)</f>
        <v>0</v>
      </c>
      <c r="AP456" s="3">
        <f t="shared" si="388"/>
        <v>0</v>
      </c>
      <c r="AQ456" s="3">
        <f t="shared" si="388"/>
        <v>0</v>
      </c>
      <c r="AR456" s="3">
        <f t="shared" si="388"/>
        <v>87939.76</v>
      </c>
      <c r="AS456" s="3">
        <f t="shared" si="388"/>
        <v>87939.76</v>
      </c>
      <c r="AT456" s="3">
        <f t="shared" si="388"/>
        <v>0</v>
      </c>
      <c r="AU456" s="3">
        <f t="shared" si="388"/>
        <v>0</v>
      </c>
      <c r="AV456" s="3">
        <f t="shared" si="388"/>
        <v>83476</v>
      </c>
      <c r="AW456" s="3">
        <f t="shared" si="388"/>
        <v>83476</v>
      </c>
      <c r="AX456" s="3">
        <f t="shared" si="388"/>
        <v>0</v>
      </c>
      <c r="AY456" s="3">
        <f t="shared" si="388"/>
        <v>83476</v>
      </c>
      <c r="AZ456" s="3">
        <f t="shared" si="388"/>
        <v>0</v>
      </c>
      <c r="BA456" s="3">
        <f t="shared" si="388"/>
        <v>0</v>
      </c>
      <c r="BB456" s="3">
        <f t="shared" si="388"/>
        <v>0</v>
      </c>
      <c r="BC456" s="3">
        <f t="shared" si="388"/>
        <v>0</v>
      </c>
      <c r="BD456" s="3">
        <f t="shared" si="388"/>
        <v>0</v>
      </c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>
        <f>ROUND(SUMIF(AA439:AA454,"=50518600",FQ439:FQ454),2)</f>
        <v>0</v>
      </c>
      <c r="BY456" s="3">
        <f>ROUND(SUMIF(AA439:AA454,"=50518600",FR439:FR454),2)</f>
        <v>0</v>
      </c>
      <c r="BZ456" s="3">
        <f>ROUND(SUMIF(AA439:AA454,"=50518600",GL439:GL454),2)</f>
        <v>0</v>
      </c>
      <c r="CA456" s="3">
        <f>ROUND(SUMIF(AA439:AA454,"=50518600",GM439:GM454),2)</f>
        <v>87939.76</v>
      </c>
      <c r="CB456" s="3">
        <f>ROUND(SUMIF(AA439:AA454,"=50518600",GN439:GN454),2)</f>
        <v>87939.76</v>
      </c>
      <c r="CC456" s="3">
        <f>ROUND(SUMIF(AA439:AA454,"=50518600",GO439:GO454),2)</f>
        <v>0</v>
      </c>
      <c r="CD456" s="3">
        <f>ROUND(SUMIF(AA439:AA454,"=50518600",GP439:GP454),2)</f>
        <v>0</v>
      </c>
      <c r="CE456" s="3">
        <f>AC456-BX456</f>
        <v>83476</v>
      </c>
      <c r="CF456" s="3">
        <f>AC456-BY456</f>
        <v>83476</v>
      </c>
      <c r="CG456" s="3">
        <f>BX456-BZ456</f>
        <v>0</v>
      </c>
      <c r="CH456" s="3">
        <f>AC456-BX456-BY456+BZ456</f>
        <v>83476</v>
      </c>
      <c r="CI456" s="3">
        <f>BY456-BZ456</f>
        <v>0</v>
      </c>
      <c r="CJ456" s="3">
        <f>ROUND(SUMIF(AA439:AA454,"=50518600",GX439:GX454),2)</f>
        <v>0</v>
      </c>
      <c r="CK456" s="3">
        <f>ROUND(SUMIF(AA439:AA454,"=50518600",GY439:GY454),2)</f>
        <v>0</v>
      </c>
      <c r="CL456" s="3">
        <f>ROUND(SUMIF(AA439:AA454,"=50518600",GZ439:GZ454),2)</f>
        <v>0</v>
      </c>
      <c r="CM456" s="3">
        <f>ROUND(SUMIF(AA439:AA454,"=50518600",HD439:HD454),2)</f>
        <v>0</v>
      </c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4">
        <f t="shared" ref="DG456:DL456" si="389">ROUND(DT456,2)</f>
        <v>666267.81000000006</v>
      </c>
      <c r="DH456" s="4">
        <f t="shared" si="389"/>
        <v>614837.56000000006</v>
      </c>
      <c r="DI456" s="4">
        <f t="shared" si="389"/>
        <v>2314.4</v>
      </c>
      <c r="DJ456" s="4">
        <f t="shared" si="389"/>
        <v>742.15</v>
      </c>
      <c r="DK456" s="4">
        <f t="shared" si="389"/>
        <v>49115.85</v>
      </c>
      <c r="DL456" s="4">
        <f t="shared" si="389"/>
        <v>0</v>
      </c>
      <c r="DM456" s="4">
        <f>DZ456</f>
        <v>118.09200000000001</v>
      </c>
      <c r="DN456" s="4">
        <f>EA456</f>
        <v>0</v>
      </c>
      <c r="DO456" s="4">
        <f>ROUND(EB456,2)</f>
        <v>0</v>
      </c>
      <c r="DP456" s="4">
        <f>ROUND(EC456,2)</f>
        <v>40879.75</v>
      </c>
      <c r="DQ456" s="4">
        <f>ROUND(ED456,2)</f>
        <v>21637.08</v>
      </c>
      <c r="DR456" s="4"/>
      <c r="DS456" s="4"/>
      <c r="DT456" s="4">
        <f>ROUND(SUMIF(AA439:AA454,"=50518601",O439:O454),2)</f>
        <v>666267.81000000006</v>
      </c>
      <c r="DU456" s="4">
        <f>ROUND(SUMIF(AA439:AA454,"=50518601",P439:P454),2)</f>
        <v>614837.56000000006</v>
      </c>
      <c r="DV456" s="4">
        <f>ROUND(SUMIF(AA439:AA454,"=50518601",Q439:Q454),2)</f>
        <v>2314.4</v>
      </c>
      <c r="DW456" s="4">
        <f>ROUND(SUMIF(AA439:AA454,"=50518601",R439:R454),2)</f>
        <v>742.15</v>
      </c>
      <c r="DX456" s="4">
        <f>ROUND(SUMIF(AA439:AA454,"=50518601",S439:S454),2)</f>
        <v>49115.85</v>
      </c>
      <c r="DY456" s="4">
        <f>ROUND(SUMIF(AA439:AA454,"=50518601",T439:T454),2)</f>
        <v>0</v>
      </c>
      <c r="DZ456" s="4">
        <f>SUMIF(AA439:AA454,"=50518601",U439:U454)</f>
        <v>118.09200000000001</v>
      </c>
      <c r="EA456" s="4">
        <f>SUMIF(AA439:AA454,"=50518601",V439:V454)</f>
        <v>0</v>
      </c>
      <c r="EB456" s="4">
        <f>ROUND(SUMIF(AA439:AA454,"=50518601",W439:W454),2)</f>
        <v>0</v>
      </c>
      <c r="EC456" s="4">
        <f>ROUND(SUMIF(AA439:AA454,"=50518601",X439:X454),2)</f>
        <v>40879.75</v>
      </c>
      <c r="ED456" s="4">
        <f>ROUND(SUMIF(AA439:AA454,"=50518601",Y439:Y454),2)</f>
        <v>21637.08</v>
      </c>
      <c r="EE456" s="4"/>
      <c r="EF456" s="4"/>
      <c r="EG456" s="4">
        <f t="shared" ref="EG456:EV456" si="390">ROUND(FP456,2)</f>
        <v>0</v>
      </c>
      <c r="EH456" s="4">
        <f t="shared" si="390"/>
        <v>0</v>
      </c>
      <c r="EI456" s="4">
        <f t="shared" si="390"/>
        <v>0</v>
      </c>
      <c r="EJ456" s="4">
        <f t="shared" si="390"/>
        <v>729972.07</v>
      </c>
      <c r="EK456" s="4">
        <f t="shared" si="390"/>
        <v>729972.07</v>
      </c>
      <c r="EL456" s="4">
        <f t="shared" si="390"/>
        <v>0</v>
      </c>
      <c r="EM456" s="4">
        <f t="shared" si="390"/>
        <v>0</v>
      </c>
      <c r="EN456" s="4">
        <f t="shared" si="390"/>
        <v>614837.56000000006</v>
      </c>
      <c r="EO456" s="4">
        <f t="shared" si="390"/>
        <v>614837.56000000006</v>
      </c>
      <c r="EP456" s="4">
        <f t="shared" si="390"/>
        <v>0</v>
      </c>
      <c r="EQ456" s="4">
        <f t="shared" si="390"/>
        <v>614837.56000000006</v>
      </c>
      <c r="ER456" s="4">
        <f t="shared" si="390"/>
        <v>0</v>
      </c>
      <c r="ES456" s="4">
        <f t="shared" si="390"/>
        <v>0</v>
      </c>
      <c r="ET456" s="4">
        <f t="shared" si="390"/>
        <v>0</v>
      </c>
      <c r="EU456" s="4">
        <f t="shared" si="390"/>
        <v>0</v>
      </c>
      <c r="EV456" s="4">
        <f t="shared" si="390"/>
        <v>0</v>
      </c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>
        <f>ROUND(SUMIF(AA439:AA454,"=50518601",FQ439:FQ454),2)</f>
        <v>0</v>
      </c>
      <c r="FQ456" s="4">
        <f>ROUND(SUMIF(AA439:AA454,"=50518601",FR439:FR454),2)</f>
        <v>0</v>
      </c>
      <c r="FR456" s="4">
        <f>ROUND(SUMIF(AA439:AA454,"=50518601",GL439:GL454),2)</f>
        <v>0</v>
      </c>
      <c r="FS456" s="4">
        <f>ROUND(SUMIF(AA439:AA454,"=50518601",GM439:GM454),2)</f>
        <v>729972.07</v>
      </c>
      <c r="FT456" s="4">
        <f>ROUND(SUMIF(AA439:AA454,"=50518601",GN439:GN454),2)</f>
        <v>729972.07</v>
      </c>
      <c r="FU456" s="4">
        <f>ROUND(SUMIF(AA439:AA454,"=50518601",GO439:GO454),2)</f>
        <v>0</v>
      </c>
      <c r="FV456" s="4">
        <f>ROUND(SUMIF(AA439:AA454,"=50518601",GP439:GP454),2)</f>
        <v>0</v>
      </c>
      <c r="FW456" s="4">
        <f>DU456-FP456</f>
        <v>614837.56000000006</v>
      </c>
      <c r="FX456" s="4">
        <f>DU456-FQ456</f>
        <v>614837.56000000006</v>
      </c>
      <c r="FY456" s="4">
        <f>FP456-FR456</f>
        <v>0</v>
      </c>
      <c r="FZ456" s="4">
        <f>DU456-FP456-FQ456+FR456</f>
        <v>614837.56000000006</v>
      </c>
      <c r="GA456" s="4">
        <f>FQ456-FR456</f>
        <v>0</v>
      </c>
      <c r="GB456" s="4">
        <f>ROUND(SUMIF(AA439:AA454,"=50518601",GX439:GX454),2)</f>
        <v>0</v>
      </c>
      <c r="GC456" s="4">
        <f>ROUND(SUMIF(AA439:AA454,"=50518601",GY439:GY454),2)</f>
        <v>0</v>
      </c>
      <c r="GD456" s="4">
        <f>ROUND(SUMIF(AA439:AA454,"=50518601",GZ439:GZ454),2)</f>
        <v>0</v>
      </c>
      <c r="GE456" s="4">
        <f>ROUND(SUMIF(AA439:AA454,"=50518601",HD439:HD454),2)</f>
        <v>0</v>
      </c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>
        <v>0</v>
      </c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201</v>
      </c>
      <c r="F458" s="5">
        <f>ROUND(Source!O456,O458)</f>
        <v>85106.95</v>
      </c>
      <c r="G458" s="5" t="s">
        <v>65</v>
      </c>
      <c r="H458" s="5" t="s">
        <v>66</v>
      </c>
      <c r="I458" s="5"/>
      <c r="J458" s="5"/>
      <c r="K458" s="5">
        <v>201</v>
      </c>
      <c r="L458" s="5">
        <v>1</v>
      </c>
      <c r="M458" s="5">
        <v>3</v>
      </c>
      <c r="N458" s="5" t="s">
        <v>3</v>
      </c>
      <c r="O458" s="5">
        <v>2</v>
      </c>
      <c r="P458" s="5">
        <f>ROUND(Source!DG456,O458)</f>
        <v>666267.81000000006</v>
      </c>
      <c r="Q458" s="5"/>
      <c r="R458" s="5"/>
      <c r="S458" s="5"/>
      <c r="T458" s="5"/>
      <c r="U458" s="5"/>
      <c r="V458" s="5"/>
      <c r="W458" s="5">
        <v>85106.95</v>
      </c>
      <c r="X458" s="5">
        <v>1</v>
      </c>
      <c r="Y458" s="5">
        <v>85106.95</v>
      </c>
      <c r="Z458" s="5">
        <v>666267.81000000006</v>
      </c>
      <c r="AA458" s="5">
        <v>1</v>
      </c>
      <c r="AB458" s="5">
        <v>666267.81000000006</v>
      </c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202</v>
      </c>
      <c r="F459" s="5">
        <f>ROUND(Source!P456,O459)</f>
        <v>83476</v>
      </c>
      <c r="G459" s="5" t="s">
        <v>67</v>
      </c>
      <c r="H459" s="5" t="s">
        <v>68</v>
      </c>
      <c r="I459" s="5"/>
      <c r="J459" s="5"/>
      <c r="K459" s="5">
        <v>202</v>
      </c>
      <c r="L459" s="5">
        <v>2</v>
      </c>
      <c r="M459" s="5">
        <v>3</v>
      </c>
      <c r="N459" s="5" t="s">
        <v>3</v>
      </c>
      <c r="O459" s="5">
        <v>2</v>
      </c>
      <c r="P459" s="5">
        <f>ROUND(Source!DH456,O459)</f>
        <v>614837.56000000006</v>
      </c>
      <c r="Q459" s="5"/>
      <c r="R459" s="5"/>
      <c r="S459" s="5"/>
      <c r="T459" s="5"/>
      <c r="U459" s="5"/>
      <c r="V459" s="5"/>
      <c r="W459" s="5">
        <v>83476</v>
      </c>
      <c r="X459" s="5">
        <v>1</v>
      </c>
      <c r="Y459" s="5">
        <v>83476</v>
      </c>
      <c r="Z459" s="5">
        <v>614837.56000000006</v>
      </c>
      <c r="AA459" s="5">
        <v>1</v>
      </c>
      <c r="AB459" s="5">
        <v>614837.56000000006</v>
      </c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222</v>
      </c>
      <c r="F460" s="5">
        <f>ROUND(Source!AO456,O460)</f>
        <v>0</v>
      </c>
      <c r="G460" s="5" t="s">
        <v>69</v>
      </c>
      <c r="H460" s="5" t="s">
        <v>70</v>
      </c>
      <c r="I460" s="5"/>
      <c r="J460" s="5"/>
      <c r="K460" s="5">
        <v>222</v>
      </c>
      <c r="L460" s="5">
        <v>3</v>
      </c>
      <c r="M460" s="5">
        <v>3</v>
      </c>
      <c r="N460" s="5" t="s">
        <v>3</v>
      </c>
      <c r="O460" s="5">
        <v>2</v>
      </c>
      <c r="P460" s="5">
        <f>ROUND(Source!EG456,O460)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225</v>
      </c>
      <c r="F461" s="5">
        <f>ROUND(Source!AV456,O461)</f>
        <v>83476</v>
      </c>
      <c r="G461" s="5" t="s">
        <v>71</v>
      </c>
      <c r="H461" s="5" t="s">
        <v>72</v>
      </c>
      <c r="I461" s="5"/>
      <c r="J461" s="5"/>
      <c r="K461" s="5">
        <v>225</v>
      </c>
      <c r="L461" s="5">
        <v>4</v>
      </c>
      <c r="M461" s="5">
        <v>3</v>
      </c>
      <c r="N461" s="5" t="s">
        <v>3</v>
      </c>
      <c r="O461" s="5">
        <v>2</v>
      </c>
      <c r="P461" s="5">
        <f>ROUND(Source!EN456,O461)</f>
        <v>614837.56000000006</v>
      </c>
      <c r="Q461" s="5"/>
      <c r="R461" s="5"/>
      <c r="S461" s="5"/>
      <c r="T461" s="5"/>
      <c r="U461" s="5"/>
      <c r="V461" s="5"/>
      <c r="W461" s="5">
        <v>83476</v>
      </c>
      <c r="X461" s="5">
        <v>1</v>
      </c>
      <c r="Y461" s="5">
        <v>83476</v>
      </c>
      <c r="Z461" s="5">
        <v>614837.56000000006</v>
      </c>
      <c r="AA461" s="5">
        <v>1</v>
      </c>
      <c r="AB461" s="5">
        <v>614837.56000000006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226</v>
      </c>
      <c r="F462" s="5">
        <f>ROUND(Source!AW456,O462)</f>
        <v>83476</v>
      </c>
      <c r="G462" s="5" t="s">
        <v>73</v>
      </c>
      <c r="H462" s="5" t="s">
        <v>74</v>
      </c>
      <c r="I462" s="5"/>
      <c r="J462" s="5"/>
      <c r="K462" s="5">
        <v>226</v>
      </c>
      <c r="L462" s="5">
        <v>5</v>
      </c>
      <c r="M462" s="5">
        <v>3</v>
      </c>
      <c r="N462" s="5" t="s">
        <v>3</v>
      </c>
      <c r="O462" s="5">
        <v>2</v>
      </c>
      <c r="P462" s="5">
        <f>ROUND(Source!EO456,O462)</f>
        <v>614837.56000000006</v>
      </c>
      <c r="Q462" s="5"/>
      <c r="R462" s="5"/>
      <c r="S462" s="5"/>
      <c r="T462" s="5"/>
      <c r="U462" s="5"/>
      <c r="V462" s="5"/>
      <c r="W462" s="5">
        <v>83476</v>
      </c>
      <c r="X462" s="5">
        <v>1</v>
      </c>
      <c r="Y462" s="5">
        <v>83476</v>
      </c>
      <c r="Z462" s="5">
        <v>614837.56000000006</v>
      </c>
      <c r="AA462" s="5">
        <v>1</v>
      </c>
      <c r="AB462" s="5">
        <v>614837.56000000006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227</v>
      </c>
      <c r="F463" s="5">
        <f>ROUND(Source!AX456,O463)</f>
        <v>0</v>
      </c>
      <c r="G463" s="5" t="s">
        <v>75</v>
      </c>
      <c r="H463" s="5" t="s">
        <v>76</v>
      </c>
      <c r="I463" s="5"/>
      <c r="J463" s="5"/>
      <c r="K463" s="5">
        <v>227</v>
      </c>
      <c r="L463" s="5">
        <v>6</v>
      </c>
      <c r="M463" s="5">
        <v>3</v>
      </c>
      <c r="N463" s="5" t="s">
        <v>3</v>
      </c>
      <c r="O463" s="5">
        <v>2</v>
      </c>
      <c r="P463" s="5">
        <f>ROUND(Source!EP456,O463)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228</v>
      </c>
      <c r="F464" s="5">
        <f>ROUND(Source!AY456,O464)</f>
        <v>83476</v>
      </c>
      <c r="G464" s="5" t="s">
        <v>77</v>
      </c>
      <c r="H464" s="5" t="s">
        <v>78</v>
      </c>
      <c r="I464" s="5"/>
      <c r="J464" s="5"/>
      <c r="K464" s="5">
        <v>228</v>
      </c>
      <c r="L464" s="5">
        <v>7</v>
      </c>
      <c r="M464" s="5">
        <v>3</v>
      </c>
      <c r="N464" s="5" t="s">
        <v>3</v>
      </c>
      <c r="O464" s="5">
        <v>2</v>
      </c>
      <c r="P464" s="5">
        <f>ROUND(Source!EQ456,O464)</f>
        <v>614837.56000000006</v>
      </c>
      <c r="Q464" s="5"/>
      <c r="R464" s="5"/>
      <c r="S464" s="5"/>
      <c r="T464" s="5"/>
      <c r="U464" s="5"/>
      <c r="V464" s="5"/>
      <c r="W464" s="5">
        <v>83476</v>
      </c>
      <c r="X464" s="5">
        <v>1</v>
      </c>
      <c r="Y464" s="5">
        <v>83476</v>
      </c>
      <c r="Z464" s="5">
        <v>614837.56000000006</v>
      </c>
      <c r="AA464" s="5">
        <v>1</v>
      </c>
      <c r="AB464" s="5">
        <v>614837.56000000006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216</v>
      </c>
      <c r="F465" s="5">
        <f>ROUND(Source!AP456,O465)</f>
        <v>0</v>
      </c>
      <c r="G465" s="5" t="s">
        <v>79</v>
      </c>
      <c r="H465" s="5" t="s">
        <v>80</v>
      </c>
      <c r="I465" s="5"/>
      <c r="J465" s="5"/>
      <c r="K465" s="5">
        <v>216</v>
      </c>
      <c r="L465" s="5">
        <v>8</v>
      </c>
      <c r="M465" s="5">
        <v>3</v>
      </c>
      <c r="N465" s="5" t="s">
        <v>3</v>
      </c>
      <c r="O465" s="5">
        <v>2</v>
      </c>
      <c r="P465" s="5">
        <f>ROUND(Source!EH456,O465)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223</v>
      </c>
      <c r="F466" s="5">
        <f>ROUND(Source!AQ456,O466)</f>
        <v>0</v>
      </c>
      <c r="G466" s="5" t="s">
        <v>81</v>
      </c>
      <c r="H466" s="5" t="s">
        <v>82</v>
      </c>
      <c r="I466" s="5"/>
      <c r="J466" s="5"/>
      <c r="K466" s="5">
        <v>223</v>
      </c>
      <c r="L466" s="5">
        <v>9</v>
      </c>
      <c r="M466" s="5">
        <v>3</v>
      </c>
      <c r="N466" s="5" t="s">
        <v>3</v>
      </c>
      <c r="O466" s="5">
        <v>2</v>
      </c>
      <c r="P466" s="5">
        <f>ROUND(Source!EI456,O466)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229</v>
      </c>
      <c r="F467" s="5">
        <f>ROUND(Source!AZ456,O467)</f>
        <v>0</v>
      </c>
      <c r="G467" s="5" t="s">
        <v>83</v>
      </c>
      <c r="H467" s="5" t="s">
        <v>84</v>
      </c>
      <c r="I467" s="5"/>
      <c r="J467" s="5"/>
      <c r="K467" s="5">
        <v>229</v>
      </c>
      <c r="L467" s="5">
        <v>10</v>
      </c>
      <c r="M467" s="5">
        <v>3</v>
      </c>
      <c r="N467" s="5" t="s">
        <v>3</v>
      </c>
      <c r="O467" s="5">
        <v>2</v>
      </c>
      <c r="P467" s="5">
        <f>ROUND(Source!ER456,O467)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203</v>
      </c>
      <c r="F468" s="5">
        <f>ROUND(Source!Q456,O468)</f>
        <v>190.18</v>
      </c>
      <c r="G468" s="5" t="s">
        <v>85</v>
      </c>
      <c r="H468" s="5" t="s">
        <v>86</v>
      </c>
      <c r="I468" s="5"/>
      <c r="J468" s="5"/>
      <c r="K468" s="5">
        <v>203</v>
      </c>
      <c r="L468" s="5">
        <v>11</v>
      </c>
      <c r="M468" s="5">
        <v>3</v>
      </c>
      <c r="N468" s="5" t="s">
        <v>3</v>
      </c>
      <c r="O468" s="5">
        <v>2</v>
      </c>
      <c r="P468" s="5">
        <f>ROUND(Source!DI456,O468)</f>
        <v>2314.4</v>
      </c>
      <c r="Q468" s="5"/>
      <c r="R468" s="5"/>
      <c r="S468" s="5"/>
      <c r="T468" s="5"/>
      <c r="U468" s="5"/>
      <c r="V468" s="5"/>
      <c r="W468" s="5">
        <v>190.18</v>
      </c>
      <c r="X468" s="5">
        <v>1</v>
      </c>
      <c r="Y468" s="5">
        <v>190.18</v>
      </c>
      <c r="Z468" s="5">
        <v>2314.4</v>
      </c>
      <c r="AA468" s="5">
        <v>1</v>
      </c>
      <c r="AB468" s="5">
        <v>2314.4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231</v>
      </c>
      <c r="F469" s="5">
        <f>ROUND(Source!BB456,O469)</f>
        <v>0</v>
      </c>
      <c r="G469" s="5" t="s">
        <v>87</v>
      </c>
      <c r="H469" s="5" t="s">
        <v>88</v>
      </c>
      <c r="I469" s="5"/>
      <c r="J469" s="5"/>
      <c r="K469" s="5">
        <v>231</v>
      </c>
      <c r="L469" s="5">
        <v>12</v>
      </c>
      <c r="M469" s="5">
        <v>3</v>
      </c>
      <c r="N469" s="5" t="s">
        <v>3</v>
      </c>
      <c r="O469" s="5">
        <v>2</v>
      </c>
      <c r="P469" s="5">
        <f>ROUND(Source!ET456,O469)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204</v>
      </c>
      <c r="F470" s="5">
        <f>ROUND(Source!R456,O470)</f>
        <v>21.77</v>
      </c>
      <c r="G470" s="5" t="s">
        <v>89</v>
      </c>
      <c r="H470" s="5" t="s">
        <v>90</v>
      </c>
      <c r="I470" s="5"/>
      <c r="J470" s="5"/>
      <c r="K470" s="5">
        <v>204</v>
      </c>
      <c r="L470" s="5">
        <v>13</v>
      </c>
      <c r="M470" s="5">
        <v>3</v>
      </c>
      <c r="N470" s="5" t="s">
        <v>3</v>
      </c>
      <c r="O470" s="5">
        <v>2</v>
      </c>
      <c r="P470" s="5">
        <f>ROUND(Source!DJ456,O470)</f>
        <v>742.15</v>
      </c>
      <c r="Q470" s="5"/>
      <c r="R470" s="5"/>
      <c r="S470" s="5"/>
      <c r="T470" s="5"/>
      <c r="U470" s="5"/>
      <c r="V470" s="5"/>
      <c r="W470" s="5">
        <v>21.77</v>
      </c>
      <c r="X470" s="5">
        <v>1</v>
      </c>
      <c r="Y470" s="5">
        <v>21.77</v>
      </c>
      <c r="Z470" s="5">
        <v>742.15</v>
      </c>
      <c r="AA470" s="5">
        <v>1</v>
      </c>
      <c r="AB470" s="5">
        <v>742.15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205</v>
      </c>
      <c r="F471" s="5">
        <f>ROUND(Source!S456,O471)</f>
        <v>1440.77</v>
      </c>
      <c r="G471" s="5" t="s">
        <v>91</v>
      </c>
      <c r="H471" s="5" t="s">
        <v>92</v>
      </c>
      <c r="I471" s="5"/>
      <c r="J471" s="5"/>
      <c r="K471" s="5">
        <v>205</v>
      </c>
      <c r="L471" s="5">
        <v>14</v>
      </c>
      <c r="M471" s="5">
        <v>3</v>
      </c>
      <c r="N471" s="5" t="s">
        <v>3</v>
      </c>
      <c r="O471" s="5">
        <v>2</v>
      </c>
      <c r="P471" s="5">
        <f>ROUND(Source!DK456,O471)</f>
        <v>49115.85</v>
      </c>
      <c r="Q471" s="5"/>
      <c r="R471" s="5"/>
      <c r="S471" s="5"/>
      <c r="T471" s="5"/>
      <c r="U471" s="5"/>
      <c r="V471" s="5"/>
      <c r="W471" s="5">
        <v>1440.77</v>
      </c>
      <c r="X471" s="5">
        <v>1</v>
      </c>
      <c r="Y471" s="5">
        <v>1440.77</v>
      </c>
      <c r="Z471" s="5">
        <v>49115.85</v>
      </c>
      <c r="AA471" s="5">
        <v>1</v>
      </c>
      <c r="AB471" s="5">
        <v>49115.85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232</v>
      </c>
      <c r="F472" s="5">
        <f>ROUND(Source!BC456,O472)</f>
        <v>0</v>
      </c>
      <c r="G472" s="5" t="s">
        <v>93</v>
      </c>
      <c r="H472" s="5" t="s">
        <v>94</v>
      </c>
      <c r="I472" s="5"/>
      <c r="J472" s="5"/>
      <c r="K472" s="5">
        <v>232</v>
      </c>
      <c r="L472" s="5">
        <v>15</v>
      </c>
      <c r="M472" s="5">
        <v>3</v>
      </c>
      <c r="N472" s="5" t="s">
        <v>3</v>
      </c>
      <c r="O472" s="5">
        <v>2</v>
      </c>
      <c r="P472" s="5">
        <f>ROUND(Source!EU456,O472)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214</v>
      </c>
      <c r="F473" s="5">
        <f>ROUND(Source!AS456,O473)</f>
        <v>87939.76</v>
      </c>
      <c r="G473" s="5" t="s">
        <v>95</v>
      </c>
      <c r="H473" s="5" t="s">
        <v>96</v>
      </c>
      <c r="I473" s="5"/>
      <c r="J473" s="5"/>
      <c r="K473" s="5">
        <v>214</v>
      </c>
      <c r="L473" s="5">
        <v>16</v>
      </c>
      <c r="M473" s="5">
        <v>3</v>
      </c>
      <c r="N473" s="5" t="s">
        <v>3</v>
      </c>
      <c r="O473" s="5">
        <v>2</v>
      </c>
      <c r="P473" s="5">
        <f>ROUND(Source!EK456,O473)</f>
        <v>729972.07</v>
      </c>
      <c r="Q473" s="5"/>
      <c r="R473" s="5"/>
      <c r="S473" s="5"/>
      <c r="T473" s="5"/>
      <c r="U473" s="5"/>
      <c r="V473" s="5"/>
      <c r="W473" s="5">
        <v>87939.76</v>
      </c>
      <c r="X473" s="5">
        <v>1</v>
      </c>
      <c r="Y473" s="5">
        <v>87939.76</v>
      </c>
      <c r="Z473" s="5">
        <v>729972.07</v>
      </c>
      <c r="AA473" s="5">
        <v>1</v>
      </c>
      <c r="AB473" s="5">
        <v>729972.07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215</v>
      </c>
      <c r="F474" s="5">
        <f>ROUND(Source!AT456,O474)</f>
        <v>0</v>
      </c>
      <c r="G474" s="5" t="s">
        <v>97</v>
      </c>
      <c r="H474" s="5" t="s">
        <v>98</v>
      </c>
      <c r="I474" s="5"/>
      <c r="J474" s="5"/>
      <c r="K474" s="5">
        <v>215</v>
      </c>
      <c r="L474" s="5">
        <v>17</v>
      </c>
      <c r="M474" s="5">
        <v>3</v>
      </c>
      <c r="N474" s="5" t="s">
        <v>3</v>
      </c>
      <c r="O474" s="5">
        <v>2</v>
      </c>
      <c r="P474" s="5">
        <f>ROUND(Source!EL456,O474)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217</v>
      </c>
      <c r="F475" s="5">
        <f>ROUND(Source!AU456,O475)</f>
        <v>0</v>
      </c>
      <c r="G475" s="5" t="s">
        <v>99</v>
      </c>
      <c r="H475" s="5" t="s">
        <v>100</v>
      </c>
      <c r="I475" s="5"/>
      <c r="J475" s="5"/>
      <c r="K475" s="5">
        <v>217</v>
      </c>
      <c r="L475" s="5">
        <v>18</v>
      </c>
      <c r="M475" s="5">
        <v>3</v>
      </c>
      <c r="N475" s="5" t="s">
        <v>3</v>
      </c>
      <c r="O475" s="5">
        <v>2</v>
      </c>
      <c r="P475" s="5">
        <f>ROUND(Source!EM456,O475)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230</v>
      </c>
      <c r="F476" s="5">
        <f>ROUND(Source!BA456,O476)</f>
        <v>0</v>
      </c>
      <c r="G476" s="5" t="s">
        <v>101</v>
      </c>
      <c r="H476" s="5" t="s">
        <v>102</v>
      </c>
      <c r="I476" s="5"/>
      <c r="J476" s="5"/>
      <c r="K476" s="5">
        <v>230</v>
      </c>
      <c r="L476" s="5">
        <v>19</v>
      </c>
      <c r="M476" s="5">
        <v>3</v>
      </c>
      <c r="N476" s="5" t="s">
        <v>3</v>
      </c>
      <c r="O476" s="5">
        <v>2</v>
      </c>
      <c r="P476" s="5">
        <f>ROUND(Source!ES456,O476)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206</v>
      </c>
      <c r="F477" s="5">
        <f>ROUND(Source!T456,O477)</f>
        <v>0</v>
      </c>
      <c r="G477" s="5" t="s">
        <v>103</v>
      </c>
      <c r="H477" s="5" t="s">
        <v>104</v>
      </c>
      <c r="I477" s="5"/>
      <c r="J477" s="5"/>
      <c r="K477" s="5">
        <v>206</v>
      </c>
      <c r="L477" s="5">
        <v>20</v>
      </c>
      <c r="M477" s="5">
        <v>3</v>
      </c>
      <c r="N477" s="5" t="s">
        <v>3</v>
      </c>
      <c r="O477" s="5">
        <v>2</v>
      </c>
      <c r="P477" s="5">
        <f>ROUND(Source!DL456,O477)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207</v>
      </c>
      <c r="F478" s="5">
        <f>Source!U456</f>
        <v>118.09200000000001</v>
      </c>
      <c r="G478" s="5" t="s">
        <v>105</v>
      </c>
      <c r="H478" s="5" t="s">
        <v>106</v>
      </c>
      <c r="I478" s="5"/>
      <c r="J478" s="5"/>
      <c r="K478" s="5">
        <v>207</v>
      </c>
      <c r="L478" s="5">
        <v>21</v>
      </c>
      <c r="M478" s="5">
        <v>3</v>
      </c>
      <c r="N478" s="5" t="s">
        <v>3</v>
      </c>
      <c r="O478" s="5">
        <v>-1</v>
      </c>
      <c r="P478" s="5">
        <f>Source!DM456</f>
        <v>118.09200000000001</v>
      </c>
      <c r="Q478" s="5"/>
      <c r="R478" s="5"/>
      <c r="S478" s="5"/>
      <c r="T478" s="5"/>
      <c r="U478" s="5"/>
      <c r="V478" s="5"/>
      <c r="W478" s="5">
        <v>118.09199999999998</v>
      </c>
      <c r="X478" s="5">
        <v>1</v>
      </c>
      <c r="Y478" s="5">
        <v>118.09199999999998</v>
      </c>
      <c r="Z478" s="5">
        <v>118.09199999999998</v>
      </c>
      <c r="AA478" s="5">
        <v>1</v>
      </c>
      <c r="AB478" s="5">
        <v>118.09199999999998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208</v>
      </c>
      <c r="F479" s="5">
        <f>Source!V456</f>
        <v>0</v>
      </c>
      <c r="G479" s="5" t="s">
        <v>107</v>
      </c>
      <c r="H479" s="5" t="s">
        <v>108</v>
      </c>
      <c r="I479" s="5"/>
      <c r="J479" s="5"/>
      <c r="K479" s="5">
        <v>208</v>
      </c>
      <c r="L479" s="5">
        <v>22</v>
      </c>
      <c r="M479" s="5">
        <v>3</v>
      </c>
      <c r="N479" s="5" t="s">
        <v>3</v>
      </c>
      <c r="O479" s="5">
        <v>-1</v>
      </c>
      <c r="P479" s="5">
        <f>Source!DN456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209</v>
      </c>
      <c r="F480" s="5">
        <f>ROUND(Source!W456,O480)</f>
        <v>0</v>
      </c>
      <c r="G480" s="5" t="s">
        <v>109</v>
      </c>
      <c r="H480" s="5" t="s">
        <v>110</v>
      </c>
      <c r="I480" s="5"/>
      <c r="J480" s="5"/>
      <c r="K480" s="5">
        <v>209</v>
      </c>
      <c r="L480" s="5">
        <v>23</v>
      </c>
      <c r="M480" s="5">
        <v>3</v>
      </c>
      <c r="N480" s="5" t="s">
        <v>3</v>
      </c>
      <c r="O480" s="5">
        <v>2</v>
      </c>
      <c r="P480" s="5">
        <f>ROUND(Source!DO456,O480)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55" x14ac:dyDescent="0.2">
      <c r="A481" s="5">
        <v>50</v>
      </c>
      <c r="B481" s="5">
        <v>0</v>
      </c>
      <c r="C481" s="5">
        <v>0</v>
      </c>
      <c r="D481" s="5">
        <v>1</v>
      </c>
      <c r="E481" s="5">
        <v>233</v>
      </c>
      <c r="F481" s="5">
        <f>ROUND(Source!BD456,O481)</f>
        <v>0</v>
      </c>
      <c r="G481" s="5" t="s">
        <v>111</v>
      </c>
      <c r="H481" s="5" t="s">
        <v>112</v>
      </c>
      <c r="I481" s="5"/>
      <c r="J481" s="5"/>
      <c r="K481" s="5">
        <v>233</v>
      </c>
      <c r="L481" s="5">
        <v>24</v>
      </c>
      <c r="M481" s="5">
        <v>3</v>
      </c>
      <c r="N481" s="5" t="s">
        <v>3</v>
      </c>
      <c r="O481" s="5">
        <v>2</v>
      </c>
      <c r="P481" s="5">
        <f>ROUND(Source!EV456,O481)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55" x14ac:dyDescent="0.2">
      <c r="A482" s="5">
        <v>50</v>
      </c>
      <c r="B482" s="5">
        <v>0</v>
      </c>
      <c r="C482" s="5">
        <v>0</v>
      </c>
      <c r="D482" s="5">
        <v>1</v>
      </c>
      <c r="E482" s="5">
        <v>210</v>
      </c>
      <c r="F482" s="5">
        <f>ROUND(Source!X456,O482)</f>
        <v>1521.26</v>
      </c>
      <c r="G482" s="5" t="s">
        <v>113</v>
      </c>
      <c r="H482" s="5" t="s">
        <v>114</v>
      </c>
      <c r="I482" s="5"/>
      <c r="J482" s="5"/>
      <c r="K482" s="5">
        <v>210</v>
      </c>
      <c r="L482" s="5">
        <v>25</v>
      </c>
      <c r="M482" s="5">
        <v>3</v>
      </c>
      <c r="N482" s="5" t="s">
        <v>3</v>
      </c>
      <c r="O482" s="5">
        <v>2</v>
      </c>
      <c r="P482" s="5">
        <f>ROUND(Source!DP456,O482)</f>
        <v>40879.75</v>
      </c>
      <c r="Q482" s="5"/>
      <c r="R482" s="5"/>
      <c r="S482" s="5"/>
      <c r="T482" s="5"/>
      <c r="U482" s="5"/>
      <c r="V482" s="5"/>
      <c r="W482" s="5">
        <v>1521.26</v>
      </c>
      <c r="X482" s="5">
        <v>1</v>
      </c>
      <c r="Y482" s="5">
        <v>1521.26</v>
      </c>
      <c r="Z482" s="5">
        <v>40879.75</v>
      </c>
      <c r="AA482" s="5">
        <v>1</v>
      </c>
      <c r="AB482" s="5">
        <v>40879.75</v>
      </c>
    </row>
    <row r="483" spans="1:255" x14ac:dyDescent="0.2">
      <c r="A483" s="5">
        <v>50</v>
      </c>
      <c r="B483" s="5">
        <v>0</v>
      </c>
      <c r="C483" s="5">
        <v>0</v>
      </c>
      <c r="D483" s="5">
        <v>1</v>
      </c>
      <c r="E483" s="5">
        <v>211</v>
      </c>
      <c r="F483" s="5">
        <f>ROUND(Source!Y456,O483)</f>
        <v>1273.45</v>
      </c>
      <c r="G483" s="5" t="s">
        <v>115</v>
      </c>
      <c r="H483" s="5" t="s">
        <v>116</v>
      </c>
      <c r="I483" s="5"/>
      <c r="J483" s="5"/>
      <c r="K483" s="5">
        <v>211</v>
      </c>
      <c r="L483" s="5">
        <v>26</v>
      </c>
      <c r="M483" s="5">
        <v>3</v>
      </c>
      <c r="N483" s="5" t="s">
        <v>3</v>
      </c>
      <c r="O483" s="5">
        <v>2</v>
      </c>
      <c r="P483" s="5">
        <f>ROUND(Source!DQ456,O483)</f>
        <v>21637.08</v>
      </c>
      <c r="Q483" s="5"/>
      <c r="R483" s="5"/>
      <c r="S483" s="5"/>
      <c r="T483" s="5"/>
      <c r="U483" s="5"/>
      <c r="V483" s="5"/>
      <c r="W483" s="5">
        <v>1273.45</v>
      </c>
      <c r="X483" s="5">
        <v>1</v>
      </c>
      <c r="Y483" s="5">
        <v>1273.45</v>
      </c>
      <c r="Z483" s="5">
        <v>21637.08</v>
      </c>
      <c r="AA483" s="5">
        <v>1</v>
      </c>
      <c r="AB483" s="5">
        <v>21637.08</v>
      </c>
    </row>
    <row r="484" spans="1:255" x14ac:dyDescent="0.2">
      <c r="A484" s="5">
        <v>50</v>
      </c>
      <c r="B484" s="5">
        <v>0</v>
      </c>
      <c r="C484" s="5">
        <v>0</v>
      </c>
      <c r="D484" s="5">
        <v>1</v>
      </c>
      <c r="E484" s="5">
        <v>224</v>
      </c>
      <c r="F484" s="5">
        <f>ROUND(Source!AR456,O484)</f>
        <v>87939.76</v>
      </c>
      <c r="G484" s="5" t="s">
        <v>117</v>
      </c>
      <c r="H484" s="5" t="s">
        <v>118</v>
      </c>
      <c r="I484" s="5"/>
      <c r="J484" s="5"/>
      <c r="K484" s="5">
        <v>224</v>
      </c>
      <c r="L484" s="5">
        <v>27</v>
      </c>
      <c r="M484" s="5">
        <v>3</v>
      </c>
      <c r="N484" s="5" t="s">
        <v>3</v>
      </c>
      <c r="O484" s="5">
        <v>2</v>
      </c>
      <c r="P484" s="5">
        <f>ROUND(Source!EJ456,O484)</f>
        <v>729972.07</v>
      </c>
      <c r="Q484" s="5"/>
      <c r="R484" s="5"/>
      <c r="S484" s="5"/>
      <c r="T484" s="5"/>
      <c r="U484" s="5"/>
      <c r="V484" s="5"/>
      <c r="W484" s="5">
        <v>87939.76</v>
      </c>
      <c r="X484" s="5">
        <v>1</v>
      </c>
      <c r="Y484" s="5">
        <v>87939.76</v>
      </c>
      <c r="Z484" s="5">
        <v>729972.07</v>
      </c>
      <c r="AA484" s="5">
        <v>1</v>
      </c>
      <c r="AB484" s="5">
        <v>729972.07</v>
      </c>
    </row>
    <row r="486" spans="1:255" x14ac:dyDescent="0.2">
      <c r="A486" s="1">
        <v>4</v>
      </c>
      <c r="B486" s="1">
        <v>1</v>
      </c>
      <c r="C486" s="1"/>
      <c r="D486" s="1">
        <f>ROW(A515)</f>
        <v>515</v>
      </c>
      <c r="E486" s="1"/>
      <c r="F486" s="1" t="s">
        <v>13</v>
      </c>
      <c r="G486" s="1" t="s">
        <v>555</v>
      </c>
      <c r="H486" s="1" t="s">
        <v>3</v>
      </c>
      <c r="I486" s="1">
        <v>0</v>
      </c>
      <c r="J486" s="1"/>
      <c r="K486" s="1">
        <v>0</v>
      </c>
      <c r="L486" s="1"/>
      <c r="M486" s="1" t="s">
        <v>3</v>
      </c>
      <c r="N486" s="1"/>
      <c r="O486" s="1"/>
      <c r="P486" s="1"/>
      <c r="Q486" s="1"/>
      <c r="R486" s="1"/>
      <c r="S486" s="1">
        <v>0</v>
      </c>
      <c r="T486" s="1">
        <v>0</v>
      </c>
      <c r="U486" s="1" t="s">
        <v>3</v>
      </c>
      <c r="V486" s="1">
        <v>0</v>
      </c>
      <c r="W486" s="1"/>
      <c r="X486" s="1"/>
      <c r="Y486" s="1"/>
      <c r="Z486" s="1"/>
      <c r="AA486" s="1"/>
      <c r="AB486" s="1" t="s">
        <v>3</v>
      </c>
      <c r="AC486" s="1" t="s">
        <v>3</v>
      </c>
      <c r="AD486" s="1" t="s">
        <v>3</v>
      </c>
      <c r="AE486" s="1" t="s">
        <v>3</v>
      </c>
      <c r="AF486" s="1" t="s">
        <v>3</v>
      </c>
      <c r="AG486" s="1" t="s">
        <v>3</v>
      </c>
      <c r="AH486" s="1"/>
      <c r="AI486" s="1"/>
      <c r="AJ486" s="1"/>
      <c r="AK486" s="1"/>
      <c r="AL486" s="1"/>
      <c r="AM486" s="1"/>
      <c r="AN486" s="1"/>
      <c r="AO486" s="1"/>
      <c r="AP486" s="1" t="s">
        <v>3</v>
      </c>
      <c r="AQ486" s="1" t="s">
        <v>3</v>
      </c>
      <c r="AR486" s="1" t="s">
        <v>3</v>
      </c>
      <c r="AS486" s="1"/>
      <c r="AT486" s="1"/>
      <c r="AU486" s="1"/>
      <c r="AV486" s="1"/>
      <c r="AW486" s="1"/>
      <c r="AX486" s="1"/>
      <c r="AY486" s="1"/>
      <c r="AZ486" s="1" t="s">
        <v>3</v>
      </c>
      <c r="BA486" s="1"/>
      <c r="BB486" s="1" t="s">
        <v>3</v>
      </c>
      <c r="BC486" s="1" t="s">
        <v>3</v>
      </c>
      <c r="BD486" s="1" t="s">
        <v>3</v>
      </c>
      <c r="BE486" s="1" t="s">
        <v>3</v>
      </c>
      <c r="BF486" s="1" t="s">
        <v>3</v>
      </c>
      <c r="BG486" s="1" t="s">
        <v>3</v>
      </c>
      <c r="BH486" s="1" t="s">
        <v>3</v>
      </c>
      <c r="BI486" s="1" t="s">
        <v>3</v>
      </c>
      <c r="BJ486" s="1" t="s">
        <v>3</v>
      </c>
      <c r="BK486" s="1" t="s">
        <v>3</v>
      </c>
      <c r="BL486" s="1" t="s">
        <v>3</v>
      </c>
      <c r="BM486" s="1" t="s">
        <v>3</v>
      </c>
      <c r="BN486" s="1" t="s">
        <v>3</v>
      </c>
      <c r="BO486" s="1" t="s">
        <v>3</v>
      </c>
      <c r="BP486" s="1" t="s">
        <v>3</v>
      </c>
      <c r="BQ486" s="1"/>
      <c r="BR486" s="1"/>
      <c r="BS486" s="1"/>
      <c r="BT486" s="1"/>
      <c r="BU486" s="1"/>
      <c r="BV486" s="1"/>
      <c r="BW486" s="1"/>
      <c r="BX486" s="1">
        <v>0</v>
      </c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>
        <v>0</v>
      </c>
    </row>
    <row r="488" spans="1:255" x14ac:dyDescent="0.2">
      <c r="A488" s="3">
        <v>52</v>
      </c>
      <c r="B488" s="3">
        <f t="shared" ref="B488:G488" si="391">B515</f>
        <v>1</v>
      </c>
      <c r="C488" s="3">
        <f t="shared" si="391"/>
        <v>4</v>
      </c>
      <c r="D488" s="3">
        <f t="shared" si="391"/>
        <v>486</v>
      </c>
      <c r="E488" s="3">
        <f t="shared" si="391"/>
        <v>0</v>
      </c>
      <c r="F488" s="3" t="str">
        <f t="shared" si="391"/>
        <v>Новый раздел</v>
      </c>
      <c r="G488" s="3" t="str">
        <f t="shared" si="391"/>
        <v>Окна</v>
      </c>
      <c r="H488" s="3"/>
      <c r="I488" s="3"/>
      <c r="J488" s="3"/>
      <c r="K488" s="3"/>
      <c r="L488" s="3"/>
      <c r="M488" s="3"/>
      <c r="N488" s="3"/>
      <c r="O488" s="3">
        <f t="shared" ref="O488:AT488" si="392">O515</f>
        <v>119713.18</v>
      </c>
      <c r="P488" s="3">
        <f t="shared" si="392"/>
        <v>118246.21</v>
      </c>
      <c r="Q488" s="3">
        <f t="shared" si="392"/>
        <v>146.32</v>
      </c>
      <c r="R488" s="3">
        <f t="shared" si="392"/>
        <v>19.25</v>
      </c>
      <c r="S488" s="3">
        <f t="shared" si="392"/>
        <v>1320.65</v>
      </c>
      <c r="T488" s="3">
        <f t="shared" si="392"/>
        <v>0</v>
      </c>
      <c r="U488" s="3">
        <f t="shared" si="392"/>
        <v>113.6687</v>
      </c>
      <c r="V488" s="3">
        <f t="shared" si="392"/>
        <v>0</v>
      </c>
      <c r="W488" s="3">
        <f t="shared" si="392"/>
        <v>0</v>
      </c>
      <c r="X488" s="3">
        <f t="shared" si="392"/>
        <v>1584.78</v>
      </c>
      <c r="Y488" s="3">
        <f t="shared" si="392"/>
        <v>1109.3499999999999</v>
      </c>
      <c r="Z488" s="3">
        <f t="shared" si="392"/>
        <v>0</v>
      </c>
      <c r="AA488" s="3">
        <f t="shared" si="392"/>
        <v>0</v>
      </c>
      <c r="AB488" s="3">
        <f t="shared" si="392"/>
        <v>119713.18</v>
      </c>
      <c r="AC488" s="3">
        <f t="shared" si="392"/>
        <v>118246.21</v>
      </c>
      <c r="AD488" s="3">
        <f t="shared" si="392"/>
        <v>146.32</v>
      </c>
      <c r="AE488" s="3">
        <f t="shared" si="392"/>
        <v>19.25</v>
      </c>
      <c r="AF488" s="3">
        <f t="shared" si="392"/>
        <v>1320.65</v>
      </c>
      <c r="AG488" s="3">
        <f t="shared" si="392"/>
        <v>0</v>
      </c>
      <c r="AH488" s="3">
        <f t="shared" si="392"/>
        <v>113.6687</v>
      </c>
      <c r="AI488" s="3">
        <f t="shared" si="392"/>
        <v>0</v>
      </c>
      <c r="AJ488" s="3">
        <f t="shared" si="392"/>
        <v>0</v>
      </c>
      <c r="AK488" s="3">
        <f t="shared" si="392"/>
        <v>1584.78</v>
      </c>
      <c r="AL488" s="3">
        <f t="shared" si="392"/>
        <v>1109.3499999999999</v>
      </c>
      <c r="AM488" s="3">
        <f t="shared" si="392"/>
        <v>0</v>
      </c>
      <c r="AN488" s="3">
        <f t="shared" si="392"/>
        <v>0</v>
      </c>
      <c r="AO488" s="3">
        <f t="shared" si="392"/>
        <v>0</v>
      </c>
      <c r="AP488" s="3">
        <f t="shared" si="392"/>
        <v>0</v>
      </c>
      <c r="AQ488" s="3">
        <f t="shared" si="392"/>
        <v>0</v>
      </c>
      <c r="AR488" s="3">
        <f t="shared" si="392"/>
        <v>122441</v>
      </c>
      <c r="AS488" s="3">
        <f t="shared" si="392"/>
        <v>122441</v>
      </c>
      <c r="AT488" s="3">
        <f t="shared" si="392"/>
        <v>0</v>
      </c>
      <c r="AU488" s="3">
        <f t="shared" ref="AU488:BZ488" si="393">AU515</f>
        <v>0</v>
      </c>
      <c r="AV488" s="3">
        <f t="shared" si="393"/>
        <v>118246.21</v>
      </c>
      <c r="AW488" s="3">
        <f t="shared" si="393"/>
        <v>118246.21</v>
      </c>
      <c r="AX488" s="3">
        <f t="shared" si="393"/>
        <v>0</v>
      </c>
      <c r="AY488" s="3">
        <f t="shared" si="393"/>
        <v>118246.21</v>
      </c>
      <c r="AZ488" s="3">
        <f t="shared" si="393"/>
        <v>0</v>
      </c>
      <c r="BA488" s="3">
        <f t="shared" si="393"/>
        <v>0</v>
      </c>
      <c r="BB488" s="3">
        <f t="shared" si="393"/>
        <v>0</v>
      </c>
      <c r="BC488" s="3">
        <f t="shared" si="393"/>
        <v>0</v>
      </c>
      <c r="BD488" s="3">
        <f t="shared" si="393"/>
        <v>0</v>
      </c>
      <c r="BE488" s="3">
        <f t="shared" si="393"/>
        <v>0</v>
      </c>
      <c r="BF488" s="3">
        <f t="shared" si="393"/>
        <v>0</v>
      </c>
      <c r="BG488" s="3">
        <f t="shared" si="393"/>
        <v>0</v>
      </c>
      <c r="BH488" s="3">
        <f t="shared" si="393"/>
        <v>0</v>
      </c>
      <c r="BI488" s="3">
        <f t="shared" si="393"/>
        <v>0</v>
      </c>
      <c r="BJ488" s="3">
        <f t="shared" si="393"/>
        <v>0</v>
      </c>
      <c r="BK488" s="3">
        <f t="shared" si="393"/>
        <v>0</v>
      </c>
      <c r="BL488" s="3">
        <f t="shared" si="393"/>
        <v>0</v>
      </c>
      <c r="BM488" s="3">
        <f t="shared" si="393"/>
        <v>0</v>
      </c>
      <c r="BN488" s="3">
        <f t="shared" si="393"/>
        <v>0</v>
      </c>
      <c r="BO488" s="3">
        <f t="shared" si="393"/>
        <v>0</v>
      </c>
      <c r="BP488" s="3">
        <f t="shared" si="393"/>
        <v>0</v>
      </c>
      <c r="BQ488" s="3">
        <f t="shared" si="393"/>
        <v>0</v>
      </c>
      <c r="BR488" s="3">
        <f t="shared" si="393"/>
        <v>0</v>
      </c>
      <c r="BS488" s="3">
        <f t="shared" si="393"/>
        <v>0</v>
      </c>
      <c r="BT488" s="3">
        <f t="shared" si="393"/>
        <v>0</v>
      </c>
      <c r="BU488" s="3">
        <f t="shared" si="393"/>
        <v>0</v>
      </c>
      <c r="BV488" s="3">
        <f t="shared" si="393"/>
        <v>0</v>
      </c>
      <c r="BW488" s="3">
        <f t="shared" si="393"/>
        <v>0</v>
      </c>
      <c r="BX488" s="3">
        <f t="shared" si="393"/>
        <v>0</v>
      </c>
      <c r="BY488" s="3">
        <f t="shared" si="393"/>
        <v>0</v>
      </c>
      <c r="BZ488" s="3">
        <f t="shared" si="393"/>
        <v>0</v>
      </c>
      <c r="CA488" s="3">
        <f t="shared" ref="CA488:DF488" si="394">CA515</f>
        <v>122441</v>
      </c>
      <c r="CB488" s="3">
        <f t="shared" si="394"/>
        <v>122441</v>
      </c>
      <c r="CC488" s="3">
        <f t="shared" si="394"/>
        <v>0</v>
      </c>
      <c r="CD488" s="3">
        <f t="shared" si="394"/>
        <v>0</v>
      </c>
      <c r="CE488" s="3">
        <f t="shared" si="394"/>
        <v>118246.21</v>
      </c>
      <c r="CF488" s="3">
        <f t="shared" si="394"/>
        <v>118246.21</v>
      </c>
      <c r="CG488" s="3">
        <f t="shared" si="394"/>
        <v>0</v>
      </c>
      <c r="CH488" s="3">
        <f t="shared" si="394"/>
        <v>118246.21</v>
      </c>
      <c r="CI488" s="3">
        <f t="shared" si="394"/>
        <v>0</v>
      </c>
      <c r="CJ488" s="3">
        <f t="shared" si="394"/>
        <v>0</v>
      </c>
      <c r="CK488" s="3">
        <f t="shared" si="394"/>
        <v>0</v>
      </c>
      <c r="CL488" s="3">
        <f t="shared" si="394"/>
        <v>0</v>
      </c>
      <c r="CM488" s="3">
        <f t="shared" si="394"/>
        <v>0</v>
      </c>
      <c r="CN488" s="3">
        <f t="shared" si="394"/>
        <v>0</v>
      </c>
      <c r="CO488" s="3">
        <f t="shared" si="394"/>
        <v>0</v>
      </c>
      <c r="CP488" s="3">
        <f t="shared" si="394"/>
        <v>0</v>
      </c>
      <c r="CQ488" s="3">
        <f t="shared" si="394"/>
        <v>0</v>
      </c>
      <c r="CR488" s="3">
        <f t="shared" si="394"/>
        <v>0</v>
      </c>
      <c r="CS488" s="3">
        <f t="shared" si="394"/>
        <v>0</v>
      </c>
      <c r="CT488" s="3">
        <f t="shared" si="394"/>
        <v>0</v>
      </c>
      <c r="CU488" s="3">
        <f t="shared" si="394"/>
        <v>0</v>
      </c>
      <c r="CV488" s="3">
        <f t="shared" si="394"/>
        <v>0</v>
      </c>
      <c r="CW488" s="3">
        <f t="shared" si="394"/>
        <v>0</v>
      </c>
      <c r="CX488" s="3">
        <f t="shared" si="394"/>
        <v>0</v>
      </c>
      <c r="CY488" s="3">
        <f t="shared" si="394"/>
        <v>0</v>
      </c>
      <c r="CZ488" s="3">
        <f t="shared" si="394"/>
        <v>0</v>
      </c>
      <c r="DA488" s="3">
        <f t="shared" si="394"/>
        <v>0</v>
      </c>
      <c r="DB488" s="3">
        <f t="shared" si="394"/>
        <v>0</v>
      </c>
      <c r="DC488" s="3">
        <f t="shared" si="394"/>
        <v>0</v>
      </c>
      <c r="DD488" s="3">
        <f t="shared" si="394"/>
        <v>0</v>
      </c>
      <c r="DE488" s="3">
        <f t="shared" si="394"/>
        <v>0</v>
      </c>
      <c r="DF488" s="3">
        <f t="shared" si="394"/>
        <v>0</v>
      </c>
      <c r="DG488" s="4">
        <f t="shared" ref="DG488:EL488" si="395">DG515</f>
        <v>603572.78</v>
      </c>
      <c r="DH488" s="4">
        <f t="shared" si="395"/>
        <v>556768.01</v>
      </c>
      <c r="DI488" s="4">
        <f t="shared" si="395"/>
        <v>1783.81</v>
      </c>
      <c r="DJ488" s="4">
        <f t="shared" si="395"/>
        <v>656.23</v>
      </c>
      <c r="DK488" s="4">
        <f t="shared" si="395"/>
        <v>45020.959999999999</v>
      </c>
      <c r="DL488" s="4">
        <f t="shared" si="395"/>
        <v>0</v>
      </c>
      <c r="DM488" s="4">
        <f t="shared" si="395"/>
        <v>113.6687</v>
      </c>
      <c r="DN488" s="4">
        <f t="shared" si="395"/>
        <v>0</v>
      </c>
      <c r="DO488" s="4">
        <f t="shared" si="395"/>
        <v>0</v>
      </c>
      <c r="DP488" s="4">
        <f t="shared" si="395"/>
        <v>40068.660000000003</v>
      </c>
      <c r="DQ488" s="4">
        <f t="shared" si="395"/>
        <v>18458.59</v>
      </c>
      <c r="DR488" s="4">
        <f t="shared" si="395"/>
        <v>0</v>
      </c>
      <c r="DS488" s="4">
        <f t="shared" si="395"/>
        <v>0</v>
      </c>
      <c r="DT488" s="4">
        <f t="shared" si="395"/>
        <v>603572.78</v>
      </c>
      <c r="DU488" s="4">
        <f t="shared" si="395"/>
        <v>556768.01</v>
      </c>
      <c r="DV488" s="4">
        <f t="shared" si="395"/>
        <v>1783.81</v>
      </c>
      <c r="DW488" s="4">
        <f t="shared" si="395"/>
        <v>656.23</v>
      </c>
      <c r="DX488" s="4">
        <f t="shared" si="395"/>
        <v>45020.959999999999</v>
      </c>
      <c r="DY488" s="4">
        <f t="shared" si="395"/>
        <v>0</v>
      </c>
      <c r="DZ488" s="4">
        <f t="shared" si="395"/>
        <v>113.6687</v>
      </c>
      <c r="EA488" s="4">
        <f t="shared" si="395"/>
        <v>0</v>
      </c>
      <c r="EB488" s="4">
        <f t="shared" si="395"/>
        <v>0</v>
      </c>
      <c r="EC488" s="4">
        <f t="shared" si="395"/>
        <v>40068.660000000003</v>
      </c>
      <c r="ED488" s="4">
        <f t="shared" si="395"/>
        <v>18458.59</v>
      </c>
      <c r="EE488" s="4">
        <f t="shared" si="395"/>
        <v>0</v>
      </c>
      <c r="EF488" s="4">
        <f t="shared" si="395"/>
        <v>0</v>
      </c>
      <c r="EG488" s="4">
        <f t="shared" si="395"/>
        <v>0</v>
      </c>
      <c r="EH488" s="4">
        <f t="shared" si="395"/>
        <v>0</v>
      </c>
      <c r="EI488" s="4">
        <f t="shared" si="395"/>
        <v>0</v>
      </c>
      <c r="EJ488" s="4">
        <f t="shared" si="395"/>
        <v>663150</v>
      </c>
      <c r="EK488" s="4">
        <f t="shared" si="395"/>
        <v>663150</v>
      </c>
      <c r="EL488" s="4">
        <f t="shared" si="395"/>
        <v>0</v>
      </c>
      <c r="EM488" s="4">
        <f t="shared" ref="EM488:FR488" si="396">EM515</f>
        <v>0</v>
      </c>
      <c r="EN488" s="4">
        <f t="shared" si="396"/>
        <v>556768.01</v>
      </c>
      <c r="EO488" s="4">
        <f t="shared" si="396"/>
        <v>556768.01</v>
      </c>
      <c r="EP488" s="4">
        <f t="shared" si="396"/>
        <v>0</v>
      </c>
      <c r="EQ488" s="4">
        <f t="shared" si="396"/>
        <v>556768.01</v>
      </c>
      <c r="ER488" s="4">
        <f t="shared" si="396"/>
        <v>0</v>
      </c>
      <c r="ES488" s="4">
        <f t="shared" si="396"/>
        <v>0</v>
      </c>
      <c r="ET488" s="4">
        <f t="shared" si="396"/>
        <v>0</v>
      </c>
      <c r="EU488" s="4">
        <f t="shared" si="396"/>
        <v>0</v>
      </c>
      <c r="EV488" s="4">
        <f t="shared" si="396"/>
        <v>0</v>
      </c>
      <c r="EW488" s="4">
        <f t="shared" si="396"/>
        <v>0</v>
      </c>
      <c r="EX488" s="4">
        <f t="shared" si="396"/>
        <v>0</v>
      </c>
      <c r="EY488" s="4">
        <f t="shared" si="396"/>
        <v>0</v>
      </c>
      <c r="EZ488" s="4">
        <f t="shared" si="396"/>
        <v>0</v>
      </c>
      <c r="FA488" s="4">
        <f t="shared" si="396"/>
        <v>0</v>
      </c>
      <c r="FB488" s="4">
        <f t="shared" si="396"/>
        <v>0</v>
      </c>
      <c r="FC488" s="4">
        <f t="shared" si="396"/>
        <v>0</v>
      </c>
      <c r="FD488" s="4">
        <f t="shared" si="396"/>
        <v>0</v>
      </c>
      <c r="FE488" s="4">
        <f t="shared" si="396"/>
        <v>0</v>
      </c>
      <c r="FF488" s="4">
        <f t="shared" si="396"/>
        <v>0</v>
      </c>
      <c r="FG488" s="4">
        <f t="shared" si="396"/>
        <v>0</v>
      </c>
      <c r="FH488" s="4">
        <f t="shared" si="396"/>
        <v>0</v>
      </c>
      <c r="FI488" s="4">
        <f t="shared" si="396"/>
        <v>0</v>
      </c>
      <c r="FJ488" s="4">
        <f t="shared" si="396"/>
        <v>0</v>
      </c>
      <c r="FK488" s="4">
        <f t="shared" si="396"/>
        <v>0</v>
      </c>
      <c r="FL488" s="4">
        <f t="shared" si="396"/>
        <v>0</v>
      </c>
      <c r="FM488" s="4">
        <f t="shared" si="396"/>
        <v>0</v>
      </c>
      <c r="FN488" s="4">
        <f t="shared" si="396"/>
        <v>0</v>
      </c>
      <c r="FO488" s="4">
        <f t="shared" si="396"/>
        <v>0</v>
      </c>
      <c r="FP488" s="4">
        <f t="shared" si="396"/>
        <v>0</v>
      </c>
      <c r="FQ488" s="4">
        <f t="shared" si="396"/>
        <v>0</v>
      </c>
      <c r="FR488" s="4">
        <f t="shared" si="396"/>
        <v>0</v>
      </c>
      <c r="FS488" s="4">
        <f t="shared" ref="FS488:GX488" si="397">FS515</f>
        <v>663150</v>
      </c>
      <c r="FT488" s="4">
        <f t="shared" si="397"/>
        <v>663150</v>
      </c>
      <c r="FU488" s="4">
        <f t="shared" si="397"/>
        <v>0</v>
      </c>
      <c r="FV488" s="4">
        <f t="shared" si="397"/>
        <v>0</v>
      </c>
      <c r="FW488" s="4">
        <f t="shared" si="397"/>
        <v>556768.01</v>
      </c>
      <c r="FX488" s="4">
        <f t="shared" si="397"/>
        <v>556768.01</v>
      </c>
      <c r="FY488" s="4">
        <f t="shared" si="397"/>
        <v>0</v>
      </c>
      <c r="FZ488" s="4">
        <f t="shared" si="397"/>
        <v>556768.01</v>
      </c>
      <c r="GA488" s="4">
        <f t="shared" si="397"/>
        <v>0</v>
      </c>
      <c r="GB488" s="4">
        <f t="shared" si="397"/>
        <v>0</v>
      </c>
      <c r="GC488" s="4">
        <f t="shared" si="397"/>
        <v>0</v>
      </c>
      <c r="GD488" s="4">
        <f t="shared" si="397"/>
        <v>0</v>
      </c>
      <c r="GE488" s="4">
        <f t="shared" si="397"/>
        <v>0</v>
      </c>
      <c r="GF488" s="4">
        <f t="shared" si="397"/>
        <v>0</v>
      </c>
      <c r="GG488" s="4">
        <f t="shared" si="397"/>
        <v>0</v>
      </c>
      <c r="GH488" s="4">
        <f t="shared" si="397"/>
        <v>0</v>
      </c>
      <c r="GI488" s="4">
        <f t="shared" si="397"/>
        <v>0</v>
      </c>
      <c r="GJ488" s="4">
        <f t="shared" si="397"/>
        <v>0</v>
      </c>
      <c r="GK488" s="4">
        <f t="shared" si="397"/>
        <v>0</v>
      </c>
      <c r="GL488" s="4">
        <f t="shared" si="397"/>
        <v>0</v>
      </c>
      <c r="GM488" s="4">
        <f t="shared" si="397"/>
        <v>0</v>
      </c>
      <c r="GN488" s="4">
        <f t="shared" si="397"/>
        <v>0</v>
      </c>
      <c r="GO488" s="4">
        <f t="shared" si="397"/>
        <v>0</v>
      </c>
      <c r="GP488" s="4">
        <f t="shared" si="397"/>
        <v>0</v>
      </c>
      <c r="GQ488" s="4">
        <f t="shared" si="397"/>
        <v>0</v>
      </c>
      <c r="GR488" s="4">
        <f t="shared" si="397"/>
        <v>0</v>
      </c>
      <c r="GS488" s="4">
        <f t="shared" si="397"/>
        <v>0</v>
      </c>
      <c r="GT488" s="4">
        <f t="shared" si="397"/>
        <v>0</v>
      </c>
      <c r="GU488" s="4">
        <f t="shared" si="397"/>
        <v>0</v>
      </c>
      <c r="GV488" s="4">
        <f t="shared" si="397"/>
        <v>0</v>
      </c>
      <c r="GW488" s="4">
        <f t="shared" si="397"/>
        <v>0</v>
      </c>
      <c r="GX488" s="4">
        <f t="shared" si="397"/>
        <v>0</v>
      </c>
    </row>
    <row r="490" spans="1:255" x14ac:dyDescent="0.2">
      <c r="A490" s="2">
        <v>17</v>
      </c>
      <c r="B490" s="2">
        <v>1</v>
      </c>
      <c r="C490" s="2">
        <f>ROW(SmtRes!A367)</f>
        <v>367</v>
      </c>
      <c r="D490" s="2">
        <f>ROW(EtalonRes!A357)</f>
        <v>357</v>
      </c>
      <c r="E490" s="2" t="s">
        <v>556</v>
      </c>
      <c r="F490" s="2" t="s">
        <v>557</v>
      </c>
      <c r="G490" s="2" t="s">
        <v>558</v>
      </c>
      <c r="H490" s="2" t="s">
        <v>218</v>
      </c>
      <c r="I490" s="2">
        <f>ROUND(43/100,9)</f>
        <v>0.43</v>
      </c>
      <c r="J490" s="2">
        <v>0</v>
      </c>
      <c r="K490" s="2">
        <f>ROUND(43/100,9)</f>
        <v>0.43</v>
      </c>
      <c r="L490" s="2"/>
      <c r="M490" s="2"/>
      <c r="N490" s="2"/>
      <c r="O490" s="2">
        <f t="shared" ref="O490:O513" si="398">ROUND(CP490,2)</f>
        <v>4459.8100000000004</v>
      </c>
      <c r="P490" s="2">
        <f t="shared" ref="P490:P513" si="399">ROUND((ROUND((AC490*AW490*I490),2)*BC490),2)</f>
        <v>3249.45</v>
      </c>
      <c r="Q490" s="2">
        <f t="shared" ref="Q490:Q513" si="400">(ROUND((ROUND(((ET490)*AV490*I490),2)*BB490),2)+ROUND((ROUND(((AE490-(EU490))*AV490*I490),2)*BS490),2))</f>
        <v>133.52000000000001</v>
      </c>
      <c r="R490" s="2">
        <f t="shared" ref="R490:R513" si="401">ROUND((ROUND((AE490*AV490*I490),2)*BS490),2)</f>
        <v>17.8</v>
      </c>
      <c r="S490" s="2">
        <f t="shared" ref="S490:S513" si="402">ROUND((ROUND((AF490*AV490*I490),2)*BA490),2)</f>
        <v>1076.8399999999999</v>
      </c>
      <c r="T490" s="2">
        <f t="shared" ref="T490:T513" si="403">ROUND(CU490*I490,2)</f>
        <v>0</v>
      </c>
      <c r="U490" s="2">
        <f t="shared" ref="U490:U513" si="404">CV490*I490</f>
        <v>92.058700000000002</v>
      </c>
      <c r="V490" s="2">
        <f t="shared" ref="V490:V513" si="405">CW490*I490</f>
        <v>0</v>
      </c>
      <c r="W490" s="2">
        <f t="shared" ref="W490:W513" si="406">ROUND(CX490*I490,2)</f>
        <v>0</v>
      </c>
      <c r="X490" s="2">
        <f t="shared" ref="X490:X513" si="407">ROUND(CY490,2)</f>
        <v>1292.21</v>
      </c>
      <c r="Y490" s="2">
        <f t="shared" ref="Y490:Y513" si="408">ROUND(CZ490,2)</f>
        <v>904.55</v>
      </c>
      <c r="Z490" s="2"/>
      <c r="AA490" s="2">
        <v>50518600</v>
      </c>
      <c r="AB490" s="2">
        <f t="shared" ref="AB490:AB513" si="409">ROUND((AC490+AD490+AF490),6)</f>
        <v>10371.64</v>
      </c>
      <c r="AC490" s="2">
        <f t="shared" ref="AC490:AC513" si="410">ROUND((ES490),6)</f>
        <v>7556.85</v>
      </c>
      <c r="AD490" s="2">
        <f t="shared" ref="AD490:AD513" si="411">ROUND((((ET490)-(EU490))+AE490),6)</f>
        <v>310.5</v>
      </c>
      <c r="AE490" s="2">
        <f t="shared" ref="AE490:AE513" si="412">ROUND((EU490),6)</f>
        <v>41.39</v>
      </c>
      <c r="AF490" s="2">
        <f t="shared" ref="AF490:AF513" si="413">ROUND((EV490),6)</f>
        <v>2504.29</v>
      </c>
      <c r="AG490" s="2">
        <f t="shared" ref="AG490:AG513" si="414">ROUND((AP490),6)</f>
        <v>0</v>
      </c>
      <c r="AH490" s="2">
        <f t="shared" ref="AH490:AH513" si="415">(EW490)</f>
        <v>214.09</v>
      </c>
      <c r="AI490" s="2">
        <f t="shared" ref="AI490:AI513" si="416">(EX490)</f>
        <v>0</v>
      </c>
      <c r="AJ490" s="2">
        <f t="shared" ref="AJ490:AJ513" si="417">(AS490)</f>
        <v>0</v>
      </c>
      <c r="AK490" s="2">
        <v>10371.64</v>
      </c>
      <c r="AL490" s="2">
        <v>7556.85</v>
      </c>
      <c r="AM490" s="2">
        <v>310.5</v>
      </c>
      <c r="AN490" s="2">
        <v>41.39</v>
      </c>
      <c r="AO490" s="2">
        <v>2504.29</v>
      </c>
      <c r="AP490" s="2">
        <v>0</v>
      </c>
      <c r="AQ490" s="2">
        <v>214.09</v>
      </c>
      <c r="AR490" s="2">
        <v>0</v>
      </c>
      <c r="AS490" s="2">
        <v>0</v>
      </c>
      <c r="AT490" s="2">
        <v>120</v>
      </c>
      <c r="AU490" s="2">
        <v>84</v>
      </c>
      <c r="AV490" s="2">
        <v>1</v>
      </c>
      <c r="AW490" s="2">
        <v>1</v>
      </c>
      <c r="AX490" s="2"/>
      <c r="AY490" s="2"/>
      <c r="AZ490" s="2">
        <v>1</v>
      </c>
      <c r="BA490" s="2">
        <v>1</v>
      </c>
      <c r="BB490" s="2">
        <v>1</v>
      </c>
      <c r="BC490" s="2">
        <v>1</v>
      </c>
      <c r="BD490" s="2" t="s">
        <v>3</v>
      </c>
      <c r="BE490" s="2" t="s">
        <v>3</v>
      </c>
      <c r="BF490" s="2" t="s">
        <v>3</v>
      </c>
      <c r="BG490" s="2" t="s">
        <v>3</v>
      </c>
      <c r="BH490" s="2">
        <v>0</v>
      </c>
      <c r="BI490" s="2">
        <v>1</v>
      </c>
      <c r="BJ490" s="2" t="s">
        <v>559</v>
      </c>
      <c r="BK490" s="2"/>
      <c r="BL490" s="2"/>
      <c r="BM490" s="2">
        <v>1150</v>
      </c>
      <c r="BN490" s="2">
        <v>0</v>
      </c>
      <c r="BO490" s="2" t="s">
        <v>3</v>
      </c>
      <c r="BP490" s="2">
        <v>0</v>
      </c>
      <c r="BQ490" s="2">
        <v>30</v>
      </c>
      <c r="BR490" s="2">
        <v>0</v>
      </c>
      <c r="BS490" s="2">
        <v>1</v>
      </c>
      <c r="BT490" s="2">
        <v>1</v>
      </c>
      <c r="BU490" s="2">
        <v>1</v>
      </c>
      <c r="BV490" s="2">
        <v>1</v>
      </c>
      <c r="BW490" s="2">
        <v>1</v>
      </c>
      <c r="BX490" s="2">
        <v>1</v>
      </c>
      <c r="BY490" s="2" t="s">
        <v>3</v>
      </c>
      <c r="BZ490" s="2">
        <v>120</v>
      </c>
      <c r="CA490" s="2">
        <v>84</v>
      </c>
      <c r="CB490" s="2" t="s">
        <v>3</v>
      </c>
      <c r="CC490" s="2"/>
      <c r="CD490" s="2"/>
      <c r="CE490" s="2">
        <v>30</v>
      </c>
      <c r="CF490" s="2">
        <v>0</v>
      </c>
      <c r="CG490" s="2">
        <v>0</v>
      </c>
      <c r="CH490" s="2"/>
      <c r="CI490" s="2"/>
      <c r="CJ490" s="2"/>
      <c r="CK490" s="2"/>
      <c r="CL490" s="2"/>
      <c r="CM490" s="2">
        <v>0</v>
      </c>
      <c r="CN490" s="2" t="s">
        <v>3</v>
      </c>
      <c r="CO490" s="2">
        <v>0</v>
      </c>
      <c r="CP490" s="2">
        <f t="shared" ref="CP490:CP513" si="418">(P490+Q490+S490)</f>
        <v>4459.8099999999995</v>
      </c>
      <c r="CQ490" s="2">
        <f t="shared" ref="CQ490:CQ513" si="419">ROUND((ROUND((AC490*AW490*1),2)*BC490),2)</f>
        <v>7556.85</v>
      </c>
      <c r="CR490" s="2">
        <f t="shared" ref="CR490:CR513" si="420">(ROUND((ROUND(((ET490)*AV490*1),2)*BB490),2)+ROUND((ROUND(((AE490-(EU490))*AV490*1),2)*BS490),2))</f>
        <v>310.5</v>
      </c>
      <c r="CS490" s="2">
        <f t="shared" ref="CS490:CS513" si="421">ROUND((ROUND((AE490*AV490*1),2)*BS490),2)</f>
        <v>41.39</v>
      </c>
      <c r="CT490" s="2">
        <f t="shared" ref="CT490:CT513" si="422">ROUND((ROUND((AF490*AV490*1),2)*BA490),2)</f>
        <v>2504.29</v>
      </c>
      <c r="CU490" s="2">
        <f t="shared" ref="CU490:CU513" si="423">AG490</f>
        <v>0</v>
      </c>
      <c r="CV490" s="2">
        <f t="shared" ref="CV490:CV513" si="424">(AH490*AV490)</f>
        <v>214.09</v>
      </c>
      <c r="CW490" s="2">
        <f t="shared" ref="CW490:CW513" si="425">AI490</f>
        <v>0</v>
      </c>
      <c r="CX490" s="2">
        <f t="shared" ref="CX490:CX513" si="426">AJ490</f>
        <v>0</v>
      </c>
      <c r="CY490" s="2">
        <f>((S490*BZ490)/100)</f>
        <v>1292.2079999999999</v>
      </c>
      <c r="CZ490" s="2">
        <f>((S490*CA490)/100)</f>
        <v>904.54559999999992</v>
      </c>
      <c r="DA490" s="2"/>
      <c r="DB490" s="2"/>
      <c r="DC490" s="2" t="s">
        <v>3</v>
      </c>
      <c r="DD490" s="2" t="s">
        <v>3</v>
      </c>
      <c r="DE490" s="2" t="s">
        <v>3</v>
      </c>
      <c r="DF490" s="2" t="s">
        <v>3</v>
      </c>
      <c r="DG490" s="2" t="s">
        <v>3</v>
      </c>
      <c r="DH490" s="2" t="s">
        <v>3</v>
      </c>
      <c r="DI490" s="2" t="s">
        <v>3</v>
      </c>
      <c r="DJ490" s="2" t="s">
        <v>3</v>
      </c>
      <c r="DK490" s="2" t="s">
        <v>3</v>
      </c>
      <c r="DL490" s="2" t="s">
        <v>3</v>
      </c>
      <c r="DM490" s="2" t="s">
        <v>3</v>
      </c>
      <c r="DN490" s="2">
        <v>0</v>
      </c>
      <c r="DO490" s="2">
        <v>0</v>
      </c>
      <c r="DP490" s="2">
        <v>1</v>
      </c>
      <c r="DQ490" s="2">
        <v>1</v>
      </c>
      <c r="DR490" s="2"/>
      <c r="DS490" s="2"/>
      <c r="DT490" s="2"/>
      <c r="DU490" s="2">
        <v>1005</v>
      </c>
      <c r="DV490" s="2" t="s">
        <v>218</v>
      </c>
      <c r="DW490" s="2" t="s">
        <v>218</v>
      </c>
      <c r="DX490" s="2">
        <v>100</v>
      </c>
      <c r="DY490" s="2"/>
      <c r="DZ490" s="2" t="s">
        <v>3</v>
      </c>
      <c r="EA490" s="2" t="s">
        <v>3</v>
      </c>
      <c r="EB490" s="2" t="s">
        <v>3</v>
      </c>
      <c r="EC490" s="2" t="s">
        <v>3</v>
      </c>
      <c r="ED490" s="2"/>
      <c r="EE490" s="2">
        <v>49574465</v>
      </c>
      <c r="EF490" s="2">
        <v>30</v>
      </c>
      <c r="EG490" s="2" t="s">
        <v>21</v>
      </c>
      <c r="EH490" s="2">
        <v>0</v>
      </c>
      <c r="EI490" s="2" t="s">
        <v>3</v>
      </c>
      <c r="EJ490" s="2">
        <v>1</v>
      </c>
      <c r="EK490" s="2">
        <v>1150</v>
      </c>
      <c r="EL490" s="2" t="s">
        <v>560</v>
      </c>
      <c r="EM490" s="2" t="s">
        <v>561</v>
      </c>
      <c r="EN490" s="2"/>
      <c r="EO490" s="2" t="s">
        <v>3</v>
      </c>
      <c r="EP490" s="2"/>
      <c r="EQ490" s="2">
        <v>0</v>
      </c>
      <c r="ER490" s="2">
        <v>10371.64</v>
      </c>
      <c r="ES490" s="2">
        <v>7556.85</v>
      </c>
      <c r="ET490" s="2">
        <v>310.5</v>
      </c>
      <c r="EU490" s="2">
        <v>41.39</v>
      </c>
      <c r="EV490" s="2">
        <v>2504.29</v>
      </c>
      <c r="EW490" s="2">
        <v>214.09</v>
      </c>
      <c r="EX490" s="2">
        <v>0</v>
      </c>
      <c r="EY490" s="2">
        <v>0</v>
      </c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>
        <v>0</v>
      </c>
      <c r="FR490" s="2">
        <f t="shared" ref="FR490:FR513" si="427">ROUND(IF(BI490=3,GM490,0),2)</f>
        <v>0</v>
      </c>
      <c r="FS490" s="2">
        <v>0</v>
      </c>
      <c r="FT490" s="2"/>
      <c r="FU490" s="2"/>
      <c r="FV490" s="2"/>
      <c r="FW490" s="2"/>
      <c r="FX490" s="2">
        <v>120</v>
      </c>
      <c r="FY490" s="2">
        <v>84</v>
      </c>
      <c r="FZ490" s="2"/>
      <c r="GA490" s="2" t="s">
        <v>3</v>
      </c>
      <c r="GB490" s="2"/>
      <c r="GC490" s="2"/>
      <c r="GD490" s="2">
        <v>0</v>
      </c>
      <c r="GE490" s="2"/>
      <c r="GF490" s="2">
        <v>340568307</v>
      </c>
      <c r="GG490" s="2">
        <v>2</v>
      </c>
      <c r="GH490" s="2">
        <v>1</v>
      </c>
      <c r="GI490" s="2">
        <v>-2</v>
      </c>
      <c r="GJ490" s="2">
        <v>0</v>
      </c>
      <c r="GK490" s="2">
        <f>ROUND(R490*(R12)/100,2)</f>
        <v>31.15</v>
      </c>
      <c r="GL490" s="2">
        <f t="shared" ref="GL490:GL513" si="428">ROUND(IF(AND(BH490=3,BI490=3,FS490&lt;&gt;0),P490,0),2)</f>
        <v>0</v>
      </c>
      <c r="GM490" s="2">
        <f t="shared" ref="GM490:GM513" si="429">ROUND(O490+X490+Y490+GK490,2)+GX490</f>
        <v>6687.72</v>
      </c>
      <c r="GN490" s="2">
        <f t="shared" ref="GN490:GN513" si="430">IF(OR(BI490=0,BI490=1),GM490-GX490,0)</f>
        <v>6687.72</v>
      </c>
      <c r="GO490" s="2">
        <f t="shared" ref="GO490:GO513" si="431">IF(BI490=2,GM490-GX490,0)</f>
        <v>0</v>
      </c>
      <c r="GP490" s="2">
        <f t="shared" ref="GP490:GP513" si="432">IF(BI490=4,GM490-GX490,0)</f>
        <v>0</v>
      </c>
      <c r="GQ490" s="2"/>
      <c r="GR490" s="2">
        <v>0</v>
      </c>
      <c r="GS490" s="2">
        <v>3</v>
      </c>
      <c r="GT490" s="2">
        <v>0</v>
      </c>
      <c r="GU490" s="2" t="s">
        <v>3</v>
      </c>
      <c r="GV490" s="2">
        <f t="shared" ref="GV490:GV513" si="433">ROUND((GT490),6)</f>
        <v>0</v>
      </c>
      <c r="GW490" s="2">
        <v>1</v>
      </c>
      <c r="GX490" s="2">
        <f t="shared" ref="GX490:GX513" si="434">ROUND(HC490*I490,2)</f>
        <v>0</v>
      </c>
      <c r="GY490" s="2"/>
      <c r="GZ490" s="2"/>
      <c r="HA490" s="2">
        <v>0</v>
      </c>
      <c r="HB490" s="2">
        <v>0</v>
      </c>
      <c r="HC490" s="2">
        <f t="shared" ref="HC490:HC513" si="435">GV490*GW490</f>
        <v>0</v>
      </c>
      <c r="HD490" s="2"/>
      <c r="HE490" s="2" t="s">
        <v>3</v>
      </c>
      <c r="HF490" s="2" t="s">
        <v>3</v>
      </c>
      <c r="HG490" s="2"/>
      <c r="HH490" s="2"/>
      <c r="HI490" s="2"/>
      <c r="HJ490" s="2"/>
      <c r="HK490" s="2"/>
      <c r="HL490" s="2"/>
      <c r="HM490" s="2" t="s">
        <v>3</v>
      </c>
      <c r="HN490" s="2" t="s">
        <v>3</v>
      </c>
      <c r="HO490" s="2" t="s">
        <v>3</v>
      </c>
      <c r="HP490" s="2" t="s">
        <v>3</v>
      </c>
      <c r="HQ490" s="2" t="s">
        <v>3</v>
      </c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>
        <v>0</v>
      </c>
      <c r="IL490" s="2"/>
      <c r="IM490" s="2"/>
      <c r="IN490" s="2"/>
      <c r="IO490" s="2"/>
      <c r="IP490" s="2"/>
      <c r="IQ490" s="2"/>
      <c r="IR490" s="2"/>
      <c r="IS490" s="2"/>
      <c r="IT490" s="2"/>
      <c r="IU490" s="2"/>
    </row>
    <row r="491" spans="1:255" x14ac:dyDescent="0.2">
      <c r="A491">
        <v>17</v>
      </c>
      <c r="B491">
        <v>1</v>
      </c>
      <c r="C491">
        <f>ROW(SmtRes!A378)</f>
        <v>378</v>
      </c>
      <c r="D491">
        <f>ROW(EtalonRes!A368)</f>
        <v>368</v>
      </c>
      <c r="E491" t="s">
        <v>556</v>
      </c>
      <c r="F491" t="s">
        <v>557</v>
      </c>
      <c r="G491" t="s">
        <v>558</v>
      </c>
      <c r="H491" t="s">
        <v>218</v>
      </c>
      <c r="I491">
        <f>ROUND(43/100,9)</f>
        <v>0.43</v>
      </c>
      <c r="J491">
        <v>0</v>
      </c>
      <c r="K491">
        <f>ROUND(43/100,9)</f>
        <v>0.43</v>
      </c>
      <c r="O491">
        <f t="shared" si="398"/>
        <v>49777.82</v>
      </c>
      <c r="P491">
        <f t="shared" si="399"/>
        <v>11438.06</v>
      </c>
      <c r="Q491">
        <f t="shared" si="400"/>
        <v>1630.28</v>
      </c>
      <c r="R491">
        <f t="shared" si="401"/>
        <v>606.79999999999995</v>
      </c>
      <c r="S491">
        <f t="shared" si="402"/>
        <v>36709.480000000003</v>
      </c>
      <c r="T491">
        <f t="shared" si="403"/>
        <v>0</v>
      </c>
      <c r="U491">
        <f t="shared" si="404"/>
        <v>92.058700000000002</v>
      </c>
      <c r="V491">
        <f t="shared" si="405"/>
        <v>0</v>
      </c>
      <c r="W491">
        <f t="shared" si="406"/>
        <v>0</v>
      </c>
      <c r="X491">
        <f t="shared" si="407"/>
        <v>32671.439999999999</v>
      </c>
      <c r="Y491">
        <f t="shared" si="408"/>
        <v>15050.89</v>
      </c>
      <c r="AA491">
        <v>50518601</v>
      </c>
      <c r="AB491">
        <f t="shared" si="409"/>
        <v>10371.64</v>
      </c>
      <c r="AC491">
        <f t="shared" si="410"/>
        <v>7556.85</v>
      </c>
      <c r="AD491">
        <f t="shared" si="411"/>
        <v>310.5</v>
      </c>
      <c r="AE491">
        <f t="shared" si="412"/>
        <v>41.39</v>
      </c>
      <c r="AF491">
        <f t="shared" si="413"/>
        <v>2504.29</v>
      </c>
      <c r="AG491">
        <f t="shared" si="414"/>
        <v>0</v>
      </c>
      <c r="AH491">
        <f t="shared" si="415"/>
        <v>214.09</v>
      </c>
      <c r="AI491">
        <f t="shared" si="416"/>
        <v>0</v>
      </c>
      <c r="AJ491">
        <f t="shared" si="417"/>
        <v>0</v>
      </c>
      <c r="AK491">
        <v>10371.64</v>
      </c>
      <c r="AL491">
        <v>7556.85</v>
      </c>
      <c r="AM491">
        <v>310.5</v>
      </c>
      <c r="AN491">
        <v>41.39</v>
      </c>
      <c r="AO491">
        <v>2504.29</v>
      </c>
      <c r="AP491">
        <v>0</v>
      </c>
      <c r="AQ491">
        <v>214.09</v>
      </c>
      <c r="AR491">
        <v>0</v>
      </c>
      <c r="AS491">
        <v>0</v>
      </c>
      <c r="AT491">
        <v>89</v>
      </c>
      <c r="AU491">
        <v>41</v>
      </c>
      <c r="AV491">
        <v>1</v>
      </c>
      <c r="AW491">
        <v>1</v>
      </c>
      <c r="AZ491">
        <v>1</v>
      </c>
      <c r="BA491">
        <v>34.090000000000003</v>
      </c>
      <c r="BB491">
        <v>12.21</v>
      </c>
      <c r="BC491">
        <v>3.52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1</v>
      </c>
      <c r="BJ491" t="s">
        <v>559</v>
      </c>
      <c r="BM491">
        <v>1150</v>
      </c>
      <c r="BN491">
        <v>0</v>
      </c>
      <c r="BO491" t="s">
        <v>557</v>
      </c>
      <c r="BP491">
        <v>1</v>
      </c>
      <c r="BQ491">
        <v>30</v>
      </c>
      <c r="BR491">
        <v>0</v>
      </c>
      <c r="BS491">
        <v>34.090000000000003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89</v>
      </c>
      <c r="CA491">
        <v>41</v>
      </c>
      <c r="CB491" t="s">
        <v>3</v>
      </c>
      <c r="CE491">
        <v>30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18"/>
        <v>49777.820000000007</v>
      </c>
      <c r="CQ491">
        <f t="shared" si="419"/>
        <v>26600.11</v>
      </c>
      <c r="CR491">
        <f t="shared" si="420"/>
        <v>3791.21</v>
      </c>
      <c r="CS491">
        <f t="shared" si="421"/>
        <v>1410.99</v>
      </c>
      <c r="CT491">
        <f t="shared" si="422"/>
        <v>85371.25</v>
      </c>
      <c r="CU491">
        <f t="shared" si="423"/>
        <v>0</v>
      </c>
      <c r="CV491">
        <f t="shared" si="424"/>
        <v>214.09</v>
      </c>
      <c r="CW491">
        <f t="shared" si="425"/>
        <v>0</v>
      </c>
      <c r="CX491">
        <f t="shared" si="426"/>
        <v>0</v>
      </c>
      <c r="CY491">
        <f>S491*(BZ491/100)</f>
        <v>32671.437200000004</v>
      </c>
      <c r="CZ491">
        <f>S491*(CA491/100)</f>
        <v>15050.8868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120</v>
      </c>
      <c r="DO491">
        <v>84</v>
      </c>
      <c r="DP491">
        <v>1</v>
      </c>
      <c r="DQ491">
        <v>1</v>
      </c>
      <c r="DU491">
        <v>1005</v>
      </c>
      <c r="DV491" t="s">
        <v>218</v>
      </c>
      <c r="DW491" t="s">
        <v>218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49574465</v>
      </c>
      <c r="EF491">
        <v>30</v>
      </c>
      <c r="EG491" t="s">
        <v>21</v>
      </c>
      <c r="EH491">
        <v>0</v>
      </c>
      <c r="EI491" t="s">
        <v>3</v>
      </c>
      <c r="EJ491">
        <v>1</v>
      </c>
      <c r="EK491">
        <v>1150</v>
      </c>
      <c r="EL491" t="s">
        <v>560</v>
      </c>
      <c r="EM491" t="s">
        <v>561</v>
      </c>
      <c r="EO491" t="s">
        <v>3</v>
      </c>
      <c r="EQ491">
        <v>0</v>
      </c>
      <c r="ER491">
        <v>10371.64</v>
      </c>
      <c r="ES491">
        <v>7556.85</v>
      </c>
      <c r="ET491">
        <v>310.5</v>
      </c>
      <c r="EU491">
        <v>41.39</v>
      </c>
      <c r="EV491">
        <v>2504.29</v>
      </c>
      <c r="EW491">
        <v>214.09</v>
      </c>
      <c r="EX491">
        <v>0</v>
      </c>
      <c r="EY491">
        <v>0</v>
      </c>
      <c r="FQ491">
        <v>0</v>
      </c>
      <c r="FR491">
        <f t="shared" si="427"/>
        <v>0</v>
      </c>
      <c r="FS491">
        <v>0</v>
      </c>
      <c r="FX491">
        <v>120</v>
      </c>
      <c r="FY491">
        <v>84</v>
      </c>
      <c r="GA491" t="s">
        <v>3</v>
      </c>
      <c r="GD491">
        <v>0</v>
      </c>
      <c r="GF491">
        <v>340568307</v>
      </c>
      <c r="GG491">
        <v>2</v>
      </c>
      <c r="GH491">
        <v>1</v>
      </c>
      <c r="GI491">
        <v>2</v>
      </c>
      <c r="GJ491">
        <v>0</v>
      </c>
      <c r="GK491">
        <f>ROUND(R491*(S12)/100,2)</f>
        <v>970.88</v>
      </c>
      <c r="GL491">
        <f t="shared" si="428"/>
        <v>0</v>
      </c>
      <c r="GM491">
        <f t="shared" si="429"/>
        <v>98471.03</v>
      </c>
      <c r="GN491">
        <f t="shared" si="430"/>
        <v>98471.03</v>
      </c>
      <c r="GO491">
        <f t="shared" si="431"/>
        <v>0</v>
      </c>
      <c r="GP491">
        <f t="shared" si="432"/>
        <v>0</v>
      </c>
      <c r="GR491">
        <v>0</v>
      </c>
      <c r="GS491">
        <v>3</v>
      </c>
      <c r="GT491">
        <v>0</v>
      </c>
      <c r="GU491" t="s">
        <v>3</v>
      </c>
      <c r="GV491">
        <f t="shared" si="433"/>
        <v>0</v>
      </c>
      <c r="GW491">
        <v>1</v>
      </c>
      <c r="GX491">
        <f t="shared" si="434"/>
        <v>0</v>
      </c>
      <c r="HA491">
        <v>0</v>
      </c>
      <c r="HB491">
        <v>0</v>
      </c>
      <c r="HC491">
        <f t="shared" si="435"/>
        <v>0</v>
      </c>
      <c r="HE491" t="s">
        <v>3</v>
      </c>
      <c r="HF491" t="s">
        <v>3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55" x14ac:dyDescent="0.2">
      <c r="A492" s="2">
        <v>18</v>
      </c>
      <c r="B492" s="2">
        <v>1</v>
      </c>
      <c r="C492" s="2">
        <v>364</v>
      </c>
      <c r="D492" s="2"/>
      <c r="E492" s="2" t="s">
        <v>562</v>
      </c>
      <c r="F492" s="2" t="s">
        <v>563</v>
      </c>
      <c r="G492" s="2" t="s">
        <v>1630</v>
      </c>
      <c r="H492" s="2" t="s">
        <v>258</v>
      </c>
      <c r="I492" s="2">
        <f>I490*J492</f>
        <v>28.81</v>
      </c>
      <c r="J492" s="2">
        <v>67</v>
      </c>
      <c r="K492" s="2">
        <v>67</v>
      </c>
      <c r="L492" s="2"/>
      <c r="M492" s="2"/>
      <c r="N492" s="2"/>
      <c r="O492" s="2">
        <f t="shared" si="398"/>
        <v>424.95</v>
      </c>
      <c r="P492" s="2">
        <f t="shared" si="399"/>
        <v>424.95</v>
      </c>
      <c r="Q492" s="2">
        <f t="shared" si="400"/>
        <v>0</v>
      </c>
      <c r="R492" s="2">
        <f t="shared" si="401"/>
        <v>0</v>
      </c>
      <c r="S492" s="2">
        <f t="shared" si="402"/>
        <v>0</v>
      </c>
      <c r="T492" s="2">
        <f t="shared" si="403"/>
        <v>0</v>
      </c>
      <c r="U492" s="2">
        <f t="shared" si="404"/>
        <v>0</v>
      </c>
      <c r="V492" s="2">
        <f t="shared" si="405"/>
        <v>0</v>
      </c>
      <c r="W492" s="2">
        <f t="shared" si="406"/>
        <v>0</v>
      </c>
      <c r="X492" s="2">
        <f t="shared" si="407"/>
        <v>0</v>
      </c>
      <c r="Y492" s="2">
        <f t="shared" si="408"/>
        <v>0</v>
      </c>
      <c r="Z492" s="2"/>
      <c r="AA492" s="2">
        <v>50518600</v>
      </c>
      <c r="AB492" s="2">
        <f t="shared" si="409"/>
        <v>14.75</v>
      </c>
      <c r="AC492" s="2">
        <f t="shared" si="410"/>
        <v>14.75</v>
      </c>
      <c r="AD492" s="2">
        <f t="shared" si="411"/>
        <v>0</v>
      </c>
      <c r="AE492" s="2">
        <f t="shared" si="412"/>
        <v>0</v>
      </c>
      <c r="AF492" s="2">
        <f t="shared" si="413"/>
        <v>0</v>
      </c>
      <c r="AG492" s="2">
        <f t="shared" si="414"/>
        <v>0</v>
      </c>
      <c r="AH492" s="2">
        <f t="shared" si="415"/>
        <v>0</v>
      </c>
      <c r="AI492" s="2">
        <f t="shared" si="416"/>
        <v>0</v>
      </c>
      <c r="AJ492" s="2">
        <f t="shared" si="417"/>
        <v>0</v>
      </c>
      <c r="AK492" s="2">
        <v>14.75</v>
      </c>
      <c r="AL492" s="2">
        <v>14.75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120</v>
      </c>
      <c r="AU492" s="2">
        <v>84</v>
      </c>
      <c r="AV492" s="2">
        <v>1</v>
      </c>
      <c r="AW492" s="2">
        <v>1</v>
      </c>
      <c r="AX492" s="2"/>
      <c r="AY492" s="2"/>
      <c r="AZ492" s="2">
        <v>1</v>
      </c>
      <c r="BA492" s="2">
        <v>1</v>
      </c>
      <c r="BB492" s="2">
        <v>1</v>
      </c>
      <c r="BC492" s="2">
        <v>1</v>
      </c>
      <c r="BD492" s="2" t="s">
        <v>3</v>
      </c>
      <c r="BE492" s="2" t="s">
        <v>3</v>
      </c>
      <c r="BF492" s="2" t="s">
        <v>3</v>
      </c>
      <c r="BG492" s="2" t="s">
        <v>3</v>
      </c>
      <c r="BH492" s="2">
        <v>3</v>
      </c>
      <c r="BI492" s="2">
        <v>1</v>
      </c>
      <c r="BJ492" s="2" t="s">
        <v>564</v>
      </c>
      <c r="BK492" s="2"/>
      <c r="BL492" s="2"/>
      <c r="BM492" s="2">
        <v>1150</v>
      </c>
      <c r="BN492" s="2">
        <v>0</v>
      </c>
      <c r="BO492" s="2" t="s">
        <v>3</v>
      </c>
      <c r="BP492" s="2">
        <v>0</v>
      </c>
      <c r="BQ492" s="2">
        <v>30</v>
      </c>
      <c r="BR492" s="2">
        <v>0</v>
      </c>
      <c r="BS492" s="2">
        <v>1</v>
      </c>
      <c r="BT492" s="2">
        <v>1</v>
      </c>
      <c r="BU492" s="2">
        <v>1</v>
      </c>
      <c r="BV492" s="2">
        <v>1</v>
      </c>
      <c r="BW492" s="2">
        <v>1</v>
      </c>
      <c r="BX492" s="2">
        <v>1</v>
      </c>
      <c r="BY492" s="2" t="s">
        <v>3</v>
      </c>
      <c r="BZ492" s="2">
        <v>120</v>
      </c>
      <c r="CA492" s="2">
        <v>84</v>
      </c>
      <c r="CB492" s="2" t="s">
        <v>3</v>
      </c>
      <c r="CC492" s="2"/>
      <c r="CD492" s="2"/>
      <c r="CE492" s="2">
        <v>30</v>
      </c>
      <c r="CF492" s="2">
        <v>0</v>
      </c>
      <c r="CG492" s="2">
        <v>0</v>
      </c>
      <c r="CH492" s="2"/>
      <c r="CI492" s="2"/>
      <c r="CJ492" s="2"/>
      <c r="CK492" s="2"/>
      <c r="CL492" s="2"/>
      <c r="CM492" s="2">
        <v>0</v>
      </c>
      <c r="CN492" s="2" t="s">
        <v>3</v>
      </c>
      <c r="CO492" s="2">
        <v>0</v>
      </c>
      <c r="CP492" s="2">
        <f t="shared" si="418"/>
        <v>424.95</v>
      </c>
      <c r="CQ492" s="2">
        <f t="shared" si="419"/>
        <v>14.75</v>
      </c>
      <c r="CR492" s="2">
        <f t="shared" si="420"/>
        <v>0</v>
      </c>
      <c r="CS492" s="2">
        <f t="shared" si="421"/>
        <v>0</v>
      </c>
      <c r="CT492" s="2">
        <f t="shared" si="422"/>
        <v>0</v>
      </c>
      <c r="CU492" s="2">
        <f t="shared" si="423"/>
        <v>0</v>
      </c>
      <c r="CV492" s="2">
        <f t="shared" si="424"/>
        <v>0</v>
      </c>
      <c r="CW492" s="2">
        <f t="shared" si="425"/>
        <v>0</v>
      </c>
      <c r="CX492" s="2">
        <f t="shared" si="426"/>
        <v>0</v>
      </c>
      <c r="CY492" s="2">
        <f>((S492*BZ492)/100)</f>
        <v>0</v>
      </c>
      <c r="CZ492" s="2">
        <f>((S492*CA492)/100)</f>
        <v>0</v>
      </c>
      <c r="DA492" s="2"/>
      <c r="DB492" s="2"/>
      <c r="DC492" s="2" t="s">
        <v>3</v>
      </c>
      <c r="DD492" s="2" t="s">
        <v>3</v>
      </c>
      <c r="DE492" s="2" t="s">
        <v>3</v>
      </c>
      <c r="DF492" s="2" t="s">
        <v>3</v>
      </c>
      <c r="DG492" s="2" t="s">
        <v>3</v>
      </c>
      <c r="DH492" s="2" t="s">
        <v>3</v>
      </c>
      <c r="DI492" s="2" t="s">
        <v>3</v>
      </c>
      <c r="DJ492" s="2" t="s">
        <v>3</v>
      </c>
      <c r="DK492" s="2" t="s">
        <v>3</v>
      </c>
      <c r="DL492" s="2" t="s">
        <v>3</v>
      </c>
      <c r="DM492" s="2" t="s">
        <v>3</v>
      </c>
      <c r="DN492" s="2">
        <v>0</v>
      </c>
      <c r="DO492" s="2">
        <v>0</v>
      </c>
      <c r="DP492" s="2">
        <v>1</v>
      </c>
      <c r="DQ492" s="2">
        <v>1</v>
      </c>
      <c r="DR492" s="2"/>
      <c r="DS492" s="2"/>
      <c r="DT492" s="2"/>
      <c r="DU492" s="2">
        <v>1003</v>
      </c>
      <c r="DV492" s="2" t="s">
        <v>258</v>
      </c>
      <c r="DW492" s="2" t="s">
        <v>258</v>
      </c>
      <c r="DX492" s="2">
        <v>1</v>
      </c>
      <c r="DY492" s="2"/>
      <c r="DZ492" s="2" t="s">
        <v>3</v>
      </c>
      <c r="EA492" s="2" t="s">
        <v>3</v>
      </c>
      <c r="EB492" s="2" t="s">
        <v>3</v>
      </c>
      <c r="EC492" s="2" t="s">
        <v>3</v>
      </c>
      <c r="ED492" s="2"/>
      <c r="EE492" s="2">
        <v>49574465</v>
      </c>
      <c r="EF492" s="2">
        <v>30</v>
      </c>
      <c r="EG492" s="2" t="s">
        <v>21</v>
      </c>
      <c r="EH492" s="2">
        <v>0</v>
      </c>
      <c r="EI492" s="2" t="s">
        <v>3</v>
      </c>
      <c r="EJ492" s="2">
        <v>1</v>
      </c>
      <c r="EK492" s="2">
        <v>1150</v>
      </c>
      <c r="EL492" s="2" t="s">
        <v>560</v>
      </c>
      <c r="EM492" s="2" t="s">
        <v>561</v>
      </c>
      <c r="EN492" s="2"/>
      <c r="EO492" s="2" t="s">
        <v>3</v>
      </c>
      <c r="EP492" s="2"/>
      <c r="EQ492" s="2">
        <v>0</v>
      </c>
      <c r="ER492" s="2">
        <v>14.75</v>
      </c>
      <c r="ES492" s="2">
        <v>14.75</v>
      </c>
      <c r="ET492" s="2">
        <v>0</v>
      </c>
      <c r="EU492" s="2">
        <v>0</v>
      </c>
      <c r="EV492" s="2">
        <v>0</v>
      </c>
      <c r="EW492" s="2">
        <v>0</v>
      </c>
      <c r="EX492" s="2">
        <v>0</v>
      </c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>
        <v>0</v>
      </c>
      <c r="FR492" s="2">
        <f t="shared" si="427"/>
        <v>0</v>
      </c>
      <c r="FS492" s="2">
        <v>0</v>
      </c>
      <c r="FT492" s="2"/>
      <c r="FU492" s="2"/>
      <c r="FV492" s="2"/>
      <c r="FW492" s="2"/>
      <c r="FX492" s="2">
        <v>120</v>
      </c>
      <c r="FY492" s="2">
        <v>84</v>
      </c>
      <c r="FZ492" s="2"/>
      <c r="GA492" s="2" t="s">
        <v>3</v>
      </c>
      <c r="GB492" s="2"/>
      <c r="GC492" s="2"/>
      <c r="GD492" s="2">
        <v>0</v>
      </c>
      <c r="GE492" s="2"/>
      <c r="GF492" s="2">
        <v>460121743</v>
      </c>
      <c r="GG492" s="2">
        <v>2</v>
      </c>
      <c r="GH492" s="2">
        <v>1</v>
      </c>
      <c r="GI492" s="2">
        <v>-2</v>
      </c>
      <c r="GJ492" s="2">
        <v>0</v>
      </c>
      <c r="GK492" s="2">
        <f>ROUND(R492*(R12)/100,2)</f>
        <v>0</v>
      </c>
      <c r="GL492" s="2">
        <f t="shared" si="428"/>
        <v>0</v>
      </c>
      <c r="GM492" s="2">
        <f t="shared" si="429"/>
        <v>424.95</v>
      </c>
      <c r="GN492" s="2">
        <f t="shared" si="430"/>
        <v>424.95</v>
      </c>
      <c r="GO492" s="2">
        <f t="shared" si="431"/>
        <v>0</v>
      </c>
      <c r="GP492" s="2">
        <f t="shared" si="432"/>
        <v>0</v>
      </c>
      <c r="GQ492" s="2"/>
      <c r="GR492" s="2">
        <v>0</v>
      </c>
      <c r="GS492" s="2">
        <v>3</v>
      </c>
      <c r="GT492" s="2">
        <v>0</v>
      </c>
      <c r="GU492" s="2" t="s">
        <v>3</v>
      </c>
      <c r="GV492" s="2">
        <f t="shared" si="433"/>
        <v>0</v>
      </c>
      <c r="GW492" s="2">
        <v>1</v>
      </c>
      <c r="GX492" s="2">
        <f t="shared" si="434"/>
        <v>0</v>
      </c>
      <c r="GY492" s="2"/>
      <c r="GZ492" s="2"/>
      <c r="HA492" s="2">
        <v>0</v>
      </c>
      <c r="HB492" s="2">
        <v>0</v>
      </c>
      <c r="HC492" s="2">
        <f t="shared" si="435"/>
        <v>0</v>
      </c>
      <c r="HD492" s="2"/>
      <c r="HE492" s="2" t="s">
        <v>3</v>
      </c>
      <c r="HF492" s="2" t="s">
        <v>3</v>
      </c>
      <c r="HG492" s="2"/>
      <c r="HH492" s="2"/>
      <c r="HI492" s="2"/>
      <c r="HJ492" s="2"/>
      <c r="HK492" s="2"/>
      <c r="HL492" s="2"/>
      <c r="HM492" s="2" t="s">
        <v>3</v>
      </c>
      <c r="HN492" s="2" t="s">
        <v>3</v>
      </c>
      <c r="HO492" s="2" t="s">
        <v>3</v>
      </c>
      <c r="HP492" s="2" t="s">
        <v>3</v>
      </c>
      <c r="HQ492" s="2" t="s">
        <v>3</v>
      </c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>
        <v>0</v>
      </c>
      <c r="IL492" s="2"/>
      <c r="IM492" s="2"/>
      <c r="IN492" s="2"/>
      <c r="IO492" s="2"/>
      <c r="IP492" s="2"/>
      <c r="IQ492" s="2"/>
      <c r="IR492" s="2"/>
      <c r="IS492" s="2"/>
      <c r="IT492" s="2"/>
      <c r="IU492" s="2"/>
    </row>
    <row r="493" spans="1:255" x14ac:dyDescent="0.2">
      <c r="A493">
        <v>18</v>
      </c>
      <c r="B493">
        <v>1</v>
      </c>
      <c r="C493">
        <v>375</v>
      </c>
      <c r="E493" t="s">
        <v>562</v>
      </c>
      <c r="F493" t="s">
        <v>563</v>
      </c>
      <c r="G493" t="s">
        <v>1630</v>
      </c>
      <c r="H493" t="s">
        <v>258</v>
      </c>
      <c r="I493">
        <f>I491*J493</f>
        <v>28.81</v>
      </c>
      <c r="J493">
        <v>67</v>
      </c>
      <c r="K493">
        <v>67</v>
      </c>
      <c r="O493">
        <f t="shared" si="398"/>
        <v>662.92</v>
      </c>
      <c r="P493">
        <f t="shared" si="399"/>
        <v>662.92</v>
      </c>
      <c r="Q493">
        <f t="shared" si="400"/>
        <v>0</v>
      </c>
      <c r="R493">
        <f t="shared" si="401"/>
        <v>0</v>
      </c>
      <c r="S493">
        <f t="shared" si="402"/>
        <v>0</v>
      </c>
      <c r="T493">
        <f t="shared" si="403"/>
        <v>0</v>
      </c>
      <c r="U493">
        <f t="shared" si="404"/>
        <v>0</v>
      </c>
      <c r="V493">
        <f t="shared" si="405"/>
        <v>0</v>
      </c>
      <c r="W493">
        <f t="shared" si="406"/>
        <v>0</v>
      </c>
      <c r="X493">
        <f t="shared" si="407"/>
        <v>0</v>
      </c>
      <c r="Y493">
        <f t="shared" si="408"/>
        <v>0</v>
      </c>
      <c r="AA493">
        <v>50518601</v>
      </c>
      <c r="AB493">
        <f t="shared" si="409"/>
        <v>14.75</v>
      </c>
      <c r="AC493">
        <f t="shared" si="410"/>
        <v>14.75</v>
      </c>
      <c r="AD493">
        <f t="shared" si="411"/>
        <v>0</v>
      </c>
      <c r="AE493">
        <f t="shared" si="412"/>
        <v>0</v>
      </c>
      <c r="AF493">
        <f t="shared" si="413"/>
        <v>0</v>
      </c>
      <c r="AG493">
        <f t="shared" si="414"/>
        <v>0</v>
      </c>
      <c r="AH493">
        <f t="shared" si="415"/>
        <v>0</v>
      </c>
      <c r="AI493">
        <f t="shared" si="416"/>
        <v>0</v>
      </c>
      <c r="AJ493">
        <f t="shared" si="417"/>
        <v>0</v>
      </c>
      <c r="AK493">
        <v>14.75</v>
      </c>
      <c r="AL493">
        <v>14.75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1.56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1</v>
      </c>
      <c r="BJ493" t="s">
        <v>564</v>
      </c>
      <c r="BM493">
        <v>1150</v>
      </c>
      <c r="BN493">
        <v>0</v>
      </c>
      <c r="BO493" t="s">
        <v>563</v>
      </c>
      <c r="BP493">
        <v>1</v>
      </c>
      <c r="BQ493">
        <v>30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30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18"/>
        <v>662.92</v>
      </c>
      <c r="CQ493">
        <f t="shared" si="419"/>
        <v>23.01</v>
      </c>
      <c r="CR493">
        <f t="shared" si="420"/>
        <v>0</v>
      </c>
      <c r="CS493">
        <f t="shared" si="421"/>
        <v>0</v>
      </c>
      <c r="CT493">
        <f t="shared" si="422"/>
        <v>0</v>
      </c>
      <c r="CU493">
        <f t="shared" si="423"/>
        <v>0</v>
      </c>
      <c r="CV493">
        <f t="shared" si="424"/>
        <v>0</v>
      </c>
      <c r="CW493">
        <f t="shared" si="425"/>
        <v>0</v>
      </c>
      <c r="CX493">
        <f t="shared" si="426"/>
        <v>0</v>
      </c>
      <c r="CY493">
        <f>S493*(BZ493/100)</f>
        <v>0</v>
      </c>
      <c r="CZ493">
        <f>S493*(CA493/100)</f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120</v>
      </c>
      <c r="DO493">
        <v>84</v>
      </c>
      <c r="DP493">
        <v>1</v>
      </c>
      <c r="DQ493">
        <v>1</v>
      </c>
      <c r="DU493">
        <v>1003</v>
      </c>
      <c r="DV493" t="s">
        <v>258</v>
      </c>
      <c r="DW493" t="s">
        <v>258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49574465</v>
      </c>
      <c r="EF493">
        <v>30</v>
      </c>
      <c r="EG493" t="s">
        <v>21</v>
      </c>
      <c r="EH493">
        <v>0</v>
      </c>
      <c r="EI493" t="s">
        <v>3</v>
      </c>
      <c r="EJ493">
        <v>1</v>
      </c>
      <c r="EK493">
        <v>1150</v>
      </c>
      <c r="EL493" t="s">
        <v>560</v>
      </c>
      <c r="EM493" t="s">
        <v>561</v>
      </c>
      <c r="EO493" t="s">
        <v>3</v>
      </c>
      <c r="EQ493">
        <v>0</v>
      </c>
      <c r="ER493">
        <v>14.75</v>
      </c>
      <c r="ES493">
        <v>14.75</v>
      </c>
      <c r="ET493">
        <v>0</v>
      </c>
      <c r="EU493">
        <v>0</v>
      </c>
      <c r="EV493">
        <v>0</v>
      </c>
      <c r="EW493">
        <v>0</v>
      </c>
      <c r="EX493">
        <v>0</v>
      </c>
      <c r="FQ493">
        <v>0</v>
      </c>
      <c r="FR493">
        <f t="shared" si="427"/>
        <v>0</v>
      </c>
      <c r="FS493">
        <v>0</v>
      </c>
      <c r="FX493">
        <v>120</v>
      </c>
      <c r="FY493">
        <v>84</v>
      </c>
      <c r="GA493" t="s">
        <v>3</v>
      </c>
      <c r="GD493">
        <v>0</v>
      </c>
      <c r="GF493">
        <v>460121743</v>
      </c>
      <c r="GG493">
        <v>2</v>
      </c>
      <c r="GH493">
        <v>1</v>
      </c>
      <c r="GI493">
        <v>2</v>
      </c>
      <c r="GJ493">
        <v>0</v>
      </c>
      <c r="GK493">
        <f>ROUND(R493*(S12)/100,2)</f>
        <v>0</v>
      </c>
      <c r="GL493">
        <f t="shared" si="428"/>
        <v>0</v>
      </c>
      <c r="GM493">
        <f t="shared" si="429"/>
        <v>662.92</v>
      </c>
      <c r="GN493">
        <f t="shared" si="430"/>
        <v>662.92</v>
      </c>
      <c r="GO493">
        <f t="shared" si="431"/>
        <v>0</v>
      </c>
      <c r="GP493">
        <f t="shared" si="432"/>
        <v>0</v>
      </c>
      <c r="GR493">
        <v>0</v>
      </c>
      <c r="GS493">
        <v>3</v>
      </c>
      <c r="GT493">
        <v>0</v>
      </c>
      <c r="GU493" t="s">
        <v>3</v>
      </c>
      <c r="GV493">
        <f t="shared" si="433"/>
        <v>0</v>
      </c>
      <c r="GW493">
        <v>1</v>
      </c>
      <c r="GX493">
        <f t="shared" si="434"/>
        <v>0</v>
      </c>
      <c r="HA493">
        <v>0</v>
      </c>
      <c r="HB493">
        <v>0</v>
      </c>
      <c r="HC493">
        <f t="shared" si="435"/>
        <v>0</v>
      </c>
      <c r="HE493" t="s">
        <v>3</v>
      </c>
      <c r="HF493" t="s">
        <v>3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55" x14ac:dyDescent="0.2">
      <c r="A494" s="2">
        <v>18</v>
      </c>
      <c r="B494" s="2">
        <v>1</v>
      </c>
      <c r="C494" s="2">
        <v>362</v>
      </c>
      <c r="D494" s="2"/>
      <c r="E494" s="2" t="s">
        <v>565</v>
      </c>
      <c r="F494" s="2" t="s">
        <v>566</v>
      </c>
      <c r="G494" s="2" t="s">
        <v>1629</v>
      </c>
      <c r="H494" s="2" t="s">
        <v>258</v>
      </c>
      <c r="I494" s="2">
        <f>I490*J494</f>
        <v>184.47</v>
      </c>
      <c r="J494" s="2">
        <v>429</v>
      </c>
      <c r="K494" s="2">
        <v>429</v>
      </c>
      <c r="L494" s="2"/>
      <c r="M494" s="2"/>
      <c r="N494" s="2"/>
      <c r="O494" s="2">
        <f t="shared" si="398"/>
        <v>2763.36</v>
      </c>
      <c r="P494" s="2">
        <f t="shared" si="399"/>
        <v>2763.36</v>
      </c>
      <c r="Q494" s="2">
        <f t="shared" si="400"/>
        <v>0</v>
      </c>
      <c r="R494" s="2">
        <f t="shared" si="401"/>
        <v>0</v>
      </c>
      <c r="S494" s="2">
        <f t="shared" si="402"/>
        <v>0</v>
      </c>
      <c r="T494" s="2">
        <f t="shared" si="403"/>
        <v>0</v>
      </c>
      <c r="U494" s="2">
        <f t="shared" si="404"/>
        <v>0</v>
      </c>
      <c r="V494" s="2">
        <f t="shared" si="405"/>
        <v>0</v>
      </c>
      <c r="W494" s="2">
        <f t="shared" si="406"/>
        <v>0</v>
      </c>
      <c r="X494" s="2">
        <f t="shared" si="407"/>
        <v>0</v>
      </c>
      <c r="Y494" s="2">
        <f t="shared" si="408"/>
        <v>0</v>
      </c>
      <c r="Z494" s="2"/>
      <c r="AA494" s="2">
        <v>50518600</v>
      </c>
      <c r="AB494" s="2">
        <f t="shared" si="409"/>
        <v>14.98</v>
      </c>
      <c r="AC494" s="2">
        <f t="shared" si="410"/>
        <v>14.98</v>
      </c>
      <c r="AD494" s="2">
        <f t="shared" si="411"/>
        <v>0</v>
      </c>
      <c r="AE494" s="2">
        <f t="shared" si="412"/>
        <v>0</v>
      </c>
      <c r="AF494" s="2">
        <f t="shared" si="413"/>
        <v>0</v>
      </c>
      <c r="AG494" s="2">
        <f t="shared" si="414"/>
        <v>0</v>
      </c>
      <c r="AH494" s="2">
        <f t="shared" si="415"/>
        <v>0</v>
      </c>
      <c r="AI494" s="2">
        <f t="shared" si="416"/>
        <v>0</v>
      </c>
      <c r="AJ494" s="2">
        <f t="shared" si="417"/>
        <v>0</v>
      </c>
      <c r="AK494" s="2">
        <v>14.98</v>
      </c>
      <c r="AL494" s="2">
        <v>14.98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120</v>
      </c>
      <c r="AU494" s="2">
        <v>84</v>
      </c>
      <c r="AV494" s="2">
        <v>1</v>
      </c>
      <c r="AW494" s="2">
        <v>1</v>
      </c>
      <c r="AX494" s="2"/>
      <c r="AY494" s="2"/>
      <c r="AZ494" s="2">
        <v>1</v>
      </c>
      <c r="BA494" s="2">
        <v>1</v>
      </c>
      <c r="BB494" s="2">
        <v>1</v>
      </c>
      <c r="BC494" s="2">
        <v>1</v>
      </c>
      <c r="BD494" s="2" t="s">
        <v>3</v>
      </c>
      <c r="BE494" s="2" t="s">
        <v>3</v>
      </c>
      <c r="BF494" s="2" t="s">
        <v>3</v>
      </c>
      <c r="BG494" s="2" t="s">
        <v>3</v>
      </c>
      <c r="BH494" s="2">
        <v>3</v>
      </c>
      <c r="BI494" s="2">
        <v>1</v>
      </c>
      <c r="BJ494" s="2" t="s">
        <v>567</v>
      </c>
      <c r="BK494" s="2"/>
      <c r="BL494" s="2"/>
      <c r="BM494" s="2">
        <v>1150</v>
      </c>
      <c r="BN494" s="2">
        <v>0</v>
      </c>
      <c r="BO494" s="2" t="s">
        <v>3</v>
      </c>
      <c r="BP494" s="2">
        <v>0</v>
      </c>
      <c r="BQ494" s="2">
        <v>30</v>
      </c>
      <c r="BR494" s="2">
        <v>0</v>
      </c>
      <c r="BS494" s="2">
        <v>1</v>
      </c>
      <c r="BT494" s="2">
        <v>1</v>
      </c>
      <c r="BU494" s="2">
        <v>1</v>
      </c>
      <c r="BV494" s="2">
        <v>1</v>
      </c>
      <c r="BW494" s="2">
        <v>1</v>
      </c>
      <c r="BX494" s="2">
        <v>1</v>
      </c>
      <c r="BY494" s="2" t="s">
        <v>3</v>
      </c>
      <c r="BZ494" s="2">
        <v>120</v>
      </c>
      <c r="CA494" s="2">
        <v>84</v>
      </c>
      <c r="CB494" s="2" t="s">
        <v>3</v>
      </c>
      <c r="CC494" s="2"/>
      <c r="CD494" s="2"/>
      <c r="CE494" s="2">
        <v>30</v>
      </c>
      <c r="CF494" s="2">
        <v>0</v>
      </c>
      <c r="CG494" s="2">
        <v>0</v>
      </c>
      <c r="CH494" s="2"/>
      <c r="CI494" s="2"/>
      <c r="CJ494" s="2"/>
      <c r="CK494" s="2"/>
      <c r="CL494" s="2"/>
      <c r="CM494" s="2">
        <v>0</v>
      </c>
      <c r="CN494" s="2" t="s">
        <v>3</v>
      </c>
      <c r="CO494" s="2">
        <v>0</v>
      </c>
      <c r="CP494" s="2">
        <f t="shared" si="418"/>
        <v>2763.36</v>
      </c>
      <c r="CQ494" s="2">
        <f t="shared" si="419"/>
        <v>14.98</v>
      </c>
      <c r="CR494" s="2">
        <f t="shared" si="420"/>
        <v>0</v>
      </c>
      <c r="CS494" s="2">
        <f t="shared" si="421"/>
        <v>0</v>
      </c>
      <c r="CT494" s="2">
        <f t="shared" si="422"/>
        <v>0</v>
      </c>
      <c r="CU494" s="2">
        <f t="shared" si="423"/>
        <v>0</v>
      </c>
      <c r="CV494" s="2">
        <f t="shared" si="424"/>
        <v>0</v>
      </c>
      <c r="CW494" s="2">
        <f t="shared" si="425"/>
        <v>0</v>
      </c>
      <c r="CX494" s="2">
        <f t="shared" si="426"/>
        <v>0</v>
      </c>
      <c r="CY494" s="2">
        <f>((S494*BZ494)/100)</f>
        <v>0</v>
      </c>
      <c r="CZ494" s="2">
        <f>((S494*CA494)/100)</f>
        <v>0</v>
      </c>
      <c r="DA494" s="2"/>
      <c r="DB494" s="2"/>
      <c r="DC494" s="2" t="s">
        <v>3</v>
      </c>
      <c r="DD494" s="2" t="s">
        <v>3</v>
      </c>
      <c r="DE494" s="2" t="s">
        <v>3</v>
      </c>
      <c r="DF494" s="2" t="s">
        <v>3</v>
      </c>
      <c r="DG494" s="2" t="s">
        <v>3</v>
      </c>
      <c r="DH494" s="2" t="s">
        <v>3</v>
      </c>
      <c r="DI494" s="2" t="s">
        <v>3</v>
      </c>
      <c r="DJ494" s="2" t="s">
        <v>3</v>
      </c>
      <c r="DK494" s="2" t="s">
        <v>3</v>
      </c>
      <c r="DL494" s="2" t="s">
        <v>3</v>
      </c>
      <c r="DM494" s="2" t="s">
        <v>3</v>
      </c>
      <c r="DN494" s="2">
        <v>0</v>
      </c>
      <c r="DO494" s="2">
        <v>0</v>
      </c>
      <c r="DP494" s="2">
        <v>1</v>
      </c>
      <c r="DQ494" s="2">
        <v>1</v>
      </c>
      <c r="DR494" s="2"/>
      <c r="DS494" s="2"/>
      <c r="DT494" s="2"/>
      <c r="DU494" s="2">
        <v>1003</v>
      </c>
      <c r="DV494" s="2" t="s">
        <v>258</v>
      </c>
      <c r="DW494" s="2" t="s">
        <v>258</v>
      </c>
      <c r="DX494" s="2">
        <v>1</v>
      </c>
      <c r="DY494" s="2"/>
      <c r="DZ494" s="2" t="s">
        <v>3</v>
      </c>
      <c r="EA494" s="2" t="s">
        <v>3</v>
      </c>
      <c r="EB494" s="2" t="s">
        <v>3</v>
      </c>
      <c r="EC494" s="2" t="s">
        <v>3</v>
      </c>
      <c r="ED494" s="2"/>
      <c r="EE494" s="2">
        <v>49574465</v>
      </c>
      <c r="EF494" s="2">
        <v>30</v>
      </c>
      <c r="EG494" s="2" t="s">
        <v>21</v>
      </c>
      <c r="EH494" s="2">
        <v>0</v>
      </c>
      <c r="EI494" s="2" t="s">
        <v>3</v>
      </c>
      <c r="EJ494" s="2">
        <v>1</v>
      </c>
      <c r="EK494" s="2">
        <v>1150</v>
      </c>
      <c r="EL494" s="2" t="s">
        <v>560</v>
      </c>
      <c r="EM494" s="2" t="s">
        <v>561</v>
      </c>
      <c r="EN494" s="2"/>
      <c r="EO494" s="2" t="s">
        <v>3</v>
      </c>
      <c r="EP494" s="2"/>
      <c r="EQ494" s="2">
        <v>0</v>
      </c>
      <c r="ER494" s="2">
        <v>14.98</v>
      </c>
      <c r="ES494" s="2">
        <v>14.98</v>
      </c>
      <c r="ET494" s="2">
        <v>0</v>
      </c>
      <c r="EU494" s="2">
        <v>0</v>
      </c>
      <c r="EV494" s="2">
        <v>0</v>
      </c>
      <c r="EW494" s="2">
        <v>0</v>
      </c>
      <c r="EX494" s="2">
        <v>0</v>
      </c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>
        <v>0</v>
      </c>
      <c r="FR494" s="2">
        <f t="shared" si="427"/>
        <v>0</v>
      </c>
      <c r="FS494" s="2">
        <v>0</v>
      </c>
      <c r="FT494" s="2"/>
      <c r="FU494" s="2"/>
      <c r="FV494" s="2"/>
      <c r="FW494" s="2"/>
      <c r="FX494" s="2">
        <v>120</v>
      </c>
      <c r="FY494" s="2">
        <v>84</v>
      </c>
      <c r="FZ494" s="2"/>
      <c r="GA494" s="2" t="s">
        <v>3</v>
      </c>
      <c r="GB494" s="2"/>
      <c r="GC494" s="2"/>
      <c r="GD494" s="2">
        <v>0</v>
      </c>
      <c r="GE494" s="2"/>
      <c r="GF494" s="2">
        <v>-1333640351</v>
      </c>
      <c r="GG494" s="2">
        <v>2</v>
      </c>
      <c r="GH494" s="2">
        <v>1</v>
      </c>
      <c r="GI494" s="2">
        <v>-2</v>
      </c>
      <c r="GJ494" s="2">
        <v>0</v>
      </c>
      <c r="GK494" s="2">
        <f>ROUND(R494*(R12)/100,2)</f>
        <v>0</v>
      </c>
      <c r="GL494" s="2">
        <f t="shared" si="428"/>
        <v>0</v>
      </c>
      <c r="GM494" s="2">
        <f t="shared" si="429"/>
        <v>2763.36</v>
      </c>
      <c r="GN494" s="2">
        <f t="shared" si="430"/>
        <v>2763.36</v>
      </c>
      <c r="GO494" s="2">
        <f t="shared" si="431"/>
        <v>0</v>
      </c>
      <c r="GP494" s="2">
        <f t="shared" si="432"/>
        <v>0</v>
      </c>
      <c r="GQ494" s="2"/>
      <c r="GR494" s="2">
        <v>0</v>
      </c>
      <c r="GS494" s="2">
        <v>3</v>
      </c>
      <c r="GT494" s="2">
        <v>0</v>
      </c>
      <c r="GU494" s="2" t="s">
        <v>3</v>
      </c>
      <c r="GV494" s="2">
        <f t="shared" si="433"/>
        <v>0</v>
      </c>
      <c r="GW494" s="2">
        <v>1</v>
      </c>
      <c r="GX494" s="2">
        <f t="shared" si="434"/>
        <v>0</v>
      </c>
      <c r="GY494" s="2"/>
      <c r="GZ494" s="2"/>
      <c r="HA494" s="2">
        <v>0</v>
      </c>
      <c r="HB494" s="2">
        <v>0</v>
      </c>
      <c r="HC494" s="2">
        <f t="shared" si="435"/>
        <v>0</v>
      </c>
      <c r="HD494" s="2"/>
      <c r="HE494" s="2" t="s">
        <v>3</v>
      </c>
      <c r="HF494" s="2" t="s">
        <v>3</v>
      </c>
      <c r="HG494" s="2"/>
      <c r="HH494" s="2"/>
      <c r="HI494" s="2"/>
      <c r="HJ494" s="2"/>
      <c r="HK494" s="2"/>
      <c r="HL494" s="2"/>
      <c r="HM494" s="2" t="s">
        <v>3</v>
      </c>
      <c r="HN494" s="2" t="s">
        <v>3</v>
      </c>
      <c r="HO494" s="2" t="s">
        <v>3</v>
      </c>
      <c r="HP494" s="2" t="s">
        <v>3</v>
      </c>
      <c r="HQ494" s="2" t="s">
        <v>3</v>
      </c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>
        <v>0</v>
      </c>
      <c r="IL494" s="2"/>
      <c r="IM494" s="2"/>
      <c r="IN494" s="2"/>
      <c r="IO494" s="2"/>
      <c r="IP494" s="2"/>
      <c r="IQ494" s="2"/>
      <c r="IR494" s="2"/>
      <c r="IS494" s="2"/>
      <c r="IT494" s="2"/>
      <c r="IU494" s="2"/>
    </row>
    <row r="495" spans="1:255" x14ac:dyDescent="0.2">
      <c r="A495">
        <v>18</v>
      </c>
      <c r="B495">
        <v>1</v>
      </c>
      <c r="C495">
        <v>373</v>
      </c>
      <c r="E495" t="s">
        <v>565</v>
      </c>
      <c r="F495" t="s">
        <v>566</v>
      </c>
      <c r="G495" t="s">
        <v>1629</v>
      </c>
      <c r="H495" t="s">
        <v>258</v>
      </c>
      <c r="I495">
        <f>I491*J495</f>
        <v>184.47</v>
      </c>
      <c r="J495">
        <v>429</v>
      </c>
      <c r="K495">
        <v>429</v>
      </c>
      <c r="O495">
        <f t="shared" si="398"/>
        <v>3896.34</v>
      </c>
      <c r="P495">
        <f t="shared" si="399"/>
        <v>3896.34</v>
      </c>
      <c r="Q495">
        <f t="shared" si="400"/>
        <v>0</v>
      </c>
      <c r="R495">
        <f t="shared" si="401"/>
        <v>0</v>
      </c>
      <c r="S495">
        <f t="shared" si="402"/>
        <v>0</v>
      </c>
      <c r="T495">
        <f t="shared" si="403"/>
        <v>0</v>
      </c>
      <c r="U495">
        <f t="shared" si="404"/>
        <v>0</v>
      </c>
      <c r="V495">
        <f t="shared" si="405"/>
        <v>0</v>
      </c>
      <c r="W495">
        <f t="shared" si="406"/>
        <v>0</v>
      </c>
      <c r="X495">
        <f t="shared" si="407"/>
        <v>0</v>
      </c>
      <c r="Y495">
        <f t="shared" si="408"/>
        <v>0</v>
      </c>
      <c r="AA495">
        <v>50518601</v>
      </c>
      <c r="AB495">
        <f t="shared" si="409"/>
        <v>14.98</v>
      </c>
      <c r="AC495">
        <f t="shared" si="410"/>
        <v>14.98</v>
      </c>
      <c r="AD495">
        <f t="shared" si="411"/>
        <v>0</v>
      </c>
      <c r="AE495">
        <f t="shared" si="412"/>
        <v>0</v>
      </c>
      <c r="AF495">
        <f t="shared" si="413"/>
        <v>0</v>
      </c>
      <c r="AG495">
        <f t="shared" si="414"/>
        <v>0</v>
      </c>
      <c r="AH495">
        <f t="shared" si="415"/>
        <v>0</v>
      </c>
      <c r="AI495">
        <f t="shared" si="416"/>
        <v>0</v>
      </c>
      <c r="AJ495">
        <f t="shared" si="417"/>
        <v>0</v>
      </c>
      <c r="AK495">
        <v>14.98</v>
      </c>
      <c r="AL495">
        <v>14.98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1.41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1</v>
      </c>
      <c r="BJ495" t="s">
        <v>567</v>
      </c>
      <c r="BM495">
        <v>1150</v>
      </c>
      <c r="BN495">
        <v>0</v>
      </c>
      <c r="BO495" t="s">
        <v>566</v>
      </c>
      <c r="BP495">
        <v>1</v>
      </c>
      <c r="BQ495">
        <v>30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30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18"/>
        <v>3896.34</v>
      </c>
      <c r="CQ495">
        <f t="shared" si="419"/>
        <v>21.12</v>
      </c>
      <c r="CR495">
        <f t="shared" si="420"/>
        <v>0</v>
      </c>
      <c r="CS495">
        <f t="shared" si="421"/>
        <v>0</v>
      </c>
      <c r="CT495">
        <f t="shared" si="422"/>
        <v>0</v>
      </c>
      <c r="CU495">
        <f t="shared" si="423"/>
        <v>0</v>
      </c>
      <c r="CV495">
        <f t="shared" si="424"/>
        <v>0</v>
      </c>
      <c r="CW495">
        <f t="shared" si="425"/>
        <v>0</v>
      </c>
      <c r="CX495">
        <f t="shared" si="426"/>
        <v>0</v>
      </c>
      <c r="CY495">
        <f>S495*(BZ495/100)</f>
        <v>0</v>
      </c>
      <c r="CZ495">
        <f>S495*(CA495/100)</f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120</v>
      </c>
      <c r="DO495">
        <v>84</v>
      </c>
      <c r="DP495">
        <v>1</v>
      </c>
      <c r="DQ495">
        <v>1</v>
      </c>
      <c r="DU495">
        <v>1003</v>
      </c>
      <c r="DV495" t="s">
        <v>258</v>
      </c>
      <c r="DW495" t="s">
        <v>258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49574465</v>
      </c>
      <c r="EF495">
        <v>30</v>
      </c>
      <c r="EG495" t="s">
        <v>21</v>
      </c>
      <c r="EH495">
        <v>0</v>
      </c>
      <c r="EI495" t="s">
        <v>3</v>
      </c>
      <c r="EJ495">
        <v>1</v>
      </c>
      <c r="EK495">
        <v>1150</v>
      </c>
      <c r="EL495" t="s">
        <v>560</v>
      </c>
      <c r="EM495" t="s">
        <v>561</v>
      </c>
      <c r="EO495" t="s">
        <v>3</v>
      </c>
      <c r="EQ495">
        <v>0</v>
      </c>
      <c r="ER495">
        <v>14.98</v>
      </c>
      <c r="ES495">
        <v>14.98</v>
      </c>
      <c r="ET495">
        <v>0</v>
      </c>
      <c r="EU495">
        <v>0</v>
      </c>
      <c r="EV495">
        <v>0</v>
      </c>
      <c r="EW495">
        <v>0</v>
      </c>
      <c r="EX495">
        <v>0</v>
      </c>
      <c r="FQ495">
        <v>0</v>
      </c>
      <c r="FR495">
        <f t="shared" si="427"/>
        <v>0</v>
      </c>
      <c r="FS495">
        <v>0</v>
      </c>
      <c r="FX495">
        <v>120</v>
      </c>
      <c r="FY495">
        <v>84</v>
      </c>
      <c r="GA495" t="s">
        <v>3</v>
      </c>
      <c r="GD495">
        <v>0</v>
      </c>
      <c r="GF495">
        <v>-1333640351</v>
      </c>
      <c r="GG495">
        <v>2</v>
      </c>
      <c r="GH495">
        <v>1</v>
      </c>
      <c r="GI495">
        <v>2</v>
      </c>
      <c r="GJ495">
        <v>0</v>
      </c>
      <c r="GK495">
        <f>ROUND(R495*(S12)/100,2)</f>
        <v>0</v>
      </c>
      <c r="GL495">
        <f t="shared" si="428"/>
        <v>0</v>
      </c>
      <c r="GM495">
        <f t="shared" si="429"/>
        <v>3896.34</v>
      </c>
      <c r="GN495">
        <f t="shared" si="430"/>
        <v>3896.34</v>
      </c>
      <c r="GO495">
        <f t="shared" si="431"/>
        <v>0</v>
      </c>
      <c r="GP495">
        <f t="shared" si="432"/>
        <v>0</v>
      </c>
      <c r="GR495">
        <v>0</v>
      </c>
      <c r="GS495">
        <v>3</v>
      </c>
      <c r="GT495">
        <v>0</v>
      </c>
      <c r="GU495" t="s">
        <v>3</v>
      </c>
      <c r="GV495">
        <f t="shared" si="433"/>
        <v>0</v>
      </c>
      <c r="GW495">
        <v>1</v>
      </c>
      <c r="GX495">
        <f t="shared" si="434"/>
        <v>0</v>
      </c>
      <c r="HA495">
        <v>0</v>
      </c>
      <c r="HB495">
        <v>0</v>
      </c>
      <c r="HC495">
        <f t="shared" si="435"/>
        <v>0</v>
      </c>
      <c r="HE495" t="s">
        <v>3</v>
      </c>
      <c r="HF495" t="s">
        <v>3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55" x14ac:dyDescent="0.2">
      <c r="A496" s="2">
        <v>18</v>
      </c>
      <c r="B496" s="2">
        <v>1</v>
      </c>
      <c r="C496" s="2">
        <v>367</v>
      </c>
      <c r="D496" s="2"/>
      <c r="E496" s="2" t="s">
        <v>568</v>
      </c>
      <c r="F496" s="2" t="s">
        <v>569</v>
      </c>
      <c r="G496" s="2" t="s">
        <v>570</v>
      </c>
      <c r="H496" s="2" t="s">
        <v>154</v>
      </c>
      <c r="I496" s="2">
        <f>I490*J496</f>
        <v>43</v>
      </c>
      <c r="J496" s="2">
        <v>100</v>
      </c>
      <c r="K496" s="2">
        <v>100</v>
      </c>
      <c r="L496" s="2"/>
      <c r="M496" s="2"/>
      <c r="N496" s="2"/>
      <c r="O496" s="2">
        <f t="shared" si="398"/>
        <v>99323.55</v>
      </c>
      <c r="P496" s="2">
        <f t="shared" si="399"/>
        <v>99323.55</v>
      </c>
      <c r="Q496" s="2">
        <f t="shared" si="400"/>
        <v>0</v>
      </c>
      <c r="R496" s="2">
        <f t="shared" si="401"/>
        <v>0</v>
      </c>
      <c r="S496" s="2">
        <f t="shared" si="402"/>
        <v>0</v>
      </c>
      <c r="T496" s="2">
        <f t="shared" si="403"/>
        <v>0</v>
      </c>
      <c r="U496" s="2">
        <f t="shared" si="404"/>
        <v>0</v>
      </c>
      <c r="V496" s="2">
        <f t="shared" si="405"/>
        <v>0</v>
      </c>
      <c r="W496" s="2">
        <f t="shared" si="406"/>
        <v>0</v>
      </c>
      <c r="X496" s="2">
        <f t="shared" si="407"/>
        <v>0</v>
      </c>
      <c r="Y496" s="2">
        <f t="shared" si="408"/>
        <v>0</v>
      </c>
      <c r="Z496" s="2"/>
      <c r="AA496" s="2">
        <v>50518600</v>
      </c>
      <c r="AB496" s="2">
        <f t="shared" si="409"/>
        <v>2309.85</v>
      </c>
      <c r="AC496" s="2">
        <f t="shared" si="410"/>
        <v>2309.85</v>
      </c>
      <c r="AD496" s="2">
        <f t="shared" si="411"/>
        <v>0</v>
      </c>
      <c r="AE496" s="2">
        <f t="shared" si="412"/>
        <v>0</v>
      </c>
      <c r="AF496" s="2">
        <f t="shared" si="413"/>
        <v>0</v>
      </c>
      <c r="AG496" s="2">
        <f t="shared" si="414"/>
        <v>0</v>
      </c>
      <c r="AH496" s="2">
        <f t="shared" si="415"/>
        <v>0</v>
      </c>
      <c r="AI496" s="2">
        <f t="shared" si="416"/>
        <v>0</v>
      </c>
      <c r="AJ496" s="2">
        <f t="shared" si="417"/>
        <v>0</v>
      </c>
      <c r="AK496" s="2">
        <v>2309.85</v>
      </c>
      <c r="AL496" s="2">
        <v>2309.85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120</v>
      </c>
      <c r="AU496" s="2">
        <v>84</v>
      </c>
      <c r="AV496" s="2">
        <v>1</v>
      </c>
      <c r="AW496" s="2">
        <v>1</v>
      </c>
      <c r="AX496" s="2"/>
      <c r="AY496" s="2"/>
      <c r="AZ496" s="2">
        <v>1</v>
      </c>
      <c r="BA496" s="2">
        <v>1</v>
      </c>
      <c r="BB496" s="2">
        <v>1</v>
      </c>
      <c r="BC496" s="2">
        <v>1</v>
      </c>
      <c r="BD496" s="2" t="s">
        <v>3</v>
      </c>
      <c r="BE496" s="2" t="s">
        <v>3</v>
      </c>
      <c r="BF496" s="2" t="s">
        <v>3</v>
      </c>
      <c r="BG496" s="2" t="s">
        <v>3</v>
      </c>
      <c r="BH496" s="2">
        <v>3</v>
      </c>
      <c r="BI496" s="2">
        <v>1</v>
      </c>
      <c r="BJ496" s="2" t="s">
        <v>571</v>
      </c>
      <c r="BK496" s="2"/>
      <c r="BL496" s="2"/>
      <c r="BM496" s="2">
        <v>1150</v>
      </c>
      <c r="BN496" s="2">
        <v>0</v>
      </c>
      <c r="BO496" s="2" t="s">
        <v>3</v>
      </c>
      <c r="BP496" s="2">
        <v>0</v>
      </c>
      <c r="BQ496" s="2">
        <v>30</v>
      </c>
      <c r="BR496" s="2">
        <v>0</v>
      </c>
      <c r="BS496" s="2">
        <v>1</v>
      </c>
      <c r="BT496" s="2">
        <v>1</v>
      </c>
      <c r="BU496" s="2">
        <v>1</v>
      </c>
      <c r="BV496" s="2">
        <v>1</v>
      </c>
      <c r="BW496" s="2">
        <v>1</v>
      </c>
      <c r="BX496" s="2">
        <v>1</v>
      </c>
      <c r="BY496" s="2" t="s">
        <v>3</v>
      </c>
      <c r="BZ496" s="2">
        <v>120</v>
      </c>
      <c r="CA496" s="2">
        <v>84</v>
      </c>
      <c r="CB496" s="2" t="s">
        <v>3</v>
      </c>
      <c r="CC496" s="2"/>
      <c r="CD496" s="2"/>
      <c r="CE496" s="2">
        <v>30</v>
      </c>
      <c r="CF496" s="2">
        <v>0</v>
      </c>
      <c r="CG496" s="2">
        <v>0</v>
      </c>
      <c r="CH496" s="2"/>
      <c r="CI496" s="2"/>
      <c r="CJ496" s="2"/>
      <c r="CK496" s="2"/>
      <c r="CL496" s="2"/>
      <c r="CM496" s="2">
        <v>0</v>
      </c>
      <c r="CN496" s="2" t="s">
        <v>3</v>
      </c>
      <c r="CO496" s="2">
        <v>0</v>
      </c>
      <c r="CP496" s="2">
        <f t="shared" si="418"/>
        <v>99323.55</v>
      </c>
      <c r="CQ496" s="2">
        <f t="shared" si="419"/>
        <v>2309.85</v>
      </c>
      <c r="CR496" s="2">
        <f t="shared" si="420"/>
        <v>0</v>
      </c>
      <c r="CS496" s="2">
        <f t="shared" si="421"/>
        <v>0</v>
      </c>
      <c r="CT496" s="2">
        <f t="shared" si="422"/>
        <v>0</v>
      </c>
      <c r="CU496" s="2">
        <f t="shared" si="423"/>
        <v>0</v>
      </c>
      <c r="CV496" s="2">
        <f t="shared" si="424"/>
        <v>0</v>
      </c>
      <c r="CW496" s="2">
        <f t="shared" si="425"/>
        <v>0</v>
      </c>
      <c r="CX496" s="2">
        <f t="shared" si="426"/>
        <v>0</v>
      </c>
      <c r="CY496" s="2">
        <f>((S496*BZ496)/100)</f>
        <v>0</v>
      </c>
      <c r="CZ496" s="2">
        <f>((S496*CA496)/100)</f>
        <v>0</v>
      </c>
      <c r="DA496" s="2"/>
      <c r="DB496" s="2"/>
      <c r="DC496" s="2" t="s">
        <v>3</v>
      </c>
      <c r="DD496" s="2" t="s">
        <v>3</v>
      </c>
      <c r="DE496" s="2" t="s">
        <v>3</v>
      </c>
      <c r="DF496" s="2" t="s">
        <v>3</v>
      </c>
      <c r="DG496" s="2" t="s">
        <v>3</v>
      </c>
      <c r="DH496" s="2" t="s">
        <v>3</v>
      </c>
      <c r="DI496" s="2" t="s">
        <v>3</v>
      </c>
      <c r="DJ496" s="2" t="s">
        <v>3</v>
      </c>
      <c r="DK496" s="2" t="s">
        <v>3</v>
      </c>
      <c r="DL496" s="2" t="s">
        <v>3</v>
      </c>
      <c r="DM496" s="2" t="s">
        <v>3</v>
      </c>
      <c r="DN496" s="2">
        <v>0</v>
      </c>
      <c r="DO496" s="2">
        <v>0</v>
      </c>
      <c r="DP496" s="2">
        <v>1</v>
      </c>
      <c r="DQ496" s="2">
        <v>1</v>
      </c>
      <c r="DR496" s="2"/>
      <c r="DS496" s="2"/>
      <c r="DT496" s="2"/>
      <c r="DU496" s="2">
        <v>1005</v>
      </c>
      <c r="DV496" s="2" t="s">
        <v>154</v>
      </c>
      <c r="DW496" s="2" t="s">
        <v>154</v>
      </c>
      <c r="DX496" s="2">
        <v>1</v>
      </c>
      <c r="DY496" s="2"/>
      <c r="DZ496" s="2" t="s">
        <v>3</v>
      </c>
      <c r="EA496" s="2" t="s">
        <v>3</v>
      </c>
      <c r="EB496" s="2" t="s">
        <v>3</v>
      </c>
      <c r="EC496" s="2" t="s">
        <v>3</v>
      </c>
      <c r="ED496" s="2"/>
      <c r="EE496" s="2">
        <v>49574465</v>
      </c>
      <c r="EF496" s="2">
        <v>30</v>
      </c>
      <c r="EG496" s="2" t="s">
        <v>21</v>
      </c>
      <c r="EH496" s="2">
        <v>0</v>
      </c>
      <c r="EI496" s="2" t="s">
        <v>3</v>
      </c>
      <c r="EJ496" s="2">
        <v>1</v>
      </c>
      <c r="EK496" s="2">
        <v>1150</v>
      </c>
      <c r="EL496" s="2" t="s">
        <v>560</v>
      </c>
      <c r="EM496" s="2" t="s">
        <v>561</v>
      </c>
      <c r="EN496" s="2"/>
      <c r="EO496" s="2" t="s">
        <v>3</v>
      </c>
      <c r="EP496" s="2"/>
      <c r="EQ496" s="2">
        <v>0</v>
      </c>
      <c r="ER496" s="2">
        <v>2309.85</v>
      </c>
      <c r="ES496" s="2">
        <v>2309.85</v>
      </c>
      <c r="ET496" s="2">
        <v>0</v>
      </c>
      <c r="EU496" s="2">
        <v>0</v>
      </c>
      <c r="EV496" s="2">
        <v>0</v>
      </c>
      <c r="EW496" s="2">
        <v>0</v>
      </c>
      <c r="EX496" s="2">
        <v>0</v>
      </c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>
        <v>0</v>
      </c>
      <c r="FR496" s="2">
        <f t="shared" si="427"/>
        <v>0</v>
      </c>
      <c r="FS496" s="2">
        <v>0</v>
      </c>
      <c r="FT496" s="2"/>
      <c r="FU496" s="2"/>
      <c r="FV496" s="2"/>
      <c r="FW496" s="2"/>
      <c r="FX496" s="2">
        <v>120</v>
      </c>
      <c r="FY496" s="2">
        <v>84</v>
      </c>
      <c r="FZ496" s="2"/>
      <c r="GA496" s="2" t="s">
        <v>3</v>
      </c>
      <c r="GB496" s="2"/>
      <c r="GC496" s="2"/>
      <c r="GD496" s="2">
        <v>0</v>
      </c>
      <c r="GE496" s="2"/>
      <c r="GF496" s="2">
        <v>1605637601</v>
      </c>
      <c r="GG496" s="2">
        <v>2</v>
      </c>
      <c r="GH496" s="2">
        <v>1</v>
      </c>
      <c r="GI496" s="2">
        <v>-2</v>
      </c>
      <c r="GJ496" s="2">
        <v>0</v>
      </c>
      <c r="GK496" s="2">
        <f>ROUND(R496*(R12)/100,2)</f>
        <v>0</v>
      </c>
      <c r="GL496" s="2">
        <f t="shared" si="428"/>
        <v>0</v>
      </c>
      <c r="GM496" s="2">
        <f t="shared" si="429"/>
        <v>99323.55</v>
      </c>
      <c r="GN496" s="2">
        <f t="shared" si="430"/>
        <v>99323.55</v>
      </c>
      <c r="GO496" s="2">
        <f t="shared" si="431"/>
        <v>0</v>
      </c>
      <c r="GP496" s="2">
        <f t="shared" si="432"/>
        <v>0</v>
      </c>
      <c r="GQ496" s="2"/>
      <c r="GR496" s="2">
        <v>0</v>
      </c>
      <c r="GS496" s="2">
        <v>3</v>
      </c>
      <c r="GT496" s="2">
        <v>0</v>
      </c>
      <c r="GU496" s="2" t="s">
        <v>3</v>
      </c>
      <c r="GV496" s="2">
        <f t="shared" si="433"/>
        <v>0</v>
      </c>
      <c r="GW496" s="2">
        <v>1</v>
      </c>
      <c r="GX496" s="2">
        <f t="shared" si="434"/>
        <v>0</v>
      </c>
      <c r="GY496" s="2"/>
      <c r="GZ496" s="2"/>
      <c r="HA496" s="2">
        <v>0</v>
      </c>
      <c r="HB496" s="2">
        <v>0</v>
      </c>
      <c r="HC496" s="2">
        <f t="shared" si="435"/>
        <v>0</v>
      </c>
      <c r="HD496" s="2"/>
      <c r="HE496" s="2" t="s">
        <v>3</v>
      </c>
      <c r="HF496" s="2" t="s">
        <v>3</v>
      </c>
      <c r="HG496" s="2"/>
      <c r="HH496" s="2"/>
      <c r="HI496" s="2"/>
      <c r="HJ496" s="2"/>
      <c r="HK496" s="2"/>
      <c r="HL496" s="2"/>
      <c r="HM496" s="2" t="s">
        <v>3</v>
      </c>
      <c r="HN496" s="2" t="s">
        <v>3</v>
      </c>
      <c r="HO496" s="2" t="s">
        <v>3</v>
      </c>
      <c r="HP496" s="2" t="s">
        <v>3</v>
      </c>
      <c r="HQ496" s="2" t="s">
        <v>3</v>
      </c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>
        <v>0</v>
      </c>
      <c r="IL496" s="2"/>
      <c r="IM496" s="2"/>
      <c r="IN496" s="2"/>
      <c r="IO496" s="2"/>
      <c r="IP496" s="2"/>
      <c r="IQ496" s="2"/>
      <c r="IR496" s="2"/>
      <c r="IS496" s="2"/>
      <c r="IT496" s="2"/>
      <c r="IU496" s="2"/>
    </row>
    <row r="497" spans="1:255" x14ac:dyDescent="0.2">
      <c r="A497">
        <v>18</v>
      </c>
      <c r="B497">
        <v>1</v>
      </c>
      <c r="C497">
        <v>378</v>
      </c>
      <c r="E497" t="s">
        <v>568</v>
      </c>
      <c r="F497" t="s">
        <v>569</v>
      </c>
      <c r="G497" t="s">
        <v>570</v>
      </c>
      <c r="H497" t="s">
        <v>154</v>
      </c>
      <c r="I497">
        <f>I491*J497</f>
        <v>43</v>
      </c>
      <c r="J497">
        <v>100</v>
      </c>
      <c r="K497">
        <v>100</v>
      </c>
      <c r="O497">
        <f t="shared" si="398"/>
        <v>459868.04</v>
      </c>
      <c r="P497">
        <f t="shared" si="399"/>
        <v>459868.04</v>
      </c>
      <c r="Q497">
        <f t="shared" si="400"/>
        <v>0</v>
      </c>
      <c r="R497">
        <f t="shared" si="401"/>
        <v>0</v>
      </c>
      <c r="S497">
        <f t="shared" si="402"/>
        <v>0</v>
      </c>
      <c r="T497">
        <f t="shared" si="403"/>
        <v>0</v>
      </c>
      <c r="U497">
        <f t="shared" si="404"/>
        <v>0</v>
      </c>
      <c r="V497">
        <f t="shared" si="405"/>
        <v>0</v>
      </c>
      <c r="W497">
        <f t="shared" si="406"/>
        <v>0</v>
      </c>
      <c r="X497">
        <f t="shared" si="407"/>
        <v>0</v>
      </c>
      <c r="Y497">
        <f t="shared" si="408"/>
        <v>0</v>
      </c>
      <c r="AA497">
        <v>50518601</v>
      </c>
      <c r="AB497">
        <f t="shared" si="409"/>
        <v>2309.85</v>
      </c>
      <c r="AC497">
        <f t="shared" si="410"/>
        <v>2309.85</v>
      </c>
      <c r="AD497">
        <f t="shared" si="411"/>
        <v>0</v>
      </c>
      <c r="AE497">
        <f t="shared" si="412"/>
        <v>0</v>
      </c>
      <c r="AF497">
        <f t="shared" si="413"/>
        <v>0</v>
      </c>
      <c r="AG497">
        <f t="shared" si="414"/>
        <v>0</v>
      </c>
      <c r="AH497">
        <f t="shared" si="415"/>
        <v>0</v>
      </c>
      <c r="AI497">
        <f t="shared" si="416"/>
        <v>0</v>
      </c>
      <c r="AJ497">
        <f t="shared" si="417"/>
        <v>0</v>
      </c>
      <c r="AK497">
        <v>2309.85</v>
      </c>
      <c r="AL497">
        <v>2309.85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4.63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1</v>
      </c>
      <c r="BJ497" t="s">
        <v>571</v>
      </c>
      <c r="BM497">
        <v>1150</v>
      </c>
      <c r="BN497">
        <v>0</v>
      </c>
      <c r="BO497" t="s">
        <v>569</v>
      </c>
      <c r="BP497">
        <v>1</v>
      </c>
      <c r="BQ497">
        <v>30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30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18"/>
        <v>459868.04</v>
      </c>
      <c r="CQ497">
        <f t="shared" si="419"/>
        <v>10694.61</v>
      </c>
      <c r="CR497">
        <f t="shared" si="420"/>
        <v>0</v>
      </c>
      <c r="CS497">
        <f t="shared" si="421"/>
        <v>0</v>
      </c>
      <c r="CT497">
        <f t="shared" si="422"/>
        <v>0</v>
      </c>
      <c r="CU497">
        <f t="shared" si="423"/>
        <v>0</v>
      </c>
      <c r="CV497">
        <f t="shared" si="424"/>
        <v>0</v>
      </c>
      <c r="CW497">
        <f t="shared" si="425"/>
        <v>0</v>
      </c>
      <c r="CX497">
        <f t="shared" si="426"/>
        <v>0</v>
      </c>
      <c r="CY497">
        <f>S497*(BZ497/100)</f>
        <v>0</v>
      </c>
      <c r="CZ497">
        <f>S497*(CA497/100)</f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120</v>
      </c>
      <c r="DO497">
        <v>84</v>
      </c>
      <c r="DP497">
        <v>1</v>
      </c>
      <c r="DQ497">
        <v>1</v>
      </c>
      <c r="DU497">
        <v>1005</v>
      </c>
      <c r="DV497" t="s">
        <v>154</v>
      </c>
      <c r="DW497" t="s">
        <v>154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49574465</v>
      </c>
      <c r="EF497">
        <v>30</v>
      </c>
      <c r="EG497" t="s">
        <v>21</v>
      </c>
      <c r="EH497">
        <v>0</v>
      </c>
      <c r="EI497" t="s">
        <v>3</v>
      </c>
      <c r="EJ497">
        <v>1</v>
      </c>
      <c r="EK497">
        <v>1150</v>
      </c>
      <c r="EL497" t="s">
        <v>560</v>
      </c>
      <c r="EM497" t="s">
        <v>561</v>
      </c>
      <c r="EO497" t="s">
        <v>3</v>
      </c>
      <c r="EQ497">
        <v>0</v>
      </c>
      <c r="ER497">
        <v>2309.85</v>
      </c>
      <c r="ES497">
        <v>2309.85</v>
      </c>
      <c r="ET497">
        <v>0</v>
      </c>
      <c r="EU497">
        <v>0</v>
      </c>
      <c r="EV497">
        <v>0</v>
      </c>
      <c r="EW497">
        <v>0</v>
      </c>
      <c r="EX497">
        <v>0</v>
      </c>
      <c r="FQ497">
        <v>0</v>
      </c>
      <c r="FR497">
        <f t="shared" si="427"/>
        <v>0</v>
      </c>
      <c r="FS497">
        <v>0</v>
      </c>
      <c r="FX497">
        <v>120</v>
      </c>
      <c r="FY497">
        <v>84</v>
      </c>
      <c r="GA497" t="s">
        <v>3</v>
      </c>
      <c r="GD497">
        <v>0</v>
      </c>
      <c r="GF497">
        <v>1605637601</v>
      </c>
      <c r="GG497">
        <v>2</v>
      </c>
      <c r="GH497">
        <v>1</v>
      </c>
      <c r="GI497">
        <v>2</v>
      </c>
      <c r="GJ497">
        <v>0</v>
      </c>
      <c r="GK497">
        <f>ROUND(R497*(S12)/100,2)</f>
        <v>0</v>
      </c>
      <c r="GL497">
        <f t="shared" si="428"/>
        <v>0</v>
      </c>
      <c r="GM497">
        <f t="shared" si="429"/>
        <v>459868.04</v>
      </c>
      <c r="GN497">
        <f t="shared" si="430"/>
        <v>459868.04</v>
      </c>
      <c r="GO497">
        <f t="shared" si="431"/>
        <v>0</v>
      </c>
      <c r="GP497">
        <f t="shared" si="432"/>
        <v>0</v>
      </c>
      <c r="GR497">
        <v>0</v>
      </c>
      <c r="GS497">
        <v>3</v>
      </c>
      <c r="GT497">
        <v>0</v>
      </c>
      <c r="GU497" t="s">
        <v>3</v>
      </c>
      <c r="GV497">
        <f t="shared" si="433"/>
        <v>0</v>
      </c>
      <c r="GW497">
        <v>1</v>
      </c>
      <c r="GX497">
        <f t="shared" si="434"/>
        <v>0</v>
      </c>
      <c r="HA497">
        <v>0</v>
      </c>
      <c r="HB497">
        <v>0</v>
      </c>
      <c r="HC497">
        <f t="shared" si="435"/>
        <v>0</v>
      </c>
      <c r="HE497" t="s">
        <v>3</v>
      </c>
      <c r="HF497" t="s">
        <v>3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55" x14ac:dyDescent="0.2">
      <c r="A498" s="2">
        <v>18</v>
      </c>
      <c r="B498" s="2">
        <v>1</v>
      </c>
      <c r="C498" s="2">
        <v>365</v>
      </c>
      <c r="D498" s="2"/>
      <c r="E498" s="2" t="s">
        <v>572</v>
      </c>
      <c r="F498" s="2" t="s">
        <v>573</v>
      </c>
      <c r="G498" s="2" t="s">
        <v>574</v>
      </c>
      <c r="H498" s="2" t="s">
        <v>258</v>
      </c>
      <c r="I498" s="2">
        <f>I490*J498</f>
        <v>116.53</v>
      </c>
      <c r="J498" s="2">
        <v>271</v>
      </c>
      <c r="K498" s="2">
        <v>271</v>
      </c>
      <c r="L498" s="2"/>
      <c r="M498" s="2"/>
      <c r="N498" s="2"/>
      <c r="O498" s="2">
        <f t="shared" si="398"/>
        <v>1865.65</v>
      </c>
      <c r="P498" s="2">
        <f t="shared" si="399"/>
        <v>1865.65</v>
      </c>
      <c r="Q498" s="2">
        <f t="shared" si="400"/>
        <v>0</v>
      </c>
      <c r="R498" s="2">
        <f t="shared" si="401"/>
        <v>0</v>
      </c>
      <c r="S498" s="2">
        <f t="shared" si="402"/>
        <v>0</v>
      </c>
      <c r="T498" s="2">
        <f t="shared" si="403"/>
        <v>0</v>
      </c>
      <c r="U498" s="2">
        <f t="shared" si="404"/>
        <v>0</v>
      </c>
      <c r="V498" s="2">
        <f t="shared" si="405"/>
        <v>0</v>
      </c>
      <c r="W498" s="2">
        <f t="shared" si="406"/>
        <v>0</v>
      </c>
      <c r="X498" s="2">
        <f t="shared" si="407"/>
        <v>0</v>
      </c>
      <c r="Y498" s="2">
        <f t="shared" si="408"/>
        <v>0</v>
      </c>
      <c r="Z498" s="2"/>
      <c r="AA498" s="2">
        <v>50518600</v>
      </c>
      <c r="AB498" s="2">
        <f t="shared" si="409"/>
        <v>16.010000000000002</v>
      </c>
      <c r="AC498" s="2">
        <f t="shared" si="410"/>
        <v>16.010000000000002</v>
      </c>
      <c r="AD498" s="2">
        <f t="shared" si="411"/>
        <v>0</v>
      </c>
      <c r="AE498" s="2">
        <f t="shared" si="412"/>
        <v>0</v>
      </c>
      <c r="AF498" s="2">
        <f t="shared" si="413"/>
        <v>0</v>
      </c>
      <c r="AG498" s="2">
        <f t="shared" si="414"/>
        <v>0</v>
      </c>
      <c r="AH498" s="2">
        <f t="shared" si="415"/>
        <v>0</v>
      </c>
      <c r="AI498" s="2">
        <f t="shared" si="416"/>
        <v>0</v>
      </c>
      <c r="AJ498" s="2">
        <f t="shared" si="417"/>
        <v>0</v>
      </c>
      <c r="AK498" s="2">
        <v>16.010000000000002</v>
      </c>
      <c r="AL498" s="2">
        <v>16.010000000000002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120</v>
      </c>
      <c r="AU498" s="2">
        <v>84</v>
      </c>
      <c r="AV498" s="2">
        <v>1</v>
      </c>
      <c r="AW498" s="2">
        <v>1</v>
      </c>
      <c r="AX498" s="2"/>
      <c r="AY498" s="2"/>
      <c r="AZ498" s="2">
        <v>1</v>
      </c>
      <c r="BA498" s="2">
        <v>1</v>
      </c>
      <c r="BB498" s="2">
        <v>1</v>
      </c>
      <c r="BC498" s="2">
        <v>1</v>
      </c>
      <c r="BD498" s="2" t="s">
        <v>3</v>
      </c>
      <c r="BE498" s="2" t="s">
        <v>3</v>
      </c>
      <c r="BF498" s="2" t="s">
        <v>3</v>
      </c>
      <c r="BG498" s="2" t="s">
        <v>3</v>
      </c>
      <c r="BH498" s="2">
        <v>3</v>
      </c>
      <c r="BI498" s="2">
        <v>1</v>
      </c>
      <c r="BJ498" s="2" t="s">
        <v>575</v>
      </c>
      <c r="BK498" s="2"/>
      <c r="BL498" s="2"/>
      <c r="BM498" s="2">
        <v>1150</v>
      </c>
      <c r="BN498" s="2">
        <v>0</v>
      </c>
      <c r="BO498" s="2" t="s">
        <v>3</v>
      </c>
      <c r="BP498" s="2">
        <v>0</v>
      </c>
      <c r="BQ498" s="2">
        <v>30</v>
      </c>
      <c r="BR498" s="2">
        <v>0</v>
      </c>
      <c r="BS498" s="2">
        <v>1</v>
      </c>
      <c r="BT498" s="2">
        <v>1</v>
      </c>
      <c r="BU498" s="2">
        <v>1</v>
      </c>
      <c r="BV498" s="2">
        <v>1</v>
      </c>
      <c r="BW498" s="2">
        <v>1</v>
      </c>
      <c r="BX498" s="2">
        <v>1</v>
      </c>
      <c r="BY498" s="2" t="s">
        <v>3</v>
      </c>
      <c r="BZ498" s="2">
        <v>120</v>
      </c>
      <c r="CA498" s="2">
        <v>84</v>
      </c>
      <c r="CB498" s="2" t="s">
        <v>3</v>
      </c>
      <c r="CC498" s="2"/>
      <c r="CD498" s="2"/>
      <c r="CE498" s="2">
        <v>30</v>
      </c>
      <c r="CF498" s="2">
        <v>0</v>
      </c>
      <c r="CG498" s="2">
        <v>0</v>
      </c>
      <c r="CH498" s="2"/>
      <c r="CI498" s="2"/>
      <c r="CJ498" s="2"/>
      <c r="CK498" s="2"/>
      <c r="CL498" s="2"/>
      <c r="CM498" s="2">
        <v>0</v>
      </c>
      <c r="CN498" s="2" t="s">
        <v>3</v>
      </c>
      <c r="CO498" s="2">
        <v>0</v>
      </c>
      <c r="CP498" s="2">
        <f t="shared" si="418"/>
        <v>1865.65</v>
      </c>
      <c r="CQ498" s="2">
        <f t="shared" si="419"/>
        <v>16.010000000000002</v>
      </c>
      <c r="CR498" s="2">
        <f t="shared" si="420"/>
        <v>0</v>
      </c>
      <c r="CS498" s="2">
        <f t="shared" si="421"/>
        <v>0</v>
      </c>
      <c r="CT498" s="2">
        <f t="shared" si="422"/>
        <v>0</v>
      </c>
      <c r="CU498" s="2">
        <f t="shared" si="423"/>
        <v>0</v>
      </c>
      <c r="CV498" s="2">
        <f t="shared" si="424"/>
        <v>0</v>
      </c>
      <c r="CW498" s="2">
        <f t="shared" si="425"/>
        <v>0</v>
      </c>
      <c r="CX498" s="2">
        <f t="shared" si="426"/>
        <v>0</v>
      </c>
      <c r="CY498" s="2">
        <f>((S498*BZ498)/100)</f>
        <v>0</v>
      </c>
      <c r="CZ498" s="2">
        <f>((S498*CA498)/100)</f>
        <v>0</v>
      </c>
      <c r="DA498" s="2"/>
      <c r="DB498" s="2"/>
      <c r="DC498" s="2" t="s">
        <v>3</v>
      </c>
      <c r="DD498" s="2" t="s">
        <v>3</v>
      </c>
      <c r="DE498" s="2" t="s">
        <v>3</v>
      </c>
      <c r="DF498" s="2" t="s">
        <v>3</v>
      </c>
      <c r="DG498" s="2" t="s">
        <v>3</v>
      </c>
      <c r="DH498" s="2" t="s">
        <v>3</v>
      </c>
      <c r="DI498" s="2" t="s">
        <v>3</v>
      </c>
      <c r="DJ498" s="2" t="s">
        <v>3</v>
      </c>
      <c r="DK498" s="2" t="s">
        <v>3</v>
      </c>
      <c r="DL498" s="2" t="s">
        <v>3</v>
      </c>
      <c r="DM498" s="2" t="s">
        <v>3</v>
      </c>
      <c r="DN498" s="2">
        <v>0</v>
      </c>
      <c r="DO498" s="2">
        <v>0</v>
      </c>
      <c r="DP498" s="2">
        <v>1</v>
      </c>
      <c r="DQ498" s="2">
        <v>1</v>
      </c>
      <c r="DR498" s="2"/>
      <c r="DS498" s="2"/>
      <c r="DT498" s="2"/>
      <c r="DU498" s="2">
        <v>1003</v>
      </c>
      <c r="DV498" s="2" t="s">
        <v>258</v>
      </c>
      <c r="DW498" s="2" t="s">
        <v>258</v>
      </c>
      <c r="DX498" s="2">
        <v>1</v>
      </c>
      <c r="DY498" s="2"/>
      <c r="DZ498" s="2" t="s">
        <v>3</v>
      </c>
      <c r="EA498" s="2" t="s">
        <v>3</v>
      </c>
      <c r="EB498" s="2" t="s">
        <v>3</v>
      </c>
      <c r="EC498" s="2" t="s">
        <v>3</v>
      </c>
      <c r="ED498" s="2"/>
      <c r="EE498" s="2">
        <v>49574465</v>
      </c>
      <c r="EF498" s="2">
        <v>30</v>
      </c>
      <c r="EG498" s="2" t="s">
        <v>21</v>
      </c>
      <c r="EH498" s="2">
        <v>0</v>
      </c>
      <c r="EI498" s="2" t="s">
        <v>3</v>
      </c>
      <c r="EJ498" s="2">
        <v>1</v>
      </c>
      <c r="EK498" s="2">
        <v>1150</v>
      </c>
      <c r="EL498" s="2" t="s">
        <v>560</v>
      </c>
      <c r="EM498" s="2" t="s">
        <v>561</v>
      </c>
      <c r="EN498" s="2"/>
      <c r="EO498" s="2" t="s">
        <v>3</v>
      </c>
      <c r="EP498" s="2"/>
      <c r="EQ498" s="2">
        <v>0</v>
      </c>
      <c r="ER498" s="2">
        <v>16.010000000000002</v>
      </c>
      <c r="ES498" s="2">
        <v>16.010000000000002</v>
      </c>
      <c r="ET498" s="2">
        <v>0</v>
      </c>
      <c r="EU498" s="2">
        <v>0</v>
      </c>
      <c r="EV498" s="2">
        <v>0</v>
      </c>
      <c r="EW498" s="2">
        <v>0</v>
      </c>
      <c r="EX498" s="2">
        <v>0</v>
      </c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>
        <v>0</v>
      </c>
      <c r="FR498" s="2">
        <f t="shared" si="427"/>
        <v>0</v>
      </c>
      <c r="FS498" s="2">
        <v>0</v>
      </c>
      <c r="FT498" s="2"/>
      <c r="FU498" s="2"/>
      <c r="FV498" s="2"/>
      <c r="FW498" s="2"/>
      <c r="FX498" s="2">
        <v>120</v>
      </c>
      <c r="FY498" s="2">
        <v>84</v>
      </c>
      <c r="FZ498" s="2"/>
      <c r="GA498" s="2" t="s">
        <v>3</v>
      </c>
      <c r="GB498" s="2"/>
      <c r="GC498" s="2"/>
      <c r="GD498" s="2">
        <v>0</v>
      </c>
      <c r="GE498" s="2"/>
      <c r="GF498" s="2">
        <v>-1941096413</v>
      </c>
      <c r="GG498" s="2">
        <v>2</v>
      </c>
      <c r="GH498" s="2">
        <v>1</v>
      </c>
      <c r="GI498" s="2">
        <v>-2</v>
      </c>
      <c r="GJ498" s="2">
        <v>0</v>
      </c>
      <c r="GK498" s="2">
        <f>ROUND(R498*(R12)/100,2)</f>
        <v>0</v>
      </c>
      <c r="GL498" s="2">
        <f t="shared" si="428"/>
        <v>0</v>
      </c>
      <c r="GM498" s="2">
        <f t="shared" si="429"/>
        <v>1865.65</v>
      </c>
      <c r="GN498" s="2">
        <f t="shared" si="430"/>
        <v>1865.65</v>
      </c>
      <c r="GO498" s="2">
        <f t="shared" si="431"/>
        <v>0</v>
      </c>
      <c r="GP498" s="2">
        <f t="shared" si="432"/>
        <v>0</v>
      </c>
      <c r="GQ498" s="2"/>
      <c r="GR498" s="2">
        <v>0</v>
      </c>
      <c r="GS498" s="2">
        <v>3</v>
      </c>
      <c r="GT498" s="2">
        <v>0</v>
      </c>
      <c r="GU498" s="2" t="s">
        <v>3</v>
      </c>
      <c r="GV498" s="2">
        <f t="shared" si="433"/>
        <v>0</v>
      </c>
      <c r="GW498" s="2">
        <v>1</v>
      </c>
      <c r="GX498" s="2">
        <f t="shared" si="434"/>
        <v>0</v>
      </c>
      <c r="GY498" s="2"/>
      <c r="GZ498" s="2"/>
      <c r="HA498" s="2">
        <v>0</v>
      </c>
      <c r="HB498" s="2">
        <v>0</v>
      </c>
      <c r="HC498" s="2">
        <f t="shared" si="435"/>
        <v>0</v>
      </c>
      <c r="HD498" s="2"/>
      <c r="HE498" s="2" t="s">
        <v>3</v>
      </c>
      <c r="HF498" s="2" t="s">
        <v>3</v>
      </c>
      <c r="HG498" s="2"/>
      <c r="HH498" s="2"/>
      <c r="HI498" s="2"/>
      <c r="HJ498" s="2"/>
      <c r="HK498" s="2"/>
      <c r="HL498" s="2"/>
      <c r="HM498" s="2" t="s">
        <v>3</v>
      </c>
      <c r="HN498" s="2" t="s">
        <v>3</v>
      </c>
      <c r="HO498" s="2" t="s">
        <v>3</v>
      </c>
      <c r="HP498" s="2" t="s">
        <v>3</v>
      </c>
      <c r="HQ498" s="2" t="s">
        <v>3</v>
      </c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>
        <v>0</v>
      </c>
      <c r="IL498" s="2"/>
      <c r="IM498" s="2"/>
      <c r="IN498" s="2"/>
      <c r="IO498" s="2"/>
      <c r="IP498" s="2"/>
      <c r="IQ498" s="2"/>
      <c r="IR498" s="2"/>
      <c r="IS498" s="2"/>
      <c r="IT498" s="2"/>
      <c r="IU498" s="2"/>
    </row>
    <row r="499" spans="1:255" x14ac:dyDescent="0.2">
      <c r="A499">
        <v>18</v>
      </c>
      <c r="B499">
        <v>1</v>
      </c>
      <c r="C499">
        <v>376</v>
      </c>
      <c r="E499" t="s">
        <v>572</v>
      </c>
      <c r="F499" t="s">
        <v>573</v>
      </c>
      <c r="G499" t="s">
        <v>574</v>
      </c>
      <c r="H499" t="s">
        <v>258</v>
      </c>
      <c r="I499">
        <f>I491*J499</f>
        <v>116.53</v>
      </c>
      <c r="J499">
        <v>271</v>
      </c>
      <c r="K499">
        <v>271</v>
      </c>
      <c r="O499">
        <f t="shared" si="398"/>
        <v>2126.84</v>
      </c>
      <c r="P499">
        <f t="shared" si="399"/>
        <v>2126.84</v>
      </c>
      <c r="Q499">
        <f t="shared" si="400"/>
        <v>0</v>
      </c>
      <c r="R499">
        <f t="shared" si="401"/>
        <v>0</v>
      </c>
      <c r="S499">
        <f t="shared" si="402"/>
        <v>0</v>
      </c>
      <c r="T499">
        <f t="shared" si="403"/>
        <v>0</v>
      </c>
      <c r="U499">
        <f t="shared" si="404"/>
        <v>0</v>
      </c>
      <c r="V499">
        <f t="shared" si="405"/>
        <v>0</v>
      </c>
      <c r="W499">
        <f t="shared" si="406"/>
        <v>0</v>
      </c>
      <c r="X499">
        <f t="shared" si="407"/>
        <v>0</v>
      </c>
      <c r="Y499">
        <f t="shared" si="408"/>
        <v>0</v>
      </c>
      <c r="AA499">
        <v>50518601</v>
      </c>
      <c r="AB499">
        <f t="shared" si="409"/>
        <v>16.010000000000002</v>
      </c>
      <c r="AC499">
        <f t="shared" si="410"/>
        <v>16.010000000000002</v>
      </c>
      <c r="AD499">
        <f t="shared" si="411"/>
        <v>0</v>
      </c>
      <c r="AE499">
        <f t="shared" si="412"/>
        <v>0</v>
      </c>
      <c r="AF499">
        <f t="shared" si="413"/>
        <v>0</v>
      </c>
      <c r="AG499">
        <f t="shared" si="414"/>
        <v>0</v>
      </c>
      <c r="AH499">
        <f t="shared" si="415"/>
        <v>0</v>
      </c>
      <c r="AI499">
        <f t="shared" si="416"/>
        <v>0</v>
      </c>
      <c r="AJ499">
        <f t="shared" si="417"/>
        <v>0</v>
      </c>
      <c r="AK499">
        <v>16.010000000000002</v>
      </c>
      <c r="AL499">
        <v>16.010000000000002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1.1399999999999999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575</v>
      </c>
      <c r="BM499">
        <v>1150</v>
      </c>
      <c r="BN499">
        <v>0</v>
      </c>
      <c r="BO499" t="s">
        <v>573</v>
      </c>
      <c r="BP499">
        <v>1</v>
      </c>
      <c r="BQ499">
        <v>30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30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418"/>
        <v>2126.84</v>
      </c>
      <c r="CQ499">
        <f t="shared" si="419"/>
        <v>18.25</v>
      </c>
      <c r="CR499">
        <f t="shared" si="420"/>
        <v>0</v>
      </c>
      <c r="CS499">
        <f t="shared" si="421"/>
        <v>0</v>
      </c>
      <c r="CT499">
        <f t="shared" si="422"/>
        <v>0</v>
      </c>
      <c r="CU499">
        <f t="shared" si="423"/>
        <v>0</v>
      </c>
      <c r="CV499">
        <f t="shared" si="424"/>
        <v>0</v>
      </c>
      <c r="CW499">
        <f t="shared" si="425"/>
        <v>0</v>
      </c>
      <c r="CX499">
        <f t="shared" si="426"/>
        <v>0</v>
      </c>
      <c r="CY499">
        <f>S499*(BZ499/100)</f>
        <v>0</v>
      </c>
      <c r="CZ499">
        <f>S499*(CA499/100)</f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120</v>
      </c>
      <c r="DO499">
        <v>84</v>
      </c>
      <c r="DP499">
        <v>1</v>
      </c>
      <c r="DQ499">
        <v>1</v>
      </c>
      <c r="DU499">
        <v>1003</v>
      </c>
      <c r="DV499" t="s">
        <v>258</v>
      </c>
      <c r="DW499" t="s">
        <v>258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49574465</v>
      </c>
      <c r="EF499">
        <v>30</v>
      </c>
      <c r="EG499" t="s">
        <v>21</v>
      </c>
      <c r="EH499">
        <v>0</v>
      </c>
      <c r="EI499" t="s">
        <v>3</v>
      </c>
      <c r="EJ499">
        <v>1</v>
      </c>
      <c r="EK499">
        <v>1150</v>
      </c>
      <c r="EL499" t="s">
        <v>560</v>
      </c>
      <c r="EM499" t="s">
        <v>561</v>
      </c>
      <c r="EO499" t="s">
        <v>3</v>
      </c>
      <c r="EQ499">
        <v>0</v>
      </c>
      <c r="ER499">
        <v>16.010000000000002</v>
      </c>
      <c r="ES499">
        <v>16.010000000000002</v>
      </c>
      <c r="ET499">
        <v>0</v>
      </c>
      <c r="EU499">
        <v>0</v>
      </c>
      <c r="EV499">
        <v>0</v>
      </c>
      <c r="EW499">
        <v>0</v>
      </c>
      <c r="EX499">
        <v>0</v>
      </c>
      <c r="FQ499">
        <v>0</v>
      </c>
      <c r="FR499">
        <f t="shared" si="427"/>
        <v>0</v>
      </c>
      <c r="FS499">
        <v>0</v>
      </c>
      <c r="FX499">
        <v>120</v>
      </c>
      <c r="FY499">
        <v>84</v>
      </c>
      <c r="GA499" t="s">
        <v>3</v>
      </c>
      <c r="GD499">
        <v>0</v>
      </c>
      <c r="GF499">
        <v>-1941096413</v>
      </c>
      <c r="GG499">
        <v>2</v>
      </c>
      <c r="GH499">
        <v>1</v>
      </c>
      <c r="GI499">
        <v>2</v>
      </c>
      <c r="GJ499">
        <v>0</v>
      </c>
      <c r="GK499">
        <f>ROUND(R499*(S12)/100,2)</f>
        <v>0</v>
      </c>
      <c r="GL499">
        <f t="shared" si="428"/>
        <v>0</v>
      </c>
      <c r="GM499">
        <f t="shared" si="429"/>
        <v>2126.84</v>
      </c>
      <c r="GN499">
        <f t="shared" si="430"/>
        <v>2126.84</v>
      </c>
      <c r="GO499">
        <f t="shared" si="431"/>
        <v>0</v>
      </c>
      <c r="GP499">
        <f t="shared" si="432"/>
        <v>0</v>
      </c>
      <c r="GR499">
        <v>0</v>
      </c>
      <c r="GS499">
        <v>3</v>
      </c>
      <c r="GT499">
        <v>0</v>
      </c>
      <c r="GU499" t="s">
        <v>3</v>
      </c>
      <c r="GV499">
        <f t="shared" si="433"/>
        <v>0</v>
      </c>
      <c r="GW499">
        <v>1</v>
      </c>
      <c r="GX499">
        <f t="shared" si="434"/>
        <v>0</v>
      </c>
      <c r="HA499">
        <v>0</v>
      </c>
      <c r="HB499">
        <v>0</v>
      </c>
      <c r="HC499">
        <f t="shared" si="435"/>
        <v>0</v>
      </c>
      <c r="HE499" t="s">
        <v>3</v>
      </c>
      <c r="HF499" t="s">
        <v>3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55" x14ac:dyDescent="0.2">
      <c r="A500" s="2">
        <v>17</v>
      </c>
      <c r="B500" s="2">
        <v>1</v>
      </c>
      <c r="C500" s="2">
        <f>ROW(SmtRes!A383)</f>
        <v>383</v>
      </c>
      <c r="D500" s="2">
        <f>ROW(EtalonRes!A373)</f>
        <v>373</v>
      </c>
      <c r="E500" s="2" t="s">
        <v>576</v>
      </c>
      <c r="F500" s="2" t="s">
        <v>577</v>
      </c>
      <c r="G500" s="2" t="s">
        <v>578</v>
      </c>
      <c r="H500" s="2" t="s">
        <v>579</v>
      </c>
      <c r="I500" s="2">
        <f>ROUND(30/100,9)</f>
        <v>0.3</v>
      </c>
      <c r="J500" s="2">
        <v>0</v>
      </c>
      <c r="K500" s="2">
        <f>ROUND(30/100,9)</f>
        <v>0.3</v>
      </c>
      <c r="L500" s="2"/>
      <c r="M500" s="2"/>
      <c r="N500" s="2"/>
      <c r="O500" s="2">
        <f t="shared" si="398"/>
        <v>628.95000000000005</v>
      </c>
      <c r="P500" s="2">
        <f t="shared" si="399"/>
        <v>557.61</v>
      </c>
      <c r="Q500" s="2">
        <f t="shared" si="400"/>
        <v>4.24</v>
      </c>
      <c r="R500" s="2">
        <f t="shared" si="401"/>
        <v>0.65</v>
      </c>
      <c r="S500" s="2">
        <f t="shared" si="402"/>
        <v>67.099999999999994</v>
      </c>
      <c r="T500" s="2">
        <f t="shared" si="403"/>
        <v>0</v>
      </c>
      <c r="U500" s="2">
        <f t="shared" si="404"/>
        <v>5.85</v>
      </c>
      <c r="V500" s="2">
        <f t="shared" si="405"/>
        <v>0</v>
      </c>
      <c r="W500" s="2">
        <f t="shared" si="406"/>
        <v>0</v>
      </c>
      <c r="X500" s="2">
        <f t="shared" si="407"/>
        <v>80.52</v>
      </c>
      <c r="Y500" s="2">
        <f t="shared" si="408"/>
        <v>56.36</v>
      </c>
      <c r="Z500" s="2"/>
      <c r="AA500" s="2">
        <v>50518600</v>
      </c>
      <c r="AB500" s="2">
        <f t="shared" si="409"/>
        <v>2096.5100000000002</v>
      </c>
      <c r="AC500" s="2">
        <f t="shared" si="410"/>
        <v>1858.71</v>
      </c>
      <c r="AD500" s="2">
        <f t="shared" si="411"/>
        <v>14.13</v>
      </c>
      <c r="AE500" s="2">
        <f t="shared" si="412"/>
        <v>2.15</v>
      </c>
      <c r="AF500" s="2">
        <f t="shared" si="413"/>
        <v>223.67</v>
      </c>
      <c r="AG500" s="2">
        <f t="shared" si="414"/>
        <v>0</v>
      </c>
      <c r="AH500" s="2">
        <f t="shared" si="415"/>
        <v>19.5</v>
      </c>
      <c r="AI500" s="2">
        <f t="shared" si="416"/>
        <v>0</v>
      </c>
      <c r="AJ500" s="2">
        <f t="shared" si="417"/>
        <v>0</v>
      </c>
      <c r="AK500" s="2">
        <v>2096.5100000000002</v>
      </c>
      <c r="AL500" s="2">
        <v>1858.71</v>
      </c>
      <c r="AM500" s="2">
        <v>14.13</v>
      </c>
      <c r="AN500" s="2">
        <v>2.15</v>
      </c>
      <c r="AO500" s="2">
        <v>223.67</v>
      </c>
      <c r="AP500" s="2">
        <v>0</v>
      </c>
      <c r="AQ500" s="2">
        <v>19.5</v>
      </c>
      <c r="AR500" s="2">
        <v>0</v>
      </c>
      <c r="AS500" s="2">
        <v>0</v>
      </c>
      <c r="AT500" s="2">
        <v>120</v>
      </c>
      <c r="AU500" s="2">
        <v>84</v>
      </c>
      <c r="AV500" s="2">
        <v>1</v>
      </c>
      <c r="AW500" s="2">
        <v>1</v>
      </c>
      <c r="AX500" s="2"/>
      <c r="AY500" s="2"/>
      <c r="AZ500" s="2">
        <v>1</v>
      </c>
      <c r="BA500" s="2">
        <v>1</v>
      </c>
      <c r="BB500" s="2">
        <v>1</v>
      </c>
      <c r="BC500" s="2">
        <v>1</v>
      </c>
      <c r="BD500" s="2" t="s">
        <v>3</v>
      </c>
      <c r="BE500" s="2" t="s">
        <v>3</v>
      </c>
      <c r="BF500" s="2" t="s">
        <v>3</v>
      </c>
      <c r="BG500" s="2" t="s">
        <v>3</v>
      </c>
      <c r="BH500" s="2">
        <v>0</v>
      </c>
      <c r="BI500" s="2">
        <v>1</v>
      </c>
      <c r="BJ500" s="2" t="s">
        <v>580</v>
      </c>
      <c r="BK500" s="2"/>
      <c r="BL500" s="2"/>
      <c r="BM500" s="2">
        <v>1150</v>
      </c>
      <c r="BN500" s="2">
        <v>0</v>
      </c>
      <c r="BO500" s="2" t="s">
        <v>3</v>
      </c>
      <c r="BP500" s="2">
        <v>0</v>
      </c>
      <c r="BQ500" s="2">
        <v>30</v>
      </c>
      <c r="BR500" s="2">
        <v>0</v>
      </c>
      <c r="BS500" s="2">
        <v>1</v>
      </c>
      <c r="BT500" s="2">
        <v>1</v>
      </c>
      <c r="BU500" s="2">
        <v>1</v>
      </c>
      <c r="BV500" s="2">
        <v>1</v>
      </c>
      <c r="BW500" s="2">
        <v>1</v>
      </c>
      <c r="BX500" s="2">
        <v>1</v>
      </c>
      <c r="BY500" s="2" t="s">
        <v>3</v>
      </c>
      <c r="BZ500" s="2">
        <v>120</v>
      </c>
      <c r="CA500" s="2">
        <v>84</v>
      </c>
      <c r="CB500" s="2" t="s">
        <v>3</v>
      </c>
      <c r="CC500" s="2"/>
      <c r="CD500" s="2"/>
      <c r="CE500" s="2">
        <v>30</v>
      </c>
      <c r="CF500" s="2">
        <v>0</v>
      </c>
      <c r="CG500" s="2">
        <v>0</v>
      </c>
      <c r="CH500" s="2"/>
      <c r="CI500" s="2"/>
      <c r="CJ500" s="2"/>
      <c r="CK500" s="2"/>
      <c r="CL500" s="2"/>
      <c r="CM500" s="2">
        <v>0</v>
      </c>
      <c r="CN500" s="2" t="s">
        <v>3</v>
      </c>
      <c r="CO500" s="2">
        <v>0</v>
      </c>
      <c r="CP500" s="2">
        <f t="shared" si="418"/>
        <v>628.95000000000005</v>
      </c>
      <c r="CQ500" s="2">
        <f t="shared" si="419"/>
        <v>1858.71</v>
      </c>
      <c r="CR500" s="2">
        <f t="shared" si="420"/>
        <v>14.13</v>
      </c>
      <c r="CS500" s="2">
        <f t="shared" si="421"/>
        <v>2.15</v>
      </c>
      <c r="CT500" s="2">
        <f t="shared" si="422"/>
        <v>223.67</v>
      </c>
      <c r="CU500" s="2">
        <f t="shared" si="423"/>
        <v>0</v>
      </c>
      <c r="CV500" s="2">
        <f t="shared" si="424"/>
        <v>19.5</v>
      </c>
      <c r="CW500" s="2">
        <f t="shared" si="425"/>
        <v>0</v>
      </c>
      <c r="CX500" s="2">
        <f t="shared" si="426"/>
        <v>0</v>
      </c>
      <c r="CY500" s="2">
        <f>((S500*BZ500)/100)</f>
        <v>80.52</v>
      </c>
      <c r="CZ500" s="2">
        <f>((S500*CA500)/100)</f>
        <v>56.363999999999997</v>
      </c>
      <c r="DA500" s="2"/>
      <c r="DB500" s="2"/>
      <c r="DC500" s="2" t="s">
        <v>3</v>
      </c>
      <c r="DD500" s="2" t="s">
        <v>3</v>
      </c>
      <c r="DE500" s="2" t="s">
        <v>3</v>
      </c>
      <c r="DF500" s="2" t="s">
        <v>3</v>
      </c>
      <c r="DG500" s="2" t="s">
        <v>3</v>
      </c>
      <c r="DH500" s="2" t="s">
        <v>3</v>
      </c>
      <c r="DI500" s="2" t="s">
        <v>3</v>
      </c>
      <c r="DJ500" s="2" t="s">
        <v>3</v>
      </c>
      <c r="DK500" s="2" t="s">
        <v>3</v>
      </c>
      <c r="DL500" s="2" t="s">
        <v>3</v>
      </c>
      <c r="DM500" s="2" t="s">
        <v>3</v>
      </c>
      <c r="DN500" s="2">
        <v>0</v>
      </c>
      <c r="DO500" s="2">
        <v>0</v>
      </c>
      <c r="DP500" s="2">
        <v>1</v>
      </c>
      <c r="DQ500" s="2">
        <v>1</v>
      </c>
      <c r="DR500" s="2"/>
      <c r="DS500" s="2"/>
      <c r="DT500" s="2"/>
      <c r="DU500" s="2">
        <v>1003</v>
      </c>
      <c r="DV500" s="2" t="s">
        <v>579</v>
      </c>
      <c r="DW500" s="2" t="s">
        <v>579</v>
      </c>
      <c r="DX500" s="2">
        <v>100</v>
      </c>
      <c r="DY500" s="2"/>
      <c r="DZ500" s="2" t="s">
        <v>3</v>
      </c>
      <c r="EA500" s="2" t="s">
        <v>3</v>
      </c>
      <c r="EB500" s="2" t="s">
        <v>3</v>
      </c>
      <c r="EC500" s="2" t="s">
        <v>3</v>
      </c>
      <c r="ED500" s="2"/>
      <c r="EE500" s="2">
        <v>49574465</v>
      </c>
      <c r="EF500" s="2">
        <v>30</v>
      </c>
      <c r="EG500" s="2" t="s">
        <v>21</v>
      </c>
      <c r="EH500" s="2">
        <v>0</v>
      </c>
      <c r="EI500" s="2" t="s">
        <v>3</v>
      </c>
      <c r="EJ500" s="2">
        <v>1</v>
      </c>
      <c r="EK500" s="2">
        <v>1150</v>
      </c>
      <c r="EL500" s="2" t="s">
        <v>560</v>
      </c>
      <c r="EM500" s="2" t="s">
        <v>561</v>
      </c>
      <c r="EN500" s="2"/>
      <c r="EO500" s="2" t="s">
        <v>3</v>
      </c>
      <c r="EP500" s="2"/>
      <c r="EQ500" s="2">
        <v>0</v>
      </c>
      <c r="ER500" s="2">
        <v>2096.5100000000002</v>
      </c>
      <c r="ES500" s="2">
        <v>1858.71</v>
      </c>
      <c r="ET500" s="2">
        <v>14.13</v>
      </c>
      <c r="EU500" s="2">
        <v>2.15</v>
      </c>
      <c r="EV500" s="2">
        <v>223.67</v>
      </c>
      <c r="EW500" s="2">
        <v>19.5</v>
      </c>
      <c r="EX500" s="2">
        <v>0</v>
      </c>
      <c r="EY500" s="2">
        <v>0</v>
      </c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>
        <v>0</v>
      </c>
      <c r="FR500" s="2">
        <f t="shared" si="427"/>
        <v>0</v>
      </c>
      <c r="FS500" s="2">
        <v>0</v>
      </c>
      <c r="FT500" s="2"/>
      <c r="FU500" s="2"/>
      <c r="FV500" s="2"/>
      <c r="FW500" s="2"/>
      <c r="FX500" s="2">
        <v>120</v>
      </c>
      <c r="FY500" s="2">
        <v>84</v>
      </c>
      <c r="FZ500" s="2"/>
      <c r="GA500" s="2" t="s">
        <v>3</v>
      </c>
      <c r="GB500" s="2"/>
      <c r="GC500" s="2"/>
      <c r="GD500" s="2">
        <v>0</v>
      </c>
      <c r="GE500" s="2"/>
      <c r="GF500" s="2">
        <v>-1784296739</v>
      </c>
      <c r="GG500" s="2">
        <v>2</v>
      </c>
      <c r="GH500" s="2">
        <v>1</v>
      </c>
      <c r="GI500" s="2">
        <v>-2</v>
      </c>
      <c r="GJ500" s="2">
        <v>0</v>
      </c>
      <c r="GK500" s="2">
        <f>ROUND(R500*(R12)/100,2)</f>
        <v>1.1399999999999999</v>
      </c>
      <c r="GL500" s="2">
        <f t="shared" si="428"/>
        <v>0</v>
      </c>
      <c r="GM500" s="2">
        <f t="shared" si="429"/>
        <v>766.97</v>
      </c>
      <c r="GN500" s="2">
        <f t="shared" si="430"/>
        <v>766.97</v>
      </c>
      <c r="GO500" s="2">
        <f t="shared" si="431"/>
        <v>0</v>
      </c>
      <c r="GP500" s="2">
        <f t="shared" si="432"/>
        <v>0</v>
      </c>
      <c r="GQ500" s="2"/>
      <c r="GR500" s="2">
        <v>0</v>
      </c>
      <c r="GS500" s="2">
        <v>3</v>
      </c>
      <c r="GT500" s="2">
        <v>0</v>
      </c>
      <c r="GU500" s="2" t="s">
        <v>3</v>
      </c>
      <c r="GV500" s="2">
        <f t="shared" si="433"/>
        <v>0</v>
      </c>
      <c r="GW500" s="2">
        <v>1</v>
      </c>
      <c r="GX500" s="2">
        <f t="shared" si="434"/>
        <v>0</v>
      </c>
      <c r="GY500" s="2"/>
      <c r="GZ500" s="2"/>
      <c r="HA500" s="2">
        <v>0</v>
      </c>
      <c r="HB500" s="2">
        <v>0</v>
      </c>
      <c r="HC500" s="2">
        <f t="shared" si="435"/>
        <v>0</v>
      </c>
      <c r="HD500" s="2"/>
      <c r="HE500" s="2" t="s">
        <v>3</v>
      </c>
      <c r="HF500" s="2" t="s">
        <v>3</v>
      </c>
      <c r="HG500" s="2"/>
      <c r="HH500" s="2"/>
      <c r="HI500" s="2"/>
      <c r="HJ500" s="2"/>
      <c r="HK500" s="2"/>
      <c r="HL500" s="2"/>
      <c r="HM500" s="2" t="s">
        <v>3</v>
      </c>
      <c r="HN500" s="2" t="s">
        <v>3</v>
      </c>
      <c r="HO500" s="2" t="s">
        <v>3</v>
      </c>
      <c r="HP500" s="2" t="s">
        <v>3</v>
      </c>
      <c r="HQ500" s="2" t="s">
        <v>3</v>
      </c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>
        <v>0</v>
      </c>
      <c r="IL500" s="2"/>
      <c r="IM500" s="2"/>
      <c r="IN500" s="2"/>
      <c r="IO500" s="2"/>
      <c r="IP500" s="2"/>
      <c r="IQ500" s="2"/>
      <c r="IR500" s="2"/>
      <c r="IS500" s="2"/>
      <c r="IT500" s="2"/>
      <c r="IU500" s="2"/>
    </row>
    <row r="501" spans="1:255" x14ac:dyDescent="0.2">
      <c r="A501">
        <v>17</v>
      </c>
      <c r="B501">
        <v>1</v>
      </c>
      <c r="C501">
        <f>ROW(SmtRes!A388)</f>
        <v>388</v>
      </c>
      <c r="D501">
        <f>ROW(EtalonRes!A378)</f>
        <v>378</v>
      </c>
      <c r="E501" t="s">
        <v>576</v>
      </c>
      <c r="F501" t="s">
        <v>577</v>
      </c>
      <c r="G501" t="s">
        <v>578</v>
      </c>
      <c r="H501" t="s">
        <v>579</v>
      </c>
      <c r="I501">
        <f>ROUND(30/100,9)</f>
        <v>0.3</v>
      </c>
      <c r="J501">
        <v>0</v>
      </c>
      <c r="K501">
        <f>ROUND(30/100,9)</f>
        <v>0.3</v>
      </c>
      <c r="O501">
        <f t="shared" si="398"/>
        <v>5073.66</v>
      </c>
      <c r="P501">
        <f t="shared" si="399"/>
        <v>2732.29</v>
      </c>
      <c r="Q501">
        <f t="shared" si="400"/>
        <v>53.93</v>
      </c>
      <c r="R501">
        <f t="shared" si="401"/>
        <v>22.16</v>
      </c>
      <c r="S501">
        <f t="shared" si="402"/>
        <v>2287.44</v>
      </c>
      <c r="T501">
        <f t="shared" si="403"/>
        <v>0</v>
      </c>
      <c r="U501">
        <f t="shared" si="404"/>
        <v>5.85</v>
      </c>
      <c r="V501">
        <f t="shared" si="405"/>
        <v>0</v>
      </c>
      <c r="W501">
        <f t="shared" si="406"/>
        <v>0</v>
      </c>
      <c r="X501">
        <f t="shared" si="407"/>
        <v>2035.82</v>
      </c>
      <c r="Y501">
        <f t="shared" si="408"/>
        <v>937.85</v>
      </c>
      <c r="AA501">
        <v>50518601</v>
      </c>
      <c r="AB501">
        <f t="shared" si="409"/>
        <v>2096.5100000000002</v>
      </c>
      <c r="AC501">
        <f t="shared" si="410"/>
        <v>1858.71</v>
      </c>
      <c r="AD501">
        <f t="shared" si="411"/>
        <v>14.13</v>
      </c>
      <c r="AE501">
        <f t="shared" si="412"/>
        <v>2.15</v>
      </c>
      <c r="AF501">
        <f t="shared" si="413"/>
        <v>223.67</v>
      </c>
      <c r="AG501">
        <f t="shared" si="414"/>
        <v>0</v>
      </c>
      <c r="AH501">
        <f t="shared" si="415"/>
        <v>19.5</v>
      </c>
      <c r="AI501">
        <f t="shared" si="416"/>
        <v>0</v>
      </c>
      <c r="AJ501">
        <f t="shared" si="417"/>
        <v>0</v>
      </c>
      <c r="AK501">
        <v>2096.5100000000002</v>
      </c>
      <c r="AL501">
        <v>1858.71</v>
      </c>
      <c r="AM501">
        <v>14.13</v>
      </c>
      <c r="AN501">
        <v>2.15</v>
      </c>
      <c r="AO501">
        <v>223.67</v>
      </c>
      <c r="AP501">
        <v>0</v>
      </c>
      <c r="AQ501">
        <v>19.5</v>
      </c>
      <c r="AR501">
        <v>0</v>
      </c>
      <c r="AS501">
        <v>0</v>
      </c>
      <c r="AT501">
        <v>89</v>
      </c>
      <c r="AU501">
        <v>41</v>
      </c>
      <c r="AV501">
        <v>1</v>
      </c>
      <c r="AW501">
        <v>1</v>
      </c>
      <c r="AZ501">
        <v>1</v>
      </c>
      <c r="BA501">
        <v>34.090000000000003</v>
      </c>
      <c r="BB501">
        <v>12.72</v>
      </c>
      <c r="BC501">
        <v>4.9000000000000004</v>
      </c>
      <c r="BD501" t="s">
        <v>3</v>
      </c>
      <c r="BE501" t="s">
        <v>3</v>
      </c>
      <c r="BF501" t="s">
        <v>3</v>
      </c>
      <c r="BG501" t="s">
        <v>3</v>
      </c>
      <c r="BH501">
        <v>0</v>
      </c>
      <c r="BI501">
        <v>1</v>
      </c>
      <c r="BJ501" t="s">
        <v>580</v>
      </c>
      <c r="BM501">
        <v>1150</v>
      </c>
      <c r="BN501">
        <v>0</v>
      </c>
      <c r="BO501" t="s">
        <v>577</v>
      </c>
      <c r="BP501">
        <v>1</v>
      </c>
      <c r="BQ501">
        <v>30</v>
      </c>
      <c r="BR501">
        <v>0</v>
      </c>
      <c r="BS501">
        <v>34.090000000000003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89</v>
      </c>
      <c r="CA501">
        <v>41</v>
      </c>
      <c r="CB501" t="s">
        <v>3</v>
      </c>
      <c r="CE501">
        <v>30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418"/>
        <v>5073.66</v>
      </c>
      <c r="CQ501">
        <f t="shared" si="419"/>
        <v>9107.68</v>
      </c>
      <c r="CR501">
        <f t="shared" si="420"/>
        <v>179.73</v>
      </c>
      <c r="CS501">
        <f t="shared" si="421"/>
        <v>73.290000000000006</v>
      </c>
      <c r="CT501">
        <f t="shared" si="422"/>
        <v>7624.91</v>
      </c>
      <c r="CU501">
        <f t="shared" si="423"/>
        <v>0</v>
      </c>
      <c r="CV501">
        <f t="shared" si="424"/>
        <v>19.5</v>
      </c>
      <c r="CW501">
        <f t="shared" si="425"/>
        <v>0</v>
      </c>
      <c r="CX501">
        <f t="shared" si="426"/>
        <v>0</v>
      </c>
      <c r="CY501">
        <f>S501*(BZ501/100)</f>
        <v>2035.8216</v>
      </c>
      <c r="CZ501">
        <f>S501*(CA501/100)</f>
        <v>937.85039999999992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120</v>
      </c>
      <c r="DO501">
        <v>84</v>
      </c>
      <c r="DP501">
        <v>1</v>
      </c>
      <c r="DQ501">
        <v>1</v>
      </c>
      <c r="DU501">
        <v>1003</v>
      </c>
      <c r="DV501" t="s">
        <v>579</v>
      </c>
      <c r="DW501" t="s">
        <v>579</v>
      </c>
      <c r="DX501">
        <v>100</v>
      </c>
      <c r="DZ501" t="s">
        <v>3</v>
      </c>
      <c r="EA501" t="s">
        <v>3</v>
      </c>
      <c r="EB501" t="s">
        <v>3</v>
      </c>
      <c r="EC501" t="s">
        <v>3</v>
      </c>
      <c r="EE501">
        <v>49574465</v>
      </c>
      <c r="EF501">
        <v>30</v>
      </c>
      <c r="EG501" t="s">
        <v>21</v>
      </c>
      <c r="EH501">
        <v>0</v>
      </c>
      <c r="EI501" t="s">
        <v>3</v>
      </c>
      <c r="EJ501">
        <v>1</v>
      </c>
      <c r="EK501">
        <v>1150</v>
      </c>
      <c r="EL501" t="s">
        <v>560</v>
      </c>
      <c r="EM501" t="s">
        <v>561</v>
      </c>
      <c r="EO501" t="s">
        <v>3</v>
      </c>
      <c r="EQ501">
        <v>0</v>
      </c>
      <c r="ER501">
        <v>2096.5100000000002</v>
      </c>
      <c r="ES501">
        <v>1858.71</v>
      </c>
      <c r="ET501">
        <v>14.13</v>
      </c>
      <c r="EU501">
        <v>2.15</v>
      </c>
      <c r="EV501">
        <v>223.67</v>
      </c>
      <c r="EW501">
        <v>19.5</v>
      </c>
      <c r="EX501">
        <v>0</v>
      </c>
      <c r="EY501">
        <v>0</v>
      </c>
      <c r="FQ501">
        <v>0</v>
      </c>
      <c r="FR501">
        <f t="shared" si="427"/>
        <v>0</v>
      </c>
      <c r="FS501">
        <v>0</v>
      </c>
      <c r="FX501">
        <v>120</v>
      </c>
      <c r="FY501">
        <v>84</v>
      </c>
      <c r="GA501" t="s">
        <v>3</v>
      </c>
      <c r="GD501">
        <v>0</v>
      </c>
      <c r="GF501">
        <v>-1784296739</v>
      </c>
      <c r="GG501">
        <v>2</v>
      </c>
      <c r="GH501">
        <v>1</v>
      </c>
      <c r="GI501">
        <v>2</v>
      </c>
      <c r="GJ501">
        <v>0</v>
      </c>
      <c r="GK501">
        <f>ROUND(R501*(S12)/100,2)</f>
        <v>35.46</v>
      </c>
      <c r="GL501">
        <f t="shared" si="428"/>
        <v>0</v>
      </c>
      <c r="GM501">
        <f t="shared" si="429"/>
        <v>8082.79</v>
      </c>
      <c r="GN501">
        <f t="shared" si="430"/>
        <v>8082.79</v>
      </c>
      <c r="GO501">
        <f t="shared" si="431"/>
        <v>0</v>
      </c>
      <c r="GP501">
        <f t="shared" si="432"/>
        <v>0</v>
      </c>
      <c r="GR501">
        <v>0</v>
      </c>
      <c r="GS501">
        <v>3</v>
      </c>
      <c r="GT501">
        <v>0</v>
      </c>
      <c r="GU501" t="s">
        <v>3</v>
      </c>
      <c r="GV501">
        <f t="shared" si="433"/>
        <v>0</v>
      </c>
      <c r="GW501">
        <v>1</v>
      </c>
      <c r="GX501">
        <f t="shared" si="434"/>
        <v>0</v>
      </c>
      <c r="HA501">
        <v>0</v>
      </c>
      <c r="HB501">
        <v>0</v>
      </c>
      <c r="HC501">
        <f t="shared" si="435"/>
        <v>0</v>
      </c>
      <c r="HE501" t="s">
        <v>3</v>
      </c>
      <c r="HF501" t="s">
        <v>3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55" x14ac:dyDescent="0.2">
      <c r="A502" s="2">
        <v>18</v>
      </c>
      <c r="B502" s="2">
        <v>1</v>
      </c>
      <c r="C502" s="2">
        <v>383</v>
      </c>
      <c r="D502" s="2"/>
      <c r="E502" s="2" t="s">
        <v>581</v>
      </c>
      <c r="F502" s="2" t="s">
        <v>582</v>
      </c>
      <c r="G502" s="2" t="s">
        <v>583</v>
      </c>
      <c r="H502" s="2" t="s">
        <v>258</v>
      </c>
      <c r="I502" s="2">
        <f>I500*J502</f>
        <v>30</v>
      </c>
      <c r="J502" s="2">
        <v>100</v>
      </c>
      <c r="K502" s="2">
        <v>100</v>
      </c>
      <c r="L502" s="2"/>
      <c r="M502" s="2"/>
      <c r="N502" s="2"/>
      <c r="O502" s="2">
        <f t="shared" si="398"/>
        <v>4706.3999999999996</v>
      </c>
      <c r="P502" s="2">
        <f t="shared" si="399"/>
        <v>4706.3999999999996</v>
      </c>
      <c r="Q502" s="2">
        <f t="shared" si="400"/>
        <v>0</v>
      </c>
      <c r="R502" s="2">
        <f t="shared" si="401"/>
        <v>0</v>
      </c>
      <c r="S502" s="2">
        <f t="shared" si="402"/>
        <v>0</v>
      </c>
      <c r="T502" s="2">
        <f t="shared" si="403"/>
        <v>0</v>
      </c>
      <c r="U502" s="2">
        <f t="shared" si="404"/>
        <v>0</v>
      </c>
      <c r="V502" s="2">
        <f t="shared" si="405"/>
        <v>0</v>
      </c>
      <c r="W502" s="2">
        <f t="shared" si="406"/>
        <v>0</v>
      </c>
      <c r="X502" s="2">
        <f t="shared" si="407"/>
        <v>0</v>
      </c>
      <c r="Y502" s="2">
        <f t="shared" si="408"/>
        <v>0</v>
      </c>
      <c r="Z502" s="2"/>
      <c r="AA502" s="2">
        <v>50518600</v>
      </c>
      <c r="AB502" s="2">
        <f t="shared" si="409"/>
        <v>156.88</v>
      </c>
      <c r="AC502" s="2">
        <f t="shared" si="410"/>
        <v>156.88</v>
      </c>
      <c r="AD502" s="2">
        <f t="shared" si="411"/>
        <v>0</v>
      </c>
      <c r="AE502" s="2">
        <f t="shared" si="412"/>
        <v>0</v>
      </c>
      <c r="AF502" s="2">
        <f t="shared" si="413"/>
        <v>0</v>
      </c>
      <c r="AG502" s="2">
        <f t="shared" si="414"/>
        <v>0</v>
      </c>
      <c r="AH502" s="2">
        <f t="shared" si="415"/>
        <v>0</v>
      </c>
      <c r="AI502" s="2">
        <f t="shared" si="416"/>
        <v>0</v>
      </c>
      <c r="AJ502" s="2">
        <f t="shared" si="417"/>
        <v>0</v>
      </c>
      <c r="AK502" s="2">
        <v>156.88</v>
      </c>
      <c r="AL502" s="2">
        <v>156.88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120</v>
      </c>
      <c r="AU502" s="2">
        <v>84</v>
      </c>
      <c r="AV502" s="2">
        <v>1</v>
      </c>
      <c r="AW502" s="2">
        <v>1</v>
      </c>
      <c r="AX502" s="2"/>
      <c r="AY502" s="2"/>
      <c r="AZ502" s="2">
        <v>1</v>
      </c>
      <c r="BA502" s="2">
        <v>1</v>
      </c>
      <c r="BB502" s="2">
        <v>1</v>
      </c>
      <c r="BC502" s="2">
        <v>1</v>
      </c>
      <c r="BD502" s="2" t="s">
        <v>3</v>
      </c>
      <c r="BE502" s="2" t="s">
        <v>3</v>
      </c>
      <c r="BF502" s="2" t="s">
        <v>3</v>
      </c>
      <c r="BG502" s="2" t="s">
        <v>3</v>
      </c>
      <c r="BH502" s="2">
        <v>3</v>
      </c>
      <c r="BI502" s="2">
        <v>1</v>
      </c>
      <c r="BJ502" s="2" t="s">
        <v>584</v>
      </c>
      <c r="BK502" s="2"/>
      <c r="BL502" s="2"/>
      <c r="BM502" s="2">
        <v>1150</v>
      </c>
      <c r="BN502" s="2">
        <v>0</v>
      </c>
      <c r="BO502" s="2" t="s">
        <v>3</v>
      </c>
      <c r="BP502" s="2">
        <v>0</v>
      </c>
      <c r="BQ502" s="2">
        <v>30</v>
      </c>
      <c r="BR502" s="2">
        <v>0</v>
      </c>
      <c r="BS502" s="2">
        <v>1</v>
      </c>
      <c r="BT502" s="2">
        <v>1</v>
      </c>
      <c r="BU502" s="2">
        <v>1</v>
      </c>
      <c r="BV502" s="2">
        <v>1</v>
      </c>
      <c r="BW502" s="2">
        <v>1</v>
      </c>
      <c r="BX502" s="2">
        <v>1</v>
      </c>
      <c r="BY502" s="2" t="s">
        <v>3</v>
      </c>
      <c r="BZ502" s="2">
        <v>120</v>
      </c>
      <c r="CA502" s="2">
        <v>84</v>
      </c>
      <c r="CB502" s="2" t="s">
        <v>3</v>
      </c>
      <c r="CC502" s="2"/>
      <c r="CD502" s="2"/>
      <c r="CE502" s="2">
        <v>30</v>
      </c>
      <c r="CF502" s="2">
        <v>0</v>
      </c>
      <c r="CG502" s="2">
        <v>0</v>
      </c>
      <c r="CH502" s="2"/>
      <c r="CI502" s="2"/>
      <c r="CJ502" s="2"/>
      <c r="CK502" s="2"/>
      <c r="CL502" s="2"/>
      <c r="CM502" s="2">
        <v>0</v>
      </c>
      <c r="CN502" s="2" t="s">
        <v>3</v>
      </c>
      <c r="CO502" s="2">
        <v>0</v>
      </c>
      <c r="CP502" s="2">
        <f t="shared" si="418"/>
        <v>4706.3999999999996</v>
      </c>
      <c r="CQ502" s="2">
        <f t="shared" si="419"/>
        <v>156.88</v>
      </c>
      <c r="CR502" s="2">
        <f t="shared" si="420"/>
        <v>0</v>
      </c>
      <c r="CS502" s="2">
        <f t="shared" si="421"/>
        <v>0</v>
      </c>
      <c r="CT502" s="2">
        <f t="shared" si="422"/>
        <v>0</v>
      </c>
      <c r="CU502" s="2">
        <f t="shared" si="423"/>
        <v>0</v>
      </c>
      <c r="CV502" s="2">
        <f t="shared" si="424"/>
        <v>0</v>
      </c>
      <c r="CW502" s="2">
        <f t="shared" si="425"/>
        <v>0</v>
      </c>
      <c r="CX502" s="2">
        <f t="shared" si="426"/>
        <v>0</v>
      </c>
      <c r="CY502" s="2">
        <f>((S502*BZ502)/100)</f>
        <v>0</v>
      </c>
      <c r="CZ502" s="2">
        <f>((S502*CA502)/100)</f>
        <v>0</v>
      </c>
      <c r="DA502" s="2"/>
      <c r="DB502" s="2"/>
      <c r="DC502" s="2" t="s">
        <v>3</v>
      </c>
      <c r="DD502" s="2" t="s">
        <v>3</v>
      </c>
      <c r="DE502" s="2" t="s">
        <v>3</v>
      </c>
      <c r="DF502" s="2" t="s">
        <v>3</v>
      </c>
      <c r="DG502" s="2" t="s">
        <v>3</v>
      </c>
      <c r="DH502" s="2" t="s">
        <v>3</v>
      </c>
      <c r="DI502" s="2" t="s">
        <v>3</v>
      </c>
      <c r="DJ502" s="2" t="s">
        <v>3</v>
      </c>
      <c r="DK502" s="2" t="s">
        <v>3</v>
      </c>
      <c r="DL502" s="2" t="s">
        <v>3</v>
      </c>
      <c r="DM502" s="2" t="s">
        <v>3</v>
      </c>
      <c r="DN502" s="2">
        <v>0</v>
      </c>
      <c r="DO502" s="2">
        <v>0</v>
      </c>
      <c r="DP502" s="2">
        <v>1</v>
      </c>
      <c r="DQ502" s="2">
        <v>1</v>
      </c>
      <c r="DR502" s="2"/>
      <c r="DS502" s="2"/>
      <c r="DT502" s="2"/>
      <c r="DU502" s="2">
        <v>1003</v>
      </c>
      <c r="DV502" s="2" t="s">
        <v>258</v>
      </c>
      <c r="DW502" s="2" t="s">
        <v>258</v>
      </c>
      <c r="DX502" s="2">
        <v>1</v>
      </c>
      <c r="DY502" s="2"/>
      <c r="DZ502" s="2" t="s">
        <v>3</v>
      </c>
      <c r="EA502" s="2" t="s">
        <v>3</v>
      </c>
      <c r="EB502" s="2" t="s">
        <v>3</v>
      </c>
      <c r="EC502" s="2" t="s">
        <v>3</v>
      </c>
      <c r="ED502" s="2"/>
      <c r="EE502" s="2">
        <v>49574465</v>
      </c>
      <c r="EF502" s="2">
        <v>30</v>
      </c>
      <c r="EG502" s="2" t="s">
        <v>21</v>
      </c>
      <c r="EH502" s="2">
        <v>0</v>
      </c>
      <c r="EI502" s="2" t="s">
        <v>3</v>
      </c>
      <c r="EJ502" s="2">
        <v>1</v>
      </c>
      <c r="EK502" s="2">
        <v>1150</v>
      </c>
      <c r="EL502" s="2" t="s">
        <v>560</v>
      </c>
      <c r="EM502" s="2" t="s">
        <v>561</v>
      </c>
      <c r="EN502" s="2"/>
      <c r="EO502" s="2" t="s">
        <v>3</v>
      </c>
      <c r="EP502" s="2"/>
      <c r="EQ502" s="2">
        <v>0</v>
      </c>
      <c r="ER502" s="2">
        <v>156.88</v>
      </c>
      <c r="ES502" s="2">
        <v>156.88</v>
      </c>
      <c r="ET502" s="2">
        <v>0</v>
      </c>
      <c r="EU502" s="2">
        <v>0</v>
      </c>
      <c r="EV502" s="2">
        <v>0</v>
      </c>
      <c r="EW502" s="2">
        <v>0</v>
      </c>
      <c r="EX502" s="2">
        <v>0</v>
      </c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>
        <v>0</v>
      </c>
      <c r="FR502" s="2">
        <f t="shared" si="427"/>
        <v>0</v>
      </c>
      <c r="FS502" s="2">
        <v>0</v>
      </c>
      <c r="FT502" s="2"/>
      <c r="FU502" s="2"/>
      <c r="FV502" s="2"/>
      <c r="FW502" s="2"/>
      <c r="FX502" s="2">
        <v>120</v>
      </c>
      <c r="FY502" s="2">
        <v>84</v>
      </c>
      <c r="FZ502" s="2"/>
      <c r="GA502" s="2" t="s">
        <v>3</v>
      </c>
      <c r="GB502" s="2"/>
      <c r="GC502" s="2"/>
      <c r="GD502" s="2">
        <v>0</v>
      </c>
      <c r="GE502" s="2"/>
      <c r="GF502" s="2">
        <v>-1238615773</v>
      </c>
      <c r="GG502" s="2">
        <v>2</v>
      </c>
      <c r="GH502" s="2">
        <v>1</v>
      </c>
      <c r="GI502" s="2">
        <v>-2</v>
      </c>
      <c r="GJ502" s="2">
        <v>0</v>
      </c>
      <c r="GK502" s="2">
        <f>ROUND(R502*(R12)/100,2)</f>
        <v>0</v>
      </c>
      <c r="GL502" s="2">
        <f t="shared" si="428"/>
        <v>0</v>
      </c>
      <c r="GM502" s="2">
        <f t="shared" si="429"/>
        <v>4706.3999999999996</v>
      </c>
      <c r="GN502" s="2">
        <f t="shared" si="430"/>
        <v>4706.3999999999996</v>
      </c>
      <c r="GO502" s="2">
        <f t="shared" si="431"/>
        <v>0</v>
      </c>
      <c r="GP502" s="2">
        <f t="shared" si="432"/>
        <v>0</v>
      </c>
      <c r="GQ502" s="2"/>
      <c r="GR502" s="2">
        <v>0</v>
      </c>
      <c r="GS502" s="2">
        <v>3</v>
      </c>
      <c r="GT502" s="2">
        <v>0</v>
      </c>
      <c r="GU502" s="2" t="s">
        <v>3</v>
      </c>
      <c r="GV502" s="2">
        <f t="shared" si="433"/>
        <v>0</v>
      </c>
      <c r="GW502" s="2">
        <v>1</v>
      </c>
      <c r="GX502" s="2">
        <f t="shared" si="434"/>
        <v>0</v>
      </c>
      <c r="GY502" s="2"/>
      <c r="GZ502" s="2"/>
      <c r="HA502" s="2">
        <v>0</v>
      </c>
      <c r="HB502" s="2">
        <v>0</v>
      </c>
      <c r="HC502" s="2">
        <f t="shared" si="435"/>
        <v>0</v>
      </c>
      <c r="HD502" s="2"/>
      <c r="HE502" s="2" t="s">
        <v>3</v>
      </c>
      <c r="HF502" s="2" t="s">
        <v>3</v>
      </c>
      <c r="HG502" s="2"/>
      <c r="HH502" s="2"/>
      <c r="HI502" s="2"/>
      <c r="HJ502" s="2"/>
      <c r="HK502" s="2"/>
      <c r="HL502" s="2"/>
      <c r="HM502" s="2" t="s">
        <v>3</v>
      </c>
      <c r="HN502" s="2" t="s">
        <v>3</v>
      </c>
      <c r="HO502" s="2" t="s">
        <v>3</v>
      </c>
      <c r="HP502" s="2" t="s">
        <v>3</v>
      </c>
      <c r="HQ502" s="2" t="s">
        <v>3</v>
      </c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>
        <v>0</v>
      </c>
      <c r="IL502" s="2"/>
      <c r="IM502" s="2"/>
      <c r="IN502" s="2"/>
      <c r="IO502" s="2"/>
      <c r="IP502" s="2"/>
      <c r="IQ502" s="2"/>
      <c r="IR502" s="2"/>
      <c r="IS502" s="2"/>
      <c r="IT502" s="2"/>
      <c r="IU502" s="2"/>
    </row>
    <row r="503" spans="1:255" x14ac:dyDescent="0.2">
      <c r="A503">
        <v>18</v>
      </c>
      <c r="B503">
        <v>1</v>
      </c>
      <c r="C503">
        <v>388</v>
      </c>
      <c r="E503" t="s">
        <v>581</v>
      </c>
      <c r="F503" t="s">
        <v>582</v>
      </c>
      <c r="G503" t="s">
        <v>583</v>
      </c>
      <c r="H503" t="s">
        <v>258</v>
      </c>
      <c r="I503">
        <f>I501*J503</f>
        <v>30</v>
      </c>
      <c r="J503">
        <v>100</v>
      </c>
      <c r="K503">
        <v>100</v>
      </c>
      <c r="O503">
        <f t="shared" si="398"/>
        <v>14354.52</v>
      </c>
      <c r="P503">
        <f t="shared" si="399"/>
        <v>14354.52</v>
      </c>
      <c r="Q503">
        <f t="shared" si="400"/>
        <v>0</v>
      </c>
      <c r="R503">
        <f t="shared" si="401"/>
        <v>0</v>
      </c>
      <c r="S503">
        <f t="shared" si="402"/>
        <v>0</v>
      </c>
      <c r="T503">
        <f t="shared" si="403"/>
        <v>0</v>
      </c>
      <c r="U503">
        <f t="shared" si="404"/>
        <v>0</v>
      </c>
      <c r="V503">
        <f t="shared" si="405"/>
        <v>0</v>
      </c>
      <c r="W503">
        <f t="shared" si="406"/>
        <v>0</v>
      </c>
      <c r="X503">
        <f t="shared" si="407"/>
        <v>0</v>
      </c>
      <c r="Y503">
        <f t="shared" si="408"/>
        <v>0</v>
      </c>
      <c r="AA503">
        <v>50518601</v>
      </c>
      <c r="AB503">
        <f t="shared" si="409"/>
        <v>156.88</v>
      </c>
      <c r="AC503">
        <f t="shared" si="410"/>
        <v>156.88</v>
      </c>
      <c r="AD503">
        <f t="shared" si="411"/>
        <v>0</v>
      </c>
      <c r="AE503">
        <f t="shared" si="412"/>
        <v>0</v>
      </c>
      <c r="AF503">
        <f t="shared" si="413"/>
        <v>0</v>
      </c>
      <c r="AG503">
        <f t="shared" si="414"/>
        <v>0</v>
      </c>
      <c r="AH503">
        <f t="shared" si="415"/>
        <v>0</v>
      </c>
      <c r="AI503">
        <f t="shared" si="416"/>
        <v>0</v>
      </c>
      <c r="AJ503">
        <f t="shared" si="417"/>
        <v>0</v>
      </c>
      <c r="AK503">
        <v>156.88</v>
      </c>
      <c r="AL503">
        <v>156.88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3.05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584</v>
      </c>
      <c r="BM503">
        <v>1150</v>
      </c>
      <c r="BN503">
        <v>0</v>
      </c>
      <c r="BO503" t="s">
        <v>582</v>
      </c>
      <c r="BP503">
        <v>1</v>
      </c>
      <c r="BQ503">
        <v>30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30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418"/>
        <v>14354.52</v>
      </c>
      <c r="CQ503">
        <f t="shared" si="419"/>
        <v>478.48</v>
      </c>
      <c r="CR503">
        <f t="shared" si="420"/>
        <v>0</v>
      </c>
      <c r="CS503">
        <f t="shared" si="421"/>
        <v>0</v>
      </c>
      <c r="CT503">
        <f t="shared" si="422"/>
        <v>0</v>
      </c>
      <c r="CU503">
        <f t="shared" si="423"/>
        <v>0</v>
      </c>
      <c r="CV503">
        <f t="shared" si="424"/>
        <v>0</v>
      </c>
      <c r="CW503">
        <f t="shared" si="425"/>
        <v>0</v>
      </c>
      <c r="CX503">
        <f t="shared" si="426"/>
        <v>0</v>
      </c>
      <c r="CY503">
        <f>S503*(BZ503/100)</f>
        <v>0</v>
      </c>
      <c r="CZ503">
        <f>S503*(CA503/100)</f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120</v>
      </c>
      <c r="DO503">
        <v>84</v>
      </c>
      <c r="DP503">
        <v>1</v>
      </c>
      <c r="DQ503">
        <v>1</v>
      </c>
      <c r="DU503">
        <v>1003</v>
      </c>
      <c r="DV503" t="s">
        <v>258</v>
      </c>
      <c r="DW503" t="s">
        <v>258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49574465</v>
      </c>
      <c r="EF503">
        <v>30</v>
      </c>
      <c r="EG503" t="s">
        <v>21</v>
      </c>
      <c r="EH503">
        <v>0</v>
      </c>
      <c r="EI503" t="s">
        <v>3</v>
      </c>
      <c r="EJ503">
        <v>1</v>
      </c>
      <c r="EK503">
        <v>1150</v>
      </c>
      <c r="EL503" t="s">
        <v>560</v>
      </c>
      <c r="EM503" t="s">
        <v>561</v>
      </c>
      <c r="EO503" t="s">
        <v>3</v>
      </c>
      <c r="EQ503">
        <v>0</v>
      </c>
      <c r="ER503">
        <v>156.88</v>
      </c>
      <c r="ES503">
        <v>156.88</v>
      </c>
      <c r="ET503">
        <v>0</v>
      </c>
      <c r="EU503">
        <v>0</v>
      </c>
      <c r="EV503">
        <v>0</v>
      </c>
      <c r="EW503">
        <v>0</v>
      </c>
      <c r="EX503">
        <v>0</v>
      </c>
      <c r="FQ503">
        <v>0</v>
      </c>
      <c r="FR503">
        <f t="shared" si="427"/>
        <v>0</v>
      </c>
      <c r="FS503">
        <v>0</v>
      </c>
      <c r="FX503">
        <v>120</v>
      </c>
      <c r="FY503">
        <v>84</v>
      </c>
      <c r="GA503" t="s">
        <v>3</v>
      </c>
      <c r="GD503">
        <v>0</v>
      </c>
      <c r="GF503">
        <v>-1238615773</v>
      </c>
      <c r="GG503">
        <v>2</v>
      </c>
      <c r="GH503">
        <v>1</v>
      </c>
      <c r="GI503">
        <v>2</v>
      </c>
      <c r="GJ503">
        <v>0</v>
      </c>
      <c r="GK503">
        <f>ROUND(R503*(S12)/100,2)</f>
        <v>0</v>
      </c>
      <c r="GL503">
        <f t="shared" si="428"/>
        <v>0</v>
      </c>
      <c r="GM503">
        <f t="shared" si="429"/>
        <v>14354.52</v>
      </c>
      <c r="GN503">
        <f t="shared" si="430"/>
        <v>14354.52</v>
      </c>
      <c r="GO503">
        <f t="shared" si="431"/>
        <v>0</v>
      </c>
      <c r="GP503">
        <f t="shared" si="432"/>
        <v>0</v>
      </c>
      <c r="GR503">
        <v>0</v>
      </c>
      <c r="GS503">
        <v>3</v>
      </c>
      <c r="GT503">
        <v>0</v>
      </c>
      <c r="GU503" t="s">
        <v>3</v>
      </c>
      <c r="GV503">
        <f t="shared" si="433"/>
        <v>0</v>
      </c>
      <c r="GW503">
        <v>1</v>
      </c>
      <c r="GX503">
        <f t="shared" si="434"/>
        <v>0</v>
      </c>
      <c r="HA503">
        <v>0</v>
      </c>
      <c r="HB503">
        <v>0</v>
      </c>
      <c r="HC503">
        <f t="shared" si="435"/>
        <v>0</v>
      </c>
      <c r="HE503" t="s">
        <v>3</v>
      </c>
      <c r="HF503" t="s">
        <v>3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55" x14ac:dyDescent="0.2">
      <c r="A504" s="2">
        <v>18</v>
      </c>
      <c r="B504" s="2">
        <v>1</v>
      </c>
      <c r="C504" s="2">
        <v>382</v>
      </c>
      <c r="D504" s="2"/>
      <c r="E504" s="2" t="s">
        <v>585</v>
      </c>
      <c r="F504" s="2" t="s">
        <v>586</v>
      </c>
      <c r="G504" s="2" t="s">
        <v>587</v>
      </c>
      <c r="H504" s="2" t="s">
        <v>328</v>
      </c>
      <c r="I504" s="2">
        <f>I500*J504</f>
        <v>60</v>
      </c>
      <c r="J504" s="2">
        <v>200</v>
      </c>
      <c r="K504" s="2">
        <v>200</v>
      </c>
      <c r="L504" s="2"/>
      <c r="M504" s="2"/>
      <c r="N504" s="2"/>
      <c r="O504" s="2">
        <f t="shared" si="398"/>
        <v>625.20000000000005</v>
      </c>
      <c r="P504" s="2">
        <f t="shared" si="399"/>
        <v>625.20000000000005</v>
      </c>
      <c r="Q504" s="2">
        <f t="shared" si="400"/>
        <v>0</v>
      </c>
      <c r="R504" s="2">
        <f t="shared" si="401"/>
        <v>0</v>
      </c>
      <c r="S504" s="2">
        <f t="shared" si="402"/>
        <v>0</v>
      </c>
      <c r="T504" s="2">
        <f t="shared" si="403"/>
        <v>0</v>
      </c>
      <c r="U504" s="2">
        <f t="shared" si="404"/>
        <v>0</v>
      </c>
      <c r="V504" s="2">
        <f t="shared" si="405"/>
        <v>0</v>
      </c>
      <c r="W504" s="2">
        <f t="shared" si="406"/>
        <v>0</v>
      </c>
      <c r="X504" s="2">
        <f t="shared" si="407"/>
        <v>0</v>
      </c>
      <c r="Y504" s="2">
        <f t="shared" si="408"/>
        <v>0</v>
      </c>
      <c r="Z504" s="2"/>
      <c r="AA504" s="2">
        <v>50518600</v>
      </c>
      <c r="AB504" s="2">
        <f t="shared" si="409"/>
        <v>10.42</v>
      </c>
      <c r="AC504" s="2">
        <f t="shared" si="410"/>
        <v>10.42</v>
      </c>
      <c r="AD504" s="2">
        <f t="shared" si="411"/>
        <v>0</v>
      </c>
      <c r="AE504" s="2">
        <f t="shared" si="412"/>
        <v>0</v>
      </c>
      <c r="AF504" s="2">
        <f t="shared" si="413"/>
        <v>0</v>
      </c>
      <c r="AG504" s="2">
        <f t="shared" si="414"/>
        <v>0</v>
      </c>
      <c r="AH504" s="2">
        <f t="shared" si="415"/>
        <v>0</v>
      </c>
      <c r="AI504" s="2">
        <f t="shared" si="416"/>
        <v>0</v>
      </c>
      <c r="AJ504" s="2">
        <f t="shared" si="417"/>
        <v>0</v>
      </c>
      <c r="AK504" s="2">
        <v>10.42</v>
      </c>
      <c r="AL504" s="2">
        <v>10.42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120</v>
      </c>
      <c r="AU504" s="2">
        <v>84</v>
      </c>
      <c r="AV504" s="2">
        <v>1</v>
      </c>
      <c r="AW504" s="2">
        <v>1</v>
      </c>
      <c r="AX504" s="2"/>
      <c r="AY504" s="2"/>
      <c r="AZ504" s="2">
        <v>1</v>
      </c>
      <c r="BA504" s="2">
        <v>1</v>
      </c>
      <c r="BB504" s="2">
        <v>1</v>
      </c>
      <c r="BC504" s="2">
        <v>1</v>
      </c>
      <c r="BD504" s="2" t="s">
        <v>3</v>
      </c>
      <c r="BE504" s="2" t="s">
        <v>3</v>
      </c>
      <c r="BF504" s="2" t="s">
        <v>3</v>
      </c>
      <c r="BG504" s="2" t="s">
        <v>3</v>
      </c>
      <c r="BH504" s="2">
        <v>3</v>
      </c>
      <c r="BI504" s="2">
        <v>1</v>
      </c>
      <c r="BJ504" s="2" t="s">
        <v>588</v>
      </c>
      <c r="BK504" s="2"/>
      <c r="BL504" s="2"/>
      <c r="BM504" s="2">
        <v>1150</v>
      </c>
      <c r="BN504" s="2">
        <v>0</v>
      </c>
      <c r="BO504" s="2" t="s">
        <v>3</v>
      </c>
      <c r="BP504" s="2">
        <v>0</v>
      </c>
      <c r="BQ504" s="2">
        <v>30</v>
      </c>
      <c r="BR504" s="2">
        <v>0</v>
      </c>
      <c r="BS504" s="2">
        <v>1</v>
      </c>
      <c r="BT504" s="2">
        <v>1</v>
      </c>
      <c r="BU504" s="2">
        <v>1</v>
      </c>
      <c r="BV504" s="2">
        <v>1</v>
      </c>
      <c r="BW504" s="2">
        <v>1</v>
      </c>
      <c r="BX504" s="2">
        <v>1</v>
      </c>
      <c r="BY504" s="2" t="s">
        <v>3</v>
      </c>
      <c r="BZ504" s="2">
        <v>120</v>
      </c>
      <c r="CA504" s="2">
        <v>84</v>
      </c>
      <c r="CB504" s="2" t="s">
        <v>3</v>
      </c>
      <c r="CC504" s="2"/>
      <c r="CD504" s="2"/>
      <c r="CE504" s="2">
        <v>30</v>
      </c>
      <c r="CF504" s="2">
        <v>0</v>
      </c>
      <c r="CG504" s="2">
        <v>0</v>
      </c>
      <c r="CH504" s="2"/>
      <c r="CI504" s="2"/>
      <c r="CJ504" s="2"/>
      <c r="CK504" s="2"/>
      <c r="CL504" s="2"/>
      <c r="CM504" s="2">
        <v>0</v>
      </c>
      <c r="CN504" s="2" t="s">
        <v>3</v>
      </c>
      <c r="CO504" s="2">
        <v>0</v>
      </c>
      <c r="CP504" s="2">
        <f t="shared" si="418"/>
        <v>625.20000000000005</v>
      </c>
      <c r="CQ504" s="2">
        <f t="shared" si="419"/>
        <v>10.42</v>
      </c>
      <c r="CR504" s="2">
        <f t="shared" si="420"/>
        <v>0</v>
      </c>
      <c r="CS504" s="2">
        <f t="shared" si="421"/>
        <v>0</v>
      </c>
      <c r="CT504" s="2">
        <f t="shared" si="422"/>
        <v>0</v>
      </c>
      <c r="CU504" s="2">
        <f t="shared" si="423"/>
        <v>0</v>
      </c>
      <c r="CV504" s="2">
        <f t="shared" si="424"/>
        <v>0</v>
      </c>
      <c r="CW504" s="2">
        <f t="shared" si="425"/>
        <v>0</v>
      </c>
      <c r="CX504" s="2">
        <f t="shared" si="426"/>
        <v>0</v>
      </c>
      <c r="CY504" s="2">
        <f>((S504*BZ504)/100)</f>
        <v>0</v>
      </c>
      <c r="CZ504" s="2">
        <f>((S504*CA504)/100)</f>
        <v>0</v>
      </c>
      <c r="DA504" s="2"/>
      <c r="DB504" s="2"/>
      <c r="DC504" s="2" t="s">
        <v>3</v>
      </c>
      <c r="DD504" s="2" t="s">
        <v>3</v>
      </c>
      <c r="DE504" s="2" t="s">
        <v>3</v>
      </c>
      <c r="DF504" s="2" t="s">
        <v>3</v>
      </c>
      <c r="DG504" s="2" t="s">
        <v>3</v>
      </c>
      <c r="DH504" s="2" t="s">
        <v>3</v>
      </c>
      <c r="DI504" s="2" t="s">
        <v>3</v>
      </c>
      <c r="DJ504" s="2" t="s">
        <v>3</v>
      </c>
      <c r="DK504" s="2" t="s">
        <v>3</v>
      </c>
      <c r="DL504" s="2" t="s">
        <v>3</v>
      </c>
      <c r="DM504" s="2" t="s">
        <v>3</v>
      </c>
      <c r="DN504" s="2">
        <v>0</v>
      </c>
      <c r="DO504" s="2">
        <v>0</v>
      </c>
      <c r="DP504" s="2">
        <v>1</v>
      </c>
      <c r="DQ504" s="2">
        <v>1</v>
      </c>
      <c r="DR504" s="2"/>
      <c r="DS504" s="2"/>
      <c r="DT504" s="2"/>
      <c r="DU504" s="2">
        <v>1010</v>
      </c>
      <c r="DV504" s="2" t="s">
        <v>328</v>
      </c>
      <c r="DW504" s="2" t="s">
        <v>328</v>
      </c>
      <c r="DX504" s="2">
        <v>1</v>
      </c>
      <c r="DY504" s="2"/>
      <c r="DZ504" s="2" t="s">
        <v>3</v>
      </c>
      <c r="EA504" s="2" t="s">
        <v>3</v>
      </c>
      <c r="EB504" s="2" t="s">
        <v>3</v>
      </c>
      <c r="EC504" s="2" t="s">
        <v>3</v>
      </c>
      <c r="ED504" s="2"/>
      <c r="EE504" s="2">
        <v>49574465</v>
      </c>
      <c r="EF504" s="2">
        <v>30</v>
      </c>
      <c r="EG504" s="2" t="s">
        <v>21</v>
      </c>
      <c r="EH504" s="2">
        <v>0</v>
      </c>
      <c r="EI504" s="2" t="s">
        <v>3</v>
      </c>
      <c r="EJ504" s="2">
        <v>1</v>
      </c>
      <c r="EK504" s="2">
        <v>1150</v>
      </c>
      <c r="EL504" s="2" t="s">
        <v>560</v>
      </c>
      <c r="EM504" s="2" t="s">
        <v>561</v>
      </c>
      <c r="EN504" s="2"/>
      <c r="EO504" s="2" t="s">
        <v>3</v>
      </c>
      <c r="EP504" s="2"/>
      <c r="EQ504" s="2">
        <v>0</v>
      </c>
      <c r="ER504" s="2">
        <v>10.42</v>
      </c>
      <c r="ES504" s="2">
        <v>10.42</v>
      </c>
      <c r="ET504" s="2">
        <v>0</v>
      </c>
      <c r="EU504" s="2">
        <v>0</v>
      </c>
      <c r="EV504" s="2">
        <v>0</v>
      </c>
      <c r="EW504" s="2">
        <v>0</v>
      </c>
      <c r="EX504" s="2">
        <v>0</v>
      </c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>
        <v>0</v>
      </c>
      <c r="FR504" s="2">
        <f t="shared" si="427"/>
        <v>0</v>
      </c>
      <c r="FS504" s="2">
        <v>0</v>
      </c>
      <c r="FT504" s="2"/>
      <c r="FU504" s="2"/>
      <c r="FV504" s="2"/>
      <c r="FW504" s="2"/>
      <c r="FX504" s="2">
        <v>120</v>
      </c>
      <c r="FY504" s="2">
        <v>84</v>
      </c>
      <c r="FZ504" s="2"/>
      <c r="GA504" s="2" t="s">
        <v>3</v>
      </c>
      <c r="GB504" s="2"/>
      <c r="GC504" s="2"/>
      <c r="GD504" s="2">
        <v>0</v>
      </c>
      <c r="GE504" s="2"/>
      <c r="GF504" s="2">
        <v>-216223106</v>
      </c>
      <c r="GG504" s="2">
        <v>2</v>
      </c>
      <c r="GH504" s="2">
        <v>1</v>
      </c>
      <c r="GI504" s="2">
        <v>-2</v>
      </c>
      <c r="GJ504" s="2">
        <v>0</v>
      </c>
      <c r="GK504" s="2">
        <f>ROUND(R504*(R12)/100,2)</f>
        <v>0</v>
      </c>
      <c r="GL504" s="2">
        <f t="shared" si="428"/>
        <v>0</v>
      </c>
      <c r="GM504" s="2">
        <f t="shared" si="429"/>
        <v>625.20000000000005</v>
      </c>
      <c r="GN504" s="2">
        <f t="shared" si="430"/>
        <v>625.20000000000005</v>
      </c>
      <c r="GO504" s="2">
        <f t="shared" si="431"/>
        <v>0</v>
      </c>
      <c r="GP504" s="2">
        <f t="shared" si="432"/>
        <v>0</v>
      </c>
      <c r="GQ504" s="2"/>
      <c r="GR504" s="2">
        <v>0</v>
      </c>
      <c r="GS504" s="2">
        <v>3</v>
      </c>
      <c r="GT504" s="2">
        <v>0</v>
      </c>
      <c r="GU504" s="2" t="s">
        <v>3</v>
      </c>
      <c r="GV504" s="2">
        <f t="shared" si="433"/>
        <v>0</v>
      </c>
      <c r="GW504" s="2">
        <v>1</v>
      </c>
      <c r="GX504" s="2">
        <f t="shared" si="434"/>
        <v>0</v>
      </c>
      <c r="GY504" s="2"/>
      <c r="GZ504" s="2"/>
      <c r="HA504" s="2">
        <v>0</v>
      </c>
      <c r="HB504" s="2">
        <v>0</v>
      </c>
      <c r="HC504" s="2">
        <f t="shared" si="435"/>
        <v>0</v>
      </c>
      <c r="HD504" s="2"/>
      <c r="HE504" s="2" t="s">
        <v>3</v>
      </c>
      <c r="HF504" s="2" t="s">
        <v>3</v>
      </c>
      <c r="HG504" s="2"/>
      <c r="HH504" s="2"/>
      <c r="HI504" s="2"/>
      <c r="HJ504" s="2"/>
      <c r="HK504" s="2"/>
      <c r="HL504" s="2"/>
      <c r="HM504" s="2" t="s">
        <v>3</v>
      </c>
      <c r="HN504" s="2" t="s">
        <v>3</v>
      </c>
      <c r="HO504" s="2" t="s">
        <v>3</v>
      </c>
      <c r="HP504" s="2" t="s">
        <v>3</v>
      </c>
      <c r="HQ504" s="2" t="s">
        <v>3</v>
      </c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>
        <v>0</v>
      </c>
      <c r="IL504" s="2"/>
      <c r="IM504" s="2"/>
      <c r="IN504" s="2"/>
      <c r="IO504" s="2"/>
      <c r="IP504" s="2"/>
      <c r="IQ504" s="2"/>
      <c r="IR504" s="2"/>
      <c r="IS504" s="2"/>
      <c r="IT504" s="2"/>
      <c r="IU504" s="2"/>
    </row>
    <row r="505" spans="1:255" x14ac:dyDescent="0.2">
      <c r="A505">
        <v>18</v>
      </c>
      <c r="B505">
        <v>1</v>
      </c>
      <c r="C505">
        <v>387</v>
      </c>
      <c r="E505" t="s">
        <v>585</v>
      </c>
      <c r="F505" t="s">
        <v>586</v>
      </c>
      <c r="G505" t="s">
        <v>587</v>
      </c>
      <c r="H505" t="s">
        <v>328</v>
      </c>
      <c r="I505">
        <f>I501*J505</f>
        <v>60</v>
      </c>
      <c r="J505">
        <v>200</v>
      </c>
      <c r="K505">
        <v>200</v>
      </c>
      <c r="O505">
        <f t="shared" si="398"/>
        <v>2719.62</v>
      </c>
      <c r="P505">
        <f t="shared" si="399"/>
        <v>2719.62</v>
      </c>
      <c r="Q505">
        <f t="shared" si="400"/>
        <v>0</v>
      </c>
      <c r="R505">
        <f t="shared" si="401"/>
        <v>0</v>
      </c>
      <c r="S505">
        <f t="shared" si="402"/>
        <v>0</v>
      </c>
      <c r="T505">
        <f t="shared" si="403"/>
        <v>0</v>
      </c>
      <c r="U505">
        <f t="shared" si="404"/>
        <v>0</v>
      </c>
      <c r="V505">
        <f t="shared" si="405"/>
        <v>0</v>
      </c>
      <c r="W505">
        <f t="shared" si="406"/>
        <v>0</v>
      </c>
      <c r="X505">
        <f t="shared" si="407"/>
        <v>0</v>
      </c>
      <c r="Y505">
        <f t="shared" si="408"/>
        <v>0</v>
      </c>
      <c r="AA505">
        <v>50518601</v>
      </c>
      <c r="AB505">
        <f t="shared" si="409"/>
        <v>10.42</v>
      </c>
      <c r="AC505">
        <f t="shared" si="410"/>
        <v>10.42</v>
      </c>
      <c r="AD505">
        <f t="shared" si="411"/>
        <v>0</v>
      </c>
      <c r="AE505">
        <f t="shared" si="412"/>
        <v>0</v>
      </c>
      <c r="AF505">
        <f t="shared" si="413"/>
        <v>0</v>
      </c>
      <c r="AG505">
        <f t="shared" si="414"/>
        <v>0</v>
      </c>
      <c r="AH505">
        <f t="shared" si="415"/>
        <v>0</v>
      </c>
      <c r="AI505">
        <f t="shared" si="416"/>
        <v>0</v>
      </c>
      <c r="AJ505">
        <f t="shared" si="417"/>
        <v>0</v>
      </c>
      <c r="AK505">
        <v>10.42</v>
      </c>
      <c r="AL505">
        <v>10.42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4.3499999999999996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588</v>
      </c>
      <c r="BM505">
        <v>1150</v>
      </c>
      <c r="BN505">
        <v>0</v>
      </c>
      <c r="BO505" t="s">
        <v>586</v>
      </c>
      <c r="BP505">
        <v>1</v>
      </c>
      <c r="BQ505">
        <v>30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30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418"/>
        <v>2719.62</v>
      </c>
      <c r="CQ505">
        <f t="shared" si="419"/>
        <v>45.33</v>
      </c>
      <c r="CR505">
        <f t="shared" si="420"/>
        <v>0</v>
      </c>
      <c r="CS505">
        <f t="shared" si="421"/>
        <v>0</v>
      </c>
      <c r="CT505">
        <f t="shared" si="422"/>
        <v>0</v>
      </c>
      <c r="CU505">
        <f t="shared" si="423"/>
        <v>0</v>
      </c>
      <c r="CV505">
        <f t="shared" si="424"/>
        <v>0</v>
      </c>
      <c r="CW505">
        <f t="shared" si="425"/>
        <v>0</v>
      </c>
      <c r="CX505">
        <f t="shared" si="426"/>
        <v>0</v>
      </c>
      <c r="CY505">
        <f>S505*(BZ505/100)</f>
        <v>0</v>
      </c>
      <c r="CZ505">
        <f>S505*(CA505/100)</f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120</v>
      </c>
      <c r="DO505">
        <v>84</v>
      </c>
      <c r="DP505">
        <v>1</v>
      </c>
      <c r="DQ505">
        <v>1</v>
      </c>
      <c r="DU505">
        <v>1010</v>
      </c>
      <c r="DV505" t="s">
        <v>328</v>
      </c>
      <c r="DW505" t="s">
        <v>328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49574465</v>
      </c>
      <c r="EF505">
        <v>30</v>
      </c>
      <c r="EG505" t="s">
        <v>21</v>
      </c>
      <c r="EH505">
        <v>0</v>
      </c>
      <c r="EI505" t="s">
        <v>3</v>
      </c>
      <c r="EJ505">
        <v>1</v>
      </c>
      <c r="EK505">
        <v>1150</v>
      </c>
      <c r="EL505" t="s">
        <v>560</v>
      </c>
      <c r="EM505" t="s">
        <v>561</v>
      </c>
      <c r="EO505" t="s">
        <v>3</v>
      </c>
      <c r="EQ505">
        <v>0</v>
      </c>
      <c r="ER505">
        <v>10.42</v>
      </c>
      <c r="ES505">
        <v>10.42</v>
      </c>
      <c r="ET505">
        <v>0</v>
      </c>
      <c r="EU505">
        <v>0</v>
      </c>
      <c r="EV505">
        <v>0</v>
      </c>
      <c r="EW505">
        <v>0</v>
      </c>
      <c r="EX505">
        <v>0</v>
      </c>
      <c r="FQ505">
        <v>0</v>
      </c>
      <c r="FR505">
        <f t="shared" si="427"/>
        <v>0</v>
      </c>
      <c r="FS505">
        <v>0</v>
      </c>
      <c r="FX505">
        <v>120</v>
      </c>
      <c r="FY505">
        <v>84</v>
      </c>
      <c r="GA505" t="s">
        <v>3</v>
      </c>
      <c r="GD505">
        <v>0</v>
      </c>
      <c r="GF505">
        <v>-216223106</v>
      </c>
      <c r="GG505">
        <v>2</v>
      </c>
      <c r="GH505">
        <v>1</v>
      </c>
      <c r="GI505">
        <v>2</v>
      </c>
      <c r="GJ505">
        <v>0</v>
      </c>
      <c r="GK505">
        <f>ROUND(R505*(S12)/100,2)</f>
        <v>0</v>
      </c>
      <c r="GL505">
        <f t="shared" si="428"/>
        <v>0</v>
      </c>
      <c r="GM505">
        <f t="shared" si="429"/>
        <v>2719.62</v>
      </c>
      <c r="GN505">
        <f t="shared" si="430"/>
        <v>2719.62</v>
      </c>
      <c r="GO505">
        <f t="shared" si="431"/>
        <v>0</v>
      </c>
      <c r="GP505">
        <f t="shared" si="432"/>
        <v>0</v>
      </c>
      <c r="GR505">
        <v>0</v>
      </c>
      <c r="GS505">
        <v>3</v>
      </c>
      <c r="GT505">
        <v>0</v>
      </c>
      <c r="GU505" t="s">
        <v>3</v>
      </c>
      <c r="GV505">
        <f t="shared" si="433"/>
        <v>0</v>
      </c>
      <c r="GW505">
        <v>1</v>
      </c>
      <c r="GX505">
        <f t="shared" si="434"/>
        <v>0</v>
      </c>
      <c r="HA505">
        <v>0</v>
      </c>
      <c r="HB505">
        <v>0</v>
      </c>
      <c r="HC505">
        <f t="shared" si="435"/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55" x14ac:dyDescent="0.2">
      <c r="A506" s="2">
        <v>17</v>
      </c>
      <c r="B506" s="2">
        <v>1</v>
      </c>
      <c r="C506" s="2">
        <f>ROW(SmtRes!A392)</f>
        <v>392</v>
      </c>
      <c r="D506" s="2">
        <f>ROW(EtalonRes!A382)</f>
        <v>382</v>
      </c>
      <c r="E506" s="2" t="s">
        <v>589</v>
      </c>
      <c r="F506" s="2" t="s">
        <v>590</v>
      </c>
      <c r="G506" s="2" t="s">
        <v>591</v>
      </c>
      <c r="H506" s="2" t="s">
        <v>592</v>
      </c>
      <c r="I506" s="2">
        <f>ROUND(15/100,9)</f>
        <v>0.15</v>
      </c>
      <c r="J506" s="2">
        <v>0</v>
      </c>
      <c r="K506" s="2">
        <f>ROUND(15/100,9)</f>
        <v>0.15</v>
      </c>
      <c r="L506" s="2"/>
      <c r="M506" s="2"/>
      <c r="N506" s="2"/>
      <c r="O506" s="2">
        <f t="shared" si="398"/>
        <v>169.6</v>
      </c>
      <c r="P506" s="2">
        <f t="shared" si="399"/>
        <v>6.03</v>
      </c>
      <c r="Q506" s="2">
        <f t="shared" si="400"/>
        <v>0.56000000000000005</v>
      </c>
      <c r="R506" s="2">
        <f t="shared" si="401"/>
        <v>0.13</v>
      </c>
      <c r="S506" s="2">
        <f t="shared" si="402"/>
        <v>163.01</v>
      </c>
      <c r="T506" s="2">
        <f t="shared" si="403"/>
        <v>0</v>
      </c>
      <c r="U506" s="2">
        <f t="shared" si="404"/>
        <v>14.58</v>
      </c>
      <c r="V506" s="2">
        <f t="shared" si="405"/>
        <v>0</v>
      </c>
      <c r="W506" s="2">
        <f t="shared" si="406"/>
        <v>0</v>
      </c>
      <c r="X506" s="2">
        <f t="shared" si="407"/>
        <v>195.61</v>
      </c>
      <c r="Y506" s="2">
        <f t="shared" si="408"/>
        <v>136.93</v>
      </c>
      <c r="Z506" s="2"/>
      <c r="AA506" s="2">
        <v>50518600</v>
      </c>
      <c r="AB506" s="2">
        <f t="shared" si="409"/>
        <v>1130.5999999999999</v>
      </c>
      <c r="AC506" s="2">
        <f t="shared" si="410"/>
        <v>40.18</v>
      </c>
      <c r="AD506" s="2">
        <f t="shared" si="411"/>
        <v>3.72</v>
      </c>
      <c r="AE506" s="2">
        <f t="shared" si="412"/>
        <v>0.88</v>
      </c>
      <c r="AF506" s="2">
        <f t="shared" si="413"/>
        <v>1086.7</v>
      </c>
      <c r="AG506" s="2">
        <f t="shared" si="414"/>
        <v>0</v>
      </c>
      <c r="AH506" s="2">
        <f t="shared" si="415"/>
        <v>97.2</v>
      </c>
      <c r="AI506" s="2">
        <f t="shared" si="416"/>
        <v>0</v>
      </c>
      <c r="AJ506" s="2">
        <f t="shared" si="417"/>
        <v>0</v>
      </c>
      <c r="AK506" s="2">
        <v>1130.5999999999999</v>
      </c>
      <c r="AL506" s="2">
        <v>40.18</v>
      </c>
      <c r="AM506" s="2">
        <v>3.72</v>
      </c>
      <c r="AN506" s="2">
        <v>0.88</v>
      </c>
      <c r="AO506" s="2">
        <v>1086.7</v>
      </c>
      <c r="AP506" s="2">
        <v>0</v>
      </c>
      <c r="AQ506" s="2">
        <v>97.2</v>
      </c>
      <c r="AR506" s="2">
        <v>0</v>
      </c>
      <c r="AS506" s="2">
        <v>0</v>
      </c>
      <c r="AT506" s="2">
        <v>120</v>
      </c>
      <c r="AU506" s="2">
        <v>84</v>
      </c>
      <c r="AV506" s="2">
        <v>1</v>
      </c>
      <c r="AW506" s="2">
        <v>1</v>
      </c>
      <c r="AX506" s="2"/>
      <c r="AY506" s="2"/>
      <c r="AZ506" s="2">
        <v>1</v>
      </c>
      <c r="BA506" s="2">
        <v>1</v>
      </c>
      <c r="BB506" s="2">
        <v>1</v>
      </c>
      <c r="BC506" s="2">
        <v>1</v>
      </c>
      <c r="BD506" s="2" t="s">
        <v>3</v>
      </c>
      <c r="BE506" s="2" t="s">
        <v>3</v>
      </c>
      <c r="BF506" s="2" t="s">
        <v>3</v>
      </c>
      <c r="BG506" s="2" t="s">
        <v>3</v>
      </c>
      <c r="BH506" s="2">
        <v>0</v>
      </c>
      <c r="BI506" s="2">
        <v>1</v>
      </c>
      <c r="BJ506" s="2" t="s">
        <v>593</v>
      </c>
      <c r="BK506" s="2"/>
      <c r="BL506" s="2"/>
      <c r="BM506" s="2">
        <v>96</v>
      </c>
      <c r="BN506" s="2">
        <v>0</v>
      </c>
      <c r="BO506" s="2" t="s">
        <v>3</v>
      </c>
      <c r="BP506" s="2">
        <v>0</v>
      </c>
      <c r="BQ506" s="2">
        <v>30</v>
      </c>
      <c r="BR506" s="2">
        <v>0</v>
      </c>
      <c r="BS506" s="2">
        <v>1</v>
      </c>
      <c r="BT506" s="2">
        <v>1</v>
      </c>
      <c r="BU506" s="2">
        <v>1</v>
      </c>
      <c r="BV506" s="2">
        <v>1</v>
      </c>
      <c r="BW506" s="2">
        <v>1</v>
      </c>
      <c r="BX506" s="2">
        <v>1</v>
      </c>
      <c r="BY506" s="2" t="s">
        <v>3</v>
      </c>
      <c r="BZ506" s="2">
        <v>120</v>
      </c>
      <c r="CA506" s="2">
        <v>84</v>
      </c>
      <c r="CB506" s="2" t="s">
        <v>3</v>
      </c>
      <c r="CC506" s="2"/>
      <c r="CD506" s="2"/>
      <c r="CE506" s="2">
        <v>30</v>
      </c>
      <c r="CF506" s="2">
        <v>0</v>
      </c>
      <c r="CG506" s="2">
        <v>0</v>
      </c>
      <c r="CH506" s="2"/>
      <c r="CI506" s="2"/>
      <c r="CJ506" s="2"/>
      <c r="CK506" s="2"/>
      <c r="CL506" s="2"/>
      <c r="CM506" s="2">
        <v>0</v>
      </c>
      <c r="CN506" s="2" t="s">
        <v>3</v>
      </c>
      <c r="CO506" s="2">
        <v>0</v>
      </c>
      <c r="CP506" s="2">
        <f t="shared" si="418"/>
        <v>169.6</v>
      </c>
      <c r="CQ506" s="2">
        <f t="shared" si="419"/>
        <v>40.18</v>
      </c>
      <c r="CR506" s="2">
        <f t="shared" si="420"/>
        <v>3.72</v>
      </c>
      <c r="CS506" s="2">
        <f t="shared" si="421"/>
        <v>0.88</v>
      </c>
      <c r="CT506" s="2">
        <f t="shared" si="422"/>
        <v>1086.7</v>
      </c>
      <c r="CU506" s="2">
        <f t="shared" si="423"/>
        <v>0</v>
      </c>
      <c r="CV506" s="2">
        <f t="shared" si="424"/>
        <v>97.2</v>
      </c>
      <c r="CW506" s="2">
        <f t="shared" si="425"/>
        <v>0</v>
      </c>
      <c r="CX506" s="2">
        <f t="shared" si="426"/>
        <v>0</v>
      </c>
      <c r="CY506" s="2">
        <f>((S506*BZ506)/100)</f>
        <v>195.61199999999997</v>
      </c>
      <c r="CZ506" s="2">
        <f>((S506*CA506)/100)</f>
        <v>136.92840000000001</v>
      </c>
      <c r="DA506" s="2"/>
      <c r="DB506" s="2"/>
      <c r="DC506" s="2" t="s">
        <v>3</v>
      </c>
      <c r="DD506" s="2" t="s">
        <v>3</v>
      </c>
      <c r="DE506" s="2" t="s">
        <v>3</v>
      </c>
      <c r="DF506" s="2" t="s">
        <v>3</v>
      </c>
      <c r="DG506" s="2" t="s">
        <v>3</v>
      </c>
      <c r="DH506" s="2" t="s">
        <v>3</v>
      </c>
      <c r="DI506" s="2" t="s">
        <v>3</v>
      </c>
      <c r="DJ506" s="2" t="s">
        <v>3</v>
      </c>
      <c r="DK506" s="2" t="s">
        <v>3</v>
      </c>
      <c r="DL506" s="2" t="s">
        <v>3</v>
      </c>
      <c r="DM506" s="2" t="s">
        <v>3</v>
      </c>
      <c r="DN506" s="2">
        <v>0</v>
      </c>
      <c r="DO506" s="2">
        <v>0</v>
      </c>
      <c r="DP506" s="2">
        <v>1</v>
      </c>
      <c r="DQ506" s="2">
        <v>1</v>
      </c>
      <c r="DR506" s="2"/>
      <c r="DS506" s="2"/>
      <c r="DT506" s="2"/>
      <c r="DU506" s="2">
        <v>1013</v>
      </c>
      <c r="DV506" s="2" t="s">
        <v>592</v>
      </c>
      <c r="DW506" s="2" t="s">
        <v>592</v>
      </c>
      <c r="DX506" s="2">
        <v>1</v>
      </c>
      <c r="DY506" s="2"/>
      <c r="DZ506" s="2" t="s">
        <v>3</v>
      </c>
      <c r="EA506" s="2" t="s">
        <v>3</v>
      </c>
      <c r="EB506" s="2" t="s">
        <v>3</v>
      </c>
      <c r="EC506" s="2" t="s">
        <v>3</v>
      </c>
      <c r="ED506" s="2"/>
      <c r="EE506" s="2">
        <v>49573357</v>
      </c>
      <c r="EF506" s="2">
        <v>30</v>
      </c>
      <c r="EG506" s="2" t="s">
        <v>21</v>
      </c>
      <c r="EH506" s="2">
        <v>0</v>
      </c>
      <c r="EI506" s="2" t="s">
        <v>3</v>
      </c>
      <c r="EJ506" s="2">
        <v>1</v>
      </c>
      <c r="EK506" s="2">
        <v>96</v>
      </c>
      <c r="EL506" s="2" t="s">
        <v>594</v>
      </c>
      <c r="EM506" s="2" t="s">
        <v>595</v>
      </c>
      <c r="EN506" s="2"/>
      <c r="EO506" s="2" t="s">
        <v>3</v>
      </c>
      <c r="EP506" s="2"/>
      <c r="EQ506" s="2">
        <v>1310720</v>
      </c>
      <c r="ER506" s="2">
        <v>1130.5999999999999</v>
      </c>
      <c r="ES506" s="2">
        <v>40.18</v>
      </c>
      <c r="ET506" s="2">
        <v>3.72</v>
      </c>
      <c r="EU506" s="2">
        <v>0.88</v>
      </c>
      <c r="EV506" s="2">
        <v>1086.7</v>
      </c>
      <c r="EW506" s="2">
        <v>97.2</v>
      </c>
      <c r="EX506" s="2">
        <v>0</v>
      </c>
      <c r="EY506" s="2">
        <v>0</v>
      </c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>
        <v>0</v>
      </c>
      <c r="FR506" s="2">
        <f t="shared" si="427"/>
        <v>0</v>
      </c>
      <c r="FS506" s="2">
        <v>0</v>
      </c>
      <c r="FT506" s="2"/>
      <c r="FU506" s="2"/>
      <c r="FV506" s="2"/>
      <c r="FW506" s="2"/>
      <c r="FX506" s="2">
        <v>120</v>
      </c>
      <c r="FY506" s="2">
        <v>84</v>
      </c>
      <c r="FZ506" s="2"/>
      <c r="GA506" s="2" t="s">
        <v>3</v>
      </c>
      <c r="GB506" s="2"/>
      <c r="GC506" s="2"/>
      <c r="GD506" s="2">
        <v>0</v>
      </c>
      <c r="GE506" s="2"/>
      <c r="GF506" s="2">
        <v>1822335811</v>
      </c>
      <c r="GG506" s="2">
        <v>2</v>
      </c>
      <c r="GH506" s="2">
        <v>1</v>
      </c>
      <c r="GI506" s="2">
        <v>-2</v>
      </c>
      <c r="GJ506" s="2">
        <v>0</v>
      </c>
      <c r="GK506" s="2">
        <f>ROUND(R506*(R12)/100,2)</f>
        <v>0.23</v>
      </c>
      <c r="GL506" s="2">
        <f t="shared" si="428"/>
        <v>0</v>
      </c>
      <c r="GM506" s="2">
        <f t="shared" si="429"/>
        <v>502.37</v>
      </c>
      <c r="GN506" s="2">
        <f t="shared" si="430"/>
        <v>502.37</v>
      </c>
      <c r="GO506" s="2">
        <f t="shared" si="431"/>
        <v>0</v>
      </c>
      <c r="GP506" s="2">
        <f t="shared" si="432"/>
        <v>0</v>
      </c>
      <c r="GQ506" s="2"/>
      <c r="GR506" s="2">
        <v>0</v>
      </c>
      <c r="GS506" s="2">
        <v>3</v>
      </c>
      <c r="GT506" s="2">
        <v>0</v>
      </c>
      <c r="GU506" s="2" t="s">
        <v>3</v>
      </c>
      <c r="GV506" s="2">
        <f t="shared" si="433"/>
        <v>0</v>
      </c>
      <c r="GW506" s="2">
        <v>1</v>
      </c>
      <c r="GX506" s="2">
        <f t="shared" si="434"/>
        <v>0</v>
      </c>
      <c r="GY506" s="2"/>
      <c r="GZ506" s="2"/>
      <c r="HA506" s="2">
        <v>0</v>
      </c>
      <c r="HB506" s="2">
        <v>0</v>
      </c>
      <c r="HC506" s="2">
        <f t="shared" si="435"/>
        <v>0</v>
      </c>
      <c r="HD506" s="2"/>
      <c r="HE506" s="2" t="s">
        <v>3</v>
      </c>
      <c r="HF506" s="2" t="s">
        <v>3</v>
      </c>
      <c r="HG506" s="2"/>
      <c r="HH506" s="2"/>
      <c r="HI506" s="2"/>
      <c r="HJ506" s="2"/>
      <c r="HK506" s="2"/>
      <c r="HL506" s="2"/>
      <c r="HM506" s="2" t="s">
        <v>3</v>
      </c>
      <c r="HN506" s="2" t="s">
        <v>3</v>
      </c>
      <c r="HO506" s="2" t="s">
        <v>3</v>
      </c>
      <c r="HP506" s="2" t="s">
        <v>3</v>
      </c>
      <c r="HQ506" s="2" t="s">
        <v>3</v>
      </c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>
        <v>0</v>
      </c>
      <c r="IL506" s="2"/>
      <c r="IM506" s="2"/>
      <c r="IN506" s="2"/>
      <c r="IO506" s="2"/>
      <c r="IP506" s="2"/>
      <c r="IQ506" s="2"/>
      <c r="IR506" s="2"/>
      <c r="IS506" s="2"/>
      <c r="IT506" s="2"/>
      <c r="IU506" s="2"/>
    </row>
    <row r="507" spans="1:255" x14ac:dyDescent="0.2">
      <c r="A507">
        <v>17</v>
      </c>
      <c r="B507">
        <v>1</v>
      </c>
      <c r="C507">
        <f>ROW(SmtRes!A396)</f>
        <v>396</v>
      </c>
      <c r="D507">
        <f>ROW(EtalonRes!A386)</f>
        <v>386</v>
      </c>
      <c r="E507" t="s">
        <v>589</v>
      </c>
      <c r="F507" t="s">
        <v>590</v>
      </c>
      <c r="G507" t="s">
        <v>591</v>
      </c>
      <c r="H507" t="s">
        <v>592</v>
      </c>
      <c r="I507">
        <f>ROUND(15/100,9)</f>
        <v>0.15</v>
      </c>
      <c r="J507">
        <v>0</v>
      </c>
      <c r="K507">
        <f>ROUND(15/100,9)</f>
        <v>0.15</v>
      </c>
      <c r="O507">
        <f t="shared" si="398"/>
        <v>5628.35</v>
      </c>
      <c r="P507">
        <f t="shared" si="399"/>
        <v>64.22</v>
      </c>
      <c r="Q507">
        <f t="shared" si="400"/>
        <v>7.12</v>
      </c>
      <c r="R507">
        <f t="shared" si="401"/>
        <v>4.43</v>
      </c>
      <c r="S507">
        <f t="shared" si="402"/>
        <v>5557.01</v>
      </c>
      <c r="T507">
        <f t="shared" si="403"/>
        <v>0</v>
      </c>
      <c r="U507">
        <f t="shared" si="404"/>
        <v>14.58</v>
      </c>
      <c r="V507">
        <f t="shared" si="405"/>
        <v>0</v>
      </c>
      <c r="W507">
        <f t="shared" si="406"/>
        <v>0</v>
      </c>
      <c r="X507">
        <f t="shared" si="407"/>
        <v>4945.74</v>
      </c>
      <c r="Y507">
        <f t="shared" si="408"/>
        <v>2278.37</v>
      </c>
      <c r="AA507">
        <v>50518601</v>
      </c>
      <c r="AB507">
        <f t="shared" si="409"/>
        <v>1130.5999999999999</v>
      </c>
      <c r="AC507">
        <f t="shared" si="410"/>
        <v>40.18</v>
      </c>
      <c r="AD507">
        <f t="shared" si="411"/>
        <v>3.72</v>
      </c>
      <c r="AE507">
        <f t="shared" si="412"/>
        <v>0.88</v>
      </c>
      <c r="AF507">
        <f t="shared" si="413"/>
        <v>1086.7</v>
      </c>
      <c r="AG507">
        <f t="shared" si="414"/>
        <v>0</v>
      </c>
      <c r="AH507">
        <f t="shared" si="415"/>
        <v>97.2</v>
      </c>
      <c r="AI507">
        <f t="shared" si="416"/>
        <v>0</v>
      </c>
      <c r="AJ507">
        <f t="shared" si="417"/>
        <v>0</v>
      </c>
      <c r="AK507">
        <v>1130.5999999999999</v>
      </c>
      <c r="AL507">
        <v>40.18</v>
      </c>
      <c r="AM507">
        <v>3.72</v>
      </c>
      <c r="AN507">
        <v>0.88</v>
      </c>
      <c r="AO507">
        <v>1086.7</v>
      </c>
      <c r="AP507">
        <v>0</v>
      </c>
      <c r="AQ507">
        <v>97.2</v>
      </c>
      <c r="AR507">
        <v>0</v>
      </c>
      <c r="AS507">
        <v>0</v>
      </c>
      <c r="AT507">
        <v>89</v>
      </c>
      <c r="AU507">
        <v>41</v>
      </c>
      <c r="AV507">
        <v>1</v>
      </c>
      <c r="AW507">
        <v>1</v>
      </c>
      <c r="AZ507">
        <v>1</v>
      </c>
      <c r="BA507">
        <v>34.090000000000003</v>
      </c>
      <c r="BB507">
        <v>12.71</v>
      </c>
      <c r="BC507">
        <v>10.65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593</v>
      </c>
      <c r="BM507">
        <v>96</v>
      </c>
      <c r="BN507">
        <v>0</v>
      </c>
      <c r="BO507" t="s">
        <v>590</v>
      </c>
      <c r="BP507">
        <v>1</v>
      </c>
      <c r="BQ507">
        <v>30</v>
      </c>
      <c r="BR507">
        <v>0</v>
      </c>
      <c r="BS507">
        <v>34.090000000000003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89</v>
      </c>
      <c r="CA507">
        <v>41</v>
      </c>
      <c r="CB507" t="s">
        <v>3</v>
      </c>
      <c r="CE507">
        <v>30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418"/>
        <v>5628.35</v>
      </c>
      <c r="CQ507">
        <f t="shared" si="419"/>
        <v>427.92</v>
      </c>
      <c r="CR507">
        <f t="shared" si="420"/>
        <v>47.28</v>
      </c>
      <c r="CS507">
        <f t="shared" si="421"/>
        <v>30</v>
      </c>
      <c r="CT507">
        <f t="shared" si="422"/>
        <v>37045.599999999999</v>
      </c>
      <c r="CU507">
        <f t="shared" si="423"/>
        <v>0</v>
      </c>
      <c r="CV507">
        <f t="shared" si="424"/>
        <v>97.2</v>
      </c>
      <c r="CW507">
        <f t="shared" si="425"/>
        <v>0</v>
      </c>
      <c r="CX507">
        <f t="shared" si="426"/>
        <v>0</v>
      </c>
      <c r="CY507">
        <f>S507*(BZ507/100)</f>
        <v>4945.7389000000003</v>
      </c>
      <c r="CZ507">
        <f>S507*(CA507/100)</f>
        <v>2278.3741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120</v>
      </c>
      <c r="DO507">
        <v>84</v>
      </c>
      <c r="DP507">
        <v>1</v>
      </c>
      <c r="DQ507">
        <v>1</v>
      </c>
      <c r="DU507">
        <v>1013</v>
      </c>
      <c r="DV507" t="s">
        <v>592</v>
      </c>
      <c r="DW507" t="s">
        <v>592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49573357</v>
      </c>
      <c r="EF507">
        <v>30</v>
      </c>
      <c r="EG507" t="s">
        <v>21</v>
      </c>
      <c r="EH507">
        <v>0</v>
      </c>
      <c r="EI507" t="s">
        <v>3</v>
      </c>
      <c r="EJ507">
        <v>1</v>
      </c>
      <c r="EK507">
        <v>96</v>
      </c>
      <c r="EL507" t="s">
        <v>594</v>
      </c>
      <c r="EM507" t="s">
        <v>595</v>
      </c>
      <c r="EO507" t="s">
        <v>3</v>
      </c>
      <c r="EQ507">
        <v>1310720</v>
      </c>
      <c r="ER507">
        <v>1130.5999999999999</v>
      </c>
      <c r="ES507">
        <v>40.18</v>
      </c>
      <c r="ET507">
        <v>3.72</v>
      </c>
      <c r="EU507">
        <v>0.88</v>
      </c>
      <c r="EV507">
        <v>1086.7</v>
      </c>
      <c r="EW507">
        <v>97.2</v>
      </c>
      <c r="EX507">
        <v>0</v>
      </c>
      <c r="EY507">
        <v>0</v>
      </c>
      <c r="FQ507">
        <v>0</v>
      </c>
      <c r="FR507">
        <f t="shared" si="427"/>
        <v>0</v>
      </c>
      <c r="FS507">
        <v>0</v>
      </c>
      <c r="FX507">
        <v>120</v>
      </c>
      <c r="FY507">
        <v>84</v>
      </c>
      <c r="GA507" t="s">
        <v>3</v>
      </c>
      <c r="GD507">
        <v>0</v>
      </c>
      <c r="GF507">
        <v>1822335811</v>
      </c>
      <c r="GG507">
        <v>2</v>
      </c>
      <c r="GH507">
        <v>1</v>
      </c>
      <c r="GI507">
        <v>2</v>
      </c>
      <c r="GJ507">
        <v>0</v>
      </c>
      <c r="GK507">
        <f>ROUND(R507*(S12)/100,2)</f>
        <v>7.09</v>
      </c>
      <c r="GL507">
        <f t="shared" si="428"/>
        <v>0</v>
      </c>
      <c r="GM507">
        <f t="shared" si="429"/>
        <v>12859.55</v>
      </c>
      <c r="GN507">
        <f t="shared" si="430"/>
        <v>12859.55</v>
      </c>
      <c r="GO507">
        <f t="shared" si="431"/>
        <v>0</v>
      </c>
      <c r="GP507">
        <f t="shared" si="432"/>
        <v>0</v>
      </c>
      <c r="GR507">
        <v>0</v>
      </c>
      <c r="GS507">
        <v>0</v>
      </c>
      <c r="GT507">
        <v>0</v>
      </c>
      <c r="GU507" t="s">
        <v>3</v>
      </c>
      <c r="GV507">
        <f t="shared" si="433"/>
        <v>0</v>
      </c>
      <c r="GW507">
        <v>1</v>
      </c>
      <c r="GX507">
        <f t="shared" si="434"/>
        <v>0</v>
      </c>
      <c r="HA507">
        <v>0</v>
      </c>
      <c r="HB507">
        <v>0</v>
      </c>
      <c r="HC507">
        <f t="shared" si="435"/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55" x14ac:dyDescent="0.2">
      <c r="A508" s="2">
        <v>18</v>
      </c>
      <c r="B508" s="2">
        <v>1</v>
      </c>
      <c r="C508" s="2">
        <v>391</v>
      </c>
      <c r="D508" s="2"/>
      <c r="E508" s="2" t="s">
        <v>596</v>
      </c>
      <c r="F508" s="2" t="s">
        <v>597</v>
      </c>
      <c r="G508" s="2" t="s">
        <v>598</v>
      </c>
      <c r="H508" s="2" t="s">
        <v>154</v>
      </c>
      <c r="I508" s="2">
        <f>I506*J508</f>
        <v>16.5</v>
      </c>
      <c r="J508" s="2">
        <v>110</v>
      </c>
      <c r="K508" s="2">
        <v>110</v>
      </c>
      <c r="L508" s="2"/>
      <c r="M508" s="2"/>
      <c r="N508" s="2"/>
      <c r="O508" s="2">
        <f t="shared" si="398"/>
        <v>3828</v>
      </c>
      <c r="P508" s="2">
        <f t="shared" si="399"/>
        <v>3828</v>
      </c>
      <c r="Q508" s="2">
        <f t="shared" si="400"/>
        <v>0</v>
      </c>
      <c r="R508" s="2">
        <f t="shared" si="401"/>
        <v>0</v>
      </c>
      <c r="S508" s="2">
        <f t="shared" si="402"/>
        <v>0</v>
      </c>
      <c r="T508" s="2">
        <f t="shared" si="403"/>
        <v>0</v>
      </c>
      <c r="U508" s="2">
        <f t="shared" si="404"/>
        <v>0</v>
      </c>
      <c r="V508" s="2">
        <f t="shared" si="405"/>
        <v>0</v>
      </c>
      <c r="W508" s="2">
        <f t="shared" si="406"/>
        <v>0</v>
      </c>
      <c r="X508" s="2">
        <f t="shared" si="407"/>
        <v>0</v>
      </c>
      <c r="Y508" s="2">
        <f t="shared" si="408"/>
        <v>0</v>
      </c>
      <c r="Z508" s="2"/>
      <c r="AA508" s="2">
        <v>50518600</v>
      </c>
      <c r="AB508" s="2">
        <f t="shared" si="409"/>
        <v>232</v>
      </c>
      <c r="AC508" s="2">
        <f t="shared" si="410"/>
        <v>232</v>
      </c>
      <c r="AD508" s="2">
        <f t="shared" si="411"/>
        <v>0</v>
      </c>
      <c r="AE508" s="2">
        <f t="shared" si="412"/>
        <v>0</v>
      </c>
      <c r="AF508" s="2">
        <f t="shared" si="413"/>
        <v>0</v>
      </c>
      <c r="AG508" s="2">
        <f t="shared" si="414"/>
        <v>0</v>
      </c>
      <c r="AH508" s="2">
        <f t="shared" si="415"/>
        <v>0</v>
      </c>
      <c r="AI508" s="2">
        <f t="shared" si="416"/>
        <v>0</v>
      </c>
      <c r="AJ508" s="2">
        <f t="shared" si="417"/>
        <v>0</v>
      </c>
      <c r="AK508" s="2">
        <v>232</v>
      </c>
      <c r="AL508" s="2">
        <v>232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120</v>
      </c>
      <c r="AU508" s="2">
        <v>84</v>
      </c>
      <c r="AV508" s="2">
        <v>1</v>
      </c>
      <c r="AW508" s="2">
        <v>1</v>
      </c>
      <c r="AX508" s="2"/>
      <c r="AY508" s="2"/>
      <c r="AZ508" s="2">
        <v>1</v>
      </c>
      <c r="BA508" s="2">
        <v>1</v>
      </c>
      <c r="BB508" s="2">
        <v>1</v>
      </c>
      <c r="BC508" s="2">
        <v>1</v>
      </c>
      <c r="BD508" s="2" t="s">
        <v>3</v>
      </c>
      <c r="BE508" s="2" t="s">
        <v>3</v>
      </c>
      <c r="BF508" s="2" t="s">
        <v>3</v>
      </c>
      <c r="BG508" s="2" t="s">
        <v>3</v>
      </c>
      <c r="BH508" s="2">
        <v>3</v>
      </c>
      <c r="BI508" s="2">
        <v>1</v>
      </c>
      <c r="BJ508" s="2" t="s">
        <v>599</v>
      </c>
      <c r="BK508" s="2"/>
      <c r="BL508" s="2"/>
      <c r="BM508" s="2">
        <v>96</v>
      </c>
      <c r="BN508" s="2">
        <v>0</v>
      </c>
      <c r="BO508" s="2" t="s">
        <v>3</v>
      </c>
      <c r="BP508" s="2">
        <v>0</v>
      </c>
      <c r="BQ508" s="2">
        <v>30</v>
      </c>
      <c r="BR508" s="2">
        <v>0</v>
      </c>
      <c r="BS508" s="2">
        <v>1</v>
      </c>
      <c r="BT508" s="2">
        <v>1</v>
      </c>
      <c r="BU508" s="2">
        <v>1</v>
      </c>
      <c r="BV508" s="2">
        <v>1</v>
      </c>
      <c r="BW508" s="2">
        <v>1</v>
      </c>
      <c r="BX508" s="2">
        <v>1</v>
      </c>
      <c r="BY508" s="2" t="s">
        <v>3</v>
      </c>
      <c r="BZ508" s="2">
        <v>120</v>
      </c>
      <c r="CA508" s="2">
        <v>84</v>
      </c>
      <c r="CB508" s="2" t="s">
        <v>3</v>
      </c>
      <c r="CC508" s="2"/>
      <c r="CD508" s="2"/>
      <c r="CE508" s="2">
        <v>30</v>
      </c>
      <c r="CF508" s="2">
        <v>0</v>
      </c>
      <c r="CG508" s="2">
        <v>0</v>
      </c>
      <c r="CH508" s="2"/>
      <c r="CI508" s="2"/>
      <c r="CJ508" s="2"/>
      <c r="CK508" s="2"/>
      <c r="CL508" s="2"/>
      <c r="CM508" s="2">
        <v>0</v>
      </c>
      <c r="CN508" s="2" t="s">
        <v>3</v>
      </c>
      <c r="CO508" s="2">
        <v>0</v>
      </c>
      <c r="CP508" s="2">
        <f t="shared" si="418"/>
        <v>3828</v>
      </c>
      <c r="CQ508" s="2">
        <f t="shared" si="419"/>
        <v>232</v>
      </c>
      <c r="CR508" s="2">
        <f t="shared" si="420"/>
        <v>0</v>
      </c>
      <c r="CS508" s="2">
        <f t="shared" si="421"/>
        <v>0</v>
      </c>
      <c r="CT508" s="2">
        <f t="shared" si="422"/>
        <v>0</v>
      </c>
      <c r="CU508" s="2">
        <f t="shared" si="423"/>
        <v>0</v>
      </c>
      <c r="CV508" s="2">
        <f t="shared" si="424"/>
        <v>0</v>
      </c>
      <c r="CW508" s="2">
        <f t="shared" si="425"/>
        <v>0</v>
      </c>
      <c r="CX508" s="2">
        <f t="shared" si="426"/>
        <v>0</v>
      </c>
      <c r="CY508" s="2">
        <f>((S508*BZ508)/100)</f>
        <v>0</v>
      </c>
      <c r="CZ508" s="2">
        <f>((S508*CA508)/100)</f>
        <v>0</v>
      </c>
      <c r="DA508" s="2"/>
      <c r="DB508" s="2"/>
      <c r="DC508" s="2" t="s">
        <v>3</v>
      </c>
      <c r="DD508" s="2" t="s">
        <v>3</v>
      </c>
      <c r="DE508" s="2" t="s">
        <v>3</v>
      </c>
      <c r="DF508" s="2" t="s">
        <v>3</v>
      </c>
      <c r="DG508" s="2" t="s">
        <v>3</v>
      </c>
      <c r="DH508" s="2" t="s">
        <v>3</v>
      </c>
      <c r="DI508" s="2" t="s">
        <v>3</v>
      </c>
      <c r="DJ508" s="2" t="s">
        <v>3</v>
      </c>
      <c r="DK508" s="2" t="s">
        <v>3</v>
      </c>
      <c r="DL508" s="2" t="s">
        <v>3</v>
      </c>
      <c r="DM508" s="2" t="s">
        <v>3</v>
      </c>
      <c r="DN508" s="2">
        <v>0</v>
      </c>
      <c r="DO508" s="2">
        <v>0</v>
      </c>
      <c r="DP508" s="2">
        <v>1</v>
      </c>
      <c r="DQ508" s="2">
        <v>1</v>
      </c>
      <c r="DR508" s="2"/>
      <c r="DS508" s="2"/>
      <c r="DT508" s="2"/>
      <c r="DU508" s="2">
        <v>1005</v>
      </c>
      <c r="DV508" s="2" t="s">
        <v>154</v>
      </c>
      <c r="DW508" s="2" t="s">
        <v>154</v>
      </c>
      <c r="DX508" s="2">
        <v>1</v>
      </c>
      <c r="DY508" s="2"/>
      <c r="DZ508" s="2" t="s">
        <v>3</v>
      </c>
      <c r="EA508" s="2" t="s">
        <v>3</v>
      </c>
      <c r="EB508" s="2" t="s">
        <v>3</v>
      </c>
      <c r="EC508" s="2" t="s">
        <v>3</v>
      </c>
      <c r="ED508" s="2"/>
      <c r="EE508" s="2">
        <v>49573357</v>
      </c>
      <c r="EF508" s="2">
        <v>30</v>
      </c>
      <c r="EG508" s="2" t="s">
        <v>21</v>
      </c>
      <c r="EH508" s="2">
        <v>0</v>
      </c>
      <c r="EI508" s="2" t="s">
        <v>3</v>
      </c>
      <c r="EJ508" s="2">
        <v>1</v>
      </c>
      <c r="EK508" s="2">
        <v>96</v>
      </c>
      <c r="EL508" s="2" t="s">
        <v>594</v>
      </c>
      <c r="EM508" s="2" t="s">
        <v>595</v>
      </c>
      <c r="EN508" s="2"/>
      <c r="EO508" s="2" t="s">
        <v>3</v>
      </c>
      <c r="EP508" s="2"/>
      <c r="EQ508" s="2">
        <v>0</v>
      </c>
      <c r="ER508" s="2">
        <v>232</v>
      </c>
      <c r="ES508" s="2">
        <v>232</v>
      </c>
      <c r="ET508" s="2">
        <v>0</v>
      </c>
      <c r="EU508" s="2">
        <v>0</v>
      </c>
      <c r="EV508" s="2">
        <v>0</v>
      </c>
      <c r="EW508" s="2">
        <v>0</v>
      </c>
      <c r="EX508" s="2">
        <v>0</v>
      </c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>
        <v>0</v>
      </c>
      <c r="FR508" s="2">
        <f t="shared" si="427"/>
        <v>0</v>
      </c>
      <c r="FS508" s="2">
        <v>0</v>
      </c>
      <c r="FT508" s="2"/>
      <c r="FU508" s="2"/>
      <c r="FV508" s="2"/>
      <c r="FW508" s="2"/>
      <c r="FX508" s="2">
        <v>120</v>
      </c>
      <c r="FY508" s="2">
        <v>84</v>
      </c>
      <c r="FZ508" s="2"/>
      <c r="GA508" s="2" t="s">
        <v>3</v>
      </c>
      <c r="GB508" s="2"/>
      <c r="GC508" s="2"/>
      <c r="GD508" s="2">
        <v>0</v>
      </c>
      <c r="GE508" s="2"/>
      <c r="GF508" s="2">
        <v>-456722977</v>
      </c>
      <c r="GG508" s="2">
        <v>2</v>
      </c>
      <c r="GH508" s="2">
        <v>1</v>
      </c>
      <c r="GI508" s="2">
        <v>-2</v>
      </c>
      <c r="GJ508" s="2">
        <v>0</v>
      </c>
      <c r="GK508" s="2">
        <f>ROUND(R508*(R12)/100,2)</f>
        <v>0</v>
      </c>
      <c r="GL508" s="2">
        <f t="shared" si="428"/>
        <v>0</v>
      </c>
      <c r="GM508" s="2">
        <f t="shared" si="429"/>
        <v>3828</v>
      </c>
      <c r="GN508" s="2">
        <f t="shared" si="430"/>
        <v>3828</v>
      </c>
      <c r="GO508" s="2">
        <f t="shared" si="431"/>
        <v>0</v>
      </c>
      <c r="GP508" s="2">
        <f t="shared" si="432"/>
        <v>0</v>
      </c>
      <c r="GQ508" s="2"/>
      <c r="GR508" s="2">
        <v>0</v>
      </c>
      <c r="GS508" s="2">
        <v>3</v>
      </c>
      <c r="GT508" s="2">
        <v>0</v>
      </c>
      <c r="GU508" s="2" t="s">
        <v>3</v>
      </c>
      <c r="GV508" s="2">
        <f t="shared" si="433"/>
        <v>0</v>
      </c>
      <c r="GW508" s="2">
        <v>1</v>
      </c>
      <c r="GX508" s="2">
        <f t="shared" si="434"/>
        <v>0</v>
      </c>
      <c r="GY508" s="2"/>
      <c r="GZ508" s="2"/>
      <c r="HA508" s="2">
        <v>0</v>
      </c>
      <c r="HB508" s="2">
        <v>0</v>
      </c>
      <c r="HC508" s="2">
        <f t="shared" si="435"/>
        <v>0</v>
      </c>
      <c r="HD508" s="2"/>
      <c r="HE508" s="2" t="s">
        <v>3</v>
      </c>
      <c r="HF508" s="2" t="s">
        <v>3</v>
      </c>
      <c r="HG508" s="2"/>
      <c r="HH508" s="2"/>
      <c r="HI508" s="2"/>
      <c r="HJ508" s="2"/>
      <c r="HK508" s="2"/>
      <c r="HL508" s="2"/>
      <c r="HM508" s="2" t="s">
        <v>3</v>
      </c>
      <c r="HN508" s="2" t="s">
        <v>3</v>
      </c>
      <c r="HO508" s="2" t="s">
        <v>3</v>
      </c>
      <c r="HP508" s="2" t="s">
        <v>3</v>
      </c>
      <c r="HQ508" s="2" t="s">
        <v>3</v>
      </c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>
        <v>0</v>
      </c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x14ac:dyDescent="0.2">
      <c r="A509">
        <v>18</v>
      </c>
      <c r="B509">
        <v>1</v>
      </c>
      <c r="C509">
        <v>395</v>
      </c>
      <c r="E509" t="s">
        <v>596</v>
      </c>
      <c r="F509" t="s">
        <v>597</v>
      </c>
      <c r="G509" t="s">
        <v>598</v>
      </c>
      <c r="H509" t="s">
        <v>154</v>
      </c>
      <c r="I509">
        <f>I507*J509</f>
        <v>16.5</v>
      </c>
      <c r="J509">
        <v>110</v>
      </c>
      <c r="K509">
        <v>110</v>
      </c>
      <c r="O509">
        <f t="shared" si="398"/>
        <v>51218.64</v>
      </c>
      <c r="P509">
        <f t="shared" si="399"/>
        <v>51218.64</v>
      </c>
      <c r="Q509">
        <f t="shared" si="400"/>
        <v>0</v>
      </c>
      <c r="R509">
        <f t="shared" si="401"/>
        <v>0</v>
      </c>
      <c r="S509">
        <f t="shared" si="402"/>
        <v>0</v>
      </c>
      <c r="T509">
        <f t="shared" si="403"/>
        <v>0</v>
      </c>
      <c r="U509">
        <f t="shared" si="404"/>
        <v>0</v>
      </c>
      <c r="V509">
        <f t="shared" si="405"/>
        <v>0</v>
      </c>
      <c r="W509">
        <f t="shared" si="406"/>
        <v>0</v>
      </c>
      <c r="X509">
        <f t="shared" si="407"/>
        <v>0</v>
      </c>
      <c r="Y509">
        <f t="shared" si="408"/>
        <v>0</v>
      </c>
      <c r="AA509">
        <v>50518601</v>
      </c>
      <c r="AB509">
        <f t="shared" si="409"/>
        <v>232</v>
      </c>
      <c r="AC509">
        <f t="shared" si="410"/>
        <v>232</v>
      </c>
      <c r="AD509">
        <f t="shared" si="411"/>
        <v>0</v>
      </c>
      <c r="AE509">
        <f t="shared" si="412"/>
        <v>0</v>
      </c>
      <c r="AF509">
        <f t="shared" si="413"/>
        <v>0</v>
      </c>
      <c r="AG509">
        <f t="shared" si="414"/>
        <v>0</v>
      </c>
      <c r="AH509">
        <f t="shared" si="415"/>
        <v>0</v>
      </c>
      <c r="AI509">
        <f t="shared" si="416"/>
        <v>0</v>
      </c>
      <c r="AJ509">
        <f t="shared" si="417"/>
        <v>0</v>
      </c>
      <c r="AK509">
        <v>232</v>
      </c>
      <c r="AL509">
        <v>232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13.38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599</v>
      </c>
      <c r="BM509">
        <v>96</v>
      </c>
      <c r="BN509">
        <v>0</v>
      </c>
      <c r="BO509" t="s">
        <v>597</v>
      </c>
      <c r="BP509">
        <v>1</v>
      </c>
      <c r="BQ509">
        <v>30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30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418"/>
        <v>51218.64</v>
      </c>
      <c r="CQ509">
        <f t="shared" si="419"/>
        <v>3104.16</v>
      </c>
      <c r="CR509">
        <f t="shared" si="420"/>
        <v>0</v>
      </c>
      <c r="CS509">
        <f t="shared" si="421"/>
        <v>0</v>
      </c>
      <c r="CT509">
        <f t="shared" si="422"/>
        <v>0</v>
      </c>
      <c r="CU509">
        <f t="shared" si="423"/>
        <v>0</v>
      </c>
      <c r="CV509">
        <f t="shared" si="424"/>
        <v>0</v>
      </c>
      <c r="CW509">
        <f t="shared" si="425"/>
        <v>0</v>
      </c>
      <c r="CX509">
        <f t="shared" si="426"/>
        <v>0</v>
      </c>
      <c r="CY509">
        <f>S509*(BZ509/100)</f>
        <v>0</v>
      </c>
      <c r="CZ509">
        <f>S509*(CA509/100)</f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120</v>
      </c>
      <c r="DO509">
        <v>84</v>
      </c>
      <c r="DP509">
        <v>1</v>
      </c>
      <c r="DQ509">
        <v>1</v>
      </c>
      <c r="DU509">
        <v>1005</v>
      </c>
      <c r="DV509" t="s">
        <v>154</v>
      </c>
      <c r="DW509" t="s">
        <v>154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49573357</v>
      </c>
      <c r="EF509">
        <v>30</v>
      </c>
      <c r="EG509" t="s">
        <v>21</v>
      </c>
      <c r="EH509">
        <v>0</v>
      </c>
      <c r="EI509" t="s">
        <v>3</v>
      </c>
      <c r="EJ509">
        <v>1</v>
      </c>
      <c r="EK509">
        <v>96</v>
      </c>
      <c r="EL509" t="s">
        <v>594</v>
      </c>
      <c r="EM509" t="s">
        <v>595</v>
      </c>
      <c r="EO509" t="s">
        <v>3</v>
      </c>
      <c r="EQ509">
        <v>0</v>
      </c>
      <c r="ER509">
        <v>232</v>
      </c>
      <c r="ES509">
        <v>232</v>
      </c>
      <c r="ET509">
        <v>0</v>
      </c>
      <c r="EU509">
        <v>0</v>
      </c>
      <c r="EV509">
        <v>0</v>
      </c>
      <c r="EW509">
        <v>0</v>
      </c>
      <c r="EX509">
        <v>0</v>
      </c>
      <c r="FQ509">
        <v>0</v>
      </c>
      <c r="FR509">
        <f t="shared" si="427"/>
        <v>0</v>
      </c>
      <c r="FS509">
        <v>0</v>
      </c>
      <c r="FX509">
        <v>120</v>
      </c>
      <c r="FY509">
        <v>84</v>
      </c>
      <c r="GA509" t="s">
        <v>3</v>
      </c>
      <c r="GD509">
        <v>0</v>
      </c>
      <c r="GF509">
        <v>-456722977</v>
      </c>
      <c r="GG509">
        <v>2</v>
      </c>
      <c r="GH509">
        <v>1</v>
      </c>
      <c r="GI509">
        <v>2</v>
      </c>
      <c r="GJ509">
        <v>0</v>
      </c>
      <c r="GK509">
        <f>ROUND(R509*(S12)/100,2)</f>
        <v>0</v>
      </c>
      <c r="GL509">
        <f t="shared" si="428"/>
        <v>0</v>
      </c>
      <c r="GM509">
        <f t="shared" si="429"/>
        <v>51218.64</v>
      </c>
      <c r="GN509">
        <f t="shared" si="430"/>
        <v>51218.64</v>
      </c>
      <c r="GO509">
        <f t="shared" si="431"/>
        <v>0</v>
      </c>
      <c r="GP509">
        <f t="shared" si="432"/>
        <v>0</v>
      </c>
      <c r="GR509">
        <v>0</v>
      </c>
      <c r="GS509">
        <v>0</v>
      </c>
      <c r="GT509">
        <v>0</v>
      </c>
      <c r="GU509" t="s">
        <v>3</v>
      </c>
      <c r="GV509">
        <f t="shared" si="433"/>
        <v>0</v>
      </c>
      <c r="GW509">
        <v>1</v>
      </c>
      <c r="GX509">
        <f t="shared" si="434"/>
        <v>0</v>
      </c>
      <c r="HA509">
        <v>0</v>
      </c>
      <c r="HB509">
        <v>0</v>
      </c>
      <c r="HC509">
        <f t="shared" si="435"/>
        <v>0</v>
      </c>
      <c r="HE509" t="s">
        <v>3</v>
      </c>
      <c r="HF509" t="s">
        <v>3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55" x14ac:dyDescent="0.2">
      <c r="A510" s="2">
        <v>17</v>
      </c>
      <c r="B510" s="2">
        <v>1</v>
      </c>
      <c r="C510" s="2">
        <f>ROW(SmtRes!A403)</f>
        <v>403</v>
      </c>
      <c r="D510" s="2">
        <f>ROW(EtalonRes!A393)</f>
        <v>393</v>
      </c>
      <c r="E510" s="2" t="s">
        <v>600</v>
      </c>
      <c r="F510" s="2" t="s">
        <v>601</v>
      </c>
      <c r="G510" s="2" t="s">
        <v>602</v>
      </c>
      <c r="H510" s="2" t="s">
        <v>603</v>
      </c>
      <c r="I510" s="2">
        <f>ROUND(20/100,9)</f>
        <v>0.2</v>
      </c>
      <c r="J510" s="2">
        <v>0</v>
      </c>
      <c r="K510" s="2">
        <f>ROUND(20/100,9)</f>
        <v>0.2</v>
      </c>
      <c r="L510" s="2"/>
      <c r="M510" s="2"/>
      <c r="N510" s="2"/>
      <c r="O510" s="2">
        <f t="shared" si="398"/>
        <v>24.82</v>
      </c>
      <c r="P510" s="2">
        <f t="shared" si="399"/>
        <v>3.12</v>
      </c>
      <c r="Q510" s="2">
        <f t="shared" si="400"/>
        <v>8</v>
      </c>
      <c r="R510" s="2">
        <f t="shared" si="401"/>
        <v>0.67</v>
      </c>
      <c r="S510" s="2">
        <f t="shared" si="402"/>
        <v>13.7</v>
      </c>
      <c r="T510" s="2">
        <f t="shared" si="403"/>
        <v>0</v>
      </c>
      <c r="U510" s="2">
        <f t="shared" si="404"/>
        <v>1.1800000000000002</v>
      </c>
      <c r="V510" s="2">
        <f t="shared" si="405"/>
        <v>0</v>
      </c>
      <c r="W510" s="2">
        <f t="shared" si="406"/>
        <v>0</v>
      </c>
      <c r="X510" s="2">
        <f t="shared" si="407"/>
        <v>16.440000000000001</v>
      </c>
      <c r="Y510" s="2">
        <f t="shared" si="408"/>
        <v>11.51</v>
      </c>
      <c r="Z510" s="2"/>
      <c r="AA510" s="2">
        <v>50518600</v>
      </c>
      <c r="AB510" s="2">
        <f t="shared" si="409"/>
        <v>124.14</v>
      </c>
      <c r="AC510" s="2">
        <f t="shared" si="410"/>
        <v>15.62</v>
      </c>
      <c r="AD510" s="2">
        <f t="shared" si="411"/>
        <v>40.020000000000003</v>
      </c>
      <c r="AE510" s="2">
        <f t="shared" si="412"/>
        <v>3.34</v>
      </c>
      <c r="AF510" s="2">
        <f t="shared" si="413"/>
        <v>68.5</v>
      </c>
      <c r="AG510" s="2">
        <f t="shared" si="414"/>
        <v>0</v>
      </c>
      <c r="AH510" s="2">
        <f t="shared" si="415"/>
        <v>5.9</v>
      </c>
      <c r="AI510" s="2">
        <f t="shared" si="416"/>
        <v>0</v>
      </c>
      <c r="AJ510" s="2">
        <f t="shared" si="417"/>
        <v>0</v>
      </c>
      <c r="AK510" s="2">
        <v>124.14</v>
      </c>
      <c r="AL510" s="2">
        <v>15.62</v>
      </c>
      <c r="AM510" s="2">
        <v>40.020000000000003</v>
      </c>
      <c r="AN510" s="2">
        <v>3.34</v>
      </c>
      <c r="AO510" s="2">
        <v>68.5</v>
      </c>
      <c r="AP510" s="2">
        <v>0</v>
      </c>
      <c r="AQ510" s="2">
        <v>5.9</v>
      </c>
      <c r="AR510" s="2">
        <v>0</v>
      </c>
      <c r="AS510" s="2">
        <v>0</v>
      </c>
      <c r="AT510" s="2">
        <v>120</v>
      </c>
      <c r="AU510" s="2">
        <v>84</v>
      </c>
      <c r="AV510" s="2">
        <v>1</v>
      </c>
      <c r="AW510" s="2">
        <v>1</v>
      </c>
      <c r="AX510" s="2"/>
      <c r="AY510" s="2"/>
      <c r="AZ510" s="2">
        <v>1</v>
      </c>
      <c r="BA510" s="2">
        <v>1</v>
      </c>
      <c r="BB510" s="2">
        <v>1</v>
      </c>
      <c r="BC510" s="2">
        <v>1</v>
      </c>
      <c r="BD510" s="2" t="s">
        <v>3</v>
      </c>
      <c r="BE510" s="2" t="s">
        <v>3</v>
      </c>
      <c r="BF510" s="2" t="s">
        <v>3</v>
      </c>
      <c r="BG510" s="2" t="s">
        <v>3</v>
      </c>
      <c r="BH510" s="2">
        <v>0</v>
      </c>
      <c r="BI510" s="2">
        <v>1</v>
      </c>
      <c r="BJ510" s="2" t="s">
        <v>604</v>
      </c>
      <c r="BK510" s="2"/>
      <c r="BL510" s="2"/>
      <c r="BM510" s="2">
        <v>96</v>
      </c>
      <c r="BN510" s="2">
        <v>0</v>
      </c>
      <c r="BO510" s="2" t="s">
        <v>3</v>
      </c>
      <c r="BP510" s="2">
        <v>0</v>
      </c>
      <c r="BQ510" s="2">
        <v>30</v>
      </c>
      <c r="BR510" s="2">
        <v>0</v>
      </c>
      <c r="BS510" s="2">
        <v>1</v>
      </c>
      <c r="BT510" s="2">
        <v>1</v>
      </c>
      <c r="BU510" s="2">
        <v>1</v>
      </c>
      <c r="BV510" s="2">
        <v>1</v>
      </c>
      <c r="BW510" s="2">
        <v>1</v>
      </c>
      <c r="BX510" s="2">
        <v>1</v>
      </c>
      <c r="BY510" s="2" t="s">
        <v>3</v>
      </c>
      <c r="BZ510" s="2">
        <v>120</v>
      </c>
      <c r="CA510" s="2">
        <v>84</v>
      </c>
      <c r="CB510" s="2" t="s">
        <v>3</v>
      </c>
      <c r="CC510" s="2"/>
      <c r="CD510" s="2"/>
      <c r="CE510" s="2">
        <v>30</v>
      </c>
      <c r="CF510" s="2">
        <v>0</v>
      </c>
      <c r="CG510" s="2">
        <v>0</v>
      </c>
      <c r="CH510" s="2"/>
      <c r="CI510" s="2"/>
      <c r="CJ510" s="2"/>
      <c r="CK510" s="2"/>
      <c r="CL510" s="2"/>
      <c r="CM510" s="2">
        <v>0</v>
      </c>
      <c r="CN510" s="2" t="s">
        <v>3</v>
      </c>
      <c r="CO510" s="2">
        <v>0</v>
      </c>
      <c r="CP510" s="2">
        <f t="shared" si="418"/>
        <v>24.82</v>
      </c>
      <c r="CQ510" s="2">
        <f t="shared" si="419"/>
        <v>15.62</v>
      </c>
      <c r="CR510" s="2">
        <f t="shared" si="420"/>
        <v>40.020000000000003</v>
      </c>
      <c r="CS510" s="2">
        <f t="shared" si="421"/>
        <v>3.34</v>
      </c>
      <c r="CT510" s="2">
        <f t="shared" si="422"/>
        <v>68.5</v>
      </c>
      <c r="CU510" s="2">
        <f t="shared" si="423"/>
        <v>0</v>
      </c>
      <c r="CV510" s="2">
        <f t="shared" si="424"/>
        <v>5.9</v>
      </c>
      <c r="CW510" s="2">
        <f t="shared" si="425"/>
        <v>0</v>
      </c>
      <c r="CX510" s="2">
        <f t="shared" si="426"/>
        <v>0</v>
      </c>
      <c r="CY510" s="2">
        <f>((S510*BZ510)/100)</f>
        <v>16.440000000000001</v>
      </c>
      <c r="CZ510" s="2">
        <f>((S510*CA510)/100)</f>
        <v>11.507999999999999</v>
      </c>
      <c r="DA510" s="2"/>
      <c r="DB510" s="2"/>
      <c r="DC510" s="2" t="s">
        <v>3</v>
      </c>
      <c r="DD510" s="2" t="s">
        <v>3</v>
      </c>
      <c r="DE510" s="2" t="s">
        <v>3</v>
      </c>
      <c r="DF510" s="2" t="s">
        <v>3</v>
      </c>
      <c r="DG510" s="2" t="s">
        <v>3</v>
      </c>
      <c r="DH510" s="2" t="s">
        <v>3</v>
      </c>
      <c r="DI510" s="2" t="s">
        <v>3</v>
      </c>
      <c r="DJ510" s="2" t="s">
        <v>3</v>
      </c>
      <c r="DK510" s="2" t="s">
        <v>3</v>
      </c>
      <c r="DL510" s="2" t="s">
        <v>3</v>
      </c>
      <c r="DM510" s="2" t="s">
        <v>3</v>
      </c>
      <c r="DN510" s="2">
        <v>0</v>
      </c>
      <c r="DO510" s="2">
        <v>0</v>
      </c>
      <c r="DP510" s="2">
        <v>1</v>
      </c>
      <c r="DQ510" s="2">
        <v>1</v>
      </c>
      <c r="DR510" s="2"/>
      <c r="DS510" s="2"/>
      <c r="DT510" s="2"/>
      <c r="DU510" s="2">
        <v>1013</v>
      </c>
      <c r="DV510" s="2" t="s">
        <v>603</v>
      </c>
      <c r="DW510" s="2" t="s">
        <v>603</v>
      </c>
      <c r="DX510" s="2">
        <v>1</v>
      </c>
      <c r="DY510" s="2"/>
      <c r="DZ510" s="2" t="s">
        <v>3</v>
      </c>
      <c r="EA510" s="2" t="s">
        <v>3</v>
      </c>
      <c r="EB510" s="2" t="s">
        <v>3</v>
      </c>
      <c r="EC510" s="2" t="s">
        <v>3</v>
      </c>
      <c r="ED510" s="2"/>
      <c r="EE510" s="2">
        <v>49573357</v>
      </c>
      <c r="EF510" s="2">
        <v>30</v>
      </c>
      <c r="EG510" s="2" t="s">
        <v>21</v>
      </c>
      <c r="EH510" s="2">
        <v>0</v>
      </c>
      <c r="EI510" s="2" t="s">
        <v>3</v>
      </c>
      <c r="EJ510" s="2">
        <v>1</v>
      </c>
      <c r="EK510" s="2">
        <v>96</v>
      </c>
      <c r="EL510" s="2" t="s">
        <v>594</v>
      </c>
      <c r="EM510" s="2" t="s">
        <v>595</v>
      </c>
      <c r="EN510" s="2"/>
      <c r="EO510" s="2" t="s">
        <v>3</v>
      </c>
      <c r="EP510" s="2"/>
      <c r="EQ510" s="2">
        <v>1310720</v>
      </c>
      <c r="ER510" s="2">
        <v>124.14</v>
      </c>
      <c r="ES510" s="2">
        <v>15.62</v>
      </c>
      <c r="ET510" s="2">
        <v>40.020000000000003</v>
      </c>
      <c r="EU510" s="2">
        <v>3.34</v>
      </c>
      <c r="EV510" s="2">
        <v>68.5</v>
      </c>
      <c r="EW510" s="2">
        <v>5.9</v>
      </c>
      <c r="EX510" s="2">
        <v>0</v>
      </c>
      <c r="EY510" s="2">
        <v>0</v>
      </c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>
        <v>0</v>
      </c>
      <c r="FR510" s="2">
        <f t="shared" si="427"/>
        <v>0</v>
      </c>
      <c r="FS510" s="2">
        <v>0</v>
      </c>
      <c r="FT510" s="2"/>
      <c r="FU510" s="2"/>
      <c r="FV510" s="2"/>
      <c r="FW510" s="2"/>
      <c r="FX510" s="2">
        <v>120</v>
      </c>
      <c r="FY510" s="2">
        <v>84</v>
      </c>
      <c r="FZ510" s="2"/>
      <c r="GA510" s="2" t="s">
        <v>3</v>
      </c>
      <c r="GB510" s="2"/>
      <c r="GC510" s="2"/>
      <c r="GD510" s="2">
        <v>0</v>
      </c>
      <c r="GE510" s="2"/>
      <c r="GF510" s="2">
        <v>985407572</v>
      </c>
      <c r="GG510" s="2">
        <v>2</v>
      </c>
      <c r="GH510" s="2">
        <v>1</v>
      </c>
      <c r="GI510" s="2">
        <v>-2</v>
      </c>
      <c r="GJ510" s="2">
        <v>0</v>
      </c>
      <c r="GK510" s="2">
        <f>ROUND(R510*(R12)/100,2)</f>
        <v>1.17</v>
      </c>
      <c r="GL510" s="2">
        <f t="shared" si="428"/>
        <v>0</v>
      </c>
      <c r="GM510" s="2">
        <f t="shared" si="429"/>
        <v>53.94</v>
      </c>
      <c r="GN510" s="2">
        <f t="shared" si="430"/>
        <v>53.94</v>
      </c>
      <c r="GO510" s="2">
        <f t="shared" si="431"/>
        <v>0</v>
      </c>
      <c r="GP510" s="2">
        <f t="shared" si="432"/>
        <v>0</v>
      </c>
      <c r="GQ510" s="2"/>
      <c r="GR510" s="2">
        <v>0</v>
      </c>
      <c r="GS510" s="2">
        <v>3</v>
      </c>
      <c r="GT510" s="2">
        <v>0</v>
      </c>
      <c r="GU510" s="2" t="s">
        <v>3</v>
      </c>
      <c r="GV510" s="2">
        <f t="shared" si="433"/>
        <v>0</v>
      </c>
      <c r="GW510" s="2">
        <v>1</v>
      </c>
      <c r="GX510" s="2">
        <f t="shared" si="434"/>
        <v>0</v>
      </c>
      <c r="GY510" s="2"/>
      <c r="GZ510" s="2"/>
      <c r="HA510" s="2">
        <v>0</v>
      </c>
      <c r="HB510" s="2">
        <v>0</v>
      </c>
      <c r="HC510" s="2">
        <f t="shared" si="435"/>
        <v>0</v>
      </c>
      <c r="HD510" s="2"/>
      <c r="HE510" s="2" t="s">
        <v>3</v>
      </c>
      <c r="HF510" s="2" t="s">
        <v>3</v>
      </c>
      <c r="HG510" s="2"/>
      <c r="HH510" s="2"/>
      <c r="HI510" s="2"/>
      <c r="HJ510" s="2"/>
      <c r="HK510" s="2"/>
      <c r="HL510" s="2"/>
      <c r="HM510" s="2" t="s">
        <v>3</v>
      </c>
      <c r="HN510" s="2" t="s">
        <v>3</v>
      </c>
      <c r="HO510" s="2" t="s">
        <v>3</v>
      </c>
      <c r="HP510" s="2" t="s">
        <v>3</v>
      </c>
      <c r="HQ510" s="2" t="s">
        <v>3</v>
      </c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>
        <v>0</v>
      </c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x14ac:dyDescent="0.2">
      <c r="A511">
        <v>17</v>
      </c>
      <c r="B511">
        <v>1</v>
      </c>
      <c r="C511">
        <f>ROW(SmtRes!A410)</f>
        <v>410</v>
      </c>
      <c r="D511">
        <f>ROW(EtalonRes!A400)</f>
        <v>400</v>
      </c>
      <c r="E511" t="s">
        <v>600</v>
      </c>
      <c r="F511" t="s">
        <v>601</v>
      </c>
      <c r="G511" t="s">
        <v>602</v>
      </c>
      <c r="H511" t="s">
        <v>603</v>
      </c>
      <c r="I511">
        <f>ROUND(20/100,9)</f>
        <v>0.2</v>
      </c>
      <c r="J511">
        <v>0</v>
      </c>
      <c r="K511">
        <f>ROUND(20/100,9)</f>
        <v>0.2</v>
      </c>
      <c r="O511">
        <f t="shared" si="398"/>
        <v>585.03</v>
      </c>
      <c r="P511">
        <f t="shared" si="399"/>
        <v>25.52</v>
      </c>
      <c r="Q511">
        <f t="shared" si="400"/>
        <v>92.48</v>
      </c>
      <c r="R511">
        <f t="shared" si="401"/>
        <v>22.84</v>
      </c>
      <c r="S511">
        <f t="shared" si="402"/>
        <v>467.03</v>
      </c>
      <c r="T511">
        <f t="shared" si="403"/>
        <v>0</v>
      </c>
      <c r="U511">
        <f t="shared" si="404"/>
        <v>1.1800000000000002</v>
      </c>
      <c r="V511">
        <f t="shared" si="405"/>
        <v>0</v>
      </c>
      <c r="W511">
        <f t="shared" si="406"/>
        <v>0</v>
      </c>
      <c r="X511">
        <f t="shared" si="407"/>
        <v>415.66</v>
      </c>
      <c r="Y511">
        <f t="shared" si="408"/>
        <v>191.48</v>
      </c>
      <c r="AA511">
        <v>50518601</v>
      </c>
      <c r="AB511">
        <f t="shared" si="409"/>
        <v>124.14</v>
      </c>
      <c r="AC511">
        <f t="shared" si="410"/>
        <v>15.62</v>
      </c>
      <c r="AD511">
        <f t="shared" si="411"/>
        <v>40.020000000000003</v>
      </c>
      <c r="AE511">
        <f t="shared" si="412"/>
        <v>3.34</v>
      </c>
      <c r="AF511">
        <f t="shared" si="413"/>
        <v>68.5</v>
      </c>
      <c r="AG511">
        <f t="shared" si="414"/>
        <v>0</v>
      </c>
      <c r="AH511">
        <f t="shared" si="415"/>
        <v>5.9</v>
      </c>
      <c r="AI511">
        <f t="shared" si="416"/>
        <v>0</v>
      </c>
      <c r="AJ511">
        <f t="shared" si="417"/>
        <v>0</v>
      </c>
      <c r="AK511">
        <v>124.14</v>
      </c>
      <c r="AL511">
        <v>15.62</v>
      </c>
      <c r="AM511">
        <v>40.020000000000003</v>
      </c>
      <c r="AN511">
        <v>3.34</v>
      </c>
      <c r="AO511">
        <v>68.5</v>
      </c>
      <c r="AP511">
        <v>0</v>
      </c>
      <c r="AQ511">
        <v>5.9</v>
      </c>
      <c r="AR511">
        <v>0</v>
      </c>
      <c r="AS511">
        <v>0</v>
      </c>
      <c r="AT511">
        <v>89</v>
      </c>
      <c r="AU511">
        <v>41</v>
      </c>
      <c r="AV511">
        <v>1</v>
      </c>
      <c r="AW511">
        <v>1</v>
      </c>
      <c r="AZ511">
        <v>1</v>
      </c>
      <c r="BA511">
        <v>34.090000000000003</v>
      </c>
      <c r="BB511">
        <v>11.56</v>
      </c>
      <c r="BC511">
        <v>8.18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604</v>
      </c>
      <c r="BM511">
        <v>96</v>
      </c>
      <c r="BN511">
        <v>0</v>
      </c>
      <c r="BO511" t="s">
        <v>601</v>
      </c>
      <c r="BP511">
        <v>1</v>
      </c>
      <c r="BQ511">
        <v>30</v>
      </c>
      <c r="BR511">
        <v>0</v>
      </c>
      <c r="BS511">
        <v>34.090000000000003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89</v>
      </c>
      <c r="CA511">
        <v>41</v>
      </c>
      <c r="CB511" t="s">
        <v>3</v>
      </c>
      <c r="CE511">
        <v>30</v>
      </c>
      <c r="CF511">
        <v>0</v>
      </c>
      <c r="CG511">
        <v>0</v>
      </c>
      <c r="CM511">
        <v>0</v>
      </c>
      <c r="CN511" t="s">
        <v>3</v>
      </c>
      <c r="CO511">
        <v>0</v>
      </c>
      <c r="CP511">
        <f t="shared" si="418"/>
        <v>585.03</v>
      </c>
      <c r="CQ511">
        <f t="shared" si="419"/>
        <v>127.77</v>
      </c>
      <c r="CR511">
        <f t="shared" si="420"/>
        <v>462.63</v>
      </c>
      <c r="CS511">
        <f t="shared" si="421"/>
        <v>113.86</v>
      </c>
      <c r="CT511">
        <f t="shared" si="422"/>
        <v>2335.17</v>
      </c>
      <c r="CU511">
        <f t="shared" si="423"/>
        <v>0</v>
      </c>
      <c r="CV511">
        <f t="shared" si="424"/>
        <v>5.9</v>
      </c>
      <c r="CW511">
        <f t="shared" si="425"/>
        <v>0</v>
      </c>
      <c r="CX511">
        <f t="shared" si="426"/>
        <v>0</v>
      </c>
      <c r="CY511">
        <f>S511*(BZ511/100)</f>
        <v>415.6567</v>
      </c>
      <c r="CZ511">
        <f>S511*(CA511/100)</f>
        <v>191.48229999999998</v>
      </c>
      <c r="DC511" t="s">
        <v>3</v>
      </c>
      <c r="DD511" t="s">
        <v>3</v>
      </c>
      <c r="DE511" t="s">
        <v>3</v>
      </c>
      <c r="DF511" t="s">
        <v>3</v>
      </c>
      <c r="DG511" t="s">
        <v>3</v>
      </c>
      <c r="DH511" t="s">
        <v>3</v>
      </c>
      <c r="DI511" t="s">
        <v>3</v>
      </c>
      <c r="DJ511" t="s">
        <v>3</v>
      </c>
      <c r="DK511" t="s">
        <v>3</v>
      </c>
      <c r="DL511" t="s">
        <v>3</v>
      </c>
      <c r="DM511" t="s">
        <v>3</v>
      </c>
      <c r="DN511">
        <v>120</v>
      </c>
      <c r="DO511">
        <v>84</v>
      </c>
      <c r="DP511">
        <v>1</v>
      </c>
      <c r="DQ511">
        <v>1</v>
      </c>
      <c r="DU511">
        <v>1013</v>
      </c>
      <c r="DV511" t="s">
        <v>603</v>
      </c>
      <c r="DW511" t="s">
        <v>603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49573357</v>
      </c>
      <c r="EF511">
        <v>30</v>
      </c>
      <c r="EG511" t="s">
        <v>21</v>
      </c>
      <c r="EH511">
        <v>0</v>
      </c>
      <c r="EI511" t="s">
        <v>3</v>
      </c>
      <c r="EJ511">
        <v>1</v>
      </c>
      <c r="EK511">
        <v>96</v>
      </c>
      <c r="EL511" t="s">
        <v>594</v>
      </c>
      <c r="EM511" t="s">
        <v>595</v>
      </c>
      <c r="EO511" t="s">
        <v>3</v>
      </c>
      <c r="EQ511">
        <v>1310720</v>
      </c>
      <c r="ER511">
        <v>124.14</v>
      </c>
      <c r="ES511">
        <v>15.62</v>
      </c>
      <c r="ET511">
        <v>40.020000000000003</v>
      </c>
      <c r="EU511">
        <v>3.34</v>
      </c>
      <c r="EV511">
        <v>68.5</v>
      </c>
      <c r="EW511">
        <v>5.9</v>
      </c>
      <c r="EX511">
        <v>0</v>
      </c>
      <c r="EY511">
        <v>0</v>
      </c>
      <c r="FQ511">
        <v>0</v>
      </c>
      <c r="FR511">
        <f t="shared" si="427"/>
        <v>0</v>
      </c>
      <c r="FS511">
        <v>0</v>
      </c>
      <c r="FX511">
        <v>120</v>
      </c>
      <c r="FY511">
        <v>84</v>
      </c>
      <c r="GA511" t="s">
        <v>3</v>
      </c>
      <c r="GD511">
        <v>0</v>
      </c>
      <c r="GF511">
        <v>985407572</v>
      </c>
      <c r="GG511">
        <v>2</v>
      </c>
      <c r="GH511">
        <v>1</v>
      </c>
      <c r="GI511">
        <v>2</v>
      </c>
      <c r="GJ511">
        <v>0</v>
      </c>
      <c r="GK511">
        <f>ROUND(R511*(S12)/100,2)</f>
        <v>36.54</v>
      </c>
      <c r="GL511">
        <f t="shared" si="428"/>
        <v>0</v>
      </c>
      <c r="GM511">
        <f t="shared" si="429"/>
        <v>1228.71</v>
      </c>
      <c r="GN511">
        <f t="shared" si="430"/>
        <v>1228.71</v>
      </c>
      <c r="GO511">
        <f t="shared" si="431"/>
        <v>0</v>
      </c>
      <c r="GP511">
        <f t="shared" si="432"/>
        <v>0</v>
      </c>
      <c r="GR511">
        <v>0</v>
      </c>
      <c r="GS511">
        <v>0</v>
      </c>
      <c r="GT511">
        <v>0</v>
      </c>
      <c r="GU511" t="s">
        <v>3</v>
      </c>
      <c r="GV511">
        <f t="shared" si="433"/>
        <v>0</v>
      </c>
      <c r="GW511">
        <v>1</v>
      </c>
      <c r="GX511">
        <f t="shared" si="434"/>
        <v>0</v>
      </c>
      <c r="HA511">
        <v>0</v>
      </c>
      <c r="HB511">
        <v>0</v>
      </c>
      <c r="HC511">
        <f t="shared" si="435"/>
        <v>0</v>
      </c>
      <c r="HE511" t="s">
        <v>3</v>
      </c>
      <c r="HF511" t="s">
        <v>3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IK511">
        <v>0</v>
      </c>
    </row>
    <row r="512" spans="1:255" x14ac:dyDescent="0.2">
      <c r="A512" s="2">
        <v>18</v>
      </c>
      <c r="B512" s="2">
        <v>1</v>
      </c>
      <c r="C512" s="2">
        <v>403</v>
      </c>
      <c r="D512" s="2"/>
      <c r="E512" s="2" t="s">
        <v>605</v>
      </c>
      <c r="F512" s="2" t="s">
        <v>606</v>
      </c>
      <c r="G512" s="2" t="s">
        <v>607</v>
      </c>
      <c r="H512" s="2" t="s">
        <v>158</v>
      </c>
      <c r="I512" s="2">
        <f>I510*J512</f>
        <v>0.06</v>
      </c>
      <c r="J512" s="2">
        <v>0.3</v>
      </c>
      <c r="K512" s="2">
        <v>0.3</v>
      </c>
      <c r="L512" s="2"/>
      <c r="M512" s="2"/>
      <c r="N512" s="2"/>
      <c r="O512" s="2">
        <f t="shared" si="398"/>
        <v>892.89</v>
      </c>
      <c r="P512" s="2">
        <f t="shared" si="399"/>
        <v>892.89</v>
      </c>
      <c r="Q512" s="2">
        <f t="shared" si="400"/>
        <v>0</v>
      </c>
      <c r="R512" s="2">
        <f t="shared" si="401"/>
        <v>0</v>
      </c>
      <c r="S512" s="2">
        <f t="shared" si="402"/>
        <v>0</v>
      </c>
      <c r="T512" s="2">
        <f t="shared" si="403"/>
        <v>0</v>
      </c>
      <c r="U512" s="2">
        <f t="shared" si="404"/>
        <v>0</v>
      </c>
      <c r="V512" s="2">
        <f t="shared" si="405"/>
        <v>0</v>
      </c>
      <c r="W512" s="2">
        <f t="shared" si="406"/>
        <v>0</v>
      </c>
      <c r="X512" s="2">
        <f t="shared" si="407"/>
        <v>0</v>
      </c>
      <c r="Y512" s="2">
        <f t="shared" si="408"/>
        <v>0</v>
      </c>
      <c r="Z512" s="2"/>
      <c r="AA512" s="2">
        <v>50518600</v>
      </c>
      <c r="AB512" s="2">
        <f t="shared" si="409"/>
        <v>14881.46</v>
      </c>
      <c r="AC512" s="2">
        <f t="shared" si="410"/>
        <v>14881.46</v>
      </c>
      <c r="AD512" s="2">
        <f t="shared" si="411"/>
        <v>0</v>
      </c>
      <c r="AE512" s="2">
        <f t="shared" si="412"/>
        <v>0</v>
      </c>
      <c r="AF512" s="2">
        <f t="shared" si="413"/>
        <v>0</v>
      </c>
      <c r="AG512" s="2">
        <f t="shared" si="414"/>
        <v>0</v>
      </c>
      <c r="AH512" s="2">
        <f t="shared" si="415"/>
        <v>0</v>
      </c>
      <c r="AI512" s="2">
        <f t="shared" si="416"/>
        <v>0</v>
      </c>
      <c r="AJ512" s="2">
        <f t="shared" si="417"/>
        <v>0</v>
      </c>
      <c r="AK512" s="2">
        <v>14881.46</v>
      </c>
      <c r="AL512" s="2">
        <v>14881.46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120</v>
      </c>
      <c r="AU512" s="2">
        <v>84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3</v>
      </c>
      <c r="BI512" s="2">
        <v>1</v>
      </c>
      <c r="BJ512" s="2" t="s">
        <v>608</v>
      </c>
      <c r="BK512" s="2"/>
      <c r="BL512" s="2"/>
      <c r="BM512" s="2">
        <v>96</v>
      </c>
      <c r="BN512" s="2">
        <v>0</v>
      </c>
      <c r="BO512" s="2" t="s">
        <v>3</v>
      </c>
      <c r="BP512" s="2">
        <v>0</v>
      </c>
      <c r="BQ512" s="2">
        <v>30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120</v>
      </c>
      <c r="CA512" s="2">
        <v>84</v>
      </c>
      <c r="CB512" s="2" t="s">
        <v>3</v>
      </c>
      <c r="CC512" s="2"/>
      <c r="CD512" s="2"/>
      <c r="CE512" s="2">
        <v>30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si="418"/>
        <v>892.89</v>
      </c>
      <c r="CQ512" s="2">
        <f t="shared" si="419"/>
        <v>14881.46</v>
      </c>
      <c r="CR512" s="2">
        <f t="shared" si="420"/>
        <v>0</v>
      </c>
      <c r="CS512" s="2">
        <f t="shared" si="421"/>
        <v>0</v>
      </c>
      <c r="CT512" s="2">
        <f t="shared" si="422"/>
        <v>0</v>
      </c>
      <c r="CU512" s="2">
        <f t="shared" si="423"/>
        <v>0</v>
      </c>
      <c r="CV512" s="2">
        <f t="shared" si="424"/>
        <v>0</v>
      </c>
      <c r="CW512" s="2">
        <f t="shared" si="425"/>
        <v>0</v>
      </c>
      <c r="CX512" s="2">
        <f t="shared" si="426"/>
        <v>0</v>
      </c>
      <c r="CY512" s="2">
        <f>((S512*BZ512)/100)</f>
        <v>0</v>
      </c>
      <c r="CZ512" s="2">
        <f>((S512*CA512)/100)</f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158</v>
      </c>
      <c r="DW512" s="2" t="s">
        <v>158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49573357</v>
      </c>
      <c r="EF512" s="2">
        <v>30</v>
      </c>
      <c r="EG512" s="2" t="s">
        <v>21</v>
      </c>
      <c r="EH512" s="2">
        <v>0</v>
      </c>
      <c r="EI512" s="2" t="s">
        <v>3</v>
      </c>
      <c r="EJ512" s="2">
        <v>1</v>
      </c>
      <c r="EK512" s="2">
        <v>96</v>
      </c>
      <c r="EL512" s="2" t="s">
        <v>594</v>
      </c>
      <c r="EM512" s="2" t="s">
        <v>595</v>
      </c>
      <c r="EN512" s="2"/>
      <c r="EO512" s="2" t="s">
        <v>3</v>
      </c>
      <c r="EP512" s="2"/>
      <c r="EQ512" s="2">
        <v>0</v>
      </c>
      <c r="ER512" s="2">
        <v>14881.46</v>
      </c>
      <c r="ES512" s="2">
        <v>14881.46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f t="shared" si="427"/>
        <v>0</v>
      </c>
      <c r="FS512" s="2">
        <v>0</v>
      </c>
      <c r="FT512" s="2"/>
      <c r="FU512" s="2"/>
      <c r="FV512" s="2"/>
      <c r="FW512" s="2"/>
      <c r="FX512" s="2">
        <v>120</v>
      </c>
      <c r="FY512" s="2">
        <v>84</v>
      </c>
      <c r="FZ512" s="2"/>
      <c r="GA512" s="2" t="s">
        <v>3</v>
      </c>
      <c r="GB512" s="2"/>
      <c r="GC512" s="2"/>
      <c r="GD512" s="2">
        <v>0</v>
      </c>
      <c r="GE512" s="2"/>
      <c r="GF512" s="2">
        <v>-2095819163</v>
      </c>
      <c r="GG512" s="2">
        <v>2</v>
      </c>
      <c r="GH512" s="2">
        <v>1</v>
      </c>
      <c r="GI512" s="2">
        <v>-2</v>
      </c>
      <c r="GJ512" s="2">
        <v>0</v>
      </c>
      <c r="GK512" s="2">
        <f>ROUND(R512*(R12)/100,2)</f>
        <v>0</v>
      </c>
      <c r="GL512" s="2">
        <f t="shared" si="428"/>
        <v>0</v>
      </c>
      <c r="GM512" s="2">
        <f t="shared" si="429"/>
        <v>892.89</v>
      </c>
      <c r="GN512" s="2">
        <f t="shared" si="430"/>
        <v>892.89</v>
      </c>
      <c r="GO512" s="2">
        <f t="shared" si="431"/>
        <v>0</v>
      </c>
      <c r="GP512" s="2">
        <f t="shared" si="432"/>
        <v>0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si="433"/>
        <v>0</v>
      </c>
      <c r="GW512" s="2">
        <v>1</v>
      </c>
      <c r="GX512" s="2">
        <f t="shared" si="434"/>
        <v>0</v>
      </c>
      <c r="GY512" s="2"/>
      <c r="GZ512" s="2"/>
      <c r="HA512" s="2">
        <v>0</v>
      </c>
      <c r="HB512" s="2">
        <v>0</v>
      </c>
      <c r="HC512" s="2">
        <f t="shared" si="435"/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3</v>
      </c>
      <c r="HO512" s="2" t="s">
        <v>3</v>
      </c>
      <c r="HP512" s="2" t="s">
        <v>3</v>
      </c>
      <c r="HQ512" s="2" t="s">
        <v>3</v>
      </c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45" x14ac:dyDescent="0.2">
      <c r="A513">
        <v>18</v>
      </c>
      <c r="B513">
        <v>1</v>
      </c>
      <c r="C513">
        <v>410</v>
      </c>
      <c r="E513" t="s">
        <v>605</v>
      </c>
      <c r="F513" t="s">
        <v>606</v>
      </c>
      <c r="G513" t="s">
        <v>607</v>
      </c>
      <c r="H513" t="s">
        <v>158</v>
      </c>
      <c r="I513">
        <f>I511*J513</f>
        <v>0.06</v>
      </c>
      <c r="J513">
        <v>0.3</v>
      </c>
      <c r="K513">
        <v>0.3</v>
      </c>
      <c r="O513">
        <f t="shared" si="398"/>
        <v>7661</v>
      </c>
      <c r="P513">
        <f t="shared" si="399"/>
        <v>7661</v>
      </c>
      <c r="Q513">
        <f t="shared" si="400"/>
        <v>0</v>
      </c>
      <c r="R513">
        <f t="shared" si="401"/>
        <v>0</v>
      </c>
      <c r="S513">
        <f t="shared" si="402"/>
        <v>0</v>
      </c>
      <c r="T513">
        <f t="shared" si="403"/>
        <v>0</v>
      </c>
      <c r="U513">
        <f t="shared" si="404"/>
        <v>0</v>
      </c>
      <c r="V513">
        <f t="shared" si="405"/>
        <v>0</v>
      </c>
      <c r="W513">
        <f t="shared" si="406"/>
        <v>0</v>
      </c>
      <c r="X513">
        <f t="shared" si="407"/>
        <v>0</v>
      </c>
      <c r="Y513">
        <f t="shared" si="408"/>
        <v>0</v>
      </c>
      <c r="AA513">
        <v>50518601</v>
      </c>
      <c r="AB513">
        <f t="shared" si="409"/>
        <v>14881.46</v>
      </c>
      <c r="AC513">
        <f t="shared" si="410"/>
        <v>14881.46</v>
      </c>
      <c r="AD513">
        <f t="shared" si="411"/>
        <v>0</v>
      </c>
      <c r="AE513">
        <f t="shared" si="412"/>
        <v>0</v>
      </c>
      <c r="AF513">
        <f t="shared" si="413"/>
        <v>0</v>
      </c>
      <c r="AG513">
        <f t="shared" si="414"/>
        <v>0</v>
      </c>
      <c r="AH513">
        <f t="shared" si="415"/>
        <v>0</v>
      </c>
      <c r="AI513">
        <f t="shared" si="416"/>
        <v>0</v>
      </c>
      <c r="AJ513">
        <f t="shared" si="417"/>
        <v>0</v>
      </c>
      <c r="AK513">
        <v>14881.46</v>
      </c>
      <c r="AL513">
        <v>14881.46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8.58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608</v>
      </c>
      <c r="BM513">
        <v>96</v>
      </c>
      <c r="BN513">
        <v>0</v>
      </c>
      <c r="BO513" t="s">
        <v>606</v>
      </c>
      <c r="BP513">
        <v>1</v>
      </c>
      <c r="BQ513">
        <v>30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30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8"/>
        <v>7661</v>
      </c>
      <c r="CQ513">
        <f t="shared" si="419"/>
        <v>127682.93</v>
      </c>
      <c r="CR513">
        <f t="shared" si="420"/>
        <v>0</v>
      </c>
      <c r="CS513">
        <f t="shared" si="421"/>
        <v>0</v>
      </c>
      <c r="CT513">
        <f t="shared" si="422"/>
        <v>0</v>
      </c>
      <c r="CU513">
        <f t="shared" si="423"/>
        <v>0</v>
      </c>
      <c r="CV513">
        <f t="shared" si="424"/>
        <v>0</v>
      </c>
      <c r="CW513">
        <f t="shared" si="425"/>
        <v>0</v>
      </c>
      <c r="CX513">
        <f t="shared" si="426"/>
        <v>0</v>
      </c>
      <c r="CY513">
        <f>S513*(BZ513/100)</f>
        <v>0</v>
      </c>
      <c r="CZ513">
        <f>S513*(CA513/100)</f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120</v>
      </c>
      <c r="DO513">
        <v>84</v>
      </c>
      <c r="DP513">
        <v>1</v>
      </c>
      <c r="DQ513">
        <v>1</v>
      </c>
      <c r="DU513">
        <v>1009</v>
      </c>
      <c r="DV513" t="s">
        <v>158</v>
      </c>
      <c r="DW513" t="s">
        <v>158</v>
      </c>
      <c r="DX513">
        <v>1000</v>
      </c>
      <c r="DZ513" t="s">
        <v>3</v>
      </c>
      <c r="EA513" t="s">
        <v>3</v>
      </c>
      <c r="EB513" t="s">
        <v>3</v>
      </c>
      <c r="EC513" t="s">
        <v>3</v>
      </c>
      <c r="EE513">
        <v>49573357</v>
      </c>
      <c r="EF513">
        <v>30</v>
      </c>
      <c r="EG513" t="s">
        <v>21</v>
      </c>
      <c r="EH513">
        <v>0</v>
      </c>
      <c r="EI513" t="s">
        <v>3</v>
      </c>
      <c r="EJ513">
        <v>1</v>
      </c>
      <c r="EK513">
        <v>96</v>
      </c>
      <c r="EL513" t="s">
        <v>594</v>
      </c>
      <c r="EM513" t="s">
        <v>595</v>
      </c>
      <c r="EO513" t="s">
        <v>3</v>
      </c>
      <c r="EQ513">
        <v>0</v>
      </c>
      <c r="ER513">
        <v>14881.46</v>
      </c>
      <c r="ES513">
        <v>14881.46</v>
      </c>
      <c r="ET513">
        <v>0</v>
      </c>
      <c r="EU513">
        <v>0</v>
      </c>
      <c r="EV513">
        <v>0</v>
      </c>
      <c r="EW513">
        <v>0</v>
      </c>
      <c r="EX513">
        <v>0</v>
      </c>
      <c r="FQ513">
        <v>0</v>
      </c>
      <c r="FR513">
        <f t="shared" si="427"/>
        <v>0</v>
      </c>
      <c r="FS513">
        <v>0</v>
      </c>
      <c r="FX513">
        <v>120</v>
      </c>
      <c r="FY513">
        <v>84</v>
      </c>
      <c r="GA513" t="s">
        <v>3</v>
      </c>
      <c r="GD513">
        <v>0</v>
      </c>
      <c r="GF513">
        <v>-2095819163</v>
      </c>
      <c r="GG513">
        <v>2</v>
      </c>
      <c r="GH513">
        <v>1</v>
      </c>
      <c r="GI513">
        <v>2</v>
      </c>
      <c r="GJ513">
        <v>0</v>
      </c>
      <c r="GK513">
        <f>ROUND(R513*(S12)/100,2)</f>
        <v>0</v>
      </c>
      <c r="GL513">
        <f t="shared" si="428"/>
        <v>0</v>
      </c>
      <c r="GM513">
        <f t="shared" si="429"/>
        <v>7661</v>
      </c>
      <c r="GN513">
        <f t="shared" si="430"/>
        <v>7661</v>
      </c>
      <c r="GO513">
        <f t="shared" si="431"/>
        <v>0</v>
      </c>
      <c r="GP513">
        <f t="shared" si="432"/>
        <v>0</v>
      </c>
      <c r="GR513">
        <v>0</v>
      </c>
      <c r="GS513">
        <v>0</v>
      </c>
      <c r="GT513">
        <v>0</v>
      </c>
      <c r="GU513" t="s">
        <v>3</v>
      </c>
      <c r="GV513">
        <f t="shared" si="433"/>
        <v>0</v>
      </c>
      <c r="GW513">
        <v>1</v>
      </c>
      <c r="GX513">
        <f t="shared" si="434"/>
        <v>0</v>
      </c>
      <c r="HA513">
        <v>0</v>
      </c>
      <c r="HB513">
        <v>0</v>
      </c>
      <c r="HC513">
        <f t="shared" si="435"/>
        <v>0</v>
      </c>
      <c r="HE513" t="s">
        <v>3</v>
      </c>
      <c r="HF513" t="s">
        <v>3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5" spans="1:245" x14ac:dyDescent="0.2">
      <c r="A515" s="3">
        <v>51</v>
      </c>
      <c r="B515" s="3">
        <f>B486</f>
        <v>1</v>
      </c>
      <c r="C515" s="3">
        <f>A486</f>
        <v>4</v>
      </c>
      <c r="D515" s="3">
        <f>ROW(A486)</f>
        <v>486</v>
      </c>
      <c r="E515" s="3"/>
      <c r="F515" s="3" t="str">
        <f>IF(F486&lt;&gt;"",F486,"")</f>
        <v>Новый раздел</v>
      </c>
      <c r="G515" s="3" t="str">
        <f>IF(G486&lt;&gt;"",G486,"")</f>
        <v>Окна</v>
      </c>
      <c r="H515" s="3">
        <v>0</v>
      </c>
      <c r="I515" s="3"/>
      <c r="J515" s="3"/>
      <c r="K515" s="3"/>
      <c r="L515" s="3"/>
      <c r="M515" s="3"/>
      <c r="N515" s="3"/>
      <c r="O515" s="3">
        <f t="shared" ref="O515:T515" si="436">ROUND(AB515,2)</f>
        <v>119713.18</v>
      </c>
      <c r="P515" s="3">
        <f t="shared" si="436"/>
        <v>118246.21</v>
      </c>
      <c r="Q515" s="3">
        <f t="shared" si="436"/>
        <v>146.32</v>
      </c>
      <c r="R515" s="3">
        <f t="shared" si="436"/>
        <v>19.25</v>
      </c>
      <c r="S515" s="3">
        <f t="shared" si="436"/>
        <v>1320.65</v>
      </c>
      <c r="T515" s="3">
        <f t="shared" si="436"/>
        <v>0</v>
      </c>
      <c r="U515" s="3">
        <f>AH515</f>
        <v>113.6687</v>
      </c>
      <c r="V515" s="3">
        <f>AI515</f>
        <v>0</v>
      </c>
      <c r="W515" s="3">
        <f>ROUND(AJ515,2)</f>
        <v>0</v>
      </c>
      <c r="X515" s="3">
        <f>ROUND(AK515,2)</f>
        <v>1584.78</v>
      </c>
      <c r="Y515" s="3">
        <f>ROUND(AL515,2)</f>
        <v>1109.3499999999999</v>
      </c>
      <c r="Z515" s="3"/>
      <c r="AA515" s="3"/>
      <c r="AB515" s="3">
        <f>ROUND(SUMIF(AA490:AA513,"=50518600",O490:O513),2)</f>
        <v>119713.18</v>
      </c>
      <c r="AC515" s="3">
        <f>ROUND(SUMIF(AA490:AA513,"=50518600",P490:P513),2)</f>
        <v>118246.21</v>
      </c>
      <c r="AD515" s="3">
        <f>ROUND(SUMIF(AA490:AA513,"=50518600",Q490:Q513),2)</f>
        <v>146.32</v>
      </c>
      <c r="AE515" s="3">
        <f>ROUND(SUMIF(AA490:AA513,"=50518600",R490:R513),2)</f>
        <v>19.25</v>
      </c>
      <c r="AF515" s="3">
        <f>ROUND(SUMIF(AA490:AA513,"=50518600",S490:S513),2)</f>
        <v>1320.65</v>
      </c>
      <c r="AG515" s="3">
        <f>ROUND(SUMIF(AA490:AA513,"=50518600",T490:T513),2)</f>
        <v>0</v>
      </c>
      <c r="AH515" s="3">
        <f>SUMIF(AA490:AA513,"=50518600",U490:U513)</f>
        <v>113.6687</v>
      </c>
      <c r="AI515" s="3">
        <f>SUMIF(AA490:AA513,"=50518600",V490:V513)</f>
        <v>0</v>
      </c>
      <c r="AJ515" s="3">
        <f>ROUND(SUMIF(AA490:AA513,"=50518600",W490:W513),2)</f>
        <v>0</v>
      </c>
      <c r="AK515" s="3">
        <f>ROUND(SUMIF(AA490:AA513,"=50518600",X490:X513),2)</f>
        <v>1584.78</v>
      </c>
      <c r="AL515" s="3">
        <f>ROUND(SUMIF(AA490:AA513,"=50518600",Y490:Y513),2)</f>
        <v>1109.3499999999999</v>
      </c>
      <c r="AM515" s="3"/>
      <c r="AN515" s="3"/>
      <c r="AO515" s="3">
        <f t="shared" ref="AO515:BD515" si="437">ROUND(BX515,2)</f>
        <v>0</v>
      </c>
      <c r="AP515" s="3">
        <f t="shared" si="437"/>
        <v>0</v>
      </c>
      <c r="AQ515" s="3">
        <f t="shared" si="437"/>
        <v>0</v>
      </c>
      <c r="AR515" s="3">
        <f t="shared" si="437"/>
        <v>122441</v>
      </c>
      <c r="AS515" s="3">
        <f t="shared" si="437"/>
        <v>122441</v>
      </c>
      <c r="AT515" s="3">
        <f t="shared" si="437"/>
        <v>0</v>
      </c>
      <c r="AU515" s="3">
        <f t="shared" si="437"/>
        <v>0</v>
      </c>
      <c r="AV515" s="3">
        <f t="shared" si="437"/>
        <v>118246.21</v>
      </c>
      <c r="AW515" s="3">
        <f t="shared" si="437"/>
        <v>118246.21</v>
      </c>
      <c r="AX515" s="3">
        <f t="shared" si="437"/>
        <v>0</v>
      </c>
      <c r="AY515" s="3">
        <f t="shared" si="437"/>
        <v>118246.21</v>
      </c>
      <c r="AZ515" s="3">
        <f t="shared" si="437"/>
        <v>0</v>
      </c>
      <c r="BA515" s="3">
        <f t="shared" si="437"/>
        <v>0</v>
      </c>
      <c r="BB515" s="3">
        <f t="shared" si="437"/>
        <v>0</v>
      </c>
      <c r="BC515" s="3">
        <f t="shared" si="437"/>
        <v>0</v>
      </c>
      <c r="BD515" s="3">
        <f t="shared" si="437"/>
        <v>0</v>
      </c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>
        <f>ROUND(SUMIF(AA490:AA513,"=50518600",FQ490:FQ513),2)</f>
        <v>0</v>
      </c>
      <c r="BY515" s="3">
        <f>ROUND(SUMIF(AA490:AA513,"=50518600",FR490:FR513),2)</f>
        <v>0</v>
      </c>
      <c r="BZ515" s="3">
        <f>ROUND(SUMIF(AA490:AA513,"=50518600",GL490:GL513),2)</f>
        <v>0</v>
      </c>
      <c r="CA515" s="3">
        <f>ROUND(SUMIF(AA490:AA513,"=50518600",GM490:GM513),2)</f>
        <v>122441</v>
      </c>
      <c r="CB515" s="3">
        <f>ROUND(SUMIF(AA490:AA513,"=50518600",GN490:GN513),2)</f>
        <v>122441</v>
      </c>
      <c r="CC515" s="3">
        <f>ROUND(SUMIF(AA490:AA513,"=50518600",GO490:GO513),2)</f>
        <v>0</v>
      </c>
      <c r="CD515" s="3">
        <f>ROUND(SUMIF(AA490:AA513,"=50518600",GP490:GP513),2)</f>
        <v>0</v>
      </c>
      <c r="CE515" s="3">
        <f>AC515-BX515</f>
        <v>118246.21</v>
      </c>
      <c r="CF515" s="3">
        <f>AC515-BY515</f>
        <v>118246.21</v>
      </c>
      <c r="CG515" s="3">
        <f>BX515-BZ515</f>
        <v>0</v>
      </c>
      <c r="CH515" s="3">
        <f>AC515-BX515-BY515+BZ515</f>
        <v>118246.21</v>
      </c>
      <c r="CI515" s="3">
        <f>BY515-BZ515</f>
        <v>0</v>
      </c>
      <c r="CJ515" s="3">
        <f>ROUND(SUMIF(AA490:AA513,"=50518600",GX490:GX513),2)</f>
        <v>0</v>
      </c>
      <c r="CK515" s="3">
        <f>ROUND(SUMIF(AA490:AA513,"=50518600",GY490:GY513),2)</f>
        <v>0</v>
      </c>
      <c r="CL515" s="3">
        <f>ROUND(SUMIF(AA490:AA513,"=50518600",GZ490:GZ513),2)</f>
        <v>0</v>
      </c>
      <c r="CM515" s="3">
        <f>ROUND(SUMIF(AA490:AA513,"=50518600",HD490:HD513),2)</f>
        <v>0</v>
      </c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4">
        <f t="shared" ref="DG515:DL515" si="438">ROUND(DT515,2)</f>
        <v>603572.78</v>
      </c>
      <c r="DH515" s="4">
        <f t="shared" si="438"/>
        <v>556768.01</v>
      </c>
      <c r="DI515" s="4">
        <f t="shared" si="438"/>
        <v>1783.81</v>
      </c>
      <c r="DJ515" s="4">
        <f t="shared" si="438"/>
        <v>656.23</v>
      </c>
      <c r="DK515" s="4">
        <f t="shared" si="438"/>
        <v>45020.959999999999</v>
      </c>
      <c r="DL515" s="4">
        <f t="shared" si="438"/>
        <v>0</v>
      </c>
      <c r="DM515" s="4">
        <f>DZ515</f>
        <v>113.6687</v>
      </c>
      <c r="DN515" s="4">
        <f>EA515</f>
        <v>0</v>
      </c>
      <c r="DO515" s="4">
        <f>ROUND(EB515,2)</f>
        <v>0</v>
      </c>
      <c r="DP515" s="4">
        <f>ROUND(EC515,2)</f>
        <v>40068.660000000003</v>
      </c>
      <c r="DQ515" s="4">
        <f>ROUND(ED515,2)</f>
        <v>18458.59</v>
      </c>
      <c r="DR515" s="4"/>
      <c r="DS515" s="4"/>
      <c r="DT515" s="4">
        <f>ROUND(SUMIF(AA490:AA513,"=50518601",O490:O513),2)</f>
        <v>603572.78</v>
      </c>
      <c r="DU515" s="4">
        <f>ROUND(SUMIF(AA490:AA513,"=50518601",P490:P513),2)</f>
        <v>556768.01</v>
      </c>
      <c r="DV515" s="4">
        <f>ROUND(SUMIF(AA490:AA513,"=50518601",Q490:Q513),2)</f>
        <v>1783.81</v>
      </c>
      <c r="DW515" s="4">
        <f>ROUND(SUMIF(AA490:AA513,"=50518601",R490:R513),2)</f>
        <v>656.23</v>
      </c>
      <c r="DX515" s="4">
        <f>ROUND(SUMIF(AA490:AA513,"=50518601",S490:S513),2)</f>
        <v>45020.959999999999</v>
      </c>
      <c r="DY515" s="4">
        <f>ROUND(SUMIF(AA490:AA513,"=50518601",T490:T513),2)</f>
        <v>0</v>
      </c>
      <c r="DZ515" s="4">
        <f>SUMIF(AA490:AA513,"=50518601",U490:U513)</f>
        <v>113.6687</v>
      </c>
      <c r="EA515" s="4">
        <f>SUMIF(AA490:AA513,"=50518601",V490:V513)</f>
        <v>0</v>
      </c>
      <c r="EB515" s="4">
        <f>ROUND(SUMIF(AA490:AA513,"=50518601",W490:W513),2)</f>
        <v>0</v>
      </c>
      <c r="EC515" s="4">
        <f>ROUND(SUMIF(AA490:AA513,"=50518601",X490:X513),2)</f>
        <v>40068.660000000003</v>
      </c>
      <c r="ED515" s="4">
        <f>ROUND(SUMIF(AA490:AA513,"=50518601",Y490:Y513),2)</f>
        <v>18458.59</v>
      </c>
      <c r="EE515" s="4"/>
      <c r="EF515" s="4"/>
      <c r="EG515" s="4">
        <f t="shared" ref="EG515:EV515" si="439">ROUND(FP515,2)</f>
        <v>0</v>
      </c>
      <c r="EH515" s="4">
        <f t="shared" si="439"/>
        <v>0</v>
      </c>
      <c r="EI515" s="4">
        <f t="shared" si="439"/>
        <v>0</v>
      </c>
      <c r="EJ515" s="4">
        <f t="shared" si="439"/>
        <v>663150</v>
      </c>
      <c r="EK515" s="4">
        <f t="shared" si="439"/>
        <v>663150</v>
      </c>
      <c r="EL515" s="4">
        <f t="shared" si="439"/>
        <v>0</v>
      </c>
      <c r="EM515" s="4">
        <f t="shared" si="439"/>
        <v>0</v>
      </c>
      <c r="EN515" s="4">
        <f t="shared" si="439"/>
        <v>556768.01</v>
      </c>
      <c r="EO515" s="4">
        <f t="shared" si="439"/>
        <v>556768.01</v>
      </c>
      <c r="EP515" s="4">
        <f t="shared" si="439"/>
        <v>0</v>
      </c>
      <c r="EQ515" s="4">
        <f t="shared" si="439"/>
        <v>556768.01</v>
      </c>
      <c r="ER515" s="4">
        <f t="shared" si="439"/>
        <v>0</v>
      </c>
      <c r="ES515" s="4">
        <f t="shared" si="439"/>
        <v>0</v>
      </c>
      <c r="ET515" s="4">
        <f t="shared" si="439"/>
        <v>0</v>
      </c>
      <c r="EU515" s="4">
        <f t="shared" si="439"/>
        <v>0</v>
      </c>
      <c r="EV515" s="4">
        <f t="shared" si="439"/>
        <v>0</v>
      </c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>
        <f>ROUND(SUMIF(AA490:AA513,"=50518601",FQ490:FQ513),2)</f>
        <v>0</v>
      </c>
      <c r="FQ515" s="4">
        <f>ROUND(SUMIF(AA490:AA513,"=50518601",FR490:FR513),2)</f>
        <v>0</v>
      </c>
      <c r="FR515" s="4">
        <f>ROUND(SUMIF(AA490:AA513,"=50518601",GL490:GL513),2)</f>
        <v>0</v>
      </c>
      <c r="FS515" s="4">
        <f>ROUND(SUMIF(AA490:AA513,"=50518601",GM490:GM513),2)</f>
        <v>663150</v>
      </c>
      <c r="FT515" s="4">
        <f>ROUND(SUMIF(AA490:AA513,"=50518601",GN490:GN513),2)</f>
        <v>663150</v>
      </c>
      <c r="FU515" s="4">
        <f>ROUND(SUMIF(AA490:AA513,"=50518601",GO490:GO513),2)</f>
        <v>0</v>
      </c>
      <c r="FV515" s="4">
        <f>ROUND(SUMIF(AA490:AA513,"=50518601",GP490:GP513),2)</f>
        <v>0</v>
      </c>
      <c r="FW515" s="4">
        <f>DU515-FP515</f>
        <v>556768.01</v>
      </c>
      <c r="FX515" s="4">
        <f>DU515-FQ515</f>
        <v>556768.01</v>
      </c>
      <c r="FY515" s="4">
        <f>FP515-FR515</f>
        <v>0</v>
      </c>
      <c r="FZ515" s="4">
        <f>DU515-FP515-FQ515+FR515</f>
        <v>556768.01</v>
      </c>
      <c r="GA515" s="4">
        <f>FQ515-FR515</f>
        <v>0</v>
      </c>
      <c r="GB515" s="4">
        <f>ROUND(SUMIF(AA490:AA513,"=50518601",GX490:GX513),2)</f>
        <v>0</v>
      </c>
      <c r="GC515" s="4">
        <f>ROUND(SUMIF(AA490:AA513,"=50518601",GY490:GY513),2)</f>
        <v>0</v>
      </c>
      <c r="GD515" s="4">
        <f>ROUND(SUMIF(AA490:AA513,"=50518601",GZ490:GZ513),2)</f>
        <v>0</v>
      </c>
      <c r="GE515" s="4">
        <f>ROUND(SUMIF(AA490:AA513,"=50518601",HD490:HD513),2)</f>
        <v>0</v>
      </c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>
        <v>0</v>
      </c>
    </row>
    <row r="517" spans="1:245" x14ac:dyDescent="0.2">
      <c r="A517" s="5">
        <v>50</v>
      </c>
      <c r="B517" s="5">
        <v>0</v>
      </c>
      <c r="C517" s="5">
        <v>0</v>
      </c>
      <c r="D517" s="5">
        <v>1</v>
      </c>
      <c r="E517" s="5">
        <v>201</v>
      </c>
      <c r="F517" s="5">
        <f>ROUND(Source!O515,O517)</f>
        <v>119713.18</v>
      </c>
      <c r="G517" s="5" t="s">
        <v>65</v>
      </c>
      <c r="H517" s="5" t="s">
        <v>66</v>
      </c>
      <c r="I517" s="5"/>
      <c r="J517" s="5"/>
      <c r="K517" s="5">
        <v>201</v>
      </c>
      <c r="L517" s="5">
        <v>1</v>
      </c>
      <c r="M517" s="5">
        <v>3</v>
      </c>
      <c r="N517" s="5" t="s">
        <v>3</v>
      </c>
      <c r="O517" s="5">
        <v>2</v>
      </c>
      <c r="P517" s="5">
        <f>ROUND(Source!DG515,O517)</f>
        <v>603572.78</v>
      </c>
      <c r="Q517" s="5"/>
      <c r="R517" s="5"/>
      <c r="S517" s="5"/>
      <c r="T517" s="5"/>
      <c r="U517" s="5"/>
      <c r="V517" s="5"/>
      <c r="W517" s="5">
        <v>119713.18</v>
      </c>
      <c r="X517" s="5">
        <v>1</v>
      </c>
      <c r="Y517" s="5">
        <v>119713.18</v>
      </c>
      <c r="Z517" s="5">
        <v>603572.78</v>
      </c>
      <c r="AA517" s="5">
        <v>1</v>
      </c>
      <c r="AB517" s="5">
        <v>603572.78</v>
      </c>
    </row>
    <row r="518" spans="1:245" x14ac:dyDescent="0.2">
      <c r="A518" s="5">
        <v>50</v>
      </c>
      <c r="B518" s="5">
        <v>0</v>
      </c>
      <c r="C518" s="5">
        <v>0</v>
      </c>
      <c r="D518" s="5">
        <v>1</v>
      </c>
      <c r="E518" s="5">
        <v>202</v>
      </c>
      <c r="F518" s="5">
        <f>ROUND(Source!P515,O518)</f>
        <v>118246.21</v>
      </c>
      <c r="G518" s="5" t="s">
        <v>67</v>
      </c>
      <c r="H518" s="5" t="s">
        <v>68</v>
      </c>
      <c r="I518" s="5"/>
      <c r="J518" s="5"/>
      <c r="K518" s="5">
        <v>202</v>
      </c>
      <c r="L518" s="5">
        <v>2</v>
      </c>
      <c r="M518" s="5">
        <v>3</v>
      </c>
      <c r="N518" s="5" t="s">
        <v>3</v>
      </c>
      <c r="O518" s="5">
        <v>2</v>
      </c>
      <c r="P518" s="5">
        <f>ROUND(Source!DH515,O518)</f>
        <v>556768.01</v>
      </c>
      <c r="Q518" s="5"/>
      <c r="R518" s="5"/>
      <c r="S518" s="5"/>
      <c r="T518" s="5"/>
      <c r="U518" s="5"/>
      <c r="V518" s="5"/>
      <c r="W518" s="5">
        <v>118246.21</v>
      </c>
      <c r="X518" s="5">
        <v>1</v>
      </c>
      <c r="Y518" s="5">
        <v>118246.21</v>
      </c>
      <c r="Z518" s="5">
        <v>556768.01</v>
      </c>
      <c r="AA518" s="5">
        <v>1</v>
      </c>
      <c r="AB518" s="5">
        <v>556768.01</v>
      </c>
    </row>
    <row r="519" spans="1:245" x14ac:dyDescent="0.2">
      <c r="A519" s="5">
        <v>50</v>
      </c>
      <c r="B519" s="5">
        <v>0</v>
      </c>
      <c r="C519" s="5">
        <v>0</v>
      </c>
      <c r="D519" s="5">
        <v>1</v>
      </c>
      <c r="E519" s="5">
        <v>222</v>
      </c>
      <c r="F519" s="5">
        <f>ROUND(Source!AO515,O519)</f>
        <v>0</v>
      </c>
      <c r="G519" s="5" t="s">
        <v>69</v>
      </c>
      <c r="H519" s="5" t="s">
        <v>70</v>
      </c>
      <c r="I519" s="5"/>
      <c r="J519" s="5"/>
      <c r="K519" s="5">
        <v>222</v>
      </c>
      <c r="L519" s="5">
        <v>3</v>
      </c>
      <c r="M519" s="5">
        <v>3</v>
      </c>
      <c r="N519" s="5" t="s">
        <v>3</v>
      </c>
      <c r="O519" s="5">
        <v>2</v>
      </c>
      <c r="P519" s="5">
        <f>ROUND(Source!EG515,O519)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45" x14ac:dyDescent="0.2">
      <c r="A520" s="5">
        <v>50</v>
      </c>
      <c r="B520" s="5">
        <v>0</v>
      </c>
      <c r="C520" s="5">
        <v>0</v>
      </c>
      <c r="D520" s="5">
        <v>1</v>
      </c>
      <c r="E520" s="5">
        <v>225</v>
      </c>
      <c r="F520" s="5">
        <f>ROUND(Source!AV515,O520)</f>
        <v>118246.21</v>
      </c>
      <c r="G520" s="5" t="s">
        <v>71</v>
      </c>
      <c r="H520" s="5" t="s">
        <v>72</v>
      </c>
      <c r="I520" s="5"/>
      <c r="J520" s="5"/>
      <c r="K520" s="5">
        <v>225</v>
      </c>
      <c r="L520" s="5">
        <v>4</v>
      </c>
      <c r="M520" s="5">
        <v>3</v>
      </c>
      <c r="N520" s="5" t="s">
        <v>3</v>
      </c>
      <c r="O520" s="5">
        <v>2</v>
      </c>
      <c r="P520" s="5">
        <f>ROUND(Source!EN515,O520)</f>
        <v>556768.01</v>
      </c>
      <c r="Q520" s="5"/>
      <c r="R520" s="5"/>
      <c r="S520" s="5"/>
      <c r="T520" s="5"/>
      <c r="U520" s="5"/>
      <c r="V520" s="5"/>
      <c r="W520" s="5">
        <v>118246.21</v>
      </c>
      <c r="X520" s="5">
        <v>1</v>
      </c>
      <c r="Y520" s="5">
        <v>118246.21</v>
      </c>
      <c r="Z520" s="5">
        <v>556768.01</v>
      </c>
      <c r="AA520" s="5">
        <v>1</v>
      </c>
      <c r="AB520" s="5">
        <v>556768.01</v>
      </c>
    </row>
    <row r="521" spans="1:245" x14ac:dyDescent="0.2">
      <c r="A521" s="5">
        <v>50</v>
      </c>
      <c r="B521" s="5">
        <v>0</v>
      </c>
      <c r="C521" s="5">
        <v>0</v>
      </c>
      <c r="D521" s="5">
        <v>1</v>
      </c>
      <c r="E521" s="5">
        <v>226</v>
      </c>
      <c r="F521" s="5">
        <f>ROUND(Source!AW515,O521)</f>
        <v>118246.21</v>
      </c>
      <c r="G521" s="5" t="s">
        <v>73</v>
      </c>
      <c r="H521" s="5" t="s">
        <v>74</v>
      </c>
      <c r="I521" s="5"/>
      <c r="J521" s="5"/>
      <c r="K521" s="5">
        <v>226</v>
      </c>
      <c r="L521" s="5">
        <v>5</v>
      </c>
      <c r="M521" s="5">
        <v>3</v>
      </c>
      <c r="N521" s="5" t="s">
        <v>3</v>
      </c>
      <c r="O521" s="5">
        <v>2</v>
      </c>
      <c r="P521" s="5">
        <f>ROUND(Source!EO515,O521)</f>
        <v>556768.01</v>
      </c>
      <c r="Q521" s="5"/>
      <c r="R521" s="5"/>
      <c r="S521" s="5"/>
      <c r="T521" s="5"/>
      <c r="U521" s="5"/>
      <c r="V521" s="5"/>
      <c r="W521" s="5">
        <v>118246.21</v>
      </c>
      <c r="X521" s="5">
        <v>1</v>
      </c>
      <c r="Y521" s="5">
        <v>118246.21</v>
      </c>
      <c r="Z521" s="5">
        <v>556768.01</v>
      </c>
      <c r="AA521" s="5">
        <v>1</v>
      </c>
      <c r="AB521" s="5">
        <v>556768.01</v>
      </c>
    </row>
    <row r="522" spans="1:245" x14ac:dyDescent="0.2">
      <c r="A522" s="5">
        <v>50</v>
      </c>
      <c r="B522" s="5">
        <v>0</v>
      </c>
      <c r="C522" s="5">
        <v>0</v>
      </c>
      <c r="D522" s="5">
        <v>1</v>
      </c>
      <c r="E522" s="5">
        <v>227</v>
      </c>
      <c r="F522" s="5">
        <f>ROUND(Source!AX515,O522)</f>
        <v>0</v>
      </c>
      <c r="G522" s="5" t="s">
        <v>75</v>
      </c>
      <c r="H522" s="5" t="s">
        <v>76</v>
      </c>
      <c r="I522" s="5"/>
      <c r="J522" s="5"/>
      <c r="K522" s="5">
        <v>227</v>
      </c>
      <c r="L522" s="5">
        <v>6</v>
      </c>
      <c r="M522" s="5">
        <v>3</v>
      </c>
      <c r="N522" s="5" t="s">
        <v>3</v>
      </c>
      <c r="O522" s="5">
        <v>2</v>
      </c>
      <c r="P522" s="5">
        <f>ROUND(Source!EP515,O522)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45" x14ac:dyDescent="0.2">
      <c r="A523" s="5">
        <v>50</v>
      </c>
      <c r="B523" s="5">
        <v>0</v>
      </c>
      <c r="C523" s="5">
        <v>0</v>
      </c>
      <c r="D523" s="5">
        <v>1</v>
      </c>
      <c r="E523" s="5">
        <v>228</v>
      </c>
      <c r="F523" s="5">
        <f>ROUND(Source!AY515,O523)</f>
        <v>118246.21</v>
      </c>
      <c r="G523" s="5" t="s">
        <v>77</v>
      </c>
      <c r="H523" s="5" t="s">
        <v>78</v>
      </c>
      <c r="I523" s="5"/>
      <c r="J523" s="5"/>
      <c r="K523" s="5">
        <v>228</v>
      </c>
      <c r="L523" s="5">
        <v>7</v>
      </c>
      <c r="M523" s="5">
        <v>3</v>
      </c>
      <c r="N523" s="5" t="s">
        <v>3</v>
      </c>
      <c r="O523" s="5">
        <v>2</v>
      </c>
      <c r="P523" s="5">
        <f>ROUND(Source!EQ515,O523)</f>
        <v>556768.01</v>
      </c>
      <c r="Q523" s="5"/>
      <c r="R523" s="5"/>
      <c r="S523" s="5"/>
      <c r="T523" s="5"/>
      <c r="U523" s="5"/>
      <c r="V523" s="5"/>
      <c r="W523" s="5">
        <v>118246.21</v>
      </c>
      <c r="X523" s="5">
        <v>1</v>
      </c>
      <c r="Y523" s="5">
        <v>118246.21</v>
      </c>
      <c r="Z523" s="5">
        <v>556768.01</v>
      </c>
      <c r="AA523" s="5">
        <v>1</v>
      </c>
      <c r="AB523" s="5">
        <v>556768.01</v>
      </c>
    </row>
    <row r="524" spans="1:245" x14ac:dyDescent="0.2">
      <c r="A524" s="5">
        <v>50</v>
      </c>
      <c r="B524" s="5">
        <v>0</v>
      </c>
      <c r="C524" s="5">
        <v>0</v>
      </c>
      <c r="D524" s="5">
        <v>1</v>
      </c>
      <c r="E524" s="5">
        <v>216</v>
      </c>
      <c r="F524" s="5">
        <f>ROUND(Source!AP515,O524)</f>
        <v>0</v>
      </c>
      <c r="G524" s="5" t="s">
        <v>79</v>
      </c>
      <c r="H524" s="5" t="s">
        <v>80</v>
      </c>
      <c r="I524" s="5"/>
      <c r="J524" s="5"/>
      <c r="K524" s="5">
        <v>216</v>
      </c>
      <c r="L524" s="5">
        <v>8</v>
      </c>
      <c r="M524" s="5">
        <v>3</v>
      </c>
      <c r="N524" s="5" t="s">
        <v>3</v>
      </c>
      <c r="O524" s="5">
        <v>2</v>
      </c>
      <c r="P524" s="5">
        <f>ROUND(Source!EH515,O524)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45" x14ac:dyDescent="0.2">
      <c r="A525" s="5">
        <v>50</v>
      </c>
      <c r="B525" s="5">
        <v>0</v>
      </c>
      <c r="C525" s="5">
        <v>0</v>
      </c>
      <c r="D525" s="5">
        <v>1</v>
      </c>
      <c r="E525" s="5">
        <v>223</v>
      </c>
      <c r="F525" s="5">
        <f>ROUND(Source!AQ515,O525)</f>
        <v>0</v>
      </c>
      <c r="G525" s="5" t="s">
        <v>81</v>
      </c>
      <c r="H525" s="5" t="s">
        <v>82</v>
      </c>
      <c r="I525" s="5"/>
      <c r="J525" s="5"/>
      <c r="K525" s="5">
        <v>223</v>
      </c>
      <c r="L525" s="5">
        <v>9</v>
      </c>
      <c r="M525" s="5">
        <v>3</v>
      </c>
      <c r="N525" s="5" t="s">
        <v>3</v>
      </c>
      <c r="O525" s="5">
        <v>2</v>
      </c>
      <c r="P525" s="5">
        <f>ROUND(Source!EI515,O525)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45" x14ac:dyDescent="0.2">
      <c r="A526" s="5">
        <v>50</v>
      </c>
      <c r="B526" s="5">
        <v>0</v>
      </c>
      <c r="C526" s="5">
        <v>0</v>
      </c>
      <c r="D526" s="5">
        <v>1</v>
      </c>
      <c r="E526" s="5">
        <v>229</v>
      </c>
      <c r="F526" s="5">
        <f>ROUND(Source!AZ515,O526)</f>
        <v>0</v>
      </c>
      <c r="G526" s="5" t="s">
        <v>83</v>
      </c>
      <c r="H526" s="5" t="s">
        <v>84</v>
      </c>
      <c r="I526" s="5"/>
      <c r="J526" s="5"/>
      <c r="K526" s="5">
        <v>229</v>
      </c>
      <c r="L526" s="5">
        <v>10</v>
      </c>
      <c r="M526" s="5">
        <v>3</v>
      </c>
      <c r="N526" s="5" t="s">
        <v>3</v>
      </c>
      <c r="O526" s="5">
        <v>2</v>
      </c>
      <c r="P526" s="5">
        <f>ROUND(Source!ER515,O526)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45" x14ac:dyDescent="0.2">
      <c r="A527" s="5">
        <v>50</v>
      </c>
      <c r="B527" s="5">
        <v>0</v>
      </c>
      <c r="C527" s="5">
        <v>0</v>
      </c>
      <c r="D527" s="5">
        <v>1</v>
      </c>
      <c r="E527" s="5">
        <v>203</v>
      </c>
      <c r="F527" s="5">
        <f>ROUND(Source!Q515,O527)</f>
        <v>146.32</v>
      </c>
      <c r="G527" s="5" t="s">
        <v>85</v>
      </c>
      <c r="H527" s="5" t="s">
        <v>86</v>
      </c>
      <c r="I527" s="5"/>
      <c r="J527" s="5"/>
      <c r="K527" s="5">
        <v>203</v>
      </c>
      <c r="L527" s="5">
        <v>11</v>
      </c>
      <c r="M527" s="5">
        <v>3</v>
      </c>
      <c r="N527" s="5" t="s">
        <v>3</v>
      </c>
      <c r="O527" s="5">
        <v>2</v>
      </c>
      <c r="P527" s="5">
        <f>ROUND(Source!DI515,O527)</f>
        <v>1783.81</v>
      </c>
      <c r="Q527" s="5"/>
      <c r="R527" s="5"/>
      <c r="S527" s="5"/>
      <c r="T527" s="5"/>
      <c r="U527" s="5"/>
      <c r="V527" s="5"/>
      <c r="W527" s="5">
        <v>146.32</v>
      </c>
      <c r="X527" s="5">
        <v>1</v>
      </c>
      <c r="Y527" s="5">
        <v>146.32</v>
      </c>
      <c r="Z527" s="5">
        <v>1783.81</v>
      </c>
      <c r="AA527" s="5">
        <v>1</v>
      </c>
      <c r="AB527" s="5">
        <v>1783.81</v>
      </c>
    </row>
    <row r="528" spans="1:245" x14ac:dyDescent="0.2">
      <c r="A528" s="5">
        <v>50</v>
      </c>
      <c r="B528" s="5">
        <v>0</v>
      </c>
      <c r="C528" s="5">
        <v>0</v>
      </c>
      <c r="D528" s="5">
        <v>1</v>
      </c>
      <c r="E528" s="5">
        <v>231</v>
      </c>
      <c r="F528" s="5">
        <f>ROUND(Source!BB515,O528)</f>
        <v>0</v>
      </c>
      <c r="G528" s="5" t="s">
        <v>87</v>
      </c>
      <c r="H528" s="5" t="s">
        <v>88</v>
      </c>
      <c r="I528" s="5"/>
      <c r="J528" s="5"/>
      <c r="K528" s="5">
        <v>231</v>
      </c>
      <c r="L528" s="5">
        <v>12</v>
      </c>
      <c r="M528" s="5">
        <v>3</v>
      </c>
      <c r="N528" s="5" t="s">
        <v>3</v>
      </c>
      <c r="O528" s="5">
        <v>2</v>
      </c>
      <c r="P528" s="5">
        <f>ROUND(Source!ET515,O528)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8" x14ac:dyDescent="0.2">
      <c r="A529" s="5">
        <v>50</v>
      </c>
      <c r="B529" s="5">
        <v>0</v>
      </c>
      <c r="C529" s="5">
        <v>0</v>
      </c>
      <c r="D529" s="5">
        <v>1</v>
      </c>
      <c r="E529" s="5">
        <v>204</v>
      </c>
      <c r="F529" s="5">
        <f>ROUND(Source!R515,O529)</f>
        <v>19.25</v>
      </c>
      <c r="G529" s="5" t="s">
        <v>89</v>
      </c>
      <c r="H529" s="5" t="s">
        <v>90</v>
      </c>
      <c r="I529" s="5"/>
      <c r="J529" s="5"/>
      <c r="K529" s="5">
        <v>204</v>
      </c>
      <c r="L529" s="5">
        <v>13</v>
      </c>
      <c r="M529" s="5">
        <v>3</v>
      </c>
      <c r="N529" s="5" t="s">
        <v>3</v>
      </c>
      <c r="O529" s="5">
        <v>2</v>
      </c>
      <c r="P529" s="5">
        <f>ROUND(Source!DJ515,O529)</f>
        <v>656.23</v>
      </c>
      <c r="Q529" s="5"/>
      <c r="R529" s="5"/>
      <c r="S529" s="5"/>
      <c r="T529" s="5"/>
      <c r="U529" s="5"/>
      <c r="V529" s="5"/>
      <c r="W529" s="5">
        <v>19.25</v>
      </c>
      <c r="X529" s="5">
        <v>1</v>
      </c>
      <c r="Y529" s="5">
        <v>19.25</v>
      </c>
      <c r="Z529" s="5">
        <v>656.23</v>
      </c>
      <c r="AA529" s="5">
        <v>1</v>
      </c>
      <c r="AB529" s="5">
        <v>656.23</v>
      </c>
    </row>
    <row r="530" spans="1:28" x14ac:dyDescent="0.2">
      <c r="A530" s="5">
        <v>50</v>
      </c>
      <c r="B530" s="5">
        <v>0</v>
      </c>
      <c r="C530" s="5">
        <v>0</v>
      </c>
      <c r="D530" s="5">
        <v>1</v>
      </c>
      <c r="E530" s="5">
        <v>205</v>
      </c>
      <c r="F530" s="5">
        <f>ROUND(Source!S515,O530)</f>
        <v>1320.65</v>
      </c>
      <c r="G530" s="5" t="s">
        <v>91</v>
      </c>
      <c r="H530" s="5" t="s">
        <v>92</v>
      </c>
      <c r="I530" s="5"/>
      <c r="J530" s="5"/>
      <c r="K530" s="5">
        <v>205</v>
      </c>
      <c r="L530" s="5">
        <v>14</v>
      </c>
      <c r="M530" s="5">
        <v>3</v>
      </c>
      <c r="N530" s="5" t="s">
        <v>3</v>
      </c>
      <c r="O530" s="5">
        <v>2</v>
      </c>
      <c r="P530" s="5">
        <f>ROUND(Source!DK515,O530)</f>
        <v>45020.959999999999</v>
      </c>
      <c r="Q530" s="5"/>
      <c r="R530" s="5"/>
      <c r="S530" s="5"/>
      <c r="T530" s="5"/>
      <c r="U530" s="5"/>
      <c r="V530" s="5"/>
      <c r="W530" s="5">
        <v>1320.65</v>
      </c>
      <c r="X530" s="5">
        <v>1</v>
      </c>
      <c r="Y530" s="5">
        <v>1320.65</v>
      </c>
      <c r="Z530" s="5">
        <v>45020.959999999999</v>
      </c>
      <c r="AA530" s="5">
        <v>1</v>
      </c>
      <c r="AB530" s="5">
        <v>45020.959999999999</v>
      </c>
    </row>
    <row r="531" spans="1:28" x14ac:dyDescent="0.2">
      <c r="A531" s="5">
        <v>50</v>
      </c>
      <c r="B531" s="5">
        <v>0</v>
      </c>
      <c r="C531" s="5">
        <v>0</v>
      </c>
      <c r="D531" s="5">
        <v>1</v>
      </c>
      <c r="E531" s="5">
        <v>232</v>
      </c>
      <c r="F531" s="5">
        <f>ROUND(Source!BC515,O531)</f>
        <v>0</v>
      </c>
      <c r="G531" s="5" t="s">
        <v>93</v>
      </c>
      <c r="H531" s="5" t="s">
        <v>94</v>
      </c>
      <c r="I531" s="5"/>
      <c r="J531" s="5"/>
      <c r="K531" s="5">
        <v>232</v>
      </c>
      <c r="L531" s="5">
        <v>15</v>
      </c>
      <c r="M531" s="5">
        <v>3</v>
      </c>
      <c r="N531" s="5" t="s">
        <v>3</v>
      </c>
      <c r="O531" s="5">
        <v>2</v>
      </c>
      <c r="P531" s="5">
        <f>ROUND(Source!EU515,O531)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">
      <c r="A532" s="5">
        <v>50</v>
      </c>
      <c r="B532" s="5">
        <v>0</v>
      </c>
      <c r="C532" s="5">
        <v>0</v>
      </c>
      <c r="D532" s="5">
        <v>1</v>
      </c>
      <c r="E532" s="5">
        <v>214</v>
      </c>
      <c r="F532" s="5">
        <f>ROUND(Source!AS515,O532)</f>
        <v>122441</v>
      </c>
      <c r="G532" s="5" t="s">
        <v>95</v>
      </c>
      <c r="H532" s="5" t="s">
        <v>96</v>
      </c>
      <c r="I532" s="5"/>
      <c r="J532" s="5"/>
      <c r="K532" s="5">
        <v>214</v>
      </c>
      <c r="L532" s="5">
        <v>16</v>
      </c>
      <c r="M532" s="5">
        <v>3</v>
      </c>
      <c r="N532" s="5" t="s">
        <v>3</v>
      </c>
      <c r="O532" s="5">
        <v>2</v>
      </c>
      <c r="P532" s="5">
        <f>ROUND(Source!EK515,O532)</f>
        <v>663150</v>
      </c>
      <c r="Q532" s="5"/>
      <c r="R532" s="5"/>
      <c r="S532" s="5"/>
      <c r="T532" s="5"/>
      <c r="U532" s="5"/>
      <c r="V532" s="5"/>
      <c r="W532" s="5">
        <v>122441</v>
      </c>
      <c r="X532" s="5">
        <v>1</v>
      </c>
      <c r="Y532" s="5">
        <v>122441</v>
      </c>
      <c r="Z532" s="5">
        <v>663150</v>
      </c>
      <c r="AA532" s="5">
        <v>1</v>
      </c>
      <c r="AB532" s="5">
        <v>663150</v>
      </c>
    </row>
    <row r="533" spans="1:28" x14ac:dyDescent="0.2">
      <c r="A533" s="5">
        <v>50</v>
      </c>
      <c r="B533" s="5">
        <v>0</v>
      </c>
      <c r="C533" s="5">
        <v>0</v>
      </c>
      <c r="D533" s="5">
        <v>1</v>
      </c>
      <c r="E533" s="5">
        <v>215</v>
      </c>
      <c r="F533" s="5">
        <f>ROUND(Source!AT515,O533)</f>
        <v>0</v>
      </c>
      <c r="G533" s="5" t="s">
        <v>97</v>
      </c>
      <c r="H533" s="5" t="s">
        <v>98</v>
      </c>
      <c r="I533" s="5"/>
      <c r="J533" s="5"/>
      <c r="K533" s="5">
        <v>215</v>
      </c>
      <c r="L533" s="5">
        <v>17</v>
      </c>
      <c r="M533" s="5">
        <v>3</v>
      </c>
      <c r="N533" s="5" t="s">
        <v>3</v>
      </c>
      <c r="O533" s="5">
        <v>2</v>
      </c>
      <c r="P533" s="5">
        <f>ROUND(Source!EL515,O533)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8" x14ac:dyDescent="0.2">
      <c r="A534" s="5">
        <v>50</v>
      </c>
      <c r="B534" s="5">
        <v>0</v>
      </c>
      <c r="C534" s="5">
        <v>0</v>
      </c>
      <c r="D534" s="5">
        <v>1</v>
      </c>
      <c r="E534" s="5">
        <v>217</v>
      </c>
      <c r="F534" s="5">
        <f>ROUND(Source!AU515,O534)</f>
        <v>0</v>
      </c>
      <c r="G534" s="5" t="s">
        <v>99</v>
      </c>
      <c r="H534" s="5" t="s">
        <v>100</v>
      </c>
      <c r="I534" s="5"/>
      <c r="J534" s="5"/>
      <c r="K534" s="5">
        <v>217</v>
      </c>
      <c r="L534" s="5">
        <v>18</v>
      </c>
      <c r="M534" s="5">
        <v>3</v>
      </c>
      <c r="N534" s="5" t="s">
        <v>3</v>
      </c>
      <c r="O534" s="5">
        <v>2</v>
      </c>
      <c r="P534" s="5">
        <f>ROUND(Source!EM515,O534)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">
      <c r="A535" s="5">
        <v>50</v>
      </c>
      <c r="B535" s="5">
        <v>0</v>
      </c>
      <c r="C535" s="5">
        <v>0</v>
      </c>
      <c r="D535" s="5">
        <v>1</v>
      </c>
      <c r="E535" s="5">
        <v>230</v>
      </c>
      <c r="F535" s="5">
        <f>ROUND(Source!BA515,O535)</f>
        <v>0</v>
      </c>
      <c r="G535" s="5" t="s">
        <v>101</v>
      </c>
      <c r="H535" s="5" t="s">
        <v>102</v>
      </c>
      <c r="I535" s="5"/>
      <c r="J535" s="5"/>
      <c r="K535" s="5">
        <v>230</v>
      </c>
      <c r="L535" s="5">
        <v>19</v>
      </c>
      <c r="M535" s="5">
        <v>3</v>
      </c>
      <c r="N535" s="5" t="s">
        <v>3</v>
      </c>
      <c r="O535" s="5">
        <v>2</v>
      </c>
      <c r="P535" s="5">
        <f>ROUND(Source!ES515,O535)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8" x14ac:dyDescent="0.2">
      <c r="A536" s="5">
        <v>50</v>
      </c>
      <c r="B536" s="5">
        <v>0</v>
      </c>
      <c r="C536" s="5">
        <v>0</v>
      </c>
      <c r="D536" s="5">
        <v>1</v>
      </c>
      <c r="E536" s="5">
        <v>206</v>
      </c>
      <c r="F536" s="5">
        <f>ROUND(Source!T515,O536)</f>
        <v>0</v>
      </c>
      <c r="G536" s="5" t="s">
        <v>103</v>
      </c>
      <c r="H536" s="5" t="s">
        <v>104</v>
      </c>
      <c r="I536" s="5"/>
      <c r="J536" s="5"/>
      <c r="K536" s="5">
        <v>206</v>
      </c>
      <c r="L536" s="5">
        <v>20</v>
      </c>
      <c r="M536" s="5">
        <v>3</v>
      </c>
      <c r="N536" s="5" t="s">
        <v>3</v>
      </c>
      <c r="O536" s="5">
        <v>2</v>
      </c>
      <c r="P536" s="5">
        <f>ROUND(Source!DL515,O536)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">
      <c r="A537" s="5">
        <v>50</v>
      </c>
      <c r="B537" s="5">
        <v>0</v>
      </c>
      <c r="C537" s="5">
        <v>0</v>
      </c>
      <c r="D537" s="5">
        <v>1</v>
      </c>
      <c r="E537" s="5">
        <v>207</v>
      </c>
      <c r="F537" s="5">
        <f>Source!U515</f>
        <v>113.6687</v>
      </c>
      <c r="G537" s="5" t="s">
        <v>105</v>
      </c>
      <c r="H537" s="5" t="s">
        <v>106</v>
      </c>
      <c r="I537" s="5"/>
      <c r="J537" s="5"/>
      <c r="K537" s="5">
        <v>207</v>
      </c>
      <c r="L537" s="5">
        <v>21</v>
      </c>
      <c r="M537" s="5">
        <v>3</v>
      </c>
      <c r="N537" s="5" t="s">
        <v>3</v>
      </c>
      <c r="O537" s="5">
        <v>-1</v>
      </c>
      <c r="P537" s="5">
        <f>Source!DM515</f>
        <v>113.6687</v>
      </c>
      <c r="Q537" s="5"/>
      <c r="R537" s="5"/>
      <c r="S537" s="5"/>
      <c r="T537" s="5"/>
      <c r="U537" s="5"/>
      <c r="V537" s="5"/>
      <c r="W537" s="5">
        <v>113.6687</v>
      </c>
      <c r="X537" s="5">
        <v>1</v>
      </c>
      <c r="Y537" s="5">
        <v>113.6687</v>
      </c>
      <c r="Z537" s="5">
        <v>113.6687</v>
      </c>
      <c r="AA537" s="5">
        <v>1</v>
      </c>
      <c r="AB537" s="5">
        <v>113.6687</v>
      </c>
    </row>
    <row r="538" spans="1:28" x14ac:dyDescent="0.2">
      <c r="A538" s="5">
        <v>50</v>
      </c>
      <c r="B538" s="5">
        <v>0</v>
      </c>
      <c r="C538" s="5">
        <v>0</v>
      </c>
      <c r="D538" s="5">
        <v>1</v>
      </c>
      <c r="E538" s="5">
        <v>208</v>
      </c>
      <c r="F538" s="5">
        <f>Source!V515</f>
        <v>0</v>
      </c>
      <c r="G538" s="5" t="s">
        <v>107</v>
      </c>
      <c r="H538" s="5" t="s">
        <v>108</v>
      </c>
      <c r="I538" s="5"/>
      <c r="J538" s="5"/>
      <c r="K538" s="5">
        <v>208</v>
      </c>
      <c r="L538" s="5">
        <v>22</v>
      </c>
      <c r="M538" s="5">
        <v>3</v>
      </c>
      <c r="N538" s="5" t="s">
        <v>3</v>
      </c>
      <c r="O538" s="5">
        <v>-1</v>
      </c>
      <c r="P538" s="5">
        <f>Source!DN515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">
      <c r="A539" s="5">
        <v>50</v>
      </c>
      <c r="B539" s="5">
        <v>0</v>
      </c>
      <c r="C539" s="5">
        <v>0</v>
      </c>
      <c r="D539" s="5">
        <v>1</v>
      </c>
      <c r="E539" s="5">
        <v>209</v>
      </c>
      <c r="F539" s="5">
        <f>ROUND(Source!W515,O539)</f>
        <v>0</v>
      </c>
      <c r="G539" s="5" t="s">
        <v>109</v>
      </c>
      <c r="H539" s="5" t="s">
        <v>110</v>
      </c>
      <c r="I539" s="5"/>
      <c r="J539" s="5"/>
      <c r="K539" s="5">
        <v>209</v>
      </c>
      <c r="L539" s="5">
        <v>23</v>
      </c>
      <c r="M539" s="5">
        <v>3</v>
      </c>
      <c r="N539" s="5" t="s">
        <v>3</v>
      </c>
      <c r="O539" s="5">
        <v>2</v>
      </c>
      <c r="P539" s="5">
        <f>ROUND(Source!DO515,O539)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">
      <c r="A540" s="5">
        <v>50</v>
      </c>
      <c r="B540" s="5">
        <v>0</v>
      </c>
      <c r="C540" s="5">
        <v>0</v>
      </c>
      <c r="D540" s="5">
        <v>1</v>
      </c>
      <c r="E540" s="5">
        <v>233</v>
      </c>
      <c r="F540" s="5">
        <f>ROUND(Source!BD515,O540)</f>
        <v>0</v>
      </c>
      <c r="G540" s="5" t="s">
        <v>111</v>
      </c>
      <c r="H540" s="5" t="s">
        <v>112</v>
      </c>
      <c r="I540" s="5"/>
      <c r="J540" s="5"/>
      <c r="K540" s="5">
        <v>233</v>
      </c>
      <c r="L540" s="5">
        <v>24</v>
      </c>
      <c r="M540" s="5">
        <v>3</v>
      </c>
      <c r="N540" s="5" t="s">
        <v>3</v>
      </c>
      <c r="O540" s="5">
        <v>2</v>
      </c>
      <c r="P540" s="5">
        <f>ROUND(Source!EV515,O540)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">
      <c r="A541" s="5">
        <v>50</v>
      </c>
      <c r="B541" s="5">
        <v>0</v>
      </c>
      <c r="C541" s="5">
        <v>0</v>
      </c>
      <c r="D541" s="5">
        <v>1</v>
      </c>
      <c r="E541" s="5">
        <v>210</v>
      </c>
      <c r="F541" s="5">
        <f>ROUND(Source!X515,O541)</f>
        <v>1584.78</v>
      </c>
      <c r="G541" s="5" t="s">
        <v>113</v>
      </c>
      <c r="H541" s="5" t="s">
        <v>114</v>
      </c>
      <c r="I541" s="5"/>
      <c r="J541" s="5"/>
      <c r="K541" s="5">
        <v>210</v>
      </c>
      <c r="L541" s="5">
        <v>25</v>
      </c>
      <c r="M541" s="5">
        <v>3</v>
      </c>
      <c r="N541" s="5" t="s">
        <v>3</v>
      </c>
      <c r="O541" s="5">
        <v>2</v>
      </c>
      <c r="P541" s="5">
        <f>ROUND(Source!DP515,O541)</f>
        <v>40068.660000000003</v>
      </c>
      <c r="Q541" s="5"/>
      <c r="R541" s="5"/>
      <c r="S541" s="5"/>
      <c r="T541" s="5"/>
      <c r="U541" s="5"/>
      <c r="V541" s="5"/>
      <c r="W541" s="5">
        <v>1584.78</v>
      </c>
      <c r="X541" s="5">
        <v>1</v>
      </c>
      <c r="Y541" s="5">
        <v>1584.78</v>
      </c>
      <c r="Z541" s="5">
        <v>40068.660000000003</v>
      </c>
      <c r="AA541" s="5">
        <v>1</v>
      </c>
      <c r="AB541" s="5">
        <v>40068.660000000003</v>
      </c>
    </row>
    <row r="542" spans="1:28" x14ac:dyDescent="0.2">
      <c r="A542" s="5">
        <v>50</v>
      </c>
      <c r="B542" s="5">
        <v>0</v>
      </c>
      <c r="C542" s="5">
        <v>0</v>
      </c>
      <c r="D542" s="5">
        <v>1</v>
      </c>
      <c r="E542" s="5">
        <v>211</v>
      </c>
      <c r="F542" s="5">
        <f>ROUND(Source!Y515,O542)</f>
        <v>1109.3499999999999</v>
      </c>
      <c r="G542" s="5" t="s">
        <v>115</v>
      </c>
      <c r="H542" s="5" t="s">
        <v>116</v>
      </c>
      <c r="I542" s="5"/>
      <c r="J542" s="5"/>
      <c r="K542" s="5">
        <v>211</v>
      </c>
      <c r="L542" s="5">
        <v>26</v>
      </c>
      <c r="M542" s="5">
        <v>3</v>
      </c>
      <c r="N542" s="5" t="s">
        <v>3</v>
      </c>
      <c r="O542" s="5">
        <v>2</v>
      </c>
      <c r="P542" s="5">
        <f>ROUND(Source!DQ515,O542)</f>
        <v>18458.59</v>
      </c>
      <c r="Q542" s="5"/>
      <c r="R542" s="5"/>
      <c r="S542" s="5"/>
      <c r="T542" s="5"/>
      <c r="U542" s="5"/>
      <c r="V542" s="5"/>
      <c r="W542" s="5">
        <v>1109.3499999999999</v>
      </c>
      <c r="X542" s="5">
        <v>1</v>
      </c>
      <c r="Y542" s="5">
        <v>1109.3499999999999</v>
      </c>
      <c r="Z542" s="5">
        <v>18458.59</v>
      </c>
      <c r="AA542" s="5">
        <v>1</v>
      </c>
      <c r="AB542" s="5">
        <v>18458.59</v>
      </c>
    </row>
    <row r="543" spans="1:28" x14ac:dyDescent="0.2">
      <c r="A543" s="5">
        <v>50</v>
      </c>
      <c r="B543" s="5">
        <v>0</v>
      </c>
      <c r="C543" s="5">
        <v>0</v>
      </c>
      <c r="D543" s="5">
        <v>1</v>
      </c>
      <c r="E543" s="5">
        <v>224</v>
      </c>
      <c r="F543" s="5">
        <f>ROUND(Source!AR515,O543)</f>
        <v>122441</v>
      </c>
      <c r="G543" s="5" t="s">
        <v>117</v>
      </c>
      <c r="H543" s="5" t="s">
        <v>118</v>
      </c>
      <c r="I543" s="5"/>
      <c r="J543" s="5"/>
      <c r="K543" s="5">
        <v>224</v>
      </c>
      <c r="L543" s="5">
        <v>27</v>
      </c>
      <c r="M543" s="5">
        <v>3</v>
      </c>
      <c r="N543" s="5" t="s">
        <v>3</v>
      </c>
      <c r="O543" s="5">
        <v>2</v>
      </c>
      <c r="P543" s="5">
        <f>ROUND(Source!EJ515,O543)</f>
        <v>663150</v>
      </c>
      <c r="Q543" s="5"/>
      <c r="R543" s="5"/>
      <c r="S543" s="5"/>
      <c r="T543" s="5"/>
      <c r="U543" s="5"/>
      <c r="V543" s="5"/>
      <c r="W543" s="5">
        <v>122441</v>
      </c>
      <c r="X543" s="5">
        <v>1</v>
      </c>
      <c r="Y543" s="5">
        <v>122441</v>
      </c>
      <c r="Z543" s="5">
        <v>663150</v>
      </c>
      <c r="AA543" s="5">
        <v>1</v>
      </c>
      <c r="AB543" s="5">
        <v>663150</v>
      </c>
    </row>
    <row r="545" spans="1:255" x14ac:dyDescent="0.2">
      <c r="A545" s="1">
        <v>4</v>
      </c>
      <c r="B545" s="1">
        <v>1</v>
      </c>
      <c r="C545" s="1"/>
      <c r="D545" s="1">
        <f>ROW(A586)</f>
        <v>586</v>
      </c>
      <c r="E545" s="1"/>
      <c r="F545" s="1" t="s">
        <v>13</v>
      </c>
      <c r="G545" s="1" t="s">
        <v>609</v>
      </c>
      <c r="H545" s="1" t="s">
        <v>3</v>
      </c>
      <c r="I545" s="1">
        <v>0</v>
      </c>
      <c r="J545" s="1"/>
      <c r="K545" s="1">
        <v>0</v>
      </c>
      <c r="L545" s="1"/>
      <c r="M545" s="1" t="s">
        <v>3</v>
      </c>
      <c r="N545" s="1"/>
      <c r="O545" s="1"/>
      <c r="P545" s="1"/>
      <c r="Q545" s="1"/>
      <c r="R545" s="1"/>
      <c r="S545" s="1">
        <v>0</v>
      </c>
      <c r="T545" s="1">
        <v>0</v>
      </c>
      <c r="U545" s="1" t="s">
        <v>3</v>
      </c>
      <c r="V545" s="1">
        <v>0</v>
      </c>
      <c r="W545" s="1"/>
      <c r="X545" s="1"/>
      <c r="Y545" s="1"/>
      <c r="Z545" s="1"/>
      <c r="AA545" s="1"/>
      <c r="AB545" s="1" t="s">
        <v>3</v>
      </c>
      <c r="AC545" s="1" t="s">
        <v>3</v>
      </c>
      <c r="AD545" s="1" t="s">
        <v>3</v>
      </c>
      <c r="AE545" s="1" t="s">
        <v>3</v>
      </c>
      <c r="AF545" s="1" t="s">
        <v>3</v>
      </c>
      <c r="AG545" s="1" t="s">
        <v>3</v>
      </c>
      <c r="AH545" s="1"/>
      <c r="AI545" s="1"/>
      <c r="AJ545" s="1"/>
      <c r="AK545" s="1"/>
      <c r="AL545" s="1"/>
      <c r="AM545" s="1"/>
      <c r="AN545" s="1"/>
      <c r="AO545" s="1"/>
      <c r="AP545" s="1" t="s">
        <v>3</v>
      </c>
      <c r="AQ545" s="1" t="s">
        <v>3</v>
      </c>
      <c r="AR545" s="1" t="s">
        <v>3</v>
      </c>
      <c r="AS545" s="1"/>
      <c r="AT545" s="1"/>
      <c r="AU545" s="1"/>
      <c r="AV545" s="1"/>
      <c r="AW545" s="1"/>
      <c r="AX545" s="1"/>
      <c r="AY545" s="1"/>
      <c r="AZ545" s="1" t="s">
        <v>3</v>
      </c>
      <c r="BA545" s="1"/>
      <c r="BB545" s="1" t="s">
        <v>3</v>
      </c>
      <c r="BC545" s="1" t="s">
        <v>3</v>
      </c>
      <c r="BD545" s="1" t="s">
        <v>3</v>
      </c>
      <c r="BE545" s="1" t="s">
        <v>3</v>
      </c>
      <c r="BF545" s="1" t="s">
        <v>3</v>
      </c>
      <c r="BG545" s="1" t="s">
        <v>3</v>
      </c>
      <c r="BH545" s="1" t="s">
        <v>3</v>
      </c>
      <c r="BI545" s="1" t="s">
        <v>3</v>
      </c>
      <c r="BJ545" s="1" t="s">
        <v>3</v>
      </c>
      <c r="BK545" s="1" t="s">
        <v>3</v>
      </c>
      <c r="BL545" s="1" t="s">
        <v>3</v>
      </c>
      <c r="BM545" s="1" t="s">
        <v>3</v>
      </c>
      <c r="BN545" s="1" t="s">
        <v>3</v>
      </c>
      <c r="BO545" s="1" t="s">
        <v>3</v>
      </c>
      <c r="BP545" s="1" t="s">
        <v>3</v>
      </c>
      <c r="BQ545" s="1"/>
      <c r="BR545" s="1"/>
      <c r="BS545" s="1"/>
      <c r="BT545" s="1"/>
      <c r="BU545" s="1"/>
      <c r="BV545" s="1"/>
      <c r="BW545" s="1"/>
      <c r="BX545" s="1">
        <v>0</v>
      </c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>
        <v>0</v>
      </c>
    </row>
    <row r="547" spans="1:255" x14ac:dyDescent="0.2">
      <c r="A547" s="3">
        <v>52</v>
      </c>
      <c r="B547" s="3">
        <f t="shared" ref="B547:G547" si="440">B586</f>
        <v>1</v>
      </c>
      <c r="C547" s="3">
        <f t="shared" si="440"/>
        <v>4</v>
      </c>
      <c r="D547" s="3">
        <f t="shared" si="440"/>
        <v>545</v>
      </c>
      <c r="E547" s="3">
        <f t="shared" si="440"/>
        <v>0</v>
      </c>
      <c r="F547" s="3" t="str">
        <f t="shared" si="440"/>
        <v>Новый раздел</v>
      </c>
      <c r="G547" s="3" t="str">
        <f t="shared" si="440"/>
        <v>Отопление</v>
      </c>
      <c r="H547" s="3"/>
      <c r="I547" s="3"/>
      <c r="J547" s="3"/>
      <c r="K547" s="3"/>
      <c r="L547" s="3"/>
      <c r="M547" s="3"/>
      <c r="N547" s="3"/>
      <c r="O547" s="3">
        <f t="shared" ref="O547:AT547" si="441">O586</f>
        <v>72271.839999999997</v>
      </c>
      <c r="P547" s="3">
        <f t="shared" si="441"/>
        <v>70229.89</v>
      </c>
      <c r="Q547" s="3">
        <f t="shared" si="441"/>
        <v>272.70999999999998</v>
      </c>
      <c r="R547" s="3">
        <f t="shared" si="441"/>
        <v>38.619999999999997</v>
      </c>
      <c r="S547" s="3">
        <f t="shared" si="441"/>
        <v>1769.24</v>
      </c>
      <c r="T547" s="3">
        <f t="shared" si="441"/>
        <v>0</v>
      </c>
      <c r="U547" s="3">
        <f t="shared" si="441"/>
        <v>140.15969999999999</v>
      </c>
      <c r="V547" s="3">
        <f t="shared" si="441"/>
        <v>0</v>
      </c>
      <c r="W547" s="3">
        <f t="shared" si="441"/>
        <v>0</v>
      </c>
      <c r="X547" s="3">
        <f t="shared" si="441"/>
        <v>2211.5500000000002</v>
      </c>
      <c r="Y547" s="3">
        <f t="shared" si="441"/>
        <v>1663.09</v>
      </c>
      <c r="Z547" s="3">
        <f t="shared" si="441"/>
        <v>0</v>
      </c>
      <c r="AA547" s="3">
        <f t="shared" si="441"/>
        <v>0</v>
      </c>
      <c r="AB547" s="3">
        <f t="shared" si="441"/>
        <v>72271.839999999997</v>
      </c>
      <c r="AC547" s="3">
        <f t="shared" si="441"/>
        <v>70229.89</v>
      </c>
      <c r="AD547" s="3">
        <f t="shared" si="441"/>
        <v>272.70999999999998</v>
      </c>
      <c r="AE547" s="3">
        <f t="shared" si="441"/>
        <v>38.619999999999997</v>
      </c>
      <c r="AF547" s="3">
        <f t="shared" si="441"/>
        <v>1769.24</v>
      </c>
      <c r="AG547" s="3">
        <f t="shared" si="441"/>
        <v>0</v>
      </c>
      <c r="AH547" s="3">
        <f t="shared" si="441"/>
        <v>140.15969999999999</v>
      </c>
      <c r="AI547" s="3">
        <f t="shared" si="441"/>
        <v>0</v>
      </c>
      <c r="AJ547" s="3">
        <f t="shared" si="441"/>
        <v>0</v>
      </c>
      <c r="AK547" s="3">
        <f t="shared" si="441"/>
        <v>2211.5500000000002</v>
      </c>
      <c r="AL547" s="3">
        <f t="shared" si="441"/>
        <v>1663.09</v>
      </c>
      <c r="AM547" s="3">
        <f t="shared" si="441"/>
        <v>0</v>
      </c>
      <c r="AN547" s="3">
        <f t="shared" si="441"/>
        <v>0</v>
      </c>
      <c r="AO547" s="3">
        <f t="shared" si="441"/>
        <v>0</v>
      </c>
      <c r="AP547" s="3">
        <f t="shared" si="441"/>
        <v>0</v>
      </c>
      <c r="AQ547" s="3">
        <f t="shared" si="441"/>
        <v>0</v>
      </c>
      <c r="AR547" s="3">
        <f t="shared" si="441"/>
        <v>76214.070000000007</v>
      </c>
      <c r="AS547" s="3">
        <f t="shared" si="441"/>
        <v>76214.070000000007</v>
      </c>
      <c r="AT547" s="3">
        <f t="shared" si="441"/>
        <v>0</v>
      </c>
      <c r="AU547" s="3">
        <f t="shared" ref="AU547:BZ547" si="442">AU586</f>
        <v>0</v>
      </c>
      <c r="AV547" s="3">
        <f t="shared" si="442"/>
        <v>70229.89</v>
      </c>
      <c r="AW547" s="3">
        <f t="shared" si="442"/>
        <v>70229.89</v>
      </c>
      <c r="AX547" s="3">
        <f t="shared" si="442"/>
        <v>0</v>
      </c>
      <c r="AY547" s="3">
        <f t="shared" si="442"/>
        <v>70229.89</v>
      </c>
      <c r="AZ547" s="3">
        <f t="shared" si="442"/>
        <v>0</v>
      </c>
      <c r="BA547" s="3">
        <f t="shared" si="442"/>
        <v>0</v>
      </c>
      <c r="BB547" s="3">
        <f t="shared" si="442"/>
        <v>0</v>
      </c>
      <c r="BC547" s="3">
        <f t="shared" si="442"/>
        <v>0</v>
      </c>
      <c r="BD547" s="3">
        <f t="shared" si="442"/>
        <v>0</v>
      </c>
      <c r="BE547" s="3">
        <f t="shared" si="442"/>
        <v>0</v>
      </c>
      <c r="BF547" s="3">
        <f t="shared" si="442"/>
        <v>0</v>
      </c>
      <c r="BG547" s="3">
        <f t="shared" si="442"/>
        <v>0</v>
      </c>
      <c r="BH547" s="3">
        <f t="shared" si="442"/>
        <v>0</v>
      </c>
      <c r="BI547" s="3">
        <f t="shared" si="442"/>
        <v>0</v>
      </c>
      <c r="BJ547" s="3">
        <f t="shared" si="442"/>
        <v>0</v>
      </c>
      <c r="BK547" s="3">
        <f t="shared" si="442"/>
        <v>0</v>
      </c>
      <c r="BL547" s="3">
        <f t="shared" si="442"/>
        <v>0</v>
      </c>
      <c r="BM547" s="3">
        <f t="shared" si="442"/>
        <v>0</v>
      </c>
      <c r="BN547" s="3">
        <f t="shared" si="442"/>
        <v>0</v>
      </c>
      <c r="BO547" s="3">
        <f t="shared" si="442"/>
        <v>0</v>
      </c>
      <c r="BP547" s="3">
        <f t="shared" si="442"/>
        <v>0</v>
      </c>
      <c r="BQ547" s="3">
        <f t="shared" si="442"/>
        <v>0</v>
      </c>
      <c r="BR547" s="3">
        <f t="shared" si="442"/>
        <v>0</v>
      </c>
      <c r="BS547" s="3">
        <f t="shared" si="442"/>
        <v>0</v>
      </c>
      <c r="BT547" s="3">
        <f t="shared" si="442"/>
        <v>0</v>
      </c>
      <c r="BU547" s="3">
        <f t="shared" si="442"/>
        <v>0</v>
      </c>
      <c r="BV547" s="3">
        <f t="shared" si="442"/>
        <v>0</v>
      </c>
      <c r="BW547" s="3">
        <f t="shared" si="442"/>
        <v>0</v>
      </c>
      <c r="BX547" s="3">
        <f t="shared" si="442"/>
        <v>0</v>
      </c>
      <c r="BY547" s="3">
        <f t="shared" si="442"/>
        <v>0</v>
      </c>
      <c r="BZ547" s="3">
        <f t="shared" si="442"/>
        <v>0</v>
      </c>
      <c r="CA547" s="3">
        <f t="shared" ref="CA547:DF547" si="443">CA586</f>
        <v>76214.070000000007</v>
      </c>
      <c r="CB547" s="3">
        <f t="shared" si="443"/>
        <v>76214.070000000007</v>
      </c>
      <c r="CC547" s="3">
        <f t="shared" si="443"/>
        <v>0</v>
      </c>
      <c r="CD547" s="3">
        <f t="shared" si="443"/>
        <v>0</v>
      </c>
      <c r="CE547" s="3">
        <f t="shared" si="443"/>
        <v>70229.89</v>
      </c>
      <c r="CF547" s="3">
        <f t="shared" si="443"/>
        <v>70229.89</v>
      </c>
      <c r="CG547" s="3">
        <f t="shared" si="443"/>
        <v>0</v>
      </c>
      <c r="CH547" s="3">
        <f t="shared" si="443"/>
        <v>70229.89</v>
      </c>
      <c r="CI547" s="3">
        <f t="shared" si="443"/>
        <v>0</v>
      </c>
      <c r="CJ547" s="3">
        <f t="shared" si="443"/>
        <v>0</v>
      </c>
      <c r="CK547" s="3">
        <f t="shared" si="443"/>
        <v>0</v>
      </c>
      <c r="CL547" s="3">
        <f t="shared" si="443"/>
        <v>0</v>
      </c>
      <c r="CM547" s="3">
        <f t="shared" si="443"/>
        <v>0</v>
      </c>
      <c r="CN547" s="3">
        <f t="shared" si="443"/>
        <v>0</v>
      </c>
      <c r="CO547" s="3">
        <f t="shared" si="443"/>
        <v>0</v>
      </c>
      <c r="CP547" s="3">
        <f t="shared" si="443"/>
        <v>0</v>
      </c>
      <c r="CQ547" s="3">
        <f t="shared" si="443"/>
        <v>0</v>
      </c>
      <c r="CR547" s="3">
        <f t="shared" si="443"/>
        <v>0</v>
      </c>
      <c r="CS547" s="3">
        <f t="shared" si="443"/>
        <v>0</v>
      </c>
      <c r="CT547" s="3">
        <f t="shared" si="443"/>
        <v>0</v>
      </c>
      <c r="CU547" s="3">
        <f t="shared" si="443"/>
        <v>0</v>
      </c>
      <c r="CV547" s="3">
        <f t="shared" si="443"/>
        <v>0</v>
      </c>
      <c r="CW547" s="3">
        <f t="shared" si="443"/>
        <v>0</v>
      </c>
      <c r="CX547" s="3">
        <f t="shared" si="443"/>
        <v>0</v>
      </c>
      <c r="CY547" s="3">
        <f t="shared" si="443"/>
        <v>0</v>
      </c>
      <c r="CZ547" s="3">
        <f t="shared" si="443"/>
        <v>0</v>
      </c>
      <c r="DA547" s="3">
        <f t="shared" si="443"/>
        <v>0</v>
      </c>
      <c r="DB547" s="3">
        <f t="shared" si="443"/>
        <v>0</v>
      </c>
      <c r="DC547" s="3">
        <f t="shared" si="443"/>
        <v>0</v>
      </c>
      <c r="DD547" s="3">
        <f t="shared" si="443"/>
        <v>0</v>
      </c>
      <c r="DE547" s="3">
        <f t="shared" si="443"/>
        <v>0</v>
      </c>
      <c r="DF547" s="3">
        <f t="shared" si="443"/>
        <v>0</v>
      </c>
      <c r="DG547" s="4">
        <f t="shared" ref="DG547:EL547" si="444">DG586</f>
        <v>986087.1</v>
      </c>
      <c r="DH547" s="4">
        <f t="shared" si="444"/>
        <v>922550.2</v>
      </c>
      <c r="DI547" s="4">
        <f t="shared" si="444"/>
        <v>3223.51</v>
      </c>
      <c r="DJ547" s="4">
        <f t="shared" si="444"/>
        <v>1316.55</v>
      </c>
      <c r="DK547" s="4">
        <f t="shared" si="444"/>
        <v>60313.39</v>
      </c>
      <c r="DL547" s="4">
        <f t="shared" si="444"/>
        <v>0</v>
      </c>
      <c r="DM547" s="4">
        <f t="shared" si="444"/>
        <v>140.15969999999999</v>
      </c>
      <c r="DN547" s="4">
        <f t="shared" si="444"/>
        <v>0</v>
      </c>
      <c r="DO547" s="4">
        <f t="shared" si="444"/>
        <v>0</v>
      </c>
      <c r="DP547" s="4">
        <f t="shared" si="444"/>
        <v>62122.8</v>
      </c>
      <c r="DQ547" s="4">
        <f t="shared" si="444"/>
        <v>27744.16</v>
      </c>
      <c r="DR547" s="4">
        <f t="shared" si="444"/>
        <v>0</v>
      </c>
      <c r="DS547" s="4">
        <f t="shared" si="444"/>
        <v>0</v>
      </c>
      <c r="DT547" s="4">
        <f t="shared" si="444"/>
        <v>986087.1</v>
      </c>
      <c r="DU547" s="4">
        <f t="shared" si="444"/>
        <v>922550.2</v>
      </c>
      <c r="DV547" s="4">
        <f t="shared" si="444"/>
        <v>3223.51</v>
      </c>
      <c r="DW547" s="4">
        <f t="shared" si="444"/>
        <v>1316.55</v>
      </c>
      <c r="DX547" s="4">
        <f t="shared" si="444"/>
        <v>60313.39</v>
      </c>
      <c r="DY547" s="4">
        <f t="shared" si="444"/>
        <v>0</v>
      </c>
      <c r="DZ547" s="4">
        <f t="shared" si="444"/>
        <v>140.15969999999999</v>
      </c>
      <c r="EA547" s="4">
        <f t="shared" si="444"/>
        <v>0</v>
      </c>
      <c r="EB547" s="4">
        <f t="shared" si="444"/>
        <v>0</v>
      </c>
      <c r="EC547" s="4">
        <f t="shared" si="444"/>
        <v>62122.8</v>
      </c>
      <c r="ED547" s="4">
        <f t="shared" si="444"/>
        <v>27744.16</v>
      </c>
      <c r="EE547" s="4">
        <f t="shared" si="444"/>
        <v>0</v>
      </c>
      <c r="EF547" s="4">
        <f t="shared" si="444"/>
        <v>0</v>
      </c>
      <c r="EG547" s="4">
        <f t="shared" si="444"/>
        <v>0</v>
      </c>
      <c r="EH547" s="4">
        <f t="shared" si="444"/>
        <v>0</v>
      </c>
      <c r="EI547" s="4">
        <f t="shared" si="444"/>
        <v>0</v>
      </c>
      <c r="EJ547" s="4">
        <f t="shared" si="444"/>
        <v>1078060.54</v>
      </c>
      <c r="EK547" s="4">
        <f t="shared" si="444"/>
        <v>1078060.54</v>
      </c>
      <c r="EL547" s="4">
        <f t="shared" si="444"/>
        <v>0</v>
      </c>
      <c r="EM547" s="4">
        <f t="shared" ref="EM547:FR547" si="445">EM586</f>
        <v>0</v>
      </c>
      <c r="EN547" s="4">
        <f t="shared" si="445"/>
        <v>922550.2</v>
      </c>
      <c r="EO547" s="4">
        <f t="shared" si="445"/>
        <v>922550.2</v>
      </c>
      <c r="EP547" s="4">
        <f t="shared" si="445"/>
        <v>0</v>
      </c>
      <c r="EQ547" s="4">
        <f t="shared" si="445"/>
        <v>922550.2</v>
      </c>
      <c r="ER547" s="4">
        <f t="shared" si="445"/>
        <v>0</v>
      </c>
      <c r="ES547" s="4">
        <f t="shared" si="445"/>
        <v>0</v>
      </c>
      <c r="ET547" s="4">
        <f t="shared" si="445"/>
        <v>0</v>
      </c>
      <c r="EU547" s="4">
        <f t="shared" si="445"/>
        <v>0</v>
      </c>
      <c r="EV547" s="4">
        <f t="shared" si="445"/>
        <v>0</v>
      </c>
      <c r="EW547" s="4">
        <f t="shared" si="445"/>
        <v>0</v>
      </c>
      <c r="EX547" s="4">
        <f t="shared" si="445"/>
        <v>0</v>
      </c>
      <c r="EY547" s="4">
        <f t="shared" si="445"/>
        <v>0</v>
      </c>
      <c r="EZ547" s="4">
        <f t="shared" si="445"/>
        <v>0</v>
      </c>
      <c r="FA547" s="4">
        <f t="shared" si="445"/>
        <v>0</v>
      </c>
      <c r="FB547" s="4">
        <f t="shared" si="445"/>
        <v>0</v>
      </c>
      <c r="FC547" s="4">
        <f t="shared" si="445"/>
        <v>0</v>
      </c>
      <c r="FD547" s="4">
        <f t="shared" si="445"/>
        <v>0</v>
      </c>
      <c r="FE547" s="4">
        <f t="shared" si="445"/>
        <v>0</v>
      </c>
      <c r="FF547" s="4">
        <f t="shared" si="445"/>
        <v>0</v>
      </c>
      <c r="FG547" s="4">
        <f t="shared" si="445"/>
        <v>0</v>
      </c>
      <c r="FH547" s="4">
        <f t="shared" si="445"/>
        <v>0</v>
      </c>
      <c r="FI547" s="4">
        <f t="shared" si="445"/>
        <v>0</v>
      </c>
      <c r="FJ547" s="4">
        <f t="shared" si="445"/>
        <v>0</v>
      </c>
      <c r="FK547" s="4">
        <f t="shared" si="445"/>
        <v>0</v>
      </c>
      <c r="FL547" s="4">
        <f t="shared" si="445"/>
        <v>0</v>
      </c>
      <c r="FM547" s="4">
        <f t="shared" si="445"/>
        <v>0</v>
      </c>
      <c r="FN547" s="4">
        <f t="shared" si="445"/>
        <v>0</v>
      </c>
      <c r="FO547" s="4">
        <f t="shared" si="445"/>
        <v>0</v>
      </c>
      <c r="FP547" s="4">
        <f t="shared" si="445"/>
        <v>0</v>
      </c>
      <c r="FQ547" s="4">
        <f t="shared" si="445"/>
        <v>0</v>
      </c>
      <c r="FR547" s="4">
        <f t="shared" si="445"/>
        <v>0</v>
      </c>
      <c r="FS547" s="4">
        <f t="shared" ref="FS547:GX547" si="446">FS586</f>
        <v>1078060.54</v>
      </c>
      <c r="FT547" s="4">
        <f t="shared" si="446"/>
        <v>1078060.54</v>
      </c>
      <c r="FU547" s="4">
        <f t="shared" si="446"/>
        <v>0</v>
      </c>
      <c r="FV547" s="4">
        <f t="shared" si="446"/>
        <v>0</v>
      </c>
      <c r="FW547" s="4">
        <f t="shared" si="446"/>
        <v>922550.2</v>
      </c>
      <c r="FX547" s="4">
        <f t="shared" si="446"/>
        <v>922550.2</v>
      </c>
      <c r="FY547" s="4">
        <f t="shared" si="446"/>
        <v>0</v>
      </c>
      <c r="FZ547" s="4">
        <f t="shared" si="446"/>
        <v>922550.2</v>
      </c>
      <c r="GA547" s="4">
        <f t="shared" si="446"/>
        <v>0</v>
      </c>
      <c r="GB547" s="4">
        <f t="shared" si="446"/>
        <v>0</v>
      </c>
      <c r="GC547" s="4">
        <f t="shared" si="446"/>
        <v>0</v>
      </c>
      <c r="GD547" s="4">
        <f t="shared" si="446"/>
        <v>0</v>
      </c>
      <c r="GE547" s="4">
        <f t="shared" si="446"/>
        <v>0</v>
      </c>
      <c r="GF547" s="4">
        <f t="shared" si="446"/>
        <v>0</v>
      </c>
      <c r="GG547" s="4">
        <f t="shared" si="446"/>
        <v>0</v>
      </c>
      <c r="GH547" s="4">
        <f t="shared" si="446"/>
        <v>0</v>
      </c>
      <c r="GI547" s="4">
        <f t="shared" si="446"/>
        <v>0</v>
      </c>
      <c r="GJ547" s="4">
        <f t="shared" si="446"/>
        <v>0</v>
      </c>
      <c r="GK547" s="4">
        <f t="shared" si="446"/>
        <v>0</v>
      </c>
      <c r="GL547" s="4">
        <f t="shared" si="446"/>
        <v>0</v>
      </c>
      <c r="GM547" s="4">
        <f t="shared" si="446"/>
        <v>0</v>
      </c>
      <c r="GN547" s="4">
        <f t="shared" si="446"/>
        <v>0</v>
      </c>
      <c r="GO547" s="4">
        <f t="shared" si="446"/>
        <v>0</v>
      </c>
      <c r="GP547" s="4">
        <f t="shared" si="446"/>
        <v>0</v>
      </c>
      <c r="GQ547" s="4">
        <f t="shared" si="446"/>
        <v>0</v>
      </c>
      <c r="GR547" s="4">
        <f t="shared" si="446"/>
        <v>0</v>
      </c>
      <c r="GS547" s="4">
        <f t="shared" si="446"/>
        <v>0</v>
      </c>
      <c r="GT547" s="4">
        <f t="shared" si="446"/>
        <v>0</v>
      </c>
      <c r="GU547" s="4">
        <f t="shared" si="446"/>
        <v>0</v>
      </c>
      <c r="GV547" s="4">
        <f t="shared" si="446"/>
        <v>0</v>
      </c>
      <c r="GW547" s="4">
        <f t="shared" si="446"/>
        <v>0</v>
      </c>
      <c r="GX547" s="4">
        <f t="shared" si="446"/>
        <v>0</v>
      </c>
    </row>
    <row r="549" spans="1:255" x14ac:dyDescent="0.2">
      <c r="A549" s="2">
        <v>17</v>
      </c>
      <c r="B549" s="2">
        <v>1</v>
      </c>
      <c r="C549" s="2">
        <f>ROW(SmtRes!A418)</f>
        <v>418</v>
      </c>
      <c r="D549" s="2">
        <f>ROW(EtalonRes!A409)</f>
        <v>409</v>
      </c>
      <c r="E549" s="2" t="s">
        <v>610</v>
      </c>
      <c r="F549" s="2" t="s">
        <v>611</v>
      </c>
      <c r="G549" s="2" t="s">
        <v>612</v>
      </c>
      <c r="H549" s="2" t="s">
        <v>535</v>
      </c>
      <c r="I549" s="2">
        <v>12</v>
      </c>
      <c r="J549" s="2">
        <v>0</v>
      </c>
      <c r="K549" s="2">
        <v>12</v>
      </c>
      <c r="L549" s="2"/>
      <c r="M549" s="2"/>
      <c r="N549" s="2"/>
      <c r="O549" s="2">
        <f t="shared" ref="O549:O584" si="447">ROUND(CP549,2)</f>
        <v>381.36</v>
      </c>
      <c r="P549" s="2">
        <f t="shared" ref="P549:P584" si="448">ROUND((ROUND((AC549*AW549*I549),2)*BC549),2)</f>
        <v>43.32</v>
      </c>
      <c r="Q549" s="2">
        <f t="shared" ref="Q549:Q584" si="449">(ROUND((ROUND(((ET549)*AV549*I549),2)*BB549),2)+ROUND((ROUND(((AE549-(EU549))*AV549*I549),2)*BS549),2))</f>
        <v>102.84</v>
      </c>
      <c r="R549" s="2">
        <f t="shared" ref="R549:R584" si="450">ROUND((ROUND((AE549*AV549*I549),2)*BS549),2)</f>
        <v>13.2</v>
      </c>
      <c r="S549" s="2">
        <f t="shared" ref="S549:S584" si="451">ROUND((ROUND((AF549*AV549*I549),2)*BA549),2)</f>
        <v>235.2</v>
      </c>
      <c r="T549" s="2">
        <f t="shared" ref="T549:T584" si="452">ROUND(CU549*I549,2)</f>
        <v>0</v>
      </c>
      <c r="U549" s="2">
        <f t="shared" ref="U549:U584" si="453">CV549*I549</f>
        <v>19.080000000000002</v>
      </c>
      <c r="V549" s="2">
        <f t="shared" ref="V549:V584" si="454">CW549*I549</f>
        <v>0</v>
      </c>
      <c r="W549" s="2">
        <f t="shared" ref="W549:W584" si="455">ROUND(CX549*I549,2)</f>
        <v>0</v>
      </c>
      <c r="X549" s="2">
        <f t="shared" ref="X549:X584" si="456">ROUND(CY549,2)</f>
        <v>294</v>
      </c>
      <c r="Y549" s="2">
        <f t="shared" ref="Y549:Y584" si="457">ROUND(CZ549,2)</f>
        <v>221.09</v>
      </c>
      <c r="Z549" s="2"/>
      <c r="AA549" s="2">
        <v>50518600</v>
      </c>
      <c r="AB549" s="2">
        <f t="shared" ref="AB549:AB584" si="458">ROUND((AC549+AD549+AF549),6)</f>
        <v>31.78</v>
      </c>
      <c r="AC549" s="2">
        <f t="shared" ref="AC549:AC584" si="459">ROUND((ES549),6)</f>
        <v>3.61</v>
      </c>
      <c r="AD549" s="2">
        <f t="shared" ref="AD549:AD584" si="460">ROUND((((ET549)-(EU549))+AE549),6)</f>
        <v>8.57</v>
      </c>
      <c r="AE549" s="2">
        <f t="shared" ref="AE549:AE584" si="461">ROUND((EU549),6)</f>
        <v>1.1000000000000001</v>
      </c>
      <c r="AF549" s="2">
        <f t="shared" ref="AF549:AF584" si="462">ROUND((EV549),6)</f>
        <v>19.600000000000001</v>
      </c>
      <c r="AG549" s="2">
        <f t="shared" ref="AG549:AG584" si="463">ROUND((AP549),6)</f>
        <v>0</v>
      </c>
      <c r="AH549" s="2">
        <f t="shared" ref="AH549:AH584" si="464">(EW549)</f>
        <v>1.59</v>
      </c>
      <c r="AI549" s="2">
        <f t="shared" ref="AI549:AI584" si="465">(EX549)</f>
        <v>0</v>
      </c>
      <c r="AJ549" s="2">
        <f t="shared" ref="AJ549:AJ584" si="466">(AS549)</f>
        <v>0</v>
      </c>
      <c r="AK549" s="2">
        <v>31.78</v>
      </c>
      <c r="AL549" s="2">
        <v>3.61</v>
      </c>
      <c r="AM549" s="2">
        <v>8.57</v>
      </c>
      <c r="AN549" s="2">
        <v>1.1000000000000001</v>
      </c>
      <c r="AO549" s="2">
        <v>19.600000000000001</v>
      </c>
      <c r="AP549" s="2">
        <v>0</v>
      </c>
      <c r="AQ549" s="2">
        <v>1.59</v>
      </c>
      <c r="AR549" s="2">
        <v>0</v>
      </c>
      <c r="AS549" s="2">
        <v>0</v>
      </c>
      <c r="AT549" s="2">
        <v>125</v>
      </c>
      <c r="AU549" s="2">
        <v>94</v>
      </c>
      <c r="AV549" s="2">
        <v>1</v>
      </c>
      <c r="AW549" s="2">
        <v>1</v>
      </c>
      <c r="AX549" s="2"/>
      <c r="AY549" s="2"/>
      <c r="AZ549" s="2">
        <v>1</v>
      </c>
      <c r="BA549" s="2">
        <v>1</v>
      </c>
      <c r="BB549" s="2">
        <v>1</v>
      </c>
      <c r="BC549" s="2">
        <v>1</v>
      </c>
      <c r="BD549" s="2" t="s">
        <v>3</v>
      </c>
      <c r="BE549" s="2" t="s">
        <v>3</v>
      </c>
      <c r="BF549" s="2" t="s">
        <v>3</v>
      </c>
      <c r="BG549" s="2" t="s">
        <v>3</v>
      </c>
      <c r="BH549" s="2">
        <v>0</v>
      </c>
      <c r="BI549" s="2">
        <v>1</v>
      </c>
      <c r="BJ549" s="2" t="s">
        <v>613</v>
      </c>
      <c r="BK549" s="2"/>
      <c r="BL549" s="2"/>
      <c r="BM549" s="2">
        <v>137</v>
      </c>
      <c r="BN549" s="2">
        <v>0</v>
      </c>
      <c r="BO549" s="2" t="s">
        <v>3</v>
      </c>
      <c r="BP549" s="2">
        <v>0</v>
      </c>
      <c r="BQ549" s="2">
        <v>30</v>
      </c>
      <c r="BR549" s="2">
        <v>0</v>
      </c>
      <c r="BS549" s="2">
        <v>1</v>
      </c>
      <c r="BT549" s="2">
        <v>1</v>
      </c>
      <c r="BU549" s="2">
        <v>1</v>
      </c>
      <c r="BV549" s="2">
        <v>1</v>
      </c>
      <c r="BW549" s="2">
        <v>1</v>
      </c>
      <c r="BX549" s="2">
        <v>1</v>
      </c>
      <c r="BY549" s="2" t="s">
        <v>3</v>
      </c>
      <c r="BZ549" s="2">
        <v>125</v>
      </c>
      <c r="CA549" s="2">
        <v>94</v>
      </c>
      <c r="CB549" s="2" t="s">
        <v>3</v>
      </c>
      <c r="CC549" s="2"/>
      <c r="CD549" s="2"/>
      <c r="CE549" s="2">
        <v>30</v>
      </c>
      <c r="CF549" s="2">
        <v>0</v>
      </c>
      <c r="CG549" s="2">
        <v>0</v>
      </c>
      <c r="CH549" s="2"/>
      <c r="CI549" s="2"/>
      <c r="CJ549" s="2"/>
      <c r="CK549" s="2"/>
      <c r="CL549" s="2"/>
      <c r="CM549" s="2">
        <v>0</v>
      </c>
      <c r="CN549" s="2" t="s">
        <v>3</v>
      </c>
      <c r="CO549" s="2">
        <v>0</v>
      </c>
      <c r="CP549" s="2">
        <f t="shared" ref="CP549:CP584" si="467">(P549+Q549+S549)</f>
        <v>381.36</v>
      </c>
      <c r="CQ549" s="2">
        <f t="shared" ref="CQ549:CQ584" si="468">ROUND((ROUND((AC549*AW549*1),2)*BC549),2)</f>
        <v>3.61</v>
      </c>
      <c r="CR549" s="2">
        <f t="shared" ref="CR549:CR584" si="469">(ROUND((ROUND(((ET549)*AV549*1),2)*BB549),2)+ROUND((ROUND(((AE549-(EU549))*AV549*1),2)*BS549),2))</f>
        <v>8.57</v>
      </c>
      <c r="CS549" s="2">
        <f t="shared" ref="CS549:CS584" si="470">ROUND((ROUND((AE549*AV549*1),2)*BS549),2)</f>
        <v>1.1000000000000001</v>
      </c>
      <c r="CT549" s="2">
        <f t="shared" ref="CT549:CT584" si="471">ROUND((ROUND((AF549*AV549*1),2)*BA549),2)</f>
        <v>19.600000000000001</v>
      </c>
      <c r="CU549" s="2">
        <f t="shared" ref="CU549:CU584" si="472">AG549</f>
        <v>0</v>
      </c>
      <c r="CV549" s="2">
        <f t="shared" ref="CV549:CV584" si="473">(AH549*AV549)</f>
        <v>1.59</v>
      </c>
      <c r="CW549" s="2">
        <f t="shared" ref="CW549:CW584" si="474">AI549</f>
        <v>0</v>
      </c>
      <c r="CX549" s="2">
        <f t="shared" ref="CX549:CX584" si="475">AJ549</f>
        <v>0</v>
      </c>
      <c r="CY549" s="2">
        <f>((S549*BZ549)/100)</f>
        <v>294</v>
      </c>
      <c r="CZ549" s="2">
        <f>((S549*CA549)/100)</f>
        <v>221.08799999999999</v>
      </c>
      <c r="DA549" s="2"/>
      <c r="DB549" s="2"/>
      <c r="DC549" s="2" t="s">
        <v>3</v>
      </c>
      <c r="DD549" s="2" t="s">
        <v>3</v>
      </c>
      <c r="DE549" s="2" t="s">
        <v>3</v>
      </c>
      <c r="DF549" s="2" t="s">
        <v>3</v>
      </c>
      <c r="DG549" s="2" t="s">
        <v>3</v>
      </c>
      <c r="DH549" s="2" t="s">
        <v>3</v>
      </c>
      <c r="DI549" s="2" t="s">
        <v>3</v>
      </c>
      <c r="DJ549" s="2" t="s">
        <v>3</v>
      </c>
      <c r="DK549" s="2" t="s">
        <v>3</v>
      </c>
      <c r="DL549" s="2" t="s">
        <v>3</v>
      </c>
      <c r="DM549" s="2" t="s">
        <v>3</v>
      </c>
      <c r="DN549" s="2">
        <v>0</v>
      </c>
      <c r="DO549" s="2">
        <v>0</v>
      </c>
      <c r="DP549" s="2">
        <v>1</v>
      </c>
      <c r="DQ549" s="2">
        <v>1</v>
      </c>
      <c r="DR549" s="2"/>
      <c r="DS549" s="2"/>
      <c r="DT549" s="2"/>
      <c r="DU549" s="2">
        <v>1013</v>
      </c>
      <c r="DV549" s="2" t="s">
        <v>535</v>
      </c>
      <c r="DW549" s="2" t="s">
        <v>535</v>
      </c>
      <c r="DX549" s="2">
        <v>1</v>
      </c>
      <c r="DY549" s="2"/>
      <c r="DZ549" s="2" t="s">
        <v>3</v>
      </c>
      <c r="EA549" s="2" t="s">
        <v>3</v>
      </c>
      <c r="EB549" s="2" t="s">
        <v>3</v>
      </c>
      <c r="EC549" s="2" t="s">
        <v>3</v>
      </c>
      <c r="ED549" s="2"/>
      <c r="EE549" s="2">
        <v>49573452</v>
      </c>
      <c r="EF549" s="2">
        <v>30</v>
      </c>
      <c r="EG549" s="2" t="s">
        <v>21</v>
      </c>
      <c r="EH549" s="2">
        <v>0</v>
      </c>
      <c r="EI549" s="2" t="s">
        <v>3</v>
      </c>
      <c r="EJ549" s="2">
        <v>1</v>
      </c>
      <c r="EK549" s="2">
        <v>137</v>
      </c>
      <c r="EL549" s="2" t="s">
        <v>614</v>
      </c>
      <c r="EM549" s="2" t="s">
        <v>615</v>
      </c>
      <c r="EN549" s="2"/>
      <c r="EO549" s="2" t="s">
        <v>3</v>
      </c>
      <c r="EP549" s="2"/>
      <c r="EQ549" s="2">
        <v>0</v>
      </c>
      <c r="ER549" s="2">
        <v>31.78</v>
      </c>
      <c r="ES549" s="2">
        <v>3.61</v>
      </c>
      <c r="ET549" s="2">
        <v>8.57</v>
      </c>
      <c r="EU549" s="2">
        <v>1.1000000000000001</v>
      </c>
      <c r="EV549" s="2">
        <v>19.600000000000001</v>
      </c>
      <c r="EW549" s="2">
        <v>1.59</v>
      </c>
      <c r="EX549" s="2">
        <v>0</v>
      </c>
      <c r="EY549" s="2">
        <v>0</v>
      </c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>
        <v>0</v>
      </c>
      <c r="FR549" s="2">
        <f t="shared" ref="FR549:FR584" si="476">ROUND(IF(BI549=3,GM549,0),2)</f>
        <v>0</v>
      </c>
      <c r="FS549" s="2">
        <v>0</v>
      </c>
      <c r="FT549" s="2"/>
      <c r="FU549" s="2"/>
      <c r="FV549" s="2"/>
      <c r="FW549" s="2"/>
      <c r="FX549" s="2">
        <v>125</v>
      </c>
      <c r="FY549" s="2">
        <v>94</v>
      </c>
      <c r="FZ549" s="2"/>
      <c r="GA549" s="2" t="s">
        <v>3</v>
      </c>
      <c r="GB549" s="2"/>
      <c r="GC549" s="2"/>
      <c r="GD549" s="2">
        <v>0</v>
      </c>
      <c r="GE549" s="2"/>
      <c r="GF549" s="2">
        <v>2103904662</v>
      </c>
      <c r="GG549" s="2">
        <v>2</v>
      </c>
      <c r="GH549" s="2">
        <v>1</v>
      </c>
      <c r="GI549" s="2">
        <v>-2</v>
      </c>
      <c r="GJ549" s="2">
        <v>0</v>
      </c>
      <c r="GK549" s="2">
        <f>ROUND(R549*(R12)/100,2)</f>
        <v>23.1</v>
      </c>
      <c r="GL549" s="2">
        <f t="shared" ref="GL549:GL584" si="477">ROUND(IF(AND(BH549=3,BI549=3,FS549&lt;&gt;0),P549,0),2)</f>
        <v>0</v>
      </c>
      <c r="GM549" s="2">
        <f t="shared" ref="GM549:GM584" si="478">ROUND(O549+X549+Y549+GK549,2)+GX549</f>
        <v>919.55</v>
      </c>
      <c r="GN549" s="2">
        <f t="shared" ref="GN549:GN584" si="479">IF(OR(BI549=0,BI549=1),GM549-GX549,0)</f>
        <v>919.55</v>
      </c>
      <c r="GO549" s="2">
        <f t="shared" ref="GO549:GO584" si="480">IF(BI549=2,GM549-GX549,0)</f>
        <v>0</v>
      </c>
      <c r="GP549" s="2">
        <f t="shared" ref="GP549:GP584" si="481">IF(BI549=4,GM549-GX549,0)</f>
        <v>0</v>
      </c>
      <c r="GQ549" s="2"/>
      <c r="GR549" s="2">
        <v>0</v>
      </c>
      <c r="GS549" s="2">
        <v>3</v>
      </c>
      <c r="GT549" s="2">
        <v>0</v>
      </c>
      <c r="GU549" s="2" t="s">
        <v>3</v>
      </c>
      <c r="GV549" s="2">
        <f t="shared" ref="GV549:GV584" si="482">ROUND((GT549),6)</f>
        <v>0</v>
      </c>
      <c r="GW549" s="2">
        <v>1</v>
      </c>
      <c r="GX549" s="2">
        <f t="shared" ref="GX549:GX584" si="483">ROUND(HC549*I549,2)</f>
        <v>0</v>
      </c>
      <c r="GY549" s="2"/>
      <c r="GZ549" s="2"/>
      <c r="HA549" s="2">
        <v>0</v>
      </c>
      <c r="HB549" s="2">
        <v>0</v>
      </c>
      <c r="HC549" s="2">
        <f t="shared" ref="HC549:HC584" si="484">GV549*GW549</f>
        <v>0</v>
      </c>
      <c r="HD549" s="2"/>
      <c r="HE549" s="2" t="s">
        <v>3</v>
      </c>
      <c r="HF549" s="2" t="s">
        <v>3</v>
      </c>
      <c r="HG549" s="2"/>
      <c r="HH549" s="2"/>
      <c r="HI549" s="2"/>
      <c r="HJ549" s="2"/>
      <c r="HK549" s="2"/>
      <c r="HL549" s="2"/>
      <c r="HM549" s="2" t="s">
        <v>3</v>
      </c>
      <c r="HN549" s="2" t="s">
        <v>3</v>
      </c>
      <c r="HO549" s="2" t="s">
        <v>3</v>
      </c>
      <c r="HP549" s="2" t="s">
        <v>3</v>
      </c>
      <c r="HQ549" s="2" t="s">
        <v>3</v>
      </c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>
        <v>0</v>
      </c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x14ac:dyDescent="0.2">
      <c r="A550">
        <v>17</v>
      </c>
      <c r="B550">
        <v>1</v>
      </c>
      <c r="C550">
        <f>ROW(SmtRes!A426)</f>
        <v>426</v>
      </c>
      <c r="D550">
        <f>ROW(EtalonRes!A418)</f>
        <v>418</v>
      </c>
      <c r="E550" t="s">
        <v>610</v>
      </c>
      <c r="F550" t="s">
        <v>611</v>
      </c>
      <c r="G550" t="s">
        <v>612</v>
      </c>
      <c r="H550" t="s">
        <v>535</v>
      </c>
      <c r="I550">
        <v>12</v>
      </c>
      <c r="J550">
        <v>0</v>
      </c>
      <c r="K550">
        <v>12</v>
      </c>
      <c r="O550">
        <f t="shared" si="447"/>
        <v>9460.9599999999991</v>
      </c>
      <c r="P550">
        <f t="shared" si="448"/>
        <v>194.51</v>
      </c>
      <c r="Q550">
        <f t="shared" si="449"/>
        <v>1248.48</v>
      </c>
      <c r="R550">
        <f t="shared" si="450"/>
        <v>449.99</v>
      </c>
      <c r="S550">
        <f t="shared" si="451"/>
        <v>8017.97</v>
      </c>
      <c r="T550">
        <f t="shared" si="452"/>
        <v>0</v>
      </c>
      <c r="U550">
        <f t="shared" si="453"/>
        <v>19.080000000000002</v>
      </c>
      <c r="V550">
        <f t="shared" si="454"/>
        <v>0</v>
      </c>
      <c r="W550">
        <f t="shared" si="455"/>
        <v>0</v>
      </c>
      <c r="X550">
        <f t="shared" si="456"/>
        <v>8258.51</v>
      </c>
      <c r="Y550">
        <f t="shared" si="457"/>
        <v>3688.27</v>
      </c>
      <c r="AA550">
        <v>50518601</v>
      </c>
      <c r="AB550">
        <f t="shared" si="458"/>
        <v>31.78</v>
      </c>
      <c r="AC550">
        <f t="shared" si="459"/>
        <v>3.61</v>
      </c>
      <c r="AD550">
        <f t="shared" si="460"/>
        <v>8.57</v>
      </c>
      <c r="AE550">
        <f t="shared" si="461"/>
        <v>1.1000000000000001</v>
      </c>
      <c r="AF550">
        <f t="shared" si="462"/>
        <v>19.600000000000001</v>
      </c>
      <c r="AG550">
        <f t="shared" si="463"/>
        <v>0</v>
      </c>
      <c r="AH550">
        <f t="shared" si="464"/>
        <v>1.59</v>
      </c>
      <c r="AI550">
        <f t="shared" si="465"/>
        <v>0</v>
      </c>
      <c r="AJ550">
        <f t="shared" si="466"/>
        <v>0</v>
      </c>
      <c r="AK550">
        <v>31.78</v>
      </c>
      <c r="AL550">
        <v>3.61</v>
      </c>
      <c r="AM550">
        <v>8.57</v>
      </c>
      <c r="AN550">
        <v>1.1000000000000001</v>
      </c>
      <c r="AO550">
        <v>19.600000000000001</v>
      </c>
      <c r="AP550">
        <v>0</v>
      </c>
      <c r="AQ550">
        <v>1.59</v>
      </c>
      <c r="AR550">
        <v>0</v>
      </c>
      <c r="AS550">
        <v>0</v>
      </c>
      <c r="AT550">
        <v>103</v>
      </c>
      <c r="AU550">
        <v>46</v>
      </c>
      <c r="AV550">
        <v>1</v>
      </c>
      <c r="AW550">
        <v>1</v>
      </c>
      <c r="AZ550">
        <v>1</v>
      </c>
      <c r="BA550">
        <v>34.090000000000003</v>
      </c>
      <c r="BB550">
        <v>12.14</v>
      </c>
      <c r="BC550">
        <v>4.49</v>
      </c>
      <c r="BD550" t="s">
        <v>3</v>
      </c>
      <c r="BE550" t="s">
        <v>3</v>
      </c>
      <c r="BF550" t="s">
        <v>3</v>
      </c>
      <c r="BG550" t="s">
        <v>3</v>
      </c>
      <c r="BH550">
        <v>0</v>
      </c>
      <c r="BI550">
        <v>1</v>
      </c>
      <c r="BJ550" t="s">
        <v>613</v>
      </c>
      <c r="BM550">
        <v>137</v>
      </c>
      <c r="BN550">
        <v>0</v>
      </c>
      <c r="BO550" t="s">
        <v>611</v>
      </c>
      <c r="BP550">
        <v>1</v>
      </c>
      <c r="BQ550">
        <v>30</v>
      </c>
      <c r="BR550">
        <v>0</v>
      </c>
      <c r="BS550">
        <v>34.090000000000003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103</v>
      </c>
      <c r="CA550">
        <v>46</v>
      </c>
      <c r="CB550" t="s">
        <v>3</v>
      </c>
      <c r="CE550">
        <v>30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467"/>
        <v>9460.9600000000009</v>
      </c>
      <c r="CQ550">
        <f t="shared" si="468"/>
        <v>16.21</v>
      </c>
      <c r="CR550">
        <f t="shared" si="469"/>
        <v>104.04</v>
      </c>
      <c r="CS550">
        <f t="shared" si="470"/>
        <v>37.5</v>
      </c>
      <c r="CT550">
        <f t="shared" si="471"/>
        <v>668.16</v>
      </c>
      <c r="CU550">
        <f t="shared" si="472"/>
        <v>0</v>
      </c>
      <c r="CV550">
        <f t="shared" si="473"/>
        <v>1.59</v>
      </c>
      <c r="CW550">
        <f t="shared" si="474"/>
        <v>0</v>
      </c>
      <c r="CX550">
        <f t="shared" si="475"/>
        <v>0</v>
      </c>
      <c r="CY550">
        <f>S550*(BZ550/100)</f>
        <v>8258.5091000000011</v>
      </c>
      <c r="CZ550">
        <f>S550*(CA550/100)</f>
        <v>3688.2662000000005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125</v>
      </c>
      <c r="DO550">
        <v>94</v>
      </c>
      <c r="DP550">
        <v>1</v>
      </c>
      <c r="DQ550">
        <v>1</v>
      </c>
      <c r="DU550">
        <v>1013</v>
      </c>
      <c r="DV550" t="s">
        <v>535</v>
      </c>
      <c r="DW550" t="s">
        <v>535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49573452</v>
      </c>
      <c r="EF550">
        <v>30</v>
      </c>
      <c r="EG550" t="s">
        <v>21</v>
      </c>
      <c r="EH550">
        <v>0</v>
      </c>
      <c r="EI550" t="s">
        <v>3</v>
      </c>
      <c r="EJ550">
        <v>1</v>
      </c>
      <c r="EK550">
        <v>137</v>
      </c>
      <c r="EL550" t="s">
        <v>614</v>
      </c>
      <c r="EM550" t="s">
        <v>615</v>
      </c>
      <c r="EO550" t="s">
        <v>3</v>
      </c>
      <c r="EQ550">
        <v>0</v>
      </c>
      <c r="ER550">
        <v>31.78</v>
      </c>
      <c r="ES550">
        <v>3.61</v>
      </c>
      <c r="ET550">
        <v>8.57</v>
      </c>
      <c r="EU550">
        <v>1.1000000000000001</v>
      </c>
      <c r="EV550">
        <v>19.600000000000001</v>
      </c>
      <c r="EW550">
        <v>1.59</v>
      </c>
      <c r="EX550">
        <v>0</v>
      </c>
      <c r="EY550">
        <v>0</v>
      </c>
      <c r="FQ550">
        <v>0</v>
      </c>
      <c r="FR550">
        <f t="shared" si="476"/>
        <v>0</v>
      </c>
      <c r="FS550">
        <v>0</v>
      </c>
      <c r="FX550">
        <v>125</v>
      </c>
      <c r="FY550">
        <v>94</v>
      </c>
      <c r="GA550" t="s">
        <v>3</v>
      </c>
      <c r="GD550">
        <v>0</v>
      </c>
      <c r="GF550">
        <v>2103904662</v>
      </c>
      <c r="GG550">
        <v>2</v>
      </c>
      <c r="GH550">
        <v>1</v>
      </c>
      <c r="GI550">
        <v>2</v>
      </c>
      <c r="GJ550">
        <v>0</v>
      </c>
      <c r="GK550">
        <f>ROUND(R550*(S12)/100,2)</f>
        <v>719.98</v>
      </c>
      <c r="GL550">
        <f t="shared" si="477"/>
        <v>0</v>
      </c>
      <c r="GM550">
        <f t="shared" si="478"/>
        <v>22127.72</v>
      </c>
      <c r="GN550">
        <f t="shared" si="479"/>
        <v>22127.72</v>
      </c>
      <c r="GO550">
        <f t="shared" si="480"/>
        <v>0</v>
      </c>
      <c r="GP550">
        <f t="shared" si="481"/>
        <v>0</v>
      </c>
      <c r="GR550">
        <v>0</v>
      </c>
      <c r="GS550">
        <v>0</v>
      </c>
      <c r="GT550">
        <v>0</v>
      </c>
      <c r="GU550" t="s">
        <v>3</v>
      </c>
      <c r="GV550">
        <f t="shared" si="482"/>
        <v>0</v>
      </c>
      <c r="GW550">
        <v>1</v>
      </c>
      <c r="GX550">
        <f t="shared" si="483"/>
        <v>0</v>
      </c>
      <c r="HA550">
        <v>0</v>
      </c>
      <c r="HB550">
        <v>0</v>
      </c>
      <c r="HC550">
        <f t="shared" si="484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IK550">
        <v>0</v>
      </c>
    </row>
    <row r="551" spans="1:255" x14ac:dyDescent="0.2">
      <c r="A551" s="2">
        <v>18</v>
      </c>
      <c r="B551" s="2">
        <v>1</v>
      </c>
      <c r="C551" s="2">
        <v>417</v>
      </c>
      <c r="D551" s="2"/>
      <c r="E551" s="2" t="s">
        <v>616</v>
      </c>
      <c r="F551" s="2" t="s">
        <v>617</v>
      </c>
      <c r="G551" s="2" t="s">
        <v>618</v>
      </c>
      <c r="H551" s="2" t="s">
        <v>328</v>
      </c>
      <c r="I551" s="2">
        <f>I549*J551</f>
        <v>12</v>
      </c>
      <c r="J551" s="2">
        <v>1</v>
      </c>
      <c r="K551" s="2">
        <v>1</v>
      </c>
      <c r="L551" s="2"/>
      <c r="M551" s="2"/>
      <c r="N551" s="2"/>
      <c r="O551" s="2">
        <f t="shared" si="447"/>
        <v>1588.68</v>
      </c>
      <c r="P551" s="2">
        <f t="shared" si="448"/>
        <v>1588.68</v>
      </c>
      <c r="Q551" s="2">
        <f t="shared" si="449"/>
        <v>0</v>
      </c>
      <c r="R551" s="2">
        <f t="shared" si="450"/>
        <v>0</v>
      </c>
      <c r="S551" s="2">
        <f t="shared" si="451"/>
        <v>0</v>
      </c>
      <c r="T551" s="2">
        <f t="shared" si="452"/>
        <v>0</v>
      </c>
      <c r="U551" s="2">
        <f t="shared" si="453"/>
        <v>0</v>
      </c>
      <c r="V551" s="2">
        <f t="shared" si="454"/>
        <v>0</v>
      </c>
      <c r="W551" s="2">
        <f t="shared" si="455"/>
        <v>0</v>
      </c>
      <c r="X551" s="2">
        <f t="shared" si="456"/>
        <v>0</v>
      </c>
      <c r="Y551" s="2">
        <f t="shared" si="457"/>
        <v>0</v>
      </c>
      <c r="Z551" s="2"/>
      <c r="AA551" s="2">
        <v>50518600</v>
      </c>
      <c r="AB551" s="2">
        <f t="shared" si="458"/>
        <v>132.38999999999999</v>
      </c>
      <c r="AC551" s="2">
        <f t="shared" si="459"/>
        <v>132.38999999999999</v>
      </c>
      <c r="AD551" s="2">
        <f t="shared" si="460"/>
        <v>0</v>
      </c>
      <c r="AE551" s="2">
        <f t="shared" si="461"/>
        <v>0</v>
      </c>
      <c r="AF551" s="2">
        <f t="shared" si="462"/>
        <v>0</v>
      </c>
      <c r="AG551" s="2">
        <f t="shared" si="463"/>
        <v>0</v>
      </c>
      <c r="AH551" s="2">
        <f t="shared" si="464"/>
        <v>0</v>
      </c>
      <c r="AI551" s="2">
        <f t="shared" si="465"/>
        <v>0</v>
      </c>
      <c r="AJ551" s="2">
        <f t="shared" si="466"/>
        <v>0</v>
      </c>
      <c r="AK551" s="2">
        <v>132.38999999999999</v>
      </c>
      <c r="AL551" s="2">
        <v>132.38999999999999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125</v>
      </c>
      <c r="AU551" s="2">
        <v>94</v>
      </c>
      <c r="AV551" s="2">
        <v>1</v>
      </c>
      <c r="AW551" s="2">
        <v>1</v>
      </c>
      <c r="AX551" s="2"/>
      <c r="AY551" s="2"/>
      <c r="AZ551" s="2">
        <v>1</v>
      </c>
      <c r="BA551" s="2">
        <v>1</v>
      </c>
      <c r="BB551" s="2">
        <v>1</v>
      </c>
      <c r="BC551" s="2">
        <v>1</v>
      </c>
      <c r="BD551" s="2" t="s">
        <v>3</v>
      </c>
      <c r="BE551" s="2" t="s">
        <v>3</v>
      </c>
      <c r="BF551" s="2" t="s">
        <v>3</v>
      </c>
      <c r="BG551" s="2" t="s">
        <v>3</v>
      </c>
      <c r="BH551" s="2">
        <v>3</v>
      </c>
      <c r="BI551" s="2">
        <v>1</v>
      </c>
      <c r="BJ551" s="2" t="s">
        <v>619</v>
      </c>
      <c r="BK551" s="2"/>
      <c r="BL551" s="2"/>
      <c r="BM551" s="2">
        <v>137</v>
      </c>
      <c r="BN551" s="2">
        <v>0</v>
      </c>
      <c r="BO551" s="2" t="s">
        <v>3</v>
      </c>
      <c r="BP551" s="2">
        <v>0</v>
      </c>
      <c r="BQ551" s="2">
        <v>30</v>
      </c>
      <c r="BR551" s="2">
        <v>0</v>
      </c>
      <c r="BS551" s="2">
        <v>1</v>
      </c>
      <c r="BT551" s="2">
        <v>1</v>
      </c>
      <c r="BU551" s="2">
        <v>1</v>
      </c>
      <c r="BV551" s="2">
        <v>1</v>
      </c>
      <c r="BW551" s="2">
        <v>1</v>
      </c>
      <c r="BX551" s="2">
        <v>1</v>
      </c>
      <c r="BY551" s="2" t="s">
        <v>3</v>
      </c>
      <c r="BZ551" s="2">
        <v>125</v>
      </c>
      <c r="CA551" s="2">
        <v>94</v>
      </c>
      <c r="CB551" s="2" t="s">
        <v>3</v>
      </c>
      <c r="CC551" s="2"/>
      <c r="CD551" s="2"/>
      <c r="CE551" s="2">
        <v>30</v>
      </c>
      <c r="CF551" s="2">
        <v>0</v>
      </c>
      <c r="CG551" s="2">
        <v>0</v>
      </c>
      <c r="CH551" s="2"/>
      <c r="CI551" s="2"/>
      <c r="CJ551" s="2"/>
      <c r="CK551" s="2"/>
      <c r="CL551" s="2"/>
      <c r="CM551" s="2">
        <v>0</v>
      </c>
      <c r="CN551" s="2" t="s">
        <v>3</v>
      </c>
      <c r="CO551" s="2">
        <v>0</v>
      </c>
      <c r="CP551" s="2">
        <f t="shared" si="467"/>
        <v>1588.68</v>
      </c>
      <c r="CQ551" s="2">
        <f t="shared" si="468"/>
        <v>132.38999999999999</v>
      </c>
      <c r="CR551" s="2">
        <f t="shared" si="469"/>
        <v>0</v>
      </c>
      <c r="CS551" s="2">
        <f t="shared" si="470"/>
        <v>0</v>
      </c>
      <c r="CT551" s="2">
        <f t="shared" si="471"/>
        <v>0</v>
      </c>
      <c r="CU551" s="2">
        <f t="shared" si="472"/>
        <v>0</v>
      </c>
      <c r="CV551" s="2">
        <f t="shared" si="473"/>
        <v>0</v>
      </c>
      <c r="CW551" s="2">
        <f t="shared" si="474"/>
        <v>0</v>
      </c>
      <c r="CX551" s="2">
        <f t="shared" si="475"/>
        <v>0</v>
      </c>
      <c r="CY551" s="2">
        <f>((S551*BZ551)/100)</f>
        <v>0</v>
      </c>
      <c r="CZ551" s="2">
        <f>((S551*CA551)/100)</f>
        <v>0</v>
      </c>
      <c r="DA551" s="2"/>
      <c r="DB551" s="2"/>
      <c r="DC551" s="2" t="s">
        <v>3</v>
      </c>
      <c r="DD551" s="2" t="s">
        <v>3</v>
      </c>
      <c r="DE551" s="2" t="s">
        <v>3</v>
      </c>
      <c r="DF551" s="2" t="s">
        <v>3</v>
      </c>
      <c r="DG551" s="2" t="s">
        <v>3</v>
      </c>
      <c r="DH551" s="2" t="s">
        <v>3</v>
      </c>
      <c r="DI551" s="2" t="s">
        <v>3</v>
      </c>
      <c r="DJ551" s="2" t="s">
        <v>3</v>
      </c>
      <c r="DK551" s="2" t="s">
        <v>3</v>
      </c>
      <c r="DL551" s="2" t="s">
        <v>3</v>
      </c>
      <c r="DM551" s="2" t="s">
        <v>3</v>
      </c>
      <c r="DN551" s="2">
        <v>0</v>
      </c>
      <c r="DO551" s="2">
        <v>0</v>
      </c>
      <c r="DP551" s="2">
        <v>1</v>
      </c>
      <c r="DQ551" s="2">
        <v>1</v>
      </c>
      <c r="DR551" s="2"/>
      <c r="DS551" s="2"/>
      <c r="DT551" s="2"/>
      <c r="DU551" s="2">
        <v>1010</v>
      </c>
      <c r="DV551" s="2" t="s">
        <v>328</v>
      </c>
      <c r="DW551" s="2" t="s">
        <v>328</v>
      </c>
      <c r="DX551" s="2">
        <v>1</v>
      </c>
      <c r="DY551" s="2"/>
      <c r="DZ551" s="2" t="s">
        <v>3</v>
      </c>
      <c r="EA551" s="2" t="s">
        <v>3</v>
      </c>
      <c r="EB551" s="2" t="s">
        <v>3</v>
      </c>
      <c r="EC551" s="2" t="s">
        <v>3</v>
      </c>
      <c r="ED551" s="2"/>
      <c r="EE551" s="2">
        <v>49573452</v>
      </c>
      <c r="EF551" s="2">
        <v>30</v>
      </c>
      <c r="EG551" s="2" t="s">
        <v>21</v>
      </c>
      <c r="EH551" s="2">
        <v>0</v>
      </c>
      <c r="EI551" s="2" t="s">
        <v>3</v>
      </c>
      <c r="EJ551" s="2">
        <v>1</v>
      </c>
      <c r="EK551" s="2">
        <v>137</v>
      </c>
      <c r="EL551" s="2" t="s">
        <v>614</v>
      </c>
      <c r="EM551" s="2" t="s">
        <v>615</v>
      </c>
      <c r="EN551" s="2"/>
      <c r="EO551" s="2" t="s">
        <v>3</v>
      </c>
      <c r="EP551" s="2"/>
      <c r="EQ551" s="2">
        <v>0</v>
      </c>
      <c r="ER551" s="2">
        <v>132.38999999999999</v>
      </c>
      <c r="ES551" s="2">
        <v>132.38999999999999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>
        <v>0</v>
      </c>
      <c r="FR551" s="2">
        <f t="shared" si="476"/>
        <v>0</v>
      </c>
      <c r="FS551" s="2">
        <v>0</v>
      </c>
      <c r="FT551" s="2"/>
      <c r="FU551" s="2"/>
      <c r="FV551" s="2"/>
      <c r="FW551" s="2"/>
      <c r="FX551" s="2">
        <v>125</v>
      </c>
      <c r="FY551" s="2">
        <v>94</v>
      </c>
      <c r="FZ551" s="2"/>
      <c r="GA551" s="2" t="s">
        <v>3</v>
      </c>
      <c r="GB551" s="2"/>
      <c r="GC551" s="2"/>
      <c r="GD551" s="2">
        <v>0</v>
      </c>
      <c r="GE551" s="2"/>
      <c r="GF551" s="2">
        <v>-1795780145</v>
      </c>
      <c r="GG551" s="2">
        <v>2</v>
      </c>
      <c r="GH551" s="2">
        <v>1</v>
      </c>
      <c r="GI551" s="2">
        <v>-2</v>
      </c>
      <c r="GJ551" s="2">
        <v>0</v>
      </c>
      <c r="GK551" s="2">
        <f>ROUND(R551*(R12)/100,2)</f>
        <v>0</v>
      </c>
      <c r="GL551" s="2">
        <f t="shared" si="477"/>
        <v>0</v>
      </c>
      <c r="GM551" s="2">
        <f t="shared" si="478"/>
        <v>1588.68</v>
      </c>
      <c r="GN551" s="2">
        <f t="shared" si="479"/>
        <v>1588.68</v>
      </c>
      <c r="GO551" s="2">
        <f t="shared" si="480"/>
        <v>0</v>
      </c>
      <c r="GP551" s="2">
        <f t="shared" si="481"/>
        <v>0</v>
      </c>
      <c r="GQ551" s="2"/>
      <c r="GR551" s="2">
        <v>0</v>
      </c>
      <c r="GS551" s="2">
        <v>3</v>
      </c>
      <c r="GT551" s="2">
        <v>0</v>
      </c>
      <c r="GU551" s="2" t="s">
        <v>3</v>
      </c>
      <c r="GV551" s="2">
        <f t="shared" si="482"/>
        <v>0</v>
      </c>
      <c r="GW551" s="2">
        <v>1</v>
      </c>
      <c r="GX551" s="2">
        <f t="shared" si="483"/>
        <v>0</v>
      </c>
      <c r="GY551" s="2"/>
      <c r="GZ551" s="2"/>
      <c r="HA551" s="2">
        <v>0</v>
      </c>
      <c r="HB551" s="2">
        <v>0</v>
      </c>
      <c r="HC551" s="2">
        <f t="shared" si="484"/>
        <v>0</v>
      </c>
      <c r="HD551" s="2"/>
      <c r="HE551" s="2" t="s">
        <v>3</v>
      </c>
      <c r="HF551" s="2" t="s">
        <v>3</v>
      </c>
      <c r="HG551" s="2"/>
      <c r="HH551" s="2"/>
      <c r="HI551" s="2"/>
      <c r="HJ551" s="2"/>
      <c r="HK551" s="2"/>
      <c r="HL551" s="2"/>
      <c r="HM551" s="2" t="s">
        <v>3</v>
      </c>
      <c r="HN551" s="2" t="s">
        <v>3</v>
      </c>
      <c r="HO551" s="2" t="s">
        <v>3</v>
      </c>
      <c r="HP551" s="2" t="s">
        <v>3</v>
      </c>
      <c r="HQ551" s="2" t="s">
        <v>3</v>
      </c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>
        <v>0</v>
      </c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x14ac:dyDescent="0.2">
      <c r="A552">
        <v>18</v>
      </c>
      <c r="B552">
        <v>1</v>
      </c>
      <c r="C552">
        <v>425</v>
      </c>
      <c r="E552" t="s">
        <v>616</v>
      </c>
      <c r="F552" t="s">
        <v>617</v>
      </c>
      <c r="G552" t="s">
        <v>618</v>
      </c>
      <c r="H552" t="s">
        <v>328</v>
      </c>
      <c r="I552">
        <f>I550*J552</f>
        <v>12</v>
      </c>
      <c r="J552">
        <v>1</v>
      </c>
      <c r="K552">
        <v>1</v>
      </c>
      <c r="O552">
        <f t="shared" si="447"/>
        <v>10056.34</v>
      </c>
      <c r="P552">
        <f t="shared" si="448"/>
        <v>10056.34</v>
      </c>
      <c r="Q552">
        <f t="shared" si="449"/>
        <v>0</v>
      </c>
      <c r="R552">
        <f t="shared" si="450"/>
        <v>0</v>
      </c>
      <c r="S552">
        <f t="shared" si="451"/>
        <v>0</v>
      </c>
      <c r="T552">
        <f t="shared" si="452"/>
        <v>0</v>
      </c>
      <c r="U552">
        <f t="shared" si="453"/>
        <v>0</v>
      </c>
      <c r="V552">
        <f t="shared" si="454"/>
        <v>0</v>
      </c>
      <c r="W552">
        <f t="shared" si="455"/>
        <v>0</v>
      </c>
      <c r="X552">
        <f t="shared" si="456"/>
        <v>0</v>
      </c>
      <c r="Y552">
        <f t="shared" si="457"/>
        <v>0</v>
      </c>
      <c r="AA552">
        <v>50518601</v>
      </c>
      <c r="AB552">
        <f t="shared" si="458"/>
        <v>132.38999999999999</v>
      </c>
      <c r="AC552">
        <f t="shared" si="459"/>
        <v>132.38999999999999</v>
      </c>
      <c r="AD552">
        <f t="shared" si="460"/>
        <v>0</v>
      </c>
      <c r="AE552">
        <f t="shared" si="461"/>
        <v>0</v>
      </c>
      <c r="AF552">
        <f t="shared" si="462"/>
        <v>0</v>
      </c>
      <c r="AG552">
        <f t="shared" si="463"/>
        <v>0</v>
      </c>
      <c r="AH552">
        <f t="shared" si="464"/>
        <v>0</v>
      </c>
      <c r="AI552">
        <f t="shared" si="465"/>
        <v>0</v>
      </c>
      <c r="AJ552">
        <f t="shared" si="466"/>
        <v>0</v>
      </c>
      <c r="AK552">
        <v>132.38999999999999</v>
      </c>
      <c r="AL552">
        <v>132.38999999999999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6.33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619</v>
      </c>
      <c r="BM552">
        <v>137</v>
      </c>
      <c r="BN552">
        <v>0</v>
      </c>
      <c r="BO552" t="s">
        <v>617</v>
      </c>
      <c r="BP552">
        <v>1</v>
      </c>
      <c r="BQ552">
        <v>30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30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 t="shared" si="467"/>
        <v>10056.34</v>
      </c>
      <c r="CQ552">
        <f t="shared" si="468"/>
        <v>838.03</v>
      </c>
      <c r="CR552">
        <f t="shared" si="469"/>
        <v>0</v>
      </c>
      <c r="CS552">
        <f t="shared" si="470"/>
        <v>0</v>
      </c>
      <c r="CT552">
        <f t="shared" si="471"/>
        <v>0</v>
      </c>
      <c r="CU552">
        <f t="shared" si="472"/>
        <v>0</v>
      </c>
      <c r="CV552">
        <f t="shared" si="473"/>
        <v>0</v>
      </c>
      <c r="CW552">
        <f t="shared" si="474"/>
        <v>0</v>
      </c>
      <c r="CX552">
        <f t="shared" si="475"/>
        <v>0</v>
      </c>
      <c r="CY552">
        <f>S552*(BZ552/100)</f>
        <v>0</v>
      </c>
      <c r="CZ552">
        <f>S552*(CA552/100)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125</v>
      </c>
      <c r="DO552">
        <v>94</v>
      </c>
      <c r="DP552">
        <v>1</v>
      </c>
      <c r="DQ552">
        <v>1</v>
      </c>
      <c r="DU552">
        <v>1010</v>
      </c>
      <c r="DV552" t="s">
        <v>328</v>
      </c>
      <c r="DW552" t="s">
        <v>328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49573452</v>
      </c>
      <c r="EF552">
        <v>30</v>
      </c>
      <c r="EG552" t="s">
        <v>21</v>
      </c>
      <c r="EH552">
        <v>0</v>
      </c>
      <c r="EI552" t="s">
        <v>3</v>
      </c>
      <c r="EJ552">
        <v>1</v>
      </c>
      <c r="EK552">
        <v>137</v>
      </c>
      <c r="EL552" t="s">
        <v>614</v>
      </c>
      <c r="EM552" t="s">
        <v>615</v>
      </c>
      <c r="EO552" t="s">
        <v>3</v>
      </c>
      <c r="EQ552">
        <v>0</v>
      </c>
      <c r="ER552">
        <v>132.38999999999999</v>
      </c>
      <c r="ES552">
        <v>132.38999999999999</v>
      </c>
      <c r="ET552">
        <v>0</v>
      </c>
      <c r="EU552">
        <v>0</v>
      </c>
      <c r="EV552">
        <v>0</v>
      </c>
      <c r="EW552">
        <v>0</v>
      </c>
      <c r="EX552">
        <v>0</v>
      </c>
      <c r="FQ552">
        <v>0</v>
      </c>
      <c r="FR552">
        <f t="shared" si="476"/>
        <v>0</v>
      </c>
      <c r="FS552">
        <v>0</v>
      </c>
      <c r="FX552">
        <v>125</v>
      </c>
      <c r="FY552">
        <v>94</v>
      </c>
      <c r="GA552" t="s">
        <v>3</v>
      </c>
      <c r="GD552">
        <v>0</v>
      </c>
      <c r="GF552">
        <v>-1795780145</v>
      </c>
      <c r="GG552">
        <v>2</v>
      </c>
      <c r="GH552">
        <v>1</v>
      </c>
      <c r="GI552">
        <v>2</v>
      </c>
      <c r="GJ552">
        <v>0</v>
      </c>
      <c r="GK552">
        <f>ROUND(R552*(S12)/100,2)</f>
        <v>0</v>
      </c>
      <c r="GL552">
        <f t="shared" si="477"/>
        <v>0</v>
      </c>
      <c r="GM552">
        <f t="shared" si="478"/>
        <v>10056.34</v>
      </c>
      <c r="GN552">
        <f t="shared" si="479"/>
        <v>10056.34</v>
      </c>
      <c r="GO552">
        <f t="shared" si="480"/>
        <v>0</v>
      </c>
      <c r="GP552">
        <f t="shared" si="481"/>
        <v>0</v>
      </c>
      <c r="GR552">
        <v>0</v>
      </c>
      <c r="GS552">
        <v>0</v>
      </c>
      <c r="GT552">
        <v>0</v>
      </c>
      <c r="GU552" t="s">
        <v>3</v>
      </c>
      <c r="GV552">
        <f t="shared" si="482"/>
        <v>0</v>
      </c>
      <c r="GW552">
        <v>1</v>
      </c>
      <c r="GX552">
        <f t="shared" si="483"/>
        <v>0</v>
      </c>
      <c r="HA552">
        <v>0</v>
      </c>
      <c r="HB552">
        <v>0</v>
      </c>
      <c r="HC552">
        <f t="shared" si="484"/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55" x14ac:dyDescent="0.2">
      <c r="A553" s="2">
        <v>17</v>
      </c>
      <c r="B553" s="2">
        <v>1</v>
      </c>
      <c r="C553" s="2">
        <f>ROW(SmtRes!A440)</f>
        <v>440</v>
      </c>
      <c r="D553" s="2">
        <f>ROW(EtalonRes!A432)</f>
        <v>432</v>
      </c>
      <c r="E553" s="2" t="s">
        <v>620</v>
      </c>
      <c r="F553" s="2" t="s">
        <v>621</v>
      </c>
      <c r="G553" s="2" t="s">
        <v>622</v>
      </c>
      <c r="H553" s="2" t="s">
        <v>579</v>
      </c>
      <c r="I553" s="2">
        <f>ROUND(120/100,9)</f>
        <v>1.2</v>
      </c>
      <c r="J553" s="2">
        <v>0</v>
      </c>
      <c r="K553" s="2">
        <f>ROUND(120/100,9)</f>
        <v>1.2</v>
      </c>
      <c r="L553" s="2"/>
      <c r="M553" s="2"/>
      <c r="N553" s="2"/>
      <c r="O553" s="2">
        <f t="shared" si="447"/>
        <v>375.42</v>
      </c>
      <c r="P553" s="2">
        <f t="shared" si="448"/>
        <v>146.41</v>
      </c>
      <c r="Q553" s="2">
        <f t="shared" si="449"/>
        <v>29.02</v>
      </c>
      <c r="R553" s="2">
        <f t="shared" si="450"/>
        <v>1.81</v>
      </c>
      <c r="S553" s="2">
        <f t="shared" si="451"/>
        <v>199.99</v>
      </c>
      <c r="T553" s="2">
        <f t="shared" si="452"/>
        <v>0</v>
      </c>
      <c r="U553" s="2">
        <f t="shared" si="453"/>
        <v>16.224</v>
      </c>
      <c r="V553" s="2">
        <f t="shared" si="454"/>
        <v>0</v>
      </c>
      <c r="W553" s="2">
        <f t="shared" si="455"/>
        <v>0</v>
      </c>
      <c r="X553" s="2">
        <f t="shared" si="456"/>
        <v>249.99</v>
      </c>
      <c r="Y553" s="2">
        <f t="shared" si="457"/>
        <v>187.99</v>
      </c>
      <c r="Z553" s="2"/>
      <c r="AA553" s="2">
        <v>50518600</v>
      </c>
      <c r="AB553" s="2">
        <f t="shared" si="458"/>
        <v>312.85000000000002</v>
      </c>
      <c r="AC553" s="2">
        <f t="shared" si="459"/>
        <v>122.01</v>
      </c>
      <c r="AD553" s="2">
        <f t="shared" si="460"/>
        <v>24.18</v>
      </c>
      <c r="AE553" s="2">
        <f t="shared" si="461"/>
        <v>1.51</v>
      </c>
      <c r="AF553" s="2">
        <f t="shared" si="462"/>
        <v>166.66</v>
      </c>
      <c r="AG553" s="2">
        <f t="shared" si="463"/>
        <v>0</v>
      </c>
      <c r="AH553" s="2">
        <f t="shared" si="464"/>
        <v>13.52</v>
      </c>
      <c r="AI553" s="2">
        <f t="shared" si="465"/>
        <v>0</v>
      </c>
      <c r="AJ553" s="2">
        <f t="shared" si="466"/>
        <v>0</v>
      </c>
      <c r="AK553" s="2">
        <v>312.85000000000002</v>
      </c>
      <c r="AL553" s="2">
        <v>122.01</v>
      </c>
      <c r="AM553" s="2">
        <v>24.18</v>
      </c>
      <c r="AN553" s="2">
        <v>1.51</v>
      </c>
      <c r="AO553" s="2">
        <v>166.66</v>
      </c>
      <c r="AP553" s="2">
        <v>0</v>
      </c>
      <c r="AQ553" s="2">
        <v>13.52</v>
      </c>
      <c r="AR553" s="2">
        <v>0</v>
      </c>
      <c r="AS553" s="2">
        <v>0</v>
      </c>
      <c r="AT553" s="2">
        <v>125</v>
      </c>
      <c r="AU553" s="2">
        <v>94</v>
      </c>
      <c r="AV553" s="2">
        <v>1</v>
      </c>
      <c r="AW553" s="2">
        <v>1</v>
      </c>
      <c r="AX553" s="2"/>
      <c r="AY553" s="2"/>
      <c r="AZ553" s="2">
        <v>1</v>
      </c>
      <c r="BA553" s="2">
        <v>1</v>
      </c>
      <c r="BB553" s="2">
        <v>1</v>
      </c>
      <c r="BC553" s="2">
        <v>1</v>
      </c>
      <c r="BD553" s="2" t="s">
        <v>3</v>
      </c>
      <c r="BE553" s="2" t="s">
        <v>3</v>
      </c>
      <c r="BF553" s="2" t="s">
        <v>3</v>
      </c>
      <c r="BG553" s="2" t="s">
        <v>3</v>
      </c>
      <c r="BH553" s="2">
        <v>0</v>
      </c>
      <c r="BI553" s="2">
        <v>1</v>
      </c>
      <c r="BJ553" s="2" t="s">
        <v>623</v>
      </c>
      <c r="BK553" s="2"/>
      <c r="BL553" s="2"/>
      <c r="BM553" s="2">
        <v>1833</v>
      </c>
      <c r="BN553" s="2">
        <v>0</v>
      </c>
      <c r="BO553" s="2" t="s">
        <v>3</v>
      </c>
      <c r="BP553" s="2">
        <v>0</v>
      </c>
      <c r="BQ553" s="2">
        <v>30</v>
      </c>
      <c r="BR553" s="2">
        <v>0</v>
      </c>
      <c r="BS553" s="2">
        <v>1</v>
      </c>
      <c r="BT553" s="2">
        <v>1</v>
      </c>
      <c r="BU553" s="2">
        <v>1</v>
      </c>
      <c r="BV553" s="2">
        <v>1</v>
      </c>
      <c r="BW553" s="2">
        <v>1</v>
      </c>
      <c r="BX553" s="2">
        <v>1</v>
      </c>
      <c r="BY553" s="2" t="s">
        <v>3</v>
      </c>
      <c r="BZ553" s="2">
        <v>125</v>
      </c>
      <c r="CA553" s="2">
        <v>94</v>
      </c>
      <c r="CB553" s="2" t="s">
        <v>3</v>
      </c>
      <c r="CC553" s="2"/>
      <c r="CD553" s="2"/>
      <c r="CE553" s="2">
        <v>30</v>
      </c>
      <c r="CF553" s="2">
        <v>0</v>
      </c>
      <c r="CG553" s="2">
        <v>0</v>
      </c>
      <c r="CH553" s="2"/>
      <c r="CI553" s="2"/>
      <c r="CJ553" s="2"/>
      <c r="CK553" s="2"/>
      <c r="CL553" s="2"/>
      <c r="CM553" s="2">
        <v>0</v>
      </c>
      <c r="CN553" s="2" t="s">
        <v>3</v>
      </c>
      <c r="CO553" s="2">
        <v>0</v>
      </c>
      <c r="CP553" s="2">
        <f t="shared" si="467"/>
        <v>375.42</v>
      </c>
      <c r="CQ553" s="2">
        <f t="shared" si="468"/>
        <v>122.01</v>
      </c>
      <c r="CR553" s="2">
        <f t="shared" si="469"/>
        <v>24.18</v>
      </c>
      <c r="CS553" s="2">
        <f t="shared" si="470"/>
        <v>1.51</v>
      </c>
      <c r="CT553" s="2">
        <f t="shared" si="471"/>
        <v>166.66</v>
      </c>
      <c r="CU553" s="2">
        <f t="shared" si="472"/>
        <v>0</v>
      </c>
      <c r="CV553" s="2">
        <f t="shared" si="473"/>
        <v>13.52</v>
      </c>
      <c r="CW553" s="2">
        <f t="shared" si="474"/>
        <v>0</v>
      </c>
      <c r="CX553" s="2">
        <f t="shared" si="475"/>
        <v>0</v>
      </c>
      <c r="CY553" s="2">
        <f>((S553*BZ553)/100)</f>
        <v>249.98750000000001</v>
      </c>
      <c r="CZ553" s="2">
        <f>((S553*CA553)/100)</f>
        <v>187.9906</v>
      </c>
      <c r="DA553" s="2"/>
      <c r="DB553" s="2"/>
      <c r="DC553" s="2" t="s">
        <v>3</v>
      </c>
      <c r="DD553" s="2" t="s">
        <v>3</v>
      </c>
      <c r="DE553" s="2" t="s">
        <v>3</v>
      </c>
      <c r="DF553" s="2" t="s">
        <v>3</v>
      </c>
      <c r="DG553" s="2" t="s">
        <v>3</v>
      </c>
      <c r="DH553" s="2" t="s">
        <v>3</v>
      </c>
      <c r="DI553" s="2" t="s">
        <v>3</v>
      </c>
      <c r="DJ553" s="2" t="s">
        <v>3</v>
      </c>
      <c r="DK553" s="2" t="s">
        <v>3</v>
      </c>
      <c r="DL553" s="2" t="s">
        <v>3</v>
      </c>
      <c r="DM553" s="2" t="s">
        <v>3</v>
      </c>
      <c r="DN553" s="2">
        <v>0</v>
      </c>
      <c r="DO553" s="2">
        <v>0</v>
      </c>
      <c r="DP553" s="2">
        <v>1</v>
      </c>
      <c r="DQ553" s="2">
        <v>1</v>
      </c>
      <c r="DR553" s="2"/>
      <c r="DS553" s="2"/>
      <c r="DT553" s="2"/>
      <c r="DU553" s="2">
        <v>1003</v>
      </c>
      <c r="DV553" s="2" t="s">
        <v>579</v>
      </c>
      <c r="DW553" s="2" t="s">
        <v>579</v>
      </c>
      <c r="DX553" s="2">
        <v>100</v>
      </c>
      <c r="DY553" s="2"/>
      <c r="DZ553" s="2" t="s">
        <v>3</v>
      </c>
      <c r="EA553" s="2" t="s">
        <v>3</v>
      </c>
      <c r="EB553" s="2" t="s">
        <v>3</v>
      </c>
      <c r="EC553" s="2" t="s">
        <v>3</v>
      </c>
      <c r="ED553" s="2"/>
      <c r="EE553" s="2">
        <v>49575149</v>
      </c>
      <c r="EF553" s="2">
        <v>30</v>
      </c>
      <c r="EG553" s="2" t="s">
        <v>21</v>
      </c>
      <c r="EH553" s="2">
        <v>0</v>
      </c>
      <c r="EI553" s="2" t="s">
        <v>3</v>
      </c>
      <c r="EJ553" s="2">
        <v>1</v>
      </c>
      <c r="EK553" s="2">
        <v>1833</v>
      </c>
      <c r="EL553" s="2" t="s">
        <v>624</v>
      </c>
      <c r="EM553" s="2" t="s">
        <v>625</v>
      </c>
      <c r="EN553" s="2"/>
      <c r="EO553" s="2" t="s">
        <v>3</v>
      </c>
      <c r="EP553" s="2"/>
      <c r="EQ553" s="2">
        <v>0</v>
      </c>
      <c r="ER553" s="2">
        <v>312.85000000000002</v>
      </c>
      <c r="ES553" s="2">
        <v>122.01</v>
      </c>
      <c r="ET553" s="2">
        <v>24.18</v>
      </c>
      <c r="EU553" s="2">
        <v>1.51</v>
      </c>
      <c r="EV553" s="2">
        <v>166.66</v>
      </c>
      <c r="EW553" s="2">
        <v>13.52</v>
      </c>
      <c r="EX553" s="2">
        <v>0</v>
      </c>
      <c r="EY553" s="2">
        <v>0</v>
      </c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>
        <v>0</v>
      </c>
      <c r="FR553" s="2">
        <f t="shared" si="476"/>
        <v>0</v>
      </c>
      <c r="FS553" s="2">
        <v>0</v>
      </c>
      <c r="FT553" s="2"/>
      <c r="FU553" s="2"/>
      <c r="FV553" s="2"/>
      <c r="FW553" s="2"/>
      <c r="FX553" s="2">
        <v>125</v>
      </c>
      <c r="FY553" s="2">
        <v>94</v>
      </c>
      <c r="FZ553" s="2"/>
      <c r="GA553" s="2" t="s">
        <v>3</v>
      </c>
      <c r="GB553" s="2"/>
      <c r="GC553" s="2"/>
      <c r="GD553" s="2">
        <v>0</v>
      </c>
      <c r="GE553" s="2"/>
      <c r="GF553" s="2">
        <v>1836942512</v>
      </c>
      <c r="GG553" s="2">
        <v>2</v>
      </c>
      <c r="GH553" s="2">
        <v>1</v>
      </c>
      <c r="GI553" s="2">
        <v>-2</v>
      </c>
      <c r="GJ553" s="2">
        <v>0</v>
      </c>
      <c r="GK553" s="2">
        <f>ROUND(R553*(R12)/100,2)</f>
        <v>3.17</v>
      </c>
      <c r="GL553" s="2">
        <f t="shared" si="477"/>
        <v>0</v>
      </c>
      <c r="GM553" s="2">
        <f t="shared" si="478"/>
        <v>816.57</v>
      </c>
      <c r="GN553" s="2">
        <f t="shared" si="479"/>
        <v>816.57</v>
      </c>
      <c r="GO553" s="2">
        <f t="shared" si="480"/>
        <v>0</v>
      </c>
      <c r="GP553" s="2">
        <f t="shared" si="481"/>
        <v>0</v>
      </c>
      <c r="GQ553" s="2"/>
      <c r="GR553" s="2">
        <v>0</v>
      </c>
      <c r="GS553" s="2">
        <v>3</v>
      </c>
      <c r="GT553" s="2">
        <v>0</v>
      </c>
      <c r="GU553" s="2" t="s">
        <v>3</v>
      </c>
      <c r="GV553" s="2">
        <f t="shared" si="482"/>
        <v>0</v>
      </c>
      <c r="GW553" s="2">
        <v>1</v>
      </c>
      <c r="GX553" s="2">
        <f t="shared" si="483"/>
        <v>0</v>
      </c>
      <c r="GY553" s="2"/>
      <c r="GZ553" s="2"/>
      <c r="HA553" s="2">
        <v>0</v>
      </c>
      <c r="HB553" s="2">
        <v>0</v>
      </c>
      <c r="HC553" s="2">
        <f t="shared" si="484"/>
        <v>0</v>
      </c>
      <c r="HD553" s="2"/>
      <c r="HE553" s="2" t="s">
        <v>3</v>
      </c>
      <c r="HF553" s="2" t="s">
        <v>3</v>
      </c>
      <c r="HG553" s="2"/>
      <c r="HH553" s="2"/>
      <c r="HI553" s="2"/>
      <c r="HJ553" s="2"/>
      <c r="HK553" s="2"/>
      <c r="HL553" s="2"/>
      <c r="HM553" s="2" t="s">
        <v>3</v>
      </c>
      <c r="HN553" s="2" t="s">
        <v>3</v>
      </c>
      <c r="HO553" s="2" t="s">
        <v>3</v>
      </c>
      <c r="HP553" s="2" t="s">
        <v>3</v>
      </c>
      <c r="HQ553" s="2" t="s">
        <v>3</v>
      </c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>
        <v>0</v>
      </c>
      <c r="IL553" s="2"/>
      <c r="IM553" s="2"/>
      <c r="IN553" s="2"/>
      <c r="IO553" s="2"/>
      <c r="IP553" s="2"/>
      <c r="IQ553" s="2"/>
      <c r="IR553" s="2"/>
      <c r="IS553" s="2"/>
      <c r="IT553" s="2"/>
      <c r="IU553" s="2"/>
    </row>
    <row r="554" spans="1:255" x14ac:dyDescent="0.2">
      <c r="A554">
        <v>17</v>
      </c>
      <c r="B554">
        <v>1</v>
      </c>
      <c r="C554">
        <f>ROW(SmtRes!A454)</f>
        <v>454</v>
      </c>
      <c r="D554">
        <f>ROW(EtalonRes!A446)</f>
        <v>446</v>
      </c>
      <c r="E554" t="s">
        <v>620</v>
      </c>
      <c r="F554" t="s">
        <v>621</v>
      </c>
      <c r="G554" t="s">
        <v>622</v>
      </c>
      <c r="H554" t="s">
        <v>579</v>
      </c>
      <c r="I554">
        <f>ROUND(120/100,9)</f>
        <v>1.2</v>
      </c>
      <c r="J554">
        <v>0</v>
      </c>
      <c r="K554">
        <f>ROUND(120/100,9)</f>
        <v>1.2</v>
      </c>
      <c r="O554">
        <f t="shared" si="447"/>
        <v>7600.75</v>
      </c>
      <c r="P554">
        <f t="shared" si="448"/>
        <v>468.51</v>
      </c>
      <c r="Q554">
        <f t="shared" si="449"/>
        <v>314.58</v>
      </c>
      <c r="R554">
        <f t="shared" si="450"/>
        <v>61.7</v>
      </c>
      <c r="S554">
        <f t="shared" si="451"/>
        <v>6817.66</v>
      </c>
      <c r="T554">
        <f t="shared" si="452"/>
        <v>0</v>
      </c>
      <c r="U554">
        <f t="shared" si="453"/>
        <v>16.224</v>
      </c>
      <c r="V554">
        <f t="shared" si="454"/>
        <v>0</v>
      </c>
      <c r="W554">
        <f t="shared" si="455"/>
        <v>0</v>
      </c>
      <c r="X554">
        <f t="shared" si="456"/>
        <v>7022.19</v>
      </c>
      <c r="Y554">
        <f t="shared" si="457"/>
        <v>3136.12</v>
      </c>
      <c r="AA554">
        <v>50518601</v>
      </c>
      <c r="AB554">
        <f t="shared" si="458"/>
        <v>312.85000000000002</v>
      </c>
      <c r="AC554">
        <f t="shared" si="459"/>
        <v>122.01</v>
      </c>
      <c r="AD554">
        <f t="shared" si="460"/>
        <v>24.18</v>
      </c>
      <c r="AE554">
        <f t="shared" si="461"/>
        <v>1.51</v>
      </c>
      <c r="AF554">
        <f t="shared" si="462"/>
        <v>166.66</v>
      </c>
      <c r="AG554">
        <f t="shared" si="463"/>
        <v>0</v>
      </c>
      <c r="AH554">
        <f t="shared" si="464"/>
        <v>13.52</v>
      </c>
      <c r="AI554">
        <f t="shared" si="465"/>
        <v>0</v>
      </c>
      <c r="AJ554">
        <f t="shared" si="466"/>
        <v>0</v>
      </c>
      <c r="AK554">
        <v>312.85000000000002</v>
      </c>
      <c r="AL554">
        <v>122.01</v>
      </c>
      <c r="AM554">
        <v>24.18</v>
      </c>
      <c r="AN554">
        <v>1.51</v>
      </c>
      <c r="AO554">
        <v>166.66</v>
      </c>
      <c r="AP554">
        <v>0</v>
      </c>
      <c r="AQ554">
        <v>13.52</v>
      </c>
      <c r="AR554">
        <v>0</v>
      </c>
      <c r="AS554">
        <v>0</v>
      </c>
      <c r="AT554">
        <v>103</v>
      </c>
      <c r="AU554">
        <v>46</v>
      </c>
      <c r="AV554">
        <v>1</v>
      </c>
      <c r="AW554">
        <v>1</v>
      </c>
      <c r="AZ554">
        <v>1</v>
      </c>
      <c r="BA554">
        <v>34.090000000000003</v>
      </c>
      <c r="BB554">
        <v>10.84</v>
      </c>
      <c r="BC554">
        <v>3.2</v>
      </c>
      <c r="BD554" t="s">
        <v>3</v>
      </c>
      <c r="BE554" t="s">
        <v>3</v>
      </c>
      <c r="BF554" t="s">
        <v>3</v>
      </c>
      <c r="BG554" t="s">
        <v>3</v>
      </c>
      <c r="BH554">
        <v>0</v>
      </c>
      <c r="BI554">
        <v>1</v>
      </c>
      <c r="BJ554" t="s">
        <v>623</v>
      </c>
      <c r="BM554">
        <v>1833</v>
      </c>
      <c r="BN554">
        <v>0</v>
      </c>
      <c r="BO554" t="s">
        <v>621</v>
      </c>
      <c r="BP554">
        <v>1</v>
      </c>
      <c r="BQ554">
        <v>30</v>
      </c>
      <c r="BR554">
        <v>0</v>
      </c>
      <c r="BS554">
        <v>34.090000000000003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103</v>
      </c>
      <c r="CA554">
        <v>46</v>
      </c>
      <c r="CB554" t="s">
        <v>3</v>
      </c>
      <c r="CE554">
        <v>30</v>
      </c>
      <c r="CF554">
        <v>0</v>
      </c>
      <c r="CG554">
        <v>0</v>
      </c>
      <c r="CM554">
        <v>0</v>
      </c>
      <c r="CN554" t="s">
        <v>3</v>
      </c>
      <c r="CO554">
        <v>0</v>
      </c>
      <c r="CP554">
        <f t="shared" si="467"/>
        <v>7600.75</v>
      </c>
      <c r="CQ554">
        <f t="shared" si="468"/>
        <v>390.43</v>
      </c>
      <c r="CR554">
        <f t="shared" si="469"/>
        <v>262.11</v>
      </c>
      <c r="CS554">
        <f t="shared" si="470"/>
        <v>51.48</v>
      </c>
      <c r="CT554">
        <f t="shared" si="471"/>
        <v>5681.44</v>
      </c>
      <c r="CU554">
        <f t="shared" si="472"/>
        <v>0</v>
      </c>
      <c r="CV554">
        <f t="shared" si="473"/>
        <v>13.52</v>
      </c>
      <c r="CW554">
        <f t="shared" si="474"/>
        <v>0</v>
      </c>
      <c r="CX554">
        <f t="shared" si="475"/>
        <v>0</v>
      </c>
      <c r="CY554">
        <f>S554*(BZ554/100)</f>
        <v>7022.1898000000001</v>
      </c>
      <c r="CZ554">
        <f>S554*(CA554/100)</f>
        <v>3136.1235999999999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125</v>
      </c>
      <c r="DO554">
        <v>94</v>
      </c>
      <c r="DP554">
        <v>1</v>
      </c>
      <c r="DQ554">
        <v>1</v>
      </c>
      <c r="DU554">
        <v>1003</v>
      </c>
      <c r="DV554" t="s">
        <v>579</v>
      </c>
      <c r="DW554" t="s">
        <v>579</v>
      </c>
      <c r="DX554">
        <v>100</v>
      </c>
      <c r="DZ554" t="s">
        <v>3</v>
      </c>
      <c r="EA554" t="s">
        <v>3</v>
      </c>
      <c r="EB554" t="s">
        <v>3</v>
      </c>
      <c r="EC554" t="s">
        <v>3</v>
      </c>
      <c r="EE554">
        <v>49575149</v>
      </c>
      <c r="EF554">
        <v>30</v>
      </c>
      <c r="EG554" t="s">
        <v>21</v>
      </c>
      <c r="EH554">
        <v>0</v>
      </c>
      <c r="EI554" t="s">
        <v>3</v>
      </c>
      <c r="EJ554">
        <v>1</v>
      </c>
      <c r="EK554">
        <v>1833</v>
      </c>
      <c r="EL554" t="s">
        <v>624</v>
      </c>
      <c r="EM554" t="s">
        <v>625</v>
      </c>
      <c r="EO554" t="s">
        <v>3</v>
      </c>
      <c r="EQ554">
        <v>0</v>
      </c>
      <c r="ER554">
        <v>312.85000000000002</v>
      </c>
      <c r="ES554">
        <v>122.01</v>
      </c>
      <c r="ET554">
        <v>24.18</v>
      </c>
      <c r="EU554">
        <v>1.51</v>
      </c>
      <c r="EV554">
        <v>166.66</v>
      </c>
      <c r="EW554">
        <v>13.52</v>
      </c>
      <c r="EX554">
        <v>0</v>
      </c>
      <c r="EY554">
        <v>0</v>
      </c>
      <c r="FQ554">
        <v>0</v>
      </c>
      <c r="FR554">
        <f t="shared" si="476"/>
        <v>0</v>
      </c>
      <c r="FS554">
        <v>0</v>
      </c>
      <c r="FX554">
        <v>125</v>
      </c>
      <c r="FY554">
        <v>94</v>
      </c>
      <c r="GA554" t="s">
        <v>3</v>
      </c>
      <c r="GD554">
        <v>0</v>
      </c>
      <c r="GF554">
        <v>1836942512</v>
      </c>
      <c r="GG554">
        <v>2</v>
      </c>
      <c r="GH554">
        <v>1</v>
      </c>
      <c r="GI554">
        <v>2</v>
      </c>
      <c r="GJ554">
        <v>0</v>
      </c>
      <c r="GK554">
        <f>ROUND(R554*(S12)/100,2)</f>
        <v>98.72</v>
      </c>
      <c r="GL554">
        <f t="shared" si="477"/>
        <v>0</v>
      </c>
      <c r="GM554">
        <f t="shared" si="478"/>
        <v>17857.78</v>
      </c>
      <c r="GN554">
        <f t="shared" si="479"/>
        <v>17857.78</v>
      </c>
      <c r="GO554">
        <f t="shared" si="480"/>
        <v>0</v>
      </c>
      <c r="GP554">
        <f t="shared" si="481"/>
        <v>0</v>
      </c>
      <c r="GR554">
        <v>0</v>
      </c>
      <c r="GS554">
        <v>0</v>
      </c>
      <c r="GT554">
        <v>0</v>
      </c>
      <c r="GU554" t="s">
        <v>3</v>
      </c>
      <c r="GV554">
        <f t="shared" si="482"/>
        <v>0</v>
      </c>
      <c r="GW554">
        <v>1</v>
      </c>
      <c r="GX554">
        <f t="shared" si="483"/>
        <v>0</v>
      </c>
      <c r="HA554">
        <v>0</v>
      </c>
      <c r="HB554">
        <v>0</v>
      </c>
      <c r="HC554">
        <f t="shared" si="484"/>
        <v>0</v>
      </c>
      <c r="HE554" t="s">
        <v>3</v>
      </c>
      <c r="HF554" t="s">
        <v>3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IK554">
        <v>0</v>
      </c>
    </row>
    <row r="555" spans="1:255" x14ac:dyDescent="0.2">
      <c r="A555" s="2">
        <v>18</v>
      </c>
      <c r="B555" s="2">
        <v>1</v>
      </c>
      <c r="C555" s="2">
        <v>436</v>
      </c>
      <c r="D555" s="2"/>
      <c r="E555" s="2" t="s">
        <v>626</v>
      </c>
      <c r="F555" s="2" t="s">
        <v>627</v>
      </c>
      <c r="G555" s="2" t="s">
        <v>628</v>
      </c>
      <c r="H555" s="2" t="s">
        <v>328</v>
      </c>
      <c r="I555" s="2">
        <f>I553*J555</f>
        <v>66.055046000000004</v>
      </c>
      <c r="J555" s="2">
        <v>55.04587166666667</v>
      </c>
      <c r="K555" s="2">
        <v>55.045872000000003</v>
      </c>
      <c r="L555" s="2"/>
      <c r="M555" s="2"/>
      <c r="N555" s="2"/>
      <c r="O555" s="2">
        <f t="shared" si="447"/>
        <v>1446.61</v>
      </c>
      <c r="P555" s="2">
        <f t="shared" si="448"/>
        <v>1446.61</v>
      </c>
      <c r="Q555" s="2">
        <f t="shared" si="449"/>
        <v>0</v>
      </c>
      <c r="R555" s="2">
        <f t="shared" si="450"/>
        <v>0</v>
      </c>
      <c r="S555" s="2">
        <f t="shared" si="451"/>
        <v>0</v>
      </c>
      <c r="T555" s="2">
        <f t="shared" si="452"/>
        <v>0</v>
      </c>
      <c r="U555" s="2">
        <f t="shared" si="453"/>
        <v>0</v>
      </c>
      <c r="V555" s="2">
        <f t="shared" si="454"/>
        <v>0</v>
      </c>
      <c r="W555" s="2">
        <f t="shared" si="455"/>
        <v>0</v>
      </c>
      <c r="X555" s="2">
        <f t="shared" si="456"/>
        <v>0</v>
      </c>
      <c r="Y555" s="2">
        <f t="shared" si="457"/>
        <v>0</v>
      </c>
      <c r="Z555" s="2"/>
      <c r="AA555" s="2">
        <v>50518600</v>
      </c>
      <c r="AB555" s="2">
        <f t="shared" si="458"/>
        <v>21.9</v>
      </c>
      <c r="AC555" s="2">
        <f t="shared" si="459"/>
        <v>21.9</v>
      </c>
      <c r="AD555" s="2">
        <f t="shared" si="460"/>
        <v>0</v>
      </c>
      <c r="AE555" s="2">
        <f t="shared" si="461"/>
        <v>0</v>
      </c>
      <c r="AF555" s="2">
        <f t="shared" si="462"/>
        <v>0</v>
      </c>
      <c r="AG555" s="2">
        <f t="shared" si="463"/>
        <v>0</v>
      </c>
      <c r="AH555" s="2">
        <f t="shared" si="464"/>
        <v>0</v>
      </c>
      <c r="AI555" s="2">
        <f t="shared" si="465"/>
        <v>0</v>
      </c>
      <c r="AJ555" s="2">
        <f t="shared" si="466"/>
        <v>0</v>
      </c>
      <c r="AK555" s="2">
        <v>21.9</v>
      </c>
      <c r="AL555" s="2">
        <v>21.9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125</v>
      </c>
      <c r="AU555" s="2">
        <v>94</v>
      </c>
      <c r="AV555" s="2">
        <v>1</v>
      </c>
      <c r="AW555" s="2">
        <v>1</v>
      </c>
      <c r="AX555" s="2"/>
      <c r="AY555" s="2"/>
      <c r="AZ555" s="2">
        <v>1</v>
      </c>
      <c r="BA555" s="2">
        <v>1</v>
      </c>
      <c r="BB555" s="2">
        <v>1</v>
      </c>
      <c r="BC555" s="2">
        <v>1</v>
      </c>
      <c r="BD555" s="2" t="s">
        <v>3</v>
      </c>
      <c r="BE555" s="2" t="s">
        <v>3</v>
      </c>
      <c r="BF555" s="2" t="s">
        <v>3</v>
      </c>
      <c r="BG555" s="2" t="s">
        <v>3</v>
      </c>
      <c r="BH555" s="2">
        <v>3</v>
      </c>
      <c r="BI555" s="2">
        <v>1</v>
      </c>
      <c r="BJ555" s="2" t="s">
        <v>629</v>
      </c>
      <c r="BK555" s="2"/>
      <c r="BL555" s="2"/>
      <c r="BM555" s="2">
        <v>1833</v>
      </c>
      <c r="BN555" s="2">
        <v>0</v>
      </c>
      <c r="BO555" s="2" t="s">
        <v>3</v>
      </c>
      <c r="BP555" s="2">
        <v>0</v>
      </c>
      <c r="BQ555" s="2">
        <v>30</v>
      </c>
      <c r="BR555" s="2">
        <v>0</v>
      </c>
      <c r="BS555" s="2">
        <v>1</v>
      </c>
      <c r="BT555" s="2">
        <v>1</v>
      </c>
      <c r="BU555" s="2">
        <v>1</v>
      </c>
      <c r="BV555" s="2">
        <v>1</v>
      </c>
      <c r="BW555" s="2">
        <v>1</v>
      </c>
      <c r="BX555" s="2">
        <v>1</v>
      </c>
      <c r="BY555" s="2" t="s">
        <v>3</v>
      </c>
      <c r="BZ555" s="2">
        <v>125</v>
      </c>
      <c r="CA555" s="2">
        <v>94</v>
      </c>
      <c r="CB555" s="2" t="s">
        <v>3</v>
      </c>
      <c r="CC555" s="2"/>
      <c r="CD555" s="2"/>
      <c r="CE555" s="2">
        <v>30</v>
      </c>
      <c r="CF555" s="2">
        <v>0</v>
      </c>
      <c r="CG555" s="2">
        <v>0</v>
      </c>
      <c r="CH555" s="2"/>
      <c r="CI555" s="2"/>
      <c r="CJ555" s="2"/>
      <c r="CK555" s="2"/>
      <c r="CL555" s="2"/>
      <c r="CM555" s="2">
        <v>0</v>
      </c>
      <c r="CN555" s="2" t="s">
        <v>3</v>
      </c>
      <c r="CO555" s="2">
        <v>0</v>
      </c>
      <c r="CP555" s="2">
        <f t="shared" si="467"/>
        <v>1446.61</v>
      </c>
      <c r="CQ555" s="2">
        <f t="shared" si="468"/>
        <v>21.9</v>
      </c>
      <c r="CR555" s="2">
        <f t="shared" si="469"/>
        <v>0</v>
      </c>
      <c r="CS555" s="2">
        <f t="shared" si="470"/>
        <v>0</v>
      </c>
      <c r="CT555" s="2">
        <f t="shared" si="471"/>
        <v>0</v>
      </c>
      <c r="CU555" s="2">
        <f t="shared" si="472"/>
        <v>0</v>
      </c>
      <c r="CV555" s="2">
        <f t="shared" si="473"/>
        <v>0</v>
      </c>
      <c r="CW555" s="2">
        <f t="shared" si="474"/>
        <v>0</v>
      </c>
      <c r="CX555" s="2">
        <f t="shared" si="475"/>
        <v>0</v>
      </c>
      <c r="CY555" s="2">
        <f>((S555*BZ555)/100)</f>
        <v>0</v>
      </c>
      <c r="CZ555" s="2">
        <f>((S555*CA555)/100)</f>
        <v>0</v>
      </c>
      <c r="DA555" s="2"/>
      <c r="DB555" s="2"/>
      <c r="DC555" s="2" t="s">
        <v>3</v>
      </c>
      <c r="DD555" s="2" t="s">
        <v>3</v>
      </c>
      <c r="DE555" s="2" t="s">
        <v>3</v>
      </c>
      <c r="DF555" s="2" t="s">
        <v>3</v>
      </c>
      <c r="DG555" s="2" t="s">
        <v>3</v>
      </c>
      <c r="DH555" s="2" t="s">
        <v>3</v>
      </c>
      <c r="DI555" s="2" t="s">
        <v>3</v>
      </c>
      <c r="DJ555" s="2" t="s">
        <v>3</v>
      </c>
      <c r="DK555" s="2" t="s">
        <v>3</v>
      </c>
      <c r="DL555" s="2" t="s">
        <v>3</v>
      </c>
      <c r="DM555" s="2" t="s">
        <v>3</v>
      </c>
      <c r="DN555" s="2">
        <v>0</v>
      </c>
      <c r="DO555" s="2">
        <v>0</v>
      </c>
      <c r="DP555" s="2">
        <v>1</v>
      </c>
      <c r="DQ555" s="2">
        <v>1</v>
      </c>
      <c r="DR555" s="2"/>
      <c r="DS555" s="2"/>
      <c r="DT555" s="2"/>
      <c r="DU555" s="2">
        <v>1010</v>
      </c>
      <c r="DV555" s="2" t="s">
        <v>328</v>
      </c>
      <c r="DW555" s="2" t="s">
        <v>328</v>
      </c>
      <c r="DX555" s="2">
        <v>1</v>
      </c>
      <c r="DY555" s="2"/>
      <c r="DZ555" s="2" t="s">
        <v>3</v>
      </c>
      <c r="EA555" s="2" t="s">
        <v>3</v>
      </c>
      <c r="EB555" s="2" t="s">
        <v>3</v>
      </c>
      <c r="EC555" s="2" t="s">
        <v>3</v>
      </c>
      <c r="ED555" s="2"/>
      <c r="EE555" s="2">
        <v>49575149</v>
      </c>
      <c r="EF555" s="2">
        <v>30</v>
      </c>
      <c r="EG555" s="2" t="s">
        <v>21</v>
      </c>
      <c r="EH555" s="2">
        <v>0</v>
      </c>
      <c r="EI555" s="2" t="s">
        <v>3</v>
      </c>
      <c r="EJ555" s="2">
        <v>1</v>
      </c>
      <c r="EK555" s="2">
        <v>1833</v>
      </c>
      <c r="EL555" s="2" t="s">
        <v>624</v>
      </c>
      <c r="EM555" s="2" t="s">
        <v>625</v>
      </c>
      <c r="EN555" s="2"/>
      <c r="EO555" s="2" t="s">
        <v>3</v>
      </c>
      <c r="EP555" s="2"/>
      <c r="EQ555" s="2">
        <v>0</v>
      </c>
      <c r="ER555" s="2">
        <v>21.9</v>
      </c>
      <c r="ES555" s="2">
        <v>21.9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>
        <v>0</v>
      </c>
      <c r="FR555" s="2">
        <f t="shared" si="476"/>
        <v>0</v>
      </c>
      <c r="FS555" s="2">
        <v>0</v>
      </c>
      <c r="FT555" s="2"/>
      <c r="FU555" s="2"/>
      <c r="FV555" s="2"/>
      <c r="FW555" s="2"/>
      <c r="FX555" s="2">
        <v>125</v>
      </c>
      <c r="FY555" s="2">
        <v>94</v>
      </c>
      <c r="FZ555" s="2"/>
      <c r="GA555" s="2" t="s">
        <v>3</v>
      </c>
      <c r="GB555" s="2"/>
      <c r="GC555" s="2"/>
      <c r="GD555" s="2">
        <v>0</v>
      </c>
      <c r="GE555" s="2"/>
      <c r="GF555" s="2">
        <v>901405535</v>
      </c>
      <c r="GG555" s="2">
        <v>2</v>
      </c>
      <c r="GH555" s="2">
        <v>1</v>
      </c>
      <c r="GI555" s="2">
        <v>-2</v>
      </c>
      <c r="GJ555" s="2">
        <v>0</v>
      </c>
      <c r="GK555" s="2">
        <f>ROUND(R555*(R12)/100,2)</f>
        <v>0</v>
      </c>
      <c r="GL555" s="2">
        <f t="shared" si="477"/>
        <v>0</v>
      </c>
      <c r="GM555" s="2">
        <f t="shared" si="478"/>
        <v>1446.61</v>
      </c>
      <c r="GN555" s="2">
        <f t="shared" si="479"/>
        <v>1446.61</v>
      </c>
      <c r="GO555" s="2">
        <f t="shared" si="480"/>
        <v>0</v>
      </c>
      <c r="GP555" s="2">
        <f t="shared" si="481"/>
        <v>0</v>
      </c>
      <c r="GQ555" s="2"/>
      <c r="GR555" s="2">
        <v>0</v>
      </c>
      <c r="GS555" s="2">
        <v>3</v>
      </c>
      <c r="GT555" s="2">
        <v>0</v>
      </c>
      <c r="GU555" s="2" t="s">
        <v>3</v>
      </c>
      <c r="GV555" s="2">
        <f t="shared" si="482"/>
        <v>0</v>
      </c>
      <c r="GW555" s="2">
        <v>1</v>
      </c>
      <c r="GX555" s="2">
        <f t="shared" si="483"/>
        <v>0</v>
      </c>
      <c r="GY555" s="2"/>
      <c r="GZ555" s="2"/>
      <c r="HA555" s="2">
        <v>0</v>
      </c>
      <c r="HB555" s="2">
        <v>0</v>
      </c>
      <c r="HC555" s="2">
        <f t="shared" si="484"/>
        <v>0</v>
      </c>
      <c r="HD555" s="2"/>
      <c r="HE555" s="2" t="s">
        <v>3</v>
      </c>
      <c r="HF555" s="2" t="s">
        <v>3</v>
      </c>
      <c r="HG555" s="2"/>
      <c r="HH555" s="2"/>
      <c r="HI555" s="2"/>
      <c r="HJ555" s="2"/>
      <c r="HK555" s="2"/>
      <c r="HL555" s="2"/>
      <c r="HM555" s="2" t="s">
        <v>3</v>
      </c>
      <c r="HN555" s="2" t="s">
        <v>3</v>
      </c>
      <c r="HO555" s="2" t="s">
        <v>3</v>
      </c>
      <c r="HP555" s="2" t="s">
        <v>3</v>
      </c>
      <c r="HQ555" s="2" t="s">
        <v>3</v>
      </c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>
        <v>0</v>
      </c>
      <c r="IL555" s="2"/>
      <c r="IM555" s="2"/>
      <c r="IN555" s="2"/>
      <c r="IO555" s="2"/>
      <c r="IP555" s="2"/>
      <c r="IQ555" s="2"/>
      <c r="IR555" s="2"/>
      <c r="IS555" s="2"/>
      <c r="IT555" s="2"/>
      <c r="IU555" s="2"/>
    </row>
    <row r="556" spans="1:255" x14ac:dyDescent="0.2">
      <c r="A556">
        <v>18</v>
      </c>
      <c r="B556">
        <v>1</v>
      </c>
      <c r="C556">
        <v>450</v>
      </c>
      <c r="E556" t="s">
        <v>626</v>
      </c>
      <c r="F556" t="s">
        <v>627</v>
      </c>
      <c r="G556" t="s">
        <v>628</v>
      </c>
      <c r="H556" t="s">
        <v>328</v>
      </c>
      <c r="I556">
        <f>I554*J556</f>
        <v>66.055046000000004</v>
      </c>
      <c r="J556">
        <v>55.04587166666667</v>
      </c>
      <c r="K556">
        <v>55.045872000000003</v>
      </c>
      <c r="O556">
        <f t="shared" si="447"/>
        <v>1750.4</v>
      </c>
      <c r="P556">
        <f t="shared" si="448"/>
        <v>1750.4</v>
      </c>
      <c r="Q556">
        <f t="shared" si="449"/>
        <v>0</v>
      </c>
      <c r="R556">
        <f t="shared" si="450"/>
        <v>0</v>
      </c>
      <c r="S556">
        <f t="shared" si="451"/>
        <v>0</v>
      </c>
      <c r="T556">
        <f t="shared" si="452"/>
        <v>0</v>
      </c>
      <c r="U556">
        <f t="shared" si="453"/>
        <v>0</v>
      </c>
      <c r="V556">
        <f t="shared" si="454"/>
        <v>0</v>
      </c>
      <c r="W556">
        <f t="shared" si="455"/>
        <v>0</v>
      </c>
      <c r="X556">
        <f t="shared" si="456"/>
        <v>0</v>
      </c>
      <c r="Y556">
        <f t="shared" si="457"/>
        <v>0</v>
      </c>
      <c r="AA556">
        <v>50518601</v>
      </c>
      <c r="AB556">
        <f t="shared" si="458"/>
        <v>21.9</v>
      </c>
      <c r="AC556">
        <f t="shared" si="459"/>
        <v>21.9</v>
      </c>
      <c r="AD556">
        <f t="shared" si="460"/>
        <v>0</v>
      </c>
      <c r="AE556">
        <f t="shared" si="461"/>
        <v>0</v>
      </c>
      <c r="AF556">
        <f t="shared" si="462"/>
        <v>0</v>
      </c>
      <c r="AG556">
        <f t="shared" si="463"/>
        <v>0</v>
      </c>
      <c r="AH556">
        <f t="shared" si="464"/>
        <v>0</v>
      </c>
      <c r="AI556">
        <f t="shared" si="465"/>
        <v>0</v>
      </c>
      <c r="AJ556">
        <f t="shared" si="466"/>
        <v>0</v>
      </c>
      <c r="AK556">
        <v>21.9</v>
      </c>
      <c r="AL556">
        <v>21.9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1.21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1</v>
      </c>
      <c r="BJ556" t="s">
        <v>629</v>
      </c>
      <c r="BM556">
        <v>1833</v>
      </c>
      <c r="BN556">
        <v>0</v>
      </c>
      <c r="BO556" t="s">
        <v>627</v>
      </c>
      <c r="BP556">
        <v>1</v>
      </c>
      <c r="BQ556">
        <v>30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0</v>
      </c>
      <c r="CA556">
        <v>0</v>
      </c>
      <c r="CB556" t="s">
        <v>3</v>
      </c>
      <c r="CE556">
        <v>30</v>
      </c>
      <c r="CF556">
        <v>0</v>
      </c>
      <c r="CG556">
        <v>0</v>
      </c>
      <c r="CM556">
        <v>0</v>
      </c>
      <c r="CN556" t="s">
        <v>3</v>
      </c>
      <c r="CO556">
        <v>0</v>
      </c>
      <c r="CP556">
        <f t="shared" si="467"/>
        <v>1750.4</v>
      </c>
      <c r="CQ556">
        <f t="shared" si="468"/>
        <v>26.5</v>
      </c>
      <c r="CR556">
        <f t="shared" si="469"/>
        <v>0</v>
      </c>
      <c r="CS556">
        <f t="shared" si="470"/>
        <v>0</v>
      </c>
      <c r="CT556">
        <f t="shared" si="471"/>
        <v>0</v>
      </c>
      <c r="CU556">
        <f t="shared" si="472"/>
        <v>0</v>
      </c>
      <c r="CV556">
        <f t="shared" si="473"/>
        <v>0</v>
      </c>
      <c r="CW556">
        <f t="shared" si="474"/>
        <v>0</v>
      </c>
      <c r="CX556">
        <f t="shared" si="475"/>
        <v>0</v>
      </c>
      <c r="CY556">
        <f>S556*(BZ556/100)</f>
        <v>0</v>
      </c>
      <c r="CZ556">
        <f>S556*(CA556/100)</f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125</v>
      </c>
      <c r="DO556">
        <v>94</v>
      </c>
      <c r="DP556">
        <v>1</v>
      </c>
      <c r="DQ556">
        <v>1</v>
      </c>
      <c r="DU556">
        <v>1010</v>
      </c>
      <c r="DV556" t="s">
        <v>328</v>
      </c>
      <c r="DW556" t="s">
        <v>328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49575149</v>
      </c>
      <c r="EF556">
        <v>30</v>
      </c>
      <c r="EG556" t="s">
        <v>21</v>
      </c>
      <c r="EH556">
        <v>0</v>
      </c>
      <c r="EI556" t="s">
        <v>3</v>
      </c>
      <c r="EJ556">
        <v>1</v>
      </c>
      <c r="EK556">
        <v>1833</v>
      </c>
      <c r="EL556" t="s">
        <v>624</v>
      </c>
      <c r="EM556" t="s">
        <v>625</v>
      </c>
      <c r="EO556" t="s">
        <v>3</v>
      </c>
      <c r="EQ556">
        <v>0</v>
      </c>
      <c r="ER556">
        <v>21.9</v>
      </c>
      <c r="ES556">
        <v>21.9</v>
      </c>
      <c r="ET556">
        <v>0</v>
      </c>
      <c r="EU556">
        <v>0</v>
      </c>
      <c r="EV556">
        <v>0</v>
      </c>
      <c r="EW556">
        <v>0</v>
      </c>
      <c r="EX556">
        <v>0</v>
      </c>
      <c r="FQ556">
        <v>0</v>
      </c>
      <c r="FR556">
        <f t="shared" si="476"/>
        <v>0</v>
      </c>
      <c r="FS556">
        <v>0</v>
      </c>
      <c r="FX556">
        <v>125</v>
      </c>
      <c r="FY556">
        <v>94</v>
      </c>
      <c r="GA556" t="s">
        <v>3</v>
      </c>
      <c r="GD556">
        <v>0</v>
      </c>
      <c r="GF556">
        <v>901405535</v>
      </c>
      <c r="GG556">
        <v>2</v>
      </c>
      <c r="GH556">
        <v>1</v>
      </c>
      <c r="GI556">
        <v>2</v>
      </c>
      <c r="GJ556">
        <v>0</v>
      </c>
      <c r="GK556">
        <f>ROUND(R556*(S12)/100,2)</f>
        <v>0</v>
      </c>
      <c r="GL556">
        <f t="shared" si="477"/>
        <v>0</v>
      </c>
      <c r="GM556">
        <f t="shared" si="478"/>
        <v>1750.4</v>
      </c>
      <c r="GN556">
        <f t="shared" si="479"/>
        <v>1750.4</v>
      </c>
      <c r="GO556">
        <f t="shared" si="480"/>
        <v>0</v>
      </c>
      <c r="GP556">
        <f t="shared" si="481"/>
        <v>0</v>
      </c>
      <c r="GR556">
        <v>0</v>
      </c>
      <c r="GS556">
        <v>0</v>
      </c>
      <c r="GT556">
        <v>0</v>
      </c>
      <c r="GU556" t="s">
        <v>3</v>
      </c>
      <c r="GV556">
        <f t="shared" si="482"/>
        <v>0</v>
      </c>
      <c r="GW556">
        <v>1</v>
      </c>
      <c r="GX556">
        <f t="shared" si="483"/>
        <v>0</v>
      </c>
      <c r="HA556">
        <v>0</v>
      </c>
      <c r="HB556">
        <v>0</v>
      </c>
      <c r="HC556">
        <f t="shared" si="484"/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IK556">
        <v>0</v>
      </c>
    </row>
    <row r="557" spans="1:255" x14ac:dyDescent="0.2">
      <c r="A557" s="2">
        <v>18</v>
      </c>
      <c r="B557" s="2">
        <v>1</v>
      </c>
      <c r="C557" s="2">
        <v>438</v>
      </c>
      <c r="D557" s="2"/>
      <c r="E557" s="2" t="s">
        <v>630</v>
      </c>
      <c r="F557" s="2" t="s">
        <v>631</v>
      </c>
      <c r="G557" s="2" t="s">
        <v>632</v>
      </c>
      <c r="H557" s="2" t="s">
        <v>258</v>
      </c>
      <c r="I557" s="2">
        <f>I553*J557</f>
        <v>123</v>
      </c>
      <c r="J557" s="2">
        <v>102.5</v>
      </c>
      <c r="K557" s="2">
        <v>102.5</v>
      </c>
      <c r="L557" s="2"/>
      <c r="M557" s="2"/>
      <c r="N557" s="2"/>
      <c r="O557" s="2">
        <f t="shared" si="447"/>
        <v>19235.97</v>
      </c>
      <c r="P557" s="2">
        <f t="shared" si="448"/>
        <v>19235.97</v>
      </c>
      <c r="Q557" s="2">
        <f t="shared" si="449"/>
        <v>0</v>
      </c>
      <c r="R557" s="2">
        <f t="shared" si="450"/>
        <v>0</v>
      </c>
      <c r="S557" s="2">
        <f t="shared" si="451"/>
        <v>0</v>
      </c>
      <c r="T557" s="2">
        <f t="shared" si="452"/>
        <v>0</v>
      </c>
      <c r="U557" s="2">
        <f t="shared" si="453"/>
        <v>0</v>
      </c>
      <c r="V557" s="2">
        <f t="shared" si="454"/>
        <v>0</v>
      </c>
      <c r="W557" s="2">
        <f t="shared" si="455"/>
        <v>0</v>
      </c>
      <c r="X557" s="2">
        <f t="shared" si="456"/>
        <v>0</v>
      </c>
      <c r="Y557" s="2">
        <f t="shared" si="457"/>
        <v>0</v>
      </c>
      <c r="Z557" s="2"/>
      <c r="AA557" s="2">
        <v>50518600</v>
      </c>
      <c r="AB557" s="2">
        <f t="shared" si="458"/>
        <v>156.38999999999999</v>
      </c>
      <c r="AC557" s="2">
        <f t="shared" si="459"/>
        <v>156.38999999999999</v>
      </c>
      <c r="AD557" s="2">
        <f t="shared" si="460"/>
        <v>0</v>
      </c>
      <c r="AE557" s="2">
        <f t="shared" si="461"/>
        <v>0</v>
      </c>
      <c r="AF557" s="2">
        <f t="shared" si="462"/>
        <v>0</v>
      </c>
      <c r="AG557" s="2">
        <f t="shared" si="463"/>
        <v>0</v>
      </c>
      <c r="AH557" s="2">
        <f t="shared" si="464"/>
        <v>0</v>
      </c>
      <c r="AI557" s="2">
        <f t="shared" si="465"/>
        <v>0</v>
      </c>
      <c r="AJ557" s="2">
        <f t="shared" si="466"/>
        <v>0</v>
      </c>
      <c r="AK557" s="2">
        <v>156.38999999999999</v>
      </c>
      <c r="AL557" s="2">
        <v>156.38999999999999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125</v>
      </c>
      <c r="AU557" s="2">
        <v>94</v>
      </c>
      <c r="AV557" s="2">
        <v>1</v>
      </c>
      <c r="AW557" s="2">
        <v>1</v>
      </c>
      <c r="AX557" s="2"/>
      <c r="AY557" s="2"/>
      <c r="AZ557" s="2">
        <v>1</v>
      </c>
      <c r="BA557" s="2">
        <v>1</v>
      </c>
      <c r="BB557" s="2">
        <v>1</v>
      </c>
      <c r="BC557" s="2">
        <v>1</v>
      </c>
      <c r="BD557" s="2" t="s">
        <v>3</v>
      </c>
      <c r="BE557" s="2" t="s">
        <v>3</v>
      </c>
      <c r="BF557" s="2" t="s">
        <v>3</v>
      </c>
      <c r="BG557" s="2" t="s">
        <v>3</v>
      </c>
      <c r="BH557" s="2">
        <v>3</v>
      </c>
      <c r="BI557" s="2">
        <v>1</v>
      </c>
      <c r="BJ557" s="2" t="s">
        <v>633</v>
      </c>
      <c r="BK557" s="2"/>
      <c r="BL557" s="2"/>
      <c r="BM557" s="2">
        <v>1833</v>
      </c>
      <c r="BN557" s="2">
        <v>0</v>
      </c>
      <c r="BO557" s="2" t="s">
        <v>3</v>
      </c>
      <c r="BP557" s="2">
        <v>0</v>
      </c>
      <c r="BQ557" s="2">
        <v>30</v>
      </c>
      <c r="BR557" s="2">
        <v>0</v>
      </c>
      <c r="BS557" s="2">
        <v>1</v>
      </c>
      <c r="BT557" s="2">
        <v>1</v>
      </c>
      <c r="BU557" s="2">
        <v>1</v>
      </c>
      <c r="BV557" s="2">
        <v>1</v>
      </c>
      <c r="BW557" s="2">
        <v>1</v>
      </c>
      <c r="BX557" s="2">
        <v>1</v>
      </c>
      <c r="BY557" s="2" t="s">
        <v>3</v>
      </c>
      <c r="BZ557" s="2">
        <v>125</v>
      </c>
      <c r="CA557" s="2">
        <v>94</v>
      </c>
      <c r="CB557" s="2" t="s">
        <v>3</v>
      </c>
      <c r="CC557" s="2"/>
      <c r="CD557" s="2"/>
      <c r="CE557" s="2">
        <v>30</v>
      </c>
      <c r="CF557" s="2">
        <v>0</v>
      </c>
      <c r="CG557" s="2">
        <v>0</v>
      </c>
      <c r="CH557" s="2"/>
      <c r="CI557" s="2"/>
      <c r="CJ557" s="2"/>
      <c r="CK557" s="2"/>
      <c r="CL557" s="2"/>
      <c r="CM557" s="2">
        <v>0</v>
      </c>
      <c r="CN557" s="2" t="s">
        <v>3</v>
      </c>
      <c r="CO557" s="2">
        <v>0</v>
      </c>
      <c r="CP557" s="2">
        <f t="shared" si="467"/>
        <v>19235.97</v>
      </c>
      <c r="CQ557" s="2">
        <f t="shared" si="468"/>
        <v>156.38999999999999</v>
      </c>
      <c r="CR557" s="2">
        <f t="shared" si="469"/>
        <v>0</v>
      </c>
      <c r="CS557" s="2">
        <f t="shared" si="470"/>
        <v>0</v>
      </c>
      <c r="CT557" s="2">
        <f t="shared" si="471"/>
        <v>0</v>
      </c>
      <c r="CU557" s="2">
        <f t="shared" si="472"/>
        <v>0</v>
      </c>
      <c r="CV557" s="2">
        <f t="shared" si="473"/>
        <v>0</v>
      </c>
      <c r="CW557" s="2">
        <f t="shared" si="474"/>
        <v>0</v>
      </c>
      <c r="CX557" s="2">
        <f t="shared" si="475"/>
        <v>0</v>
      </c>
      <c r="CY557" s="2">
        <f>((S557*BZ557)/100)</f>
        <v>0</v>
      </c>
      <c r="CZ557" s="2">
        <f>((S557*CA557)/100)</f>
        <v>0</v>
      </c>
      <c r="DA557" s="2"/>
      <c r="DB557" s="2"/>
      <c r="DC557" s="2" t="s">
        <v>3</v>
      </c>
      <c r="DD557" s="2" t="s">
        <v>3</v>
      </c>
      <c r="DE557" s="2" t="s">
        <v>3</v>
      </c>
      <c r="DF557" s="2" t="s">
        <v>3</v>
      </c>
      <c r="DG557" s="2" t="s">
        <v>3</v>
      </c>
      <c r="DH557" s="2" t="s">
        <v>3</v>
      </c>
      <c r="DI557" s="2" t="s">
        <v>3</v>
      </c>
      <c r="DJ557" s="2" t="s">
        <v>3</v>
      </c>
      <c r="DK557" s="2" t="s">
        <v>3</v>
      </c>
      <c r="DL557" s="2" t="s">
        <v>3</v>
      </c>
      <c r="DM557" s="2" t="s">
        <v>3</v>
      </c>
      <c r="DN557" s="2">
        <v>0</v>
      </c>
      <c r="DO557" s="2">
        <v>0</v>
      </c>
      <c r="DP557" s="2">
        <v>1</v>
      </c>
      <c r="DQ557" s="2">
        <v>1</v>
      </c>
      <c r="DR557" s="2"/>
      <c r="DS557" s="2"/>
      <c r="DT557" s="2"/>
      <c r="DU557" s="2">
        <v>1003</v>
      </c>
      <c r="DV557" s="2" t="s">
        <v>258</v>
      </c>
      <c r="DW557" s="2" t="s">
        <v>258</v>
      </c>
      <c r="DX557" s="2">
        <v>1</v>
      </c>
      <c r="DY557" s="2"/>
      <c r="DZ557" s="2" t="s">
        <v>3</v>
      </c>
      <c r="EA557" s="2" t="s">
        <v>3</v>
      </c>
      <c r="EB557" s="2" t="s">
        <v>3</v>
      </c>
      <c r="EC557" s="2" t="s">
        <v>3</v>
      </c>
      <c r="ED557" s="2"/>
      <c r="EE557" s="2">
        <v>49575149</v>
      </c>
      <c r="EF557" s="2">
        <v>30</v>
      </c>
      <c r="EG557" s="2" t="s">
        <v>21</v>
      </c>
      <c r="EH557" s="2">
        <v>0</v>
      </c>
      <c r="EI557" s="2" t="s">
        <v>3</v>
      </c>
      <c r="EJ557" s="2">
        <v>1</v>
      </c>
      <c r="EK557" s="2">
        <v>1833</v>
      </c>
      <c r="EL557" s="2" t="s">
        <v>624</v>
      </c>
      <c r="EM557" s="2" t="s">
        <v>625</v>
      </c>
      <c r="EN557" s="2"/>
      <c r="EO557" s="2" t="s">
        <v>3</v>
      </c>
      <c r="EP557" s="2"/>
      <c r="EQ557" s="2">
        <v>0</v>
      </c>
      <c r="ER557" s="2">
        <v>156.38999999999999</v>
      </c>
      <c r="ES557" s="2">
        <v>156.38999999999999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>
        <v>0</v>
      </c>
      <c r="FR557" s="2">
        <f t="shared" si="476"/>
        <v>0</v>
      </c>
      <c r="FS557" s="2">
        <v>0</v>
      </c>
      <c r="FT557" s="2"/>
      <c r="FU557" s="2"/>
      <c r="FV557" s="2"/>
      <c r="FW557" s="2"/>
      <c r="FX557" s="2">
        <v>125</v>
      </c>
      <c r="FY557" s="2">
        <v>94</v>
      </c>
      <c r="FZ557" s="2"/>
      <c r="GA557" s="2" t="s">
        <v>3</v>
      </c>
      <c r="GB557" s="2"/>
      <c r="GC557" s="2"/>
      <c r="GD557" s="2">
        <v>0</v>
      </c>
      <c r="GE557" s="2"/>
      <c r="GF557" s="2">
        <v>1815877567</v>
      </c>
      <c r="GG557" s="2">
        <v>2</v>
      </c>
      <c r="GH557" s="2">
        <v>1</v>
      </c>
      <c r="GI557" s="2">
        <v>-2</v>
      </c>
      <c r="GJ557" s="2">
        <v>0</v>
      </c>
      <c r="GK557" s="2">
        <f>ROUND(R557*(R12)/100,2)</f>
        <v>0</v>
      </c>
      <c r="GL557" s="2">
        <f t="shared" si="477"/>
        <v>0</v>
      </c>
      <c r="GM557" s="2">
        <f t="shared" si="478"/>
        <v>19235.97</v>
      </c>
      <c r="GN557" s="2">
        <f t="shared" si="479"/>
        <v>19235.97</v>
      </c>
      <c r="GO557" s="2">
        <f t="shared" si="480"/>
        <v>0</v>
      </c>
      <c r="GP557" s="2">
        <f t="shared" si="481"/>
        <v>0</v>
      </c>
      <c r="GQ557" s="2"/>
      <c r="GR557" s="2">
        <v>0</v>
      </c>
      <c r="GS557" s="2">
        <v>3</v>
      </c>
      <c r="GT557" s="2">
        <v>0</v>
      </c>
      <c r="GU557" s="2" t="s">
        <v>3</v>
      </c>
      <c r="GV557" s="2">
        <f t="shared" si="482"/>
        <v>0</v>
      </c>
      <c r="GW557" s="2">
        <v>1</v>
      </c>
      <c r="GX557" s="2">
        <f t="shared" si="483"/>
        <v>0</v>
      </c>
      <c r="GY557" s="2"/>
      <c r="GZ557" s="2"/>
      <c r="HA557" s="2">
        <v>0</v>
      </c>
      <c r="HB557" s="2">
        <v>0</v>
      </c>
      <c r="HC557" s="2">
        <f t="shared" si="484"/>
        <v>0</v>
      </c>
      <c r="HD557" s="2"/>
      <c r="HE557" s="2" t="s">
        <v>3</v>
      </c>
      <c r="HF557" s="2" t="s">
        <v>3</v>
      </c>
      <c r="HG557" s="2"/>
      <c r="HH557" s="2"/>
      <c r="HI557" s="2"/>
      <c r="HJ557" s="2"/>
      <c r="HK557" s="2"/>
      <c r="HL557" s="2"/>
      <c r="HM557" s="2" t="s">
        <v>3</v>
      </c>
      <c r="HN557" s="2" t="s">
        <v>3</v>
      </c>
      <c r="HO557" s="2" t="s">
        <v>3</v>
      </c>
      <c r="HP557" s="2" t="s">
        <v>3</v>
      </c>
      <c r="HQ557" s="2" t="s">
        <v>3</v>
      </c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>
        <v>0</v>
      </c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x14ac:dyDescent="0.2">
      <c r="A558">
        <v>18</v>
      </c>
      <c r="B558">
        <v>1</v>
      </c>
      <c r="C558">
        <v>452</v>
      </c>
      <c r="E558" t="s">
        <v>630</v>
      </c>
      <c r="F558" t="s">
        <v>631</v>
      </c>
      <c r="G558" t="s">
        <v>632</v>
      </c>
      <c r="H558" t="s">
        <v>258</v>
      </c>
      <c r="I558">
        <f>I554*J558</f>
        <v>123</v>
      </c>
      <c r="J558">
        <v>102.5</v>
      </c>
      <c r="K558">
        <v>102.5</v>
      </c>
      <c r="O558">
        <f t="shared" si="447"/>
        <v>329127.45</v>
      </c>
      <c r="P558">
        <f t="shared" si="448"/>
        <v>329127.45</v>
      </c>
      <c r="Q558">
        <f t="shared" si="449"/>
        <v>0</v>
      </c>
      <c r="R558">
        <f t="shared" si="450"/>
        <v>0</v>
      </c>
      <c r="S558">
        <f t="shared" si="451"/>
        <v>0</v>
      </c>
      <c r="T558">
        <f t="shared" si="452"/>
        <v>0</v>
      </c>
      <c r="U558">
        <f t="shared" si="453"/>
        <v>0</v>
      </c>
      <c r="V558">
        <f t="shared" si="454"/>
        <v>0</v>
      </c>
      <c r="W558">
        <f t="shared" si="455"/>
        <v>0</v>
      </c>
      <c r="X558">
        <f t="shared" si="456"/>
        <v>0</v>
      </c>
      <c r="Y558">
        <f t="shared" si="457"/>
        <v>0</v>
      </c>
      <c r="AA558">
        <v>50518601</v>
      </c>
      <c r="AB558">
        <f t="shared" si="458"/>
        <v>156.38999999999999</v>
      </c>
      <c r="AC558">
        <f t="shared" si="459"/>
        <v>156.38999999999999</v>
      </c>
      <c r="AD558">
        <f t="shared" si="460"/>
        <v>0</v>
      </c>
      <c r="AE558">
        <f t="shared" si="461"/>
        <v>0</v>
      </c>
      <c r="AF558">
        <f t="shared" si="462"/>
        <v>0</v>
      </c>
      <c r="AG558">
        <f t="shared" si="463"/>
        <v>0</v>
      </c>
      <c r="AH558">
        <f t="shared" si="464"/>
        <v>0</v>
      </c>
      <c r="AI558">
        <f t="shared" si="465"/>
        <v>0</v>
      </c>
      <c r="AJ558">
        <f t="shared" si="466"/>
        <v>0</v>
      </c>
      <c r="AK558">
        <v>156.38999999999999</v>
      </c>
      <c r="AL558">
        <v>156.38999999999999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17.11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1</v>
      </c>
      <c r="BJ558" t="s">
        <v>633</v>
      </c>
      <c r="BM558">
        <v>1833</v>
      </c>
      <c r="BN558">
        <v>0</v>
      </c>
      <c r="BO558" t="s">
        <v>631</v>
      </c>
      <c r="BP558">
        <v>1</v>
      </c>
      <c r="BQ558">
        <v>30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0</v>
      </c>
      <c r="CA558">
        <v>0</v>
      </c>
      <c r="CB558" t="s">
        <v>3</v>
      </c>
      <c r="CE558">
        <v>30</v>
      </c>
      <c r="CF558">
        <v>0</v>
      </c>
      <c r="CG558">
        <v>0</v>
      </c>
      <c r="CM558">
        <v>0</v>
      </c>
      <c r="CN558" t="s">
        <v>3</v>
      </c>
      <c r="CO558">
        <v>0</v>
      </c>
      <c r="CP558">
        <f t="shared" si="467"/>
        <v>329127.45</v>
      </c>
      <c r="CQ558">
        <f t="shared" si="468"/>
        <v>2675.83</v>
      </c>
      <c r="CR558">
        <f t="shared" si="469"/>
        <v>0</v>
      </c>
      <c r="CS558">
        <f t="shared" si="470"/>
        <v>0</v>
      </c>
      <c r="CT558">
        <f t="shared" si="471"/>
        <v>0</v>
      </c>
      <c r="CU558">
        <f t="shared" si="472"/>
        <v>0</v>
      </c>
      <c r="CV558">
        <f t="shared" si="473"/>
        <v>0</v>
      </c>
      <c r="CW558">
        <f t="shared" si="474"/>
        <v>0</v>
      </c>
      <c r="CX558">
        <f t="shared" si="475"/>
        <v>0</v>
      </c>
      <c r="CY558">
        <f>S558*(BZ558/100)</f>
        <v>0</v>
      </c>
      <c r="CZ558">
        <f>S558*(CA558/100)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125</v>
      </c>
      <c r="DO558">
        <v>94</v>
      </c>
      <c r="DP558">
        <v>1</v>
      </c>
      <c r="DQ558">
        <v>1</v>
      </c>
      <c r="DU558">
        <v>1003</v>
      </c>
      <c r="DV558" t="s">
        <v>258</v>
      </c>
      <c r="DW558" t="s">
        <v>258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49575149</v>
      </c>
      <c r="EF558">
        <v>30</v>
      </c>
      <c r="EG558" t="s">
        <v>21</v>
      </c>
      <c r="EH558">
        <v>0</v>
      </c>
      <c r="EI558" t="s">
        <v>3</v>
      </c>
      <c r="EJ558">
        <v>1</v>
      </c>
      <c r="EK558">
        <v>1833</v>
      </c>
      <c r="EL558" t="s">
        <v>624</v>
      </c>
      <c r="EM558" t="s">
        <v>625</v>
      </c>
      <c r="EO558" t="s">
        <v>3</v>
      </c>
      <c r="EQ558">
        <v>0</v>
      </c>
      <c r="ER558">
        <v>156.38999999999999</v>
      </c>
      <c r="ES558">
        <v>156.38999999999999</v>
      </c>
      <c r="ET558">
        <v>0</v>
      </c>
      <c r="EU558">
        <v>0</v>
      </c>
      <c r="EV558">
        <v>0</v>
      </c>
      <c r="EW558">
        <v>0</v>
      </c>
      <c r="EX558">
        <v>0</v>
      </c>
      <c r="FQ558">
        <v>0</v>
      </c>
      <c r="FR558">
        <f t="shared" si="476"/>
        <v>0</v>
      </c>
      <c r="FS558">
        <v>0</v>
      </c>
      <c r="FX558">
        <v>125</v>
      </c>
      <c r="FY558">
        <v>94</v>
      </c>
      <c r="GA558" t="s">
        <v>3</v>
      </c>
      <c r="GD558">
        <v>0</v>
      </c>
      <c r="GF558">
        <v>1815877567</v>
      </c>
      <c r="GG558">
        <v>2</v>
      </c>
      <c r="GH558">
        <v>1</v>
      </c>
      <c r="GI558">
        <v>2</v>
      </c>
      <c r="GJ558">
        <v>0</v>
      </c>
      <c r="GK558">
        <f>ROUND(R558*(S12)/100,2)</f>
        <v>0</v>
      </c>
      <c r="GL558">
        <f t="shared" si="477"/>
        <v>0</v>
      </c>
      <c r="GM558">
        <f t="shared" si="478"/>
        <v>329127.45</v>
      </c>
      <c r="GN558">
        <f t="shared" si="479"/>
        <v>329127.45</v>
      </c>
      <c r="GO558">
        <f t="shared" si="480"/>
        <v>0</v>
      </c>
      <c r="GP558">
        <f t="shared" si="481"/>
        <v>0</v>
      </c>
      <c r="GR558">
        <v>0</v>
      </c>
      <c r="GS558">
        <v>0</v>
      </c>
      <c r="GT558">
        <v>0</v>
      </c>
      <c r="GU558" t="s">
        <v>3</v>
      </c>
      <c r="GV558">
        <f t="shared" si="482"/>
        <v>0</v>
      </c>
      <c r="GW558">
        <v>1</v>
      </c>
      <c r="GX558">
        <f t="shared" si="483"/>
        <v>0</v>
      </c>
      <c r="HA558">
        <v>0</v>
      </c>
      <c r="HB558">
        <v>0</v>
      </c>
      <c r="HC558">
        <f t="shared" si="484"/>
        <v>0</v>
      </c>
      <c r="HE558" t="s">
        <v>3</v>
      </c>
      <c r="HF558" t="s">
        <v>3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IK558">
        <v>0</v>
      </c>
    </row>
    <row r="559" spans="1:255" x14ac:dyDescent="0.2">
      <c r="A559" s="2">
        <v>18</v>
      </c>
      <c r="B559" s="2">
        <v>1</v>
      </c>
      <c r="C559" s="2">
        <v>439</v>
      </c>
      <c r="D559" s="2"/>
      <c r="E559" s="2" t="s">
        <v>634</v>
      </c>
      <c r="F559" s="2" t="s">
        <v>635</v>
      </c>
      <c r="G559" s="2" t="s">
        <v>636</v>
      </c>
      <c r="H559" s="2" t="s">
        <v>328</v>
      </c>
      <c r="I559" s="2">
        <f>I553*J559</f>
        <v>44.000000000000007</v>
      </c>
      <c r="J559" s="2">
        <v>36.666666666666671</v>
      </c>
      <c r="K559" s="2">
        <v>36.666666999999997</v>
      </c>
      <c r="L559" s="2"/>
      <c r="M559" s="2"/>
      <c r="N559" s="2"/>
      <c r="O559" s="2">
        <f t="shared" si="447"/>
        <v>909.04</v>
      </c>
      <c r="P559" s="2">
        <f t="shared" si="448"/>
        <v>909.04</v>
      </c>
      <c r="Q559" s="2">
        <f t="shared" si="449"/>
        <v>0</v>
      </c>
      <c r="R559" s="2">
        <f t="shared" si="450"/>
        <v>0</v>
      </c>
      <c r="S559" s="2">
        <f t="shared" si="451"/>
        <v>0</v>
      </c>
      <c r="T559" s="2">
        <f t="shared" si="452"/>
        <v>0</v>
      </c>
      <c r="U559" s="2">
        <f t="shared" si="453"/>
        <v>0</v>
      </c>
      <c r="V559" s="2">
        <f t="shared" si="454"/>
        <v>0</v>
      </c>
      <c r="W559" s="2">
        <f t="shared" si="455"/>
        <v>0</v>
      </c>
      <c r="X559" s="2">
        <f t="shared" si="456"/>
        <v>0</v>
      </c>
      <c r="Y559" s="2">
        <f t="shared" si="457"/>
        <v>0</v>
      </c>
      <c r="Z559" s="2"/>
      <c r="AA559" s="2">
        <v>50518600</v>
      </c>
      <c r="AB559" s="2">
        <f t="shared" si="458"/>
        <v>20.66</v>
      </c>
      <c r="AC559" s="2">
        <f t="shared" si="459"/>
        <v>20.66</v>
      </c>
      <c r="AD559" s="2">
        <f t="shared" si="460"/>
        <v>0</v>
      </c>
      <c r="AE559" s="2">
        <f t="shared" si="461"/>
        <v>0</v>
      </c>
      <c r="AF559" s="2">
        <f t="shared" si="462"/>
        <v>0</v>
      </c>
      <c r="AG559" s="2">
        <f t="shared" si="463"/>
        <v>0</v>
      </c>
      <c r="AH559" s="2">
        <f t="shared" si="464"/>
        <v>0</v>
      </c>
      <c r="AI559" s="2">
        <f t="shared" si="465"/>
        <v>0</v>
      </c>
      <c r="AJ559" s="2">
        <f t="shared" si="466"/>
        <v>0</v>
      </c>
      <c r="AK559" s="2">
        <v>20.66</v>
      </c>
      <c r="AL559" s="2">
        <v>20.66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125</v>
      </c>
      <c r="AU559" s="2">
        <v>94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3</v>
      </c>
      <c r="BI559" s="2">
        <v>1</v>
      </c>
      <c r="BJ559" s="2" t="s">
        <v>637</v>
      </c>
      <c r="BK559" s="2"/>
      <c r="BL559" s="2"/>
      <c r="BM559" s="2">
        <v>1833</v>
      </c>
      <c r="BN559" s="2">
        <v>0</v>
      </c>
      <c r="BO559" s="2" t="s">
        <v>3</v>
      </c>
      <c r="BP559" s="2">
        <v>0</v>
      </c>
      <c r="BQ559" s="2">
        <v>30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125</v>
      </c>
      <c r="CA559" s="2">
        <v>94</v>
      </c>
      <c r="CB559" s="2" t="s">
        <v>3</v>
      </c>
      <c r="CC559" s="2"/>
      <c r="CD559" s="2"/>
      <c r="CE559" s="2">
        <v>30</v>
      </c>
      <c r="CF559" s="2">
        <v>0</v>
      </c>
      <c r="CG559" s="2">
        <v>0</v>
      </c>
      <c r="CH559" s="2"/>
      <c r="CI559" s="2"/>
      <c r="CJ559" s="2"/>
      <c r="CK559" s="2"/>
      <c r="CL559" s="2"/>
      <c r="CM559" s="2">
        <v>0</v>
      </c>
      <c r="CN559" s="2" t="s">
        <v>3</v>
      </c>
      <c r="CO559" s="2">
        <v>0</v>
      </c>
      <c r="CP559" s="2">
        <f t="shared" si="467"/>
        <v>909.04</v>
      </c>
      <c r="CQ559" s="2">
        <f t="shared" si="468"/>
        <v>20.66</v>
      </c>
      <c r="CR559" s="2">
        <f t="shared" si="469"/>
        <v>0</v>
      </c>
      <c r="CS559" s="2">
        <f t="shared" si="470"/>
        <v>0</v>
      </c>
      <c r="CT559" s="2">
        <f t="shared" si="471"/>
        <v>0</v>
      </c>
      <c r="CU559" s="2">
        <f t="shared" si="472"/>
        <v>0</v>
      </c>
      <c r="CV559" s="2">
        <f t="shared" si="473"/>
        <v>0</v>
      </c>
      <c r="CW559" s="2">
        <f t="shared" si="474"/>
        <v>0</v>
      </c>
      <c r="CX559" s="2">
        <f t="shared" si="475"/>
        <v>0</v>
      </c>
      <c r="CY559" s="2">
        <f>((S559*BZ559)/100)</f>
        <v>0</v>
      </c>
      <c r="CZ559" s="2">
        <f>((S559*CA559)/100)</f>
        <v>0</v>
      </c>
      <c r="DA559" s="2"/>
      <c r="DB559" s="2"/>
      <c r="DC559" s="2" t="s">
        <v>3</v>
      </c>
      <c r="DD559" s="2" t="s">
        <v>3</v>
      </c>
      <c r="DE559" s="2" t="s">
        <v>3</v>
      </c>
      <c r="DF559" s="2" t="s">
        <v>3</v>
      </c>
      <c r="DG559" s="2" t="s">
        <v>3</v>
      </c>
      <c r="DH559" s="2" t="s">
        <v>3</v>
      </c>
      <c r="DI559" s="2" t="s">
        <v>3</v>
      </c>
      <c r="DJ559" s="2" t="s">
        <v>3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1010</v>
      </c>
      <c r="DV559" s="2" t="s">
        <v>328</v>
      </c>
      <c r="DW559" s="2" t="s">
        <v>328</v>
      </c>
      <c r="DX559" s="2">
        <v>1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49575149</v>
      </c>
      <c r="EF559" s="2">
        <v>30</v>
      </c>
      <c r="EG559" s="2" t="s">
        <v>21</v>
      </c>
      <c r="EH559" s="2">
        <v>0</v>
      </c>
      <c r="EI559" s="2" t="s">
        <v>3</v>
      </c>
      <c r="EJ559" s="2">
        <v>1</v>
      </c>
      <c r="EK559" s="2">
        <v>1833</v>
      </c>
      <c r="EL559" s="2" t="s">
        <v>624</v>
      </c>
      <c r="EM559" s="2" t="s">
        <v>625</v>
      </c>
      <c r="EN559" s="2"/>
      <c r="EO559" s="2" t="s">
        <v>3</v>
      </c>
      <c r="EP559" s="2"/>
      <c r="EQ559" s="2">
        <v>0</v>
      </c>
      <c r="ER559" s="2">
        <v>20.66</v>
      </c>
      <c r="ES559" s="2">
        <v>20.66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f t="shared" si="476"/>
        <v>0</v>
      </c>
      <c r="FS559" s="2">
        <v>0</v>
      </c>
      <c r="FT559" s="2"/>
      <c r="FU559" s="2"/>
      <c r="FV559" s="2"/>
      <c r="FW559" s="2"/>
      <c r="FX559" s="2">
        <v>125</v>
      </c>
      <c r="FY559" s="2">
        <v>94</v>
      </c>
      <c r="FZ559" s="2"/>
      <c r="GA559" s="2" t="s">
        <v>3</v>
      </c>
      <c r="GB559" s="2"/>
      <c r="GC559" s="2"/>
      <c r="GD559" s="2">
        <v>0</v>
      </c>
      <c r="GE559" s="2"/>
      <c r="GF559" s="2">
        <v>1582342121</v>
      </c>
      <c r="GG559" s="2">
        <v>2</v>
      </c>
      <c r="GH559" s="2">
        <v>1</v>
      </c>
      <c r="GI559" s="2">
        <v>-2</v>
      </c>
      <c r="GJ559" s="2">
        <v>0</v>
      </c>
      <c r="GK559" s="2">
        <f>ROUND(R559*(R12)/100,2)</f>
        <v>0</v>
      </c>
      <c r="GL559" s="2">
        <f t="shared" si="477"/>
        <v>0</v>
      </c>
      <c r="GM559" s="2">
        <f t="shared" si="478"/>
        <v>909.04</v>
      </c>
      <c r="GN559" s="2">
        <f t="shared" si="479"/>
        <v>909.04</v>
      </c>
      <c r="GO559" s="2">
        <f t="shared" si="480"/>
        <v>0</v>
      </c>
      <c r="GP559" s="2">
        <f t="shared" si="481"/>
        <v>0</v>
      </c>
      <c r="GQ559" s="2"/>
      <c r="GR559" s="2">
        <v>0</v>
      </c>
      <c r="GS559" s="2">
        <v>3</v>
      </c>
      <c r="GT559" s="2">
        <v>0</v>
      </c>
      <c r="GU559" s="2" t="s">
        <v>3</v>
      </c>
      <c r="GV559" s="2">
        <f t="shared" si="482"/>
        <v>0</v>
      </c>
      <c r="GW559" s="2">
        <v>1</v>
      </c>
      <c r="GX559" s="2">
        <f t="shared" si="483"/>
        <v>0</v>
      </c>
      <c r="GY559" s="2"/>
      <c r="GZ559" s="2"/>
      <c r="HA559" s="2">
        <v>0</v>
      </c>
      <c r="HB559" s="2">
        <v>0</v>
      </c>
      <c r="HC559" s="2">
        <f t="shared" si="484"/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3</v>
      </c>
      <c r="HO559" s="2" t="s">
        <v>3</v>
      </c>
      <c r="HP559" s="2" t="s">
        <v>3</v>
      </c>
      <c r="HQ559" s="2" t="s">
        <v>3</v>
      </c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">
      <c r="A560">
        <v>18</v>
      </c>
      <c r="B560">
        <v>1</v>
      </c>
      <c r="C560">
        <v>453</v>
      </c>
      <c r="E560" t="s">
        <v>634</v>
      </c>
      <c r="F560" t="s">
        <v>635</v>
      </c>
      <c r="G560" t="s">
        <v>636</v>
      </c>
      <c r="H560" t="s">
        <v>328</v>
      </c>
      <c r="I560">
        <f>I554*J560</f>
        <v>44.000000000000007</v>
      </c>
      <c r="J560">
        <v>36.666666666666671</v>
      </c>
      <c r="K560">
        <v>36.666666999999997</v>
      </c>
      <c r="O560">
        <f t="shared" si="447"/>
        <v>23989.57</v>
      </c>
      <c r="P560">
        <f t="shared" si="448"/>
        <v>23989.57</v>
      </c>
      <c r="Q560">
        <f t="shared" si="449"/>
        <v>0</v>
      </c>
      <c r="R560">
        <f t="shared" si="450"/>
        <v>0</v>
      </c>
      <c r="S560">
        <f t="shared" si="451"/>
        <v>0</v>
      </c>
      <c r="T560">
        <f t="shared" si="452"/>
        <v>0</v>
      </c>
      <c r="U560">
        <f t="shared" si="453"/>
        <v>0</v>
      </c>
      <c r="V560">
        <f t="shared" si="454"/>
        <v>0</v>
      </c>
      <c r="W560">
        <f t="shared" si="455"/>
        <v>0</v>
      </c>
      <c r="X560">
        <f t="shared" si="456"/>
        <v>0</v>
      </c>
      <c r="Y560">
        <f t="shared" si="457"/>
        <v>0</v>
      </c>
      <c r="AA560">
        <v>50518601</v>
      </c>
      <c r="AB560">
        <f t="shared" si="458"/>
        <v>20.66</v>
      </c>
      <c r="AC560">
        <f t="shared" si="459"/>
        <v>20.66</v>
      </c>
      <c r="AD560">
        <f t="shared" si="460"/>
        <v>0</v>
      </c>
      <c r="AE560">
        <f t="shared" si="461"/>
        <v>0</v>
      </c>
      <c r="AF560">
        <f t="shared" si="462"/>
        <v>0</v>
      </c>
      <c r="AG560">
        <f t="shared" si="463"/>
        <v>0</v>
      </c>
      <c r="AH560">
        <f t="shared" si="464"/>
        <v>0</v>
      </c>
      <c r="AI560">
        <f t="shared" si="465"/>
        <v>0</v>
      </c>
      <c r="AJ560">
        <f t="shared" si="466"/>
        <v>0</v>
      </c>
      <c r="AK560">
        <v>20.66</v>
      </c>
      <c r="AL560">
        <v>20.66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26.39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1</v>
      </c>
      <c r="BJ560" t="s">
        <v>637</v>
      </c>
      <c r="BM560">
        <v>1833</v>
      </c>
      <c r="BN560">
        <v>0</v>
      </c>
      <c r="BO560" t="s">
        <v>635</v>
      </c>
      <c r="BP560">
        <v>1</v>
      </c>
      <c r="BQ560">
        <v>30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0</v>
      </c>
      <c r="CA560">
        <v>0</v>
      </c>
      <c r="CB560" t="s">
        <v>3</v>
      </c>
      <c r="CE560">
        <v>30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 t="shared" si="467"/>
        <v>23989.57</v>
      </c>
      <c r="CQ560">
        <f t="shared" si="468"/>
        <v>545.22</v>
      </c>
      <c r="CR560">
        <f t="shared" si="469"/>
        <v>0</v>
      </c>
      <c r="CS560">
        <f t="shared" si="470"/>
        <v>0</v>
      </c>
      <c r="CT560">
        <f t="shared" si="471"/>
        <v>0</v>
      </c>
      <c r="CU560">
        <f t="shared" si="472"/>
        <v>0</v>
      </c>
      <c r="CV560">
        <f t="shared" si="473"/>
        <v>0</v>
      </c>
      <c r="CW560">
        <f t="shared" si="474"/>
        <v>0</v>
      </c>
      <c r="CX560">
        <f t="shared" si="475"/>
        <v>0</v>
      </c>
      <c r="CY560">
        <f>S560*(BZ560/100)</f>
        <v>0</v>
      </c>
      <c r="CZ560">
        <f>S560*(CA560/100)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125</v>
      </c>
      <c r="DO560">
        <v>94</v>
      </c>
      <c r="DP560">
        <v>1</v>
      </c>
      <c r="DQ560">
        <v>1</v>
      </c>
      <c r="DU560">
        <v>1010</v>
      </c>
      <c r="DV560" t="s">
        <v>328</v>
      </c>
      <c r="DW560" t="s">
        <v>328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49575149</v>
      </c>
      <c r="EF560">
        <v>30</v>
      </c>
      <c r="EG560" t="s">
        <v>21</v>
      </c>
      <c r="EH560">
        <v>0</v>
      </c>
      <c r="EI560" t="s">
        <v>3</v>
      </c>
      <c r="EJ560">
        <v>1</v>
      </c>
      <c r="EK560">
        <v>1833</v>
      </c>
      <c r="EL560" t="s">
        <v>624</v>
      </c>
      <c r="EM560" t="s">
        <v>625</v>
      </c>
      <c r="EO560" t="s">
        <v>3</v>
      </c>
      <c r="EQ560">
        <v>0</v>
      </c>
      <c r="ER560">
        <v>20.66</v>
      </c>
      <c r="ES560">
        <v>20.66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 t="shared" si="476"/>
        <v>0</v>
      </c>
      <c r="FS560">
        <v>0</v>
      </c>
      <c r="FX560">
        <v>125</v>
      </c>
      <c r="FY560">
        <v>94</v>
      </c>
      <c r="GA560" t="s">
        <v>3</v>
      </c>
      <c r="GD560">
        <v>0</v>
      </c>
      <c r="GF560">
        <v>1582342121</v>
      </c>
      <c r="GG560">
        <v>2</v>
      </c>
      <c r="GH560">
        <v>1</v>
      </c>
      <c r="GI560">
        <v>2</v>
      </c>
      <c r="GJ560">
        <v>0</v>
      </c>
      <c r="GK560">
        <f>ROUND(R560*(S12)/100,2)</f>
        <v>0</v>
      </c>
      <c r="GL560">
        <f t="shared" si="477"/>
        <v>0</v>
      </c>
      <c r="GM560">
        <f t="shared" si="478"/>
        <v>23989.57</v>
      </c>
      <c r="GN560">
        <f t="shared" si="479"/>
        <v>23989.57</v>
      </c>
      <c r="GO560">
        <f t="shared" si="480"/>
        <v>0</v>
      </c>
      <c r="GP560">
        <f t="shared" si="481"/>
        <v>0</v>
      </c>
      <c r="GR560">
        <v>0</v>
      </c>
      <c r="GS560">
        <v>0</v>
      </c>
      <c r="GT560">
        <v>0</v>
      </c>
      <c r="GU560" t="s">
        <v>3</v>
      </c>
      <c r="GV560">
        <f t="shared" si="482"/>
        <v>0</v>
      </c>
      <c r="GW560">
        <v>1</v>
      </c>
      <c r="GX560">
        <f t="shared" si="483"/>
        <v>0</v>
      </c>
      <c r="HA560">
        <v>0</v>
      </c>
      <c r="HB560">
        <v>0</v>
      </c>
      <c r="HC560">
        <f t="shared" si="484"/>
        <v>0</v>
      </c>
      <c r="HE560" t="s">
        <v>3</v>
      </c>
      <c r="HF560" t="s">
        <v>3</v>
      </c>
      <c r="HM560" t="s">
        <v>3</v>
      </c>
      <c r="HN560" t="s">
        <v>3</v>
      </c>
      <c r="HO560" t="s">
        <v>3</v>
      </c>
      <c r="HP560" t="s">
        <v>3</v>
      </c>
      <c r="HQ560" t="s">
        <v>3</v>
      </c>
      <c r="IK560">
        <v>0</v>
      </c>
    </row>
    <row r="561" spans="1:255" x14ac:dyDescent="0.2">
      <c r="A561" s="2">
        <v>18</v>
      </c>
      <c r="B561" s="2">
        <v>1</v>
      </c>
      <c r="C561" s="2">
        <v>437</v>
      </c>
      <c r="D561" s="2"/>
      <c r="E561" s="2" t="s">
        <v>638</v>
      </c>
      <c r="F561" s="2" t="s">
        <v>639</v>
      </c>
      <c r="G561" s="2" t="s">
        <v>640</v>
      </c>
      <c r="H561" s="2" t="s">
        <v>328</v>
      </c>
      <c r="I561" s="2">
        <f>I553*J561</f>
        <v>27</v>
      </c>
      <c r="J561" s="2">
        <v>22.5</v>
      </c>
      <c r="K561" s="2">
        <v>22.5</v>
      </c>
      <c r="L561" s="2"/>
      <c r="M561" s="2"/>
      <c r="N561" s="2"/>
      <c r="O561" s="2">
        <f t="shared" si="447"/>
        <v>245.7</v>
      </c>
      <c r="P561" s="2">
        <f t="shared" si="448"/>
        <v>245.7</v>
      </c>
      <c r="Q561" s="2">
        <f t="shared" si="449"/>
        <v>0</v>
      </c>
      <c r="R561" s="2">
        <f t="shared" si="450"/>
        <v>0</v>
      </c>
      <c r="S561" s="2">
        <f t="shared" si="451"/>
        <v>0</v>
      </c>
      <c r="T561" s="2">
        <f t="shared" si="452"/>
        <v>0</v>
      </c>
      <c r="U561" s="2">
        <f t="shared" si="453"/>
        <v>0</v>
      </c>
      <c r="V561" s="2">
        <f t="shared" si="454"/>
        <v>0</v>
      </c>
      <c r="W561" s="2">
        <f t="shared" si="455"/>
        <v>0</v>
      </c>
      <c r="X561" s="2">
        <f t="shared" si="456"/>
        <v>0</v>
      </c>
      <c r="Y561" s="2">
        <f t="shared" si="457"/>
        <v>0</v>
      </c>
      <c r="Z561" s="2"/>
      <c r="AA561" s="2">
        <v>50518600</v>
      </c>
      <c r="AB561" s="2">
        <f t="shared" si="458"/>
        <v>9.1</v>
      </c>
      <c r="AC561" s="2">
        <f t="shared" si="459"/>
        <v>9.1</v>
      </c>
      <c r="AD561" s="2">
        <f t="shared" si="460"/>
        <v>0</v>
      </c>
      <c r="AE561" s="2">
        <f t="shared" si="461"/>
        <v>0</v>
      </c>
      <c r="AF561" s="2">
        <f t="shared" si="462"/>
        <v>0</v>
      </c>
      <c r="AG561" s="2">
        <f t="shared" si="463"/>
        <v>0</v>
      </c>
      <c r="AH561" s="2">
        <f t="shared" si="464"/>
        <v>0</v>
      </c>
      <c r="AI561" s="2">
        <f t="shared" si="465"/>
        <v>0</v>
      </c>
      <c r="AJ561" s="2">
        <f t="shared" si="466"/>
        <v>0</v>
      </c>
      <c r="AK561" s="2">
        <v>9.1</v>
      </c>
      <c r="AL561" s="2">
        <v>9.1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125</v>
      </c>
      <c r="AU561" s="2">
        <v>94</v>
      </c>
      <c r="AV561" s="2">
        <v>1</v>
      </c>
      <c r="AW561" s="2">
        <v>1</v>
      </c>
      <c r="AX561" s="2"/>
      <c r="AY561" s="2"/>
      <c r="AZ561" s="2">
        <v>1</v>
      </c>
      <c r="BA561" s="2">
        <v>1</v>
      </c>
      <c r="BB561" s="2">
        <v>1</v>
      </c>
      <c r="BC561" s="2">
        <v>1</v>
      </c>
      <c r="BD561" s="2" t="s">
        <v>3</v>
      </c>
      <c r="BE561" s="2" t="s">
        <v>3</v>
      </c>
      <c r="BF561" s="2" t="s">
        <v>3</v>
      </c>
      <c r="BG561" s="2" t="s">
        <v>3</v>
      </c>
      <c r="BH561" s="2">
        <v>3</v>
      </c>
      <c r="BI561" s="2">
        <v>1</v>
      </c>
      <c r="BJ561" s="2" t="s">
        <v>641</v>
      </c>
      <c r="BK561" s="2"/>
      <c r="BL561" s="2"/>
      <c r="BM561" s="2">
        <v>1833</v>
      </c>
      <c r="BN561" s="2">
        <v>0</v>
      </c>
      <c r="BO561" s="2" t="s">
        <v>3</v>
      </c>
      <c r="BP561" s="2">
        <v>0</v>
      </c>
      <c r="BQ561" s="2">
        <v>30</v>
      </c>
      <c r="BR561" s="2">
        <v>0</v>
      </c>
      <c r="BS561" s="2">
        <v>1</v>
      </c>
      <c r="BT561" s="2">
        <v>1</v>
      </c>
      <c r="BU561" s="2">
        <v>1</v>
      </c>
      <c r="BV561" s="2">
        <v>1</v>
      </c>
      <c r="BW561" s="2">
        <v>1</v>
      </c>
      <c r="BX561" s="2">
        <v>1</v>
      </c>
      <c r="BY561" s="2" t="s">
        <v>3</v>
      </c>
      <c r="BZ561" s="2">
        <v>125</v>
      </c>
      <c r="CA561" s="2">
        <v>94</v>
      </c>
      <c r="CB561" s="2" t="s">
        <v>3</v>
      </c>
      <c r="CC561" s="2"/>
      <c r="CD561" s="2"/>
      <c r="CE561" s="2">
        <v>30</v>
      </c>
      <c r="CF561" s="2">
        <v>0</v>
      </c>
      <c r="CG561" s="2">
        <v>0</v>
      </c>
      <c r="CH561" s="2"/>
      <c r="CI561" s="2"/>
      <c r="CJ561" s="2"/>
      <c r="CK561" s="2"/>
      <c r="CL561" s="2"/>
      <c r="CM561" s="2">
        <v>0</v>
      </c>
      <c r="CN561" s="2" t="s">
        <v>3</v>
      </c>
      <c r="CO561" s="2">
        <v>0</v>
      </c>
      <c r="CP561" s="2">
        <f t="shared" si="467"/>
        <v>245.7</v>
      </c>
      <c r="CQ561" s="2">
        <f t="shared" si="468"/>
        <v>9.1</v>
      </c>
      <c r="CR561" s="2">
        <f t="shared" si="469"/>
        <v>0</v>
      </c>
      <c r="CS561" s="2">
        <f t="shared" si="470"/>
        <v>0</v>
      </c>
      <c r="CT561" s="2">
        <f t="shared" si="471"/>
        <v>0</v>
      </c>
      <c r="CU561" s="2">
        <f t="shared" si="472"/>
        <v>0</v>
      </c>
      <c r="CV561" s="2">
        <f t="shared" si="473"/>
        <v>0</v>
      </c>
      <c r="CW561" s="2">
        <f t="shared" si="474"/>
        <v>0</v>
      </c>
      <c r="CX561" s="2">
        <f t="shared" si="475"/>
        <v>0</v>
      </c>
      <c r="CY561" s="2">
        <f>((S561*BZ561)/100)</f>
        <v>0</v>
      </c>
      <c r="CZ561" s="2">
        <f>((S561*CA561)/100)</f>
        <v>0</v>
      </c>
      <c r="DA561" s="2"/>
      <c r="DB561" s="2"/>
      <c r="DC561" s="2" t="s">
        <v>3</v>
      </c>
      <c r="DD561" s="2" t="s">
        <v>3</v>
      </c>
      <c r="DE561" s="2" t="s">
        <v>3</v>
      </c>
      <c r="DF561" s="2" t="s">
        <v>3</v>
      </c>
      <c r="DG561" s="2" t="s">
        <v>3</v>
      </c>
      <c r="DH561" s="2" t="s">
        <v>3</v>
      </c>
      <c r="DI561" s="2" t="s">
        <v>3</v>
      </c>
      <c r="DJ561" s="2" t="s">
        <v>3</v>
      </c>
      <c r="DK561" s="2" t="s">
        <v>3</v>
      </c>
      <c r="DL561" s="2" t="s">
        <v>3</v>
      </c>
      <c r="DM561" s="2" t="s">
        <v>3</v>
      </c>
      <c r="DN561" s="2">
        <v>0</v>
      </c>
      <c r="DO561" s="2">
        <v>0</v>
      </c>
      <c r="DP561" s="2">
        <v>1</v>
      </c>
      <c r="DQ561" s="2">
        <v>1</v>
      </c>
      <c r="DR561" s="2"/>
      <c r="DS561" s="2"/>
      <c r="DT561" s="2"/>
      <c r="DU561" s="2">
        <v>1010</v>
      </c>
      <c r="DV561" s="2" t="s">
        <v>328</v>
      </c>
      <c r="DW561" s="2" t="s">
        <v>328</v>
      </c>
      <c r="DX561" s="2">
        <v>1</v>
      </c>
      <c r="DY561" s="2"/>
      <c r="DZ561" s="2" t="s">
        <v>3</v>
      </c>
      <c r="EA561" s="2" t="s">
        <v>3</v>
      </c>
      <c r="EB561" s="2" t="s">
        <v>3</v>
      </c>
      <c r="EC561" s="2" t="s">
        <v>3</v>
      </c>
      <c r="ED561" s="2"/>
      <c r="EE561" s="2">
        <v>49575149</v>
      </c>
      <c r="EF561" s="2">
        <v>30</v>
      </c>
      <c r="EG561" s="2" t="s">
        <v>21</v>
      </c>
      <c r="EH561" s="2">
        <v>0</v>
      </c>
      <c r="EI561" s="2" t="s">
        <v>3</v>
      </c>
      <c r="EJ561" s="2">
        <v>1</v>
      </c>
      <c r="EK561" s="2">
        <v>1833</v>
      </c>
      <c r="EL561" s="2" t="s">
        <v>624</v>
      </c>
      <c r="EM561" s="2" t="s">
        <v>625</v>
      </c>
      <c r="EN561" s="2"/>
      <c r="EO561" s="2" t="s">
        <v>3</v>
      </c>
      <c r="EP561" s="2"/>
      <c r="EQ561" s="2">
        <v>0</v>
      </c>
      <c r="ER561" s="2">
        <v>9.1</v>
      </c>
      <c r="ES561" s="2">
        <v>9.1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>
        <v>0</v>
      </c>
      <c r="FR561" s="2">
        <f t="shared" si="476"/>
        <v>0</v>
      </c>
      <c r="FS561" s="2">
        <v>0</v>
      </c>
      <c r="FT561" s="2"/>
      <c r="FU561" s="2"/>
      <c r="FV561" s="2"/>
      <c r="FW561" s="2"/>
      <c r="FX561" s="2">
        <v>125</v>
      </c>
      <c r="FY561" s="2">
        <v>94</v>
      </c>
      <c r="FZ561" s="2"/>
      <c r="GA561" s="2" t="s">
        <v>3</v>
      </c>
      <c r="GB561" s="2"/>
      <c r="GC561" s="2"/>
      <c r="GD561" s="2">
        <v>0</v>
      </c>
      <c r="GE561" s="2"/>
      <c r="GF561" s="2">
        <v>1843177402</v>
      </c>
      <c r="GG561" s="2">
        <v>2</v>
      </c>
      <c r="GH561" s="2">
        <v>1</v>
      </c>
      <c r="GI561" s="2">
        <v>-2</v>
      </c>
      <c r="GJ561" s="2">
        <v>0</v>
      </c>
      <c r="GK561" s="2">
        <f>ROUND(R561*(R12)/100,2)</f>
        <v>0</v>
      </c>
      <c r="GL561" s="2">
        <f t="shared" si="477"/>
        <v>0</v>
      </c>
      <c r="GM561" s="2">
        <f t="shared" si="478"/>
        <v>245.7</v>
      </c>
      <c r="GN561" s="2">
        <f t="shared" si="479"/>
        <v>245.7</v>
      </c>
      <c r="GO561" s="2">
        <f t="shared" si="480"/>
        <v>0</v>
      </c>
      <c r="GP561" s="2">
        <f t="shared" si="481"/>
        <v>0</v>
      </c>
      <c r="GQ561" s="2"/>
      <c r="GR561" s="2">
        <v>0</v>
      </c>
      <c r="GS561" s="2">
        <v>3</v>
      </c>
      <c r="GT561" s="2">
        <v>0</v>
      </c>
      <c r="GU561" s="2" t="s">
        <v>3</v>
      </c>
      <c r="GV561" s="2">
        <f t="shared" si="482"/>
        <v>0</v>
      </c>
      <c r="GW561" s="2">
        <v>1</v>
      </c>
      <c r="GX561" s="2">
        <f t="shared" si="483"/>
        <v>0</v>
      </c>
      <c r="GY561" s="2"/>
      <c r="GZ561" s="2"/>
      <c r="HA561" s="2">
        <v>0</v>
      </c>
      <c r="HB561" s="2">
        <v>0</v>
      </c>
      <c r="HC561" s="2">
        <f t="shared" si="484"/>
        <v>0</v>
      </c>
      <c r="HD561" s="2"/>
      <c r="HE561" s="2" t="s">
        <v>3</v>
      </c>
      <c r="HF561" s="2" t="s">
        <v>3</v>
      </c>
      <c r="HG561" s="2"/>
      <c r="HH561" s="2"/>
      <c r="HI561" s="2"/>
      <c r="HJ561" s="2"/>
      <c r="HK561" s="2"/>
      <c r="HL561" s="2"/>
      <c r="HM561" s="2" t="s">
        <v>3</v>
      </c>
      <c r="HN561" s="2" t="s">
        <v>3</v>
      </c>
      <c r="HO561" s="2" t="s">
        <v>3</v>
      </c>
      <c r="HP561" s="2" t="s">
        <v>3</v>
      </c>
      <c r="HQ561" s="2" t="s">
        <v>3</v>
      </c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>
        <v>0</v>
      </c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2" spans="1:255" x14ac:dyDescent="0.2">
      <c r="A562">
        <v>18</v>
      </c>
      <c r="B562">
        <v>1</v>
      </c>
      <c r="C562">
        <v>451</v>
      </c>
      <c r="E562" t="s">
        <v>638</v>
      </c>
      <c r="F562" t="s">
        <v>639</v>
      </c>
      <c r="G562" t="s">
        <v>640</v>
      </c>
      <c r="H562" t="s">
        <v>328</v>
      </c>
      <c r="I562">
        <f>I554*J562</f>
        <v>27</v>
      </c>
      <c r="J562">
        <v>22.5</v>
      </c>
      <c r="K562">
        <v>22.5</v>
      </c>
      <c r="O562">
        <f t="shared" si="447"/>
        <v>471.74</v>
      </c>
      <c r="P562">
        <f t="shared" si="448"/>
        <v>471.74</v>
      </c>
      <c r="Q562">
        <f t="shared" si="449"/>
        <v>0</v>
      </c>
      <c r="R562">
        <f t="shared" si="450"/>
        <v>0</v>
      </c>
      <c r="S562">
        <f t="shared" si="451"/>
        <v>0</v>
      </c>
      <c r="T562">
        <f t="shared" si="452"/>
        <v>0</v>
      </c>
      <c r="U562">
        <f t="shared" si="453"/>
        <v>0</v>
      </c>
      <c r="V562">
        <f t="shared" si="454"/>
        <v>0</v>
      </c>
      <c r="W562">
        <f t="shared" si="455"/>
        <v>0</v>
      </c>
      <c r="X562">
        <f t="shared" si="456"/>
        <v>0</v>
      </c>
      <c r="Y562">
        <f t="shared" si="457"/>
        <v>0</v>
      </c>
      <c r="AA562">
        <v>50518601</v>
      </c>
      <c r="AB562">
        <f t="shared" si="458"/>
        <v>9.1</v>
      </c>
      <c r="AC562">
        <f t="shared" si="459"/>
        <v>9.1</v>
      </c>
      <c r="AD562">
        <f t="shared" si="460"/>
        <v>0</v>
      </c>
      <c r="AE562">
        <f t="shared" si="461"/>
        <v>0</v>
      </c>
      <c r="AF562">
        <f t="shared" si="462"/>
        <v>0</v>
      </c>
      <c r="AG562">
        <f t="shared" si="463"/>
        <v>0</v>
      </c>
      <c r="AH562">
        <f t="shared" si="464"/>
        <v>0</v>
      </c>
      <c r="AI562">
        <f t="shared" si="465"/>
        <v>0</v>
      </c>
      <c r="AJ562">
        <f t="shared" si="466"/>
        <v>0</v>
      </c>
      <c r="AK562">
        <v>9.1</v>
      </c>
      <c r="AL562">
        <v>9.1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1.92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1</v>
      </c>
      <c r="BJ562" t="s">
        <v>641</v>
      </c>
      <c r="BM562">
        <v>1833</v>
      </c>
      <c r="BN562">
        <v>0</v>
      </c>
      <c r="BO562" t="s">
        <v>639</v>
      </c>
      <c r="BP562">
        <v>1</v>
      </c>
      <c r="BQ562">
        <v>30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0</v>
      </c>
      <c r="CA562">
        <v>0</v>
      </c>
      <c r="CB562" t="s">
        <v>3</v>
      </c>
      <c r="CE562">
        <v>30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 t="shared" si="467"/>
        <v>471.74</v>
      </c>
      <c r="CQ562">
        <f t="shared" si="468"/>
        <v>17.47</v>
      </c>
      <c r="CR562">
        <f t="shared" si="469"/>
        <v>0</v>
      </c>
      <c r="CS562">
        <f t="shared" si="470"/>
        <v>0</v>
      </c>
      <c r="CT562">
        <f t="shared" si="471"/>
        <v>0</v>
      </c>
      <c r="CU562">
        <f t="shared" si="472"/>
        <v>0</v>
      </c>
      <c r="CV562">
        <f t="shared" si="473"/>
        <v>0</v>
      </c>
      <c r="CW562">
        <f t="shared" si="474"/>
        <v>0</v>
      </c>
      <c r="CX562">
        <f t="shared" si="475"/>
        <v>0</v>
      </c>
      <c r="CY562">
        <f>S562*(BZ562/100)</f>
        <v>0</v>
      </c>
      <c r="CZ562">
        <f>S562*(CA562/100)</f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125</v>
      </c>
      <c r="DO562">
        <v>94</v>
      </c>
      <c r="DP562">
        <v>1</v>
      </c>
      <c r="DQ562">
        <v>1</v>
      </c>
      <c r="DU562">
        <v>1010</v>
      </c>
      <c r="DV562" t="s">
        <v>328</v>
      </c>
      <c r="DW562" t="s">
        <v>328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49575149</v>
      </c>
      <c r="EF562">
        <v>30</v>
      </c>
      <c r="EG562" t="s">
        <v>21</v>
      </c>
      <c r="EH562">
        <v>0</v>
      </c>
      <c r="EI562" t="s">
        <v>3</v>
      </c>
      <c r="EJ562">
        <v>1</v>
      </c>
      <c r="EK562">
        <v>1833</v>
      </c>
      <c r="EL562" t="s">
        <v>624</v>
      </c>
      <c r="EM562" t="s">
        <v>625</v>
      </c>
      <c r="EO562" t="s">
        <v>3</v>
      </c>
      <c r="EQ562">
        <v>0</v>
      </c>
      <c r="ER562">
        <v>9.1</v>
      </c>
      <c r="ES562">
        <v>9.1</v>
      </c>
      <c r="ET562">
        <v>0</v>
      </c>
      <c r="EU562">
        <v>0</v>
      </c>
      <c r="EV562">
        <v>0</v>
      </c>
      <c r="EW562">
        <v>0</v>
      </c>
      <c r="EX562">
        <v>0</v>
      </c>
      <c r="FQ562">
        <v>0</v>
      </c>
      <c r="FR562">
        <f t="shared" si="476"/>
        <v>0</v>
      </c>
      <c r="FS562">
        <v>0</v>
      </c>
      <c r="FX562">
        <v>125</v>
      </c>
      <c r="FY562">
        <v>94</v>
      </c>
      <c r="GA562" t="s">
        <v>3</v>
      </c>
      <c r="GD562">
        <v>0</v>
      </c>
      <c r="GF562">
        <v>1843177402</v>
      </c>
      <c r="GG562">
        <v>2</v>
      </c>
      <c r="GH562">
        <v>1</v>
      </c>
      <c r="GI562">
        <v>2</v>
      </c>
      <c r="GJ562">
        <v>0</v>
      </c>
      <c r="GK562">
        <f>ROUND(R562*(S12)/100,2)</f>
        <v>0</v>
      </c>
      <c r="GL562">
        <f t="shared" si="477"/>
        <v>0</v>
      </c>
      <c r="GM562">
        <f t="shared" si="478"/>
        <v>471.74</v>
      </c>
      <c r="GN562">
        <f t="shared" si="479"/>
        <v>471.74</v>
      </c>
      <c r="GO562">
        <f t="shared" si="480"/>
        <v>0</v>
      </c>
      <c r="GP562">
        <f t="shared" si="481"/>
        <v>0</v>
      </c>
      <c r="GR562">
        <v>0</v>
      </c>
      <c r="GS562">
        <v>0</v>
      </c>
      <c r="GT562">
        <v>0</v>
      </c>
      <c r="GU562" t="s">
        <v>3</v>
      </c>
      <c r="GV562">
        <f t="shared" si="482"/>
        <v>0</v>
      </c>
      <c r="GW562">
        <v>1</v>
      </c>
      <c r="GX562">
        <f t="shared" si="483"/>
        <v>0</v>
      </c>
      <c r="HA562">
        <v>0</v>
      </c>
      <c r="HB562">
        <v>0</v>
      </c>
      <c r="HC562">
        <f t="shared" si="484"/>
        <v>0</v>
      </c>
      <c r="HE562" t="s">
        <v>3</v>
      </c>
      <c r="HF562" t="s">
        <v>3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IK562">
        <v>0</v>
      </c>
    </row>
    <row r="563" spans="1:255" x14ac:dyDescent="0.2">
      <c r="A563" s="2">
        <v>18</v>
      </c>
      <c r="B563" s="2">
        <v>1</v>
      </c>
      <c r="C563" s="2">
        <v>440</v>
      </c>
      <c r="D563" s="2"/>
      <c r="E563" s="2" t="s">
        <v>642</v>
      </c>
      <c r="F563" s="2" t="s">
        <v>643</v>
      </c>
      <c r="G563" s="2" t="s">
        <v>644</v>
      </c>
      <c r="H563" s="2" t="s">
        <v>328</v>
      </c>
      <c r="I563" s="2">
        <f>I553*J563</f>
        <v>0.84</v>
      </c>
      <c r="J563" s="2">
        <v>0.7</v>
      </c>
      <c r="K563" s="2">
        <v>0.7</v>
      </c>
      <c r="L563" s="2"/>
      <c r="M563" s="2"/>
      <c r="N563" s="2"/>
      <c r="O563" s="2">
        <f t="shared" si="447"/>
        <v>9.93</v>
      </c>
      <c r="P563" s="2">
        <f t="shared" si="448"/>
        <v>9.93</v>
      </c>
      <c r="Q563" s="2">
        <f t="shared" si="449"/>
        <v>0</v>
      </c>
      <c r="R563" s="2">
        <f t="shared" si="450"/>
        <v>0</v>
      </c>
      <c r="S563" s="2">
        <f t="shared" si="451"/>
        <v>0</v>
      </c>
      <c r="T563" s="2">
        <f t="shared" si="452"/>
        <v>0</v>
      </c>
      <c r="U563" s="2">
        <f t="shared" si="453"/>
        <v>0</v>
      </c>
      <c r="V563" s="2">
        <f t="shared" si="454"/>
        <v>0</v>
      </c>
      <c r="W563" s="2">
        <f t="shared" si="455"/>
        <v>0</v>
      </c>
      <c r="X563" s="2">
        <f t="shared" si="456"/>
        <v>0</v>
      </c>
      <c r="Y563" s="2">
        <f t="shared" si="457"/>
        <v>0</v>
      </c>
      <c r="Z563" s="2"/>
      <c r="AA563" s="2">
        <v>50518600</v>
      </c>
      <c r="AB563" s="2">
        <f t="shared" si="458"/>
        <v>11.82</v>
      </c>
      <c r="AC563" s="2">
        <f t="shared" si="459"/>
        <v>11.82</v>
      </c>
      <c r="AD563" s="2">
        <f t="shared" si="460"/>
        <v>0</v>
      </c>
      <c r="AE563" s="2">
        <f t="shared" si="461"/>
        <v>0</v>
      </c>
      <c r="AF563" s="2">
        <f t="shared" si="462"/>
        <v>0</v>
      </c>
      <c r="AG563" s="2">
        <f t="shared" si="463"/>
        <v>0</v>
      </c>
      <c r="AH563" s="2">
        <f t="shared" si="464"/>
        <v>0</v>
      </c>
      <c r="AI563" s="2">
        <f t="shared" si="465"/>
        <v>0</v>
      </c>
      <c r="AJ563" s="2">
        <f t="shared" si="466"/>
        <v>0</v>
      </c>
      <c r="AK563" s="2">
        <v>11.82</v>
      </c>
      <c r="AL563" s="2">
        <v>11.82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125</v>
      </c>
      <c r="AU563" s="2">
        <v>94</v>
      </c>
      <c r="AV563" s="2">
        <v>1</v>
      </c>
      <c r="AW563" s="2">
        <v>1</v>
      </c>
      <c r="AX563" s="2"/>
      <c r="AY563" s="2"/>
      <c r="AZ563" s="2">
        <v>1</v>
      </c>
      <c r="BA563" s="2">
        <v>1</v>
      </c>
      <c r="BB563" s="2">
        <v>1</v>
      </c>
      <c r="BC563" s="2">
        <v>1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3</v>
      </c>
      <c r="BI563" s="2">
        <v>1</v>
      </c>
      <c r="BJ563" s="2" t="s">
        <v>645</v>
      </c>
      <c r="BK563" s="2"/>
      <c r="BL563" s="2"/>
      <c r="BM563" s="2">
        <v>1833</v>
      </c>
      <c r="BN563" s="2">
        <v>0</v>
      </c>
      <c r="BO563" s="2" t="s">
        <v>3</v>
      </c>
      <c r="BP563" s="2">
        <v>0</v>
      </c>
      <c r="BQ563" s="2">
        <v>30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125</v>
      </c>
      <c r="CA563" s="2">
        <v>94</v>
      </c>
      <c r="CB563" s="2" t="s">
        <v>3</v>
      </c>
      <c r="CC563" s="2"/>
      <c r="CD563" s="2"/>
      <c r="CE563" s="2">
        <v>30</v>
      </c>
      <c r="CF563" s="2">
        <v>0</v>
      </c>
      <c r="CG563" s="2">
        <v>0</v>
      </c>
      <c r="CH563" s="2"/>
      <c r="CI563" s="2"/>
      <c r="CJ563" s="2"/>
      <c r="CK563" s="2"/>
      <c r="CL563" s="2"/>
      <c r="CM563" s="2">
        <v>0</v>
      </c>
      <c r="CN563" s="2" t="s">
        <v>3</v>
      </c>
      <c r="CO563" s="2">
        <v>0</v>
      </c>
      <c r="CP563" s="2">
        <f t="shared" si="467"/>
        <v>9.93</v>
      </c>
      <c r="CQ563" s="2">
        <f t="shared" si="468"/>
        <v>11.82</v>
      </c>
      <c r="CR563" s="2">
        <f t="shared" si="469"/>
        <v>0</v>
      </c>
      <c r="CS563" s="2">
        <f t="shared" si="470"/>
        <v>0</v>
      </c>
      <c r="CT563" s="2">
        <f t="shared" si="471"/>
        <v>0</v>
      </c>
      <c r="CU563" s="2">
        <f t="shared" si="472"/>
        <v>0</v>
      </c>
      <c r="CV563" s="2">
        <f t="shared" si="473"/>
        <v>0</v>
      </c>
      <c r="CW563" s="2">
        <f t="shared" si="474"/>
        <v>0</v>
      </c>
      <c r="CX563" s="2">
        <f t="shared" si="475"/>
        <v>0</v>
      </c>
      <c r="CY563" s="2">
        <f>((S563*BZ563)/100)</f>
        <v>0</v>
      </c>
      <c r="CZ563" s="2">
        <f>((S563*CA563)/100)</f>
        <v>0</v>
      </c>
      <c r="DA563" s="2"/>
      <c r="DB563" s="2"/>
      <c r="DC563" s="2" t="s">
        <v>3</v>
      </c>
      <c r="DD563" s="2" t="s">
        <v>3</v>
      </c>
      <c r="DE563" s="2" t="s">
        <v>3</v>
      </c>
      <c r="DF563" s="2" t="s">
        <v>3</v>
      </c>
      <c r="DG563" s="2" t="s">
        <v>3</v>
      </c>
      <c r="DH563" s="2" t="s">
        <v>3</v>
      </c>
      <c r="DI563" s="2" t="s">
        <v>3</v>
      </c>
      <c r="DJ563" s="2" t="s">
        <v>3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1010</v>
      </c>
      <c r="DV563" s="2" t="s">
        <v>328</v>
      </c>
      <c r="DW563" s="2" t="s">
        <v>328</v>
      </c>
      <c r="DX563" s="2">
        <v>1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49575149</v>
      </c>
      <c r="EF563" s="2">
        <v>30</v>
      </c>
      <c r="EG563" s="2" t="s">
        <v>21</v>
      </c>
      <c r="EH563" s="2">
        <v>0</v>
      </c>
      <c r="EI563" s="2" t="s">
        <v>3</v>
      </c>
      <c r="EJ563" s="2">
        <v>1</v>
      </c>
      <c r="EK563" s="2">
        <v>1833</v>
      </c>
      <c r="EL563" s="2" t="s">
        <v>624</v>
      </c>
      <c r="EM563" s="2" t="s">
        <v>625</v>
      </c>
      <c r="EN563" s="2"/>
      <c r="EO563" s="2" t="s">
        <v>3</v>
      </c>
      <c r="EP563" s="2"/>
      <c r="EQ563" s="2">
        <v>0</v>
      </c>
      <c r="ER563" s="2">
        <v>11.82</v>
      </c>
      <c r="ES563" s="2">
        <v>11.82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f t="shared" si="476"/>
        <v>0</v>
      </c>
      <c r="FS563" s="2">
        <v>0</v>
      </c>
      <c r="FT563" s="2"/>
      <c r="FU563" s="2"/>
      <c r="FV563" s="2"/>
      <c r="FW563" s="2"/>
      <c r="FX563" s="2">
        <v>125</v>
      </c>
      <c r="FY563" s="2">
        <v>94</v>
      </c>
      <c r="FZ563" s="2"/>
      <c r="GA563" s="2" t="s">
        <v>3</v>
      </c>
      <c r="GB563" s="2"/>
      <c r="GC563" s="2"/>
      <c r="GD563" s="2">
        <v>0</v>
      </c>
      <c r="GE563" s="2"/>
      <c r="GF563" s="2">
        <v>620473364</v>
      </c>
      <c r="GG563" s="2">
        <v>2</v>
      </c>
      <c r="GH563" s="2">
        <v>1</v>
      </c>
      <c r="GI563" s="2">
        <v>-2</v>
      </c>
      <c r="GJ563" s="2">
        <v>0</v>
      </c>
      <c r="GK563" s="2">
        <f>ROUND(R563*(R12)/100,2)</f>
        <v>0</v>
      </c>
      <c r="GL563" s="2">
        <f t="shared" si="477"/>
        <v>0</v>
      </c>
      <c r="GM563" s="2">
        <f t="shared" si="478"/>
        <v>9.93</v>
      </c>
      <c r="GN563" s="2">
        <f t="shared" si="479"/>
        <v>9.93</v>
      </c>
      <c r="GO563" s="2">
        <f t="shared" si="480"/>
        <v>0</v>
      </c>
      <c r="GP563" s="2">
        <f t="shared" si="481"/>
        <v>0</v>
      </c>
      <c r="GQ563" s="2"/>
      <c r="GR563" s="2">
        <v>0</v>
      </c>
      <c r="GS563" s="2">
        <v>3</v>
      </c>
      <c r="GT563" s="2">
        <v>0</v>
      </c>
      <c r="GU563" s="2" t="s">
        <v>3</v>
      </c>
      <c r="GV563" s="2">
        <f t="shared" si="482"/>
        <v>0</v>
      </c>
      <c r="GW563" s="2">
        <v>1</v>
      </c>
      <c r="GX563" s="2">
        <f t="shared" si="483"/>
        <v>0</v>
      </c>
      <c r="GY563" s="2"/>
      <c r="GZ563" s="2"/>
      <c r="HA563" s="2">
        <v>0</v>
      </c>
      <c r="HB563" s="2">
        <v>0</v>
      </c>
      <c r="HC563" s="2">
        <f t="shared" si="484"/>
        <v>0</v>
      </c>
      <c r="HD563" s="2"/>
      <c r="HE563" s="2" t="s">
        <v>3</v>
      </c>
      <c r="HF563" s="2" t="s">
        <v>3</v>
      </c>
      <c r="HG563" s="2"/>
      <c r="HH563" s="2"/>
      <c r="HI563" s="2"/>
      <c r="HJ563" s="2"/>
      <c r="HK563" s="2"/>
      <c r="HL563" s="2"/>
      <c r="HM563" s="2" t="s">
        <v>3</v>
      </c>
      <c r="HN563" s="2" t="s">
        <v>3</v>
      </c>
      <c r="HO563" s="2" t="s">
        <v>3</v>
      </c>
      <c r="HP563" s="2" t="s">
        <v>3</v>
      </c>
      <c r="HQ563" s="2" t="s">
        <v>3</v>
      </c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">
      <c r="A564">
        <v>18</v>
      </c>
      <c r="B564">
        <v>1</v>
      </c>
      <c r="C564">
        <v>454</v>
      </c>
      <c r="E564" t="s">
        <v>642</v>
      </c>
      <c r="F564" t="s">
        <v>643</v>
      </c>
      <c r="G564" t="s">
        <v>644</v>
      </c>
      <c r="H564" t="s">
        <v>328</v>
      </c>
      <c r="I564">
        <f>I554*J564</f>
        <v>0.84</v>
      </c>
      <c r="J564">
        <v>0.7</v>
      </c>
      <c r="K564">
        <v>0.7</v>
      </c>
      <c r="O564">
        <f t="shared" si="447"/>
        <v>71.5</v>
      </c>
      <c r="P564">
        <f t="shared" si="448"/>
        <v>71.5</v>
      </c>
      <c r="Q564">
        <f t="shared" si="449"/>
        <v>0</v>
      </c>
      <c r="R564">
        <f t="shared" si="450"/>
        <v>0</v>
      </c>
      <c r="S564">
        <f t="shared" si="451"/>
        <v>0</v>
      </c>
      <c r="T564">
        <f t="shared" si="452"/>
        <v>0</v>
      </c>
      <c r="U564">
        <f t="shared" si="453"/>
        <v>0</v>
      </c>
      <c r="V564">
        <f t="shared" si="454"/>
        <v>0</v>
      </c>
      <c r="W564">
        <f t="shared" si="455"/>
        <v>0</v>
      </c>
      <c r="X564">
        <f t="shared" si="456"/>
        <v>0</v>
      </c>
      <c r="Y564">
        <f t="shared" si="457"/>
        <v>0</v>
      </c>
      <c r="AA564">
        <v>50518601</v>
      </c>
      <c r="AB564">
        <f t="shared" si="458"/>
        <v>11.82</v>
      </c>
      <c r="AC564">
        <f t="shared" si="459"/>
        <v>11.82</v>
      </c>
      <c r="AD564">
        <f t="shared" si="460"/>
        <v>0</v>
      </c>
      <c r="AE564">
        <f t="shared" si="461"/>
        <v>0</v>
      </c>
      <c r="AF564">
        <f t="shared" si="462"/>
        <v>0</v>
      </c>
      <c r="AG564">
        <f t="shared" si="463"/>
        <v>0</v>
      </c>
      <c r="AH564">
        <f t="shared" si="464"/>
        <v>0</v>
      </c>
      <c r="AI564">
        <f t="shared" si="465"/>
        <v>0</v>
      </c>
      <c r="AJ564">
        <f t="shared" si="466"/>
        <v>0</v>
      </c>
      <c r="AK564">
        <v>11.82</v>
      </c>
      <c r="AL564">
        <v>11.82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7.2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1</v>
      </c>
      <c r="BJ564" t="s">
        <v>645</v>
      </c>
      <c r="BM564">
        <v>1833</v>
      </c>
      <c r="BN564">
        <v>0</v>
      </c>
      <c r="BO564" t="s">
        <v>643</v>
      </c>
      <c r="BP564">
        <v>1</v>
      </c>
      <c r="BQ564">
        <v>30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0</v>
      </c>
      <c r="CA564">
        <v>0</v>
      </c>
      <c r="CB564" t="s">
        <v>3</v>
      </c>
      <c r="CE564">
        <v>30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 t="shared" si="467"/>
        <v>71.5</v>
      </c>
      <c r="CQ564">
        <f t="shared" si="468"/>
        <v>85.1</v>
      </c>
      <c r="CR564">
        <f t="shared" si="469"/>
        <v>0</v>
      </c>
      <c r="CS564">
        <f t="shared" si="470"/>
        <v>0</v>
      </c>
      <c r="CT564">
        <f t="shared" si="471"/>
        <v>0</v>
      </c>
      <c r="CU564">
        <f t="shared" si="472"/>
        <v>0</v>
      </c>
      <c r="CV564">
        <f t="shared" si="473"/>
        <v>0</v>
      </c>
      <c r="CW564">
        <f t="shared" si="474"/>
        <v>0</v>
      </c>
      <c r="CX564">
        <f t="shared" si="475"/>
        <v>0</v>
      </c>
      <c r="CY564">
        <f>S564*(BZ564/100)</f>
        <v>0</v>
      </c>
      <c r="CZ564">
        <f>S564*(CA564/100)</f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125</v>
      </c>
      <c r="DO564">
        <v>94</v>
      </c>
      <c r="DP564">
        <v>1</v>
      </c>
      <c r="DQ564">
        <v>1</v>
      </c>
      <c r="DU564">
        <v>1010</v>
      </c>
      <c r="DV564" t="s">
        <v>328</v>
      </c>
      <c r="DW564" t="s">
        <v>328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49575149</v>
      </c>
      <c r="EF564">
        <v>30</v>
      </c>
      <c r="EG564" t="s">
        <v>21</v>
      </c>
      <c r="EH564">
        <v>0</v>
      </c>
      <c r="EI564" t="s">
        <v>3</v>
      </c>
      <c r="EJ564">
        <v>1</v>
      </c>
      <c r="EK564">
        <v>1833</v>
      </c>
      <c r="EL564" t="s">
        <v>624</v>
      </c>
      <c r="EM564" t="s">
        <v>625</v>
      </c>
      <c r="EO564" t="s">
        <v>3</v>
      </c>
      <c r="EQ564">
        <v>0</v>
      </c>
      <c r="ER564">
        <v>11.82</v>
      </c>
      <c r="ES564">
        <v>11.82</v>
      </c>
      <c r="ET564">
        <v>0</v>
      </c>
      <c r="EU564">
        <v>0</v>
      </c>
      <c r="EV564">
        <v>0</v>
      </c>
      <c r="EW564">
        <v>0</v>
      </c>
      <c r="EX564">
        <v>0</v>
      </c>
      <c r="FQ564">
        <v>0</v>
      </c>
      <c r="FR564">
        <f t="shared" si="476"/>
        <v>0</v>
      </c>
      <c r="FS564">
        <v>0</v>
      </c>
      <c r="FX564">
        <v>125</v>
      </c>
      <c r="FY564">
        <v>94</v>
      </c>
      <c r="GA564" t="s">
        <v>3</v>
      </c>
      <c r="GD564">
        <v>0</v>
      </c>
      <c r="GF564">
        <v>620473364</v>
      </c>
      <c r="GG564">
        <v>2</v>
      </c>
      <c r="GH564">
        <v>1</v>
      </c>
      <c r="GI564">
        <v>2</v>
      </c>
      <c r="GJ564">
        <v>0</v>
      </c>
      <c r="GK564">
        <f>ROUND(R564*(S12)/100,2)</f>
        <v>0</v>
      </c>
      <c r="GL564">
        <f t="shared" si="477"/>
        <v>0</v>
      </c>
      <c r="GM564">
        <f t="shared" si="478"/>
        <v>71.5</v>
      </c>
      <c r="GN564">
        <f t="shared" si="479"/>
        <v>71.5</v>
      </c>
      <c r="GO564">
        <f t="shared" si="480"/>
        <v>0</v>
      </c>
      <c r="GP564">
        <f t="shared" si="481"/>
        <v>0</v>
      </c>
      <c r="GR564">
        <v>0</v>
      </c>
      <c r="GS564">
        <v>0</v>
      </c>
      <c r="GT564">
        <v>0</v>
      </c>
      <c r="GU564" t="s">
        <v>3</v>
      </c>
      <c r="GV564">
        <f t="shared" si="482"/>
        <v>0</v>
      </c>
      <c r="GW564">
        <v>1</v>
      </c>
      <c r="GX564">
        <f t="shared" si="483"/>
        <v>0</v>
      </c>
      <c r="HA564">
        <v>0</v>
      </c>
      <c r="HB564">
        <v>0</v>
      </c>
      <c r="HC564">
        <f t="shared" si="484"/>
        <v>0</v>
      </c>
      <c r="HE564" t="s">
        <v>3</v>
      </c>
      <c r="HF564" t="s">
        <v>3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IK564">
        <v>0</v>
      </c>
    </row>
    <row r="565" spans="1:255" x14ac:dyDescent="0.2">
      <c r="A565" s="2">
        <v>17</v>
      </c>
      <c r="B565" s="2">
        <v>1</v>
      </c>
      <c r="C565" s="2">
        <f>ROW(SmtRes!A468)</f>
        <v>468</v>
      </c>
      <c r="D565" s="2">
        <f>ROW(EtalonRes!A460)</f>
        <v>460</v>
      </c>
      <c r="E565" s="2" t="s">
        <v>646</v>
      </c>
      <c r="F565" s="2" t="s">
        <v>647</v>
      </c>
      <c r="G565" s="2" t="s">
        <v>648</v>
      </c>
      <c r="H565" s="2" t="s">
        <v>579</v>
      </c>
      <c r="I565" s="2">
        <f>ROUND(255/100,9)</f>
        <v>2.5499999999999998</v>
      </c>
      <c r="J565" s="2">
        <v>0</v>
      </c>
      <c r="K565" s="2">
        <f>ROUND(255/100,9)</f>
        <v>2.5499999999999998</v>
      </c>
      <c r="L565" s="2"/>
      <c r="M565" s="2"/>
      <c r="N565" s="2"/>
      <c r="O565" s="2">
        <f t="shared" si="447"/>
        <v>837.73</v>
      </c>
      <c r="P565" s="2">
        <f t="shared" si="448"/>
        <v>343.56</v>
      </c>
      <c r="Q565" s="2">
        <f t="shared" si="449"/>
        <v>50.29</v>
      </c>
      <c r="R565" s="2">
        <f t="shared" si="450"/>
        <v>1.94</v>
      </c>
      <c r="S565" s="2">
        <f t="shared" si="451"/>
        <v>443.88</v>
      </c>
      <c r="T565" s="2">
        <f t="shared" si="452"/>
        <v>0</v>
      </c>
      <c r="U565" s="2">
        <f t="shared" si="453"/>
        <v>35.903999999999996</v>
      </c>
      <c r="V565" s="2">
        <f t="shared" si="454"/>
        <v>0</v>
      </c>
      <c r="W565" s="2">
        <f t="shared" si="455"/>
        <v>0</v>
      </c>
      <c r="X565" s="2">
        <f t="shared" si="456"/>
        <v>554.85</v>
      </c>
      <c r="Y565" s="2">
        <f t="shared" si="457"/>
        <v>417.25</v>
      </c>
      <c r="Z565" s="2"/>
      <c r="AA565" s="2">
        <v>50518600</v>
      </c>
      <c r="AB565" s="2">
        <f t="shared" si="458"/>
        <v>328.52</v>
      </c>
      <c r="AC565" s="2">
        <f t="shared" si="459"/>
        <v>134.72999999999999</v>
      </c>
      <c r="AD565" s="2">
        <f t="shared" si="460"/>
        <v>19.72</v>
      </c>
      <c r="AE565" s="2">
        <f t="shared" si="461"/>
        <v>0.76</v>
      </c>
      <c r="AF565" s="2">
        <f t="shared" si="462"/>
        <v>174.07</v>
      </c>
      <c r="AG565" s="2">
        <f t="shared" si="463"/>
        <v>0</v>
      </c>
      <c r="AH565" s="2">
        <f t="shared" si="464"/>
        <v>14.08</v>
      </c>
      <c r="AI565" s="2">
        <f t="shared" si="465"/>
        <v>0</v>
      </c>
      <c r="AJ565" s="2">
        <f t="shared" si="466"/>
        <v>0</v>
      </c>
      <c r="AK565" s="2">
        <v>328.52</v>
      </c>
      <c r="AL565" s="2">
        <v>134.72999999999999</v>
      </c>
      <c r="AM565" s="2">
        <v>19.72</v>
      </c>
      <c r="AN565" s="2">
        <v>0.76</v>
      </c>
      <c r="AO565" s="2">
        <v>174.07</v>
      </c>
      <c r="AP565" s="2">
        <v>0</v>
      </c>
      <c r="AQ565" s="2">
        <v>14.08</v>
      </c>
      <c r="AR565" s="2">
        <v>0</v>
      </c>
      <c r="AS565" s="2">
        <v>0</v>
      </c>
      <c r="AT565" s="2">
        <v>125</v>
      </c>
      <c r="AU565" s="2">
        <v>94</v>
      </c>
      <c r="AV565" s="2">
        <v>1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0</v>
      </c>
      <c r="BI565" s="2">
        <v>1</v>
      </c>
      <c r="BJ565" s="2" t="s">
        <v>649</v>
      </c>
      <c r="BK565" s="2"/>
      <c r="BL565" s="2"/>
      <c r="BM565" s="2">
        <v>1833</v>
      </c>
      <c r="BN565" s="2">
        <v>0</v>
      </c>
      <c r="BO565" s="2" t="s">
        <v>3</v>
      </c>
      <c r="BP565" s="2">
        <v>0</v>
      </c>
      <c r="BQ565" s="2">
        <v>30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125</v>
      </c>
      <c r="CA565" s="2">
        <v>94</v>
      </c>
      <c r="CB565" s="2" t="s">
        <v>3</v>
      </c>
      <c r="CC565" s="2"/>
      <c r="CD565" s="2"/>
      <c r="CE565" s="2">
        <v>30</v>
      </c>
      <c r="CF565" s="2">
        <v>0</v>
      </c>
      <c r="CG565" s="2">
        <v>0</v>
      </c>
      <c r="CH565" s="2"/>
      <c r="CI565" s="2"/>
      <c r="CJ565" s="2"/>
      <c r="CK565" s="2"/>
      <c r="CL565" s="2"/>
      <c r="CM565" s="2">
        <v>0</v>
      </c>
      <c r="CN565" s="2" t="s">
        <v>3</v>
      </c>
      <c r="CO565" s="2">
        <v>0</v>
      </c>
      <c r="CP565" s="2">
        <f t="shared" si="467"/>
        <v>837.73</v>
      </c>
      <c r="CQ565" s="2">
        <f t="shared" si="468"/>
        <v>134.72999999999999</v>
      </c>
      <c r="CR565" s="2">
        <f t="shared" si="469"/>
        <v>19.72</v>
      </c>
      <c r="CS565" s="2">
        <f t="shared" si="470"/>
        <v>0.76</v>
      </c>
      <c r="CT565" s="2">
        <f t="shared" si="471"/>
        <v>174.07</v>
      </c>
      <c r="CU565" s="2">
        <f t="shared" si="472"/>
        <v>0</v>
      </c>
      <c r="CV565" s="2">
        <f t="shared" si="473"/>
        <v>14.08</v>
      </c>
      <c r="CW565" s="2">
        <f t="shared" si="474"/>
        <v>0</v>
      </c>
      <c r="CX565" s="2">
        <f t="shared" si="475"/>
        <v>0</v>
      </c>
      <c r="CY565" s="2">
        <f>((S565*BZ565)/100)</f>
        <v>554.85</v>
      </c>
      <c r="CZ565" s="2">
        <f>((S565*CA565)/100)</f>
        <v>417.24720000000002</v>
      </c>
      <c r="DA565" s="2"/>
      <c r="DB565" s="2"/>
      <c r="DC565" s="2" t="s">
        <v>3</v>
      </c>
      <c r="DD565" s="2" t="s">
        <v>3</v>
      </c>
      <c r="DE565" s="2" t="s">
        <v>3</v>
      </c>
      <c r="DF565" s="2" t="s">
        <v>3</v>
      </c>
      <c r="DG565" s="2" t="s">
        <v>3</v>
      </c>
      <c r="DH565" s="2" t="s">
        <v>3</v>
      </c>
      <c r="DI565" s="2" t="s">
        <v>3</v>
      </c>
      <c r="DJ565" s="2" t="s">
        <v>3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1003</v>
      </c>
      <c r="DV565" s="2" t="s">
        <v>579</v>
      </c>
      <c r="DW565" s="2" t="s">
        <v>579</v>
      </c>
      <c r="DX565" s="2">
        <v>100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49575149</v>
      </c>
      <c r="EF565" s="2">
        <v>30</v>
      </c>
      <c r="EG565" s="2" t="s">
        <v>21</v>
      </c>
      <c r="EH565" s="2">
        <v>0</v>
      </c>
      <c r="EI565" s="2" t="s">
        <v>3</v>
      </c>
      <c r="EJ565" s="2">
        <v>1</v>
      </c>
      <c r="EK565" s="2">
        <v>1833</v>
      </c>
      <c r="EL565" s="2" t="s">
        <v>624</v>
      </c>
      <c r="EM565" s="2" t="s">
        <v>625</v>
      </c>
      <c r="EN565" s="2"/>
      <c r="EO565" s="2" t="s">
        <v>3</v>
      </c>
      <c r="EP565" s="2"/>
      <c r="EQ565" s="2">
        <v>0</v>
      </c>
      <c r="ER565" s="2">
        <v>328.52</v>
      </c>
      <c r="ES565" s="2">
        <v>134.72999999999999</v>
      </c>
      <c r="ET565" s="2">
        <v>19.72</v>
      </c>
      <c r="EU565" s="2">
        <v>0.76</v>
      </c>
      <c r="EV565" s="2">
        <v>174.07</v>
      </c>
      <c r="EW565" s="2">
        <v>14.08</v>
      </c>
      <c r="EX565" s="2">
        <v>0</v>
      </c>
      <c r="EY565" s="2">
        <v>0</v>
      </c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f t="shared" si="476"/>
        <v>0</v>
      </c>
      <c r="FS565" s="2">
        <v>0</v>
      </c>
      <c r="FT565" s="2"/>
      <c r="FU565" s="2"/>
      <c r="FV565" s="2"/>
      <c r="FW565" s="2"/>
      <c r="FX565" s="2">
        <v>125</v>
      </c>
      <c r="FY565" s="2">
        <v>94</v>
      </c>
      <c r="FZ565" s="2"/>
      <c r="GA565" s="2" t="s">
        <v>3</v>
      </c>
      <c r="GB565" s="2"/>
      <c r="GC565" s="2"/>
      <c r="GD565" s="2">
        <v>0</v>
      </c>
      <c r="GE565" s="2"/>
      <c r="GF565" s="2">
        <v>-1084477616</v>
      </c>
      <c r="GG565" s="2">
        <v>2</v>
      </c>
      <c r="GH565" s="2">
        <v>1</v>
      </c>
      <c r="GI565" s="2">
        <v>-2</v>
      </c>
      <c r="GJ565" s="2">
        <v>0</v>
      </c>
      <c r="GK565" s="2">
        <f>ROUND(R565*(R12)/100,2)</f>
        <v>3.4</v>
      </c>
      <c r="GL565" s="2">
        <f t="shared" si="477"/>
        <v>0</v>
      </c>
      <c r="GM565" s="2">
        <f t="shared" si="478"/>
        <v>1813.23</v>
      </c>
      <c r="GN565" s="2">
        <f t="shared" si="479"/>
        <v>1813.23</v>
      </c>
      <c r="GO565" s="2">
        <f t="shared" si="480"/>
        <v>0</v>
      </c>
      <c r="GP565" s="2">
        <f t="shared" si="481"/>
        <v>0</v>
      </c>
      <c r="GQ565" s="2"/>
      <c r="GR565" s="2">
        <v>0</v>
      </c>
      <c r="GS565" s="2">
        <v>3</v>
      </c>
      <c r="GT565" s="2">
        <v>0</v>
      </c>
      <c r="GU565" s="2" t="s">
        <v>3</v>
      </c>
      <c r="GV565" s="2">
        <f t="shared" si="482"/>
        <v>0</v>
      </c>
      <c r="GW565" s="2">
        <v>1</v>
      </c>
      <c r="GX565" s="2">
        <f t="shared" si="483"/>
        <v>0</v>
      </c>
      <c r="GY565" s="2"/>
      <c r="GZ565" s="2"/>
      <c r="HA565" s="2">
        <v>0</v>
      </c>
      <c r="HB565" s="2">
        <v>0</v>
      </c>
      <c r="HC565" s="2">
        <f t="shared" si="484"/>
        <v>0</v>
      </c>
      <c r="HD565" s="2"/>
      <c r="HE565" s="2" t="s">
        <v>3</v>
      </c>
      <c r="HF565" s="2" t="s">
        <v>3</v>
      </c>
      <c r="HG565" s="2"/>
      <c r="HH565" s="2"/>
      <c r="HI565" s="2"/>
      <c r="HJ565" s="2"/>
      <c r="HK565" s="2"/>
      <c r="HL565" s="2"/>
      <c r="HM565" s="2" t="s">
        <v>3</v>
      </c>
      <c r="HN565" s="2" t="s">
        <v>3</v>
      </c>
      <c r="HO565" s="2" t="s">
        <v>3</v>
      </c>
      <c r="HP565" s="2" t="s">
        <v>3</v>
      </c>
      <c r="HQ565" s="2" t="s">
        <v>3</v>
      </c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">
      <c r="A566">
        <v>17</v>
      </c>
      <c r="B566">
        <v>1</v>
      </c>
      <c r="C566">
        <f>ROW(SmtRes!A482)</f>
        <v>482</v>
      </c>
      <c r="D566">
        <f>ROW(EtalonRes!A474)</f>
        <v>474</v>
      </c>
      <c r="E566" t="s">
        <v>646</v>
      </c>
      <c r="F566" t="s">
        <v>647</v>
      </c>
      <c r="G566" t="s">
        <v>648</v>
      </c>
      <c r="H566" t="s">
        <v>579</v>
      </c>
      <c r="I566">
        <f>ROUND(255/100,9)</f>
        <v>2.5499999999999998</v>
      </c>
      <c r="J566">
        <v>0</v>
      </c>
      <c r="K566">
        <f>ROUND(255/100,9)</f>
        <v>2.5499999999999998</v>
      </c>
      <c r="O566">
        <f t="shared" si="447"/>
        <v>16588.28</v>
      </c>
      <c r="P566">
        <f t="shared" si="448"/>
        <v>937.92</v>
      </c>
      <c r="Q566">
        <f t="shared" si="449"/>
        <v>518.49</v>
      </c>
      <c r="R566">
        <f t="shared" si="450"/>
        <v>66.13</v>
      </c>
      <c r="S566">
        <f t="shared" si="451"/>
        <v>15131.87</v>
      </c>
      <c r="T566">
        <f t="shared" si="452"/>
        <v>0</v>
      </c>
      <c r="U566">
        <f t="shared" si="453"/>
        <v>35.903999999999996</v>
      </c>
      <c r="V566">
        <f t="shared" si="454"/>
        <v>0</v>
      </c>
      <c r="W566">
        <f t="shared" si="455"/>
        <v>0</v>
      </c>
      <c r="X566">
        <f t="shared" si="456"/>
        <v>15585.83</v>
      </c>
      <c r="Y566">
        <f t="shared" si="457"/>
        <v>6960.66</v>
      </c>
      <c r="AA566">
        <v>50518601</v>
      </c>
      <c r="AB566">
        <f t="shared" si="458"/>
        <v>328.52</v>
      </c>
      <c r="AC566">
        <f t="shared" si="459"/>
        <v>134.72999999999999</v>
      </c>
      <c r="AD566">
        <f t="shared" si="460"/>
        <v>19.72</v>
      </c>
      <c r="AE566">
        <f t="shared" si="461"/>
        <v>0.76</v>
      </c>
      <c r="AF566">
        <f t="shared" si="462"/>
        <v>174.07</v>
      </c>
      <c r="AG566">
        <f t="shared" si="463"/>
        <v>0</v>
      </c>
      <c r="AH566">
        <f t="shared" si="464"/>
        <v>14.08</v>
      </c>
      <c r="AI566">
        <f t="shared" si="465"/>
        <v>0</v>
      </c>
      <c r="AJ566">
        <f t="shared" si="466"/>
        <v>0</v>
      </c>
      <c r="AK566">
        <v>328.52</v>
      </c>
      <c r="AL566">
        <v>134.72999999999999</v>
      </c>
      <c r="AM566">
        <v>19.72</v>
      </c>
      <c r="AN566">
        <v>0.76</v>
      </c>
      <c r="AO566">
        <v>174.07</v>
      </c>
      <c r="AP566">
        <v>0</v>
      </c>
      <c r="AQ566">
        <v>14.08</v>
      </c>
      <c r="AR566">
        <v>0</v>
      </c>
      <c r="AS566">
        <v>0</v>
      </c>
      <c r="AT566">
        <v>103</v>
      </c>
      <c r="AU566">
        <v>46</v>
      </c>
      <c r="AV566">
        <v>1</v>
      </c>
      <c r="AW566">
        <v>1</v>
      </c>
      <c r="AZ566">
        <v>1</v>
      </c>
      <c r="BA566">
        <v>34.090000000000003</v>
      </c>
      <c r="BB566">
        <v>10.31</v>
      </c>
      <c r="BC566">
        <v>2.73</v>
      </c>
      <c r="BD566" t="s">
        <v>3</v>
      </c>
      <c r="BE566" t="s">
        <v>3</v>
      </c>
      <c r="BF566" t="s">
        <v>3</v>
      </c>
      <c r="BG566" t="s">
        <v>3</v>
      </c>
      <c r="BH566">
        <v>0</v>
      </c>
      <c r="BI566">
        <v>1</v>
      </c>
      <c r="BJ566" t="s">
        <v>649</v>
      </c>
      <c r="BM566">
        <v>1833</v>
      </c>
      <c r="BN566">
        <v>0</v>
      </c>
      <c r="BO566" t="s">
        <v>647</v>
      </c>
      <c r="BP566">
        <v>1</v>
      </c>
      <c r="BQ566">
        <v>30</v>
      </c>
      <c r="BR566">
        <v>0</v>
      </c>
      <c r="BS566">
        <v>34.090000000000003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103</v>
      </c>
      <c r="CA566">
        <v>46</v>
      </c>
      <c r="CB566" t="s">
        <v>3</v>
      </c>
      <c r="CE566">
        <v>30</v>
      </c>
      <c r="CF566">
        <v>0</v>
      </c>
      <c r="CG566">
        <v>0</v>
      </c>
      <c r="CM566">
        <v>0</v>
      </c>
      <c r="CN566" t="s">
        <v>3</v>
      </c>
      <c r="CO566">
        <v>0</v>
      </c>
      <c r="CP566">
        <f t="shared" si="467"/>
        <v>16588.28</v>
      </c>
      <c r="CQ566">
        <f t="shared" si="468"/>
        <v>367.81</v>
      </c>
      <c r="CR566">
        <f t="shared" si="469"/>
        <v>203.31</v>
      </c>
      <c r="CS566">
        <f t="shared" si="470"/>
        <v>25.91</v>
      </c>
      <c r="CT566">
        <f t="shared" si="471"/>
        <v>5934.05</v>
      </c>
      <c r="CU566">
        <f t="shared" si="472"/>
        <v>0</v>
      </c>
      <c r="CV566">
        <f t="shared" si="473"/>
        <v>14.08</v>
      </c>
      <c r="CW566">
        <f t="shared" si="474"/>
        <v>0</v>
      </c>
      <c r="CX566">
        <f t="shared" si="475"/>
        <v>0</v>
      </c>
      <c r="CY566">
        <f>S566*(BZ566/100)</f>
        <v>15585.826100000002</v>
      </c>
      <c r="CZ566">
        <f>S566*(CA566/100)</f>
        <v>6960.6602000000003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125</v>
      </c>
      <c r="DO566">
        <v>94</v>
      </c>
      <c r="DP566">
        <v>1</v>
      </c>
      <c r="DQ566">
        <v>1</v>
      </c>
      <c r="DU566">
        <v>1003</v>
      </c>
      <c r="DV566" t="s">
        <v>579</v>
      </c>
      <c r="DW566" t="s">
        <v>579</v>
      </c>
      <c r="DX566">
        <v>100</v>
      </c>
      <c r="DZ566" t="s">
        <v>3</v>
      </c>
      <c r="EA566" t="s">
        <v>3</v>
      </c>
      <c r="EB566" t="s">
        <v>3</v>
      </c>
      <c r="EC566" t="s">
        <v>3</v>
      </c>
      <c r="EE566">
        <v>49575149</v>
      </c>
      <c r="EF566">
        <v>30</v>
      </c>
      <c r="EG566" t="s">
        <v>21</v>
      </c>
      <c r="EH566">
        <v>0</v>
      </c>
      <c r="EI566" t="s">
        <v>3</v>
      </c>
      <c r="EJ566">
        <v>1</v>
      </c>
      <c r="EK566">
        <v>1833</v>
      </c>
      <c r="EL566" t="s">
        <v>624</v>
      </c>
      <c r="EM566" t="s">
        <v>625</v>
      </c>
      <c r="EO566" t="s">
        <v>3</v>
      </c>
      <c r="EQ566">
        <v>0</v>
      </c>
      <c r="ER566">
        <v>328.52</v>
      </c>
      <c r="ES566">
        <v>134.72999999999999</v>
      </c>
      <c r="ET566">
        <v>19.72</v>
      </c>
      <c r="EU566">
        <v>0.76</v>
      </c>
      <c r="EV566">
        <v>174.07</v>
      </c>
      <c r="EW566">
        <v>14.08</v>
      </c>
      <c r="EX566">
        <v>0</v>
      </c>
      <c r="EY566">
        <v>0</v>
      </c>
      <c r="FQ566">
        <v>0</v>
      </c>
      <c r="FR566">
        <f t="shared" si="476"/>
        <v>0</v>
      </c>
      <c r="FS566">
        <v>0</v>
      </c>
      <c r="FX566">
        <v>125</v>
      </c>
      <c r="FY566">
        <v>94</v>
      </c>
      <c r="GA566" t="s">
        <v>3</v>
      </c>
      <c r="GD566">
        <v>0</v>
      </c>
      <c r="GF566">
        <v>-1084477616</v>
      </c>
      <c r="GG566">
        <v>2</v>
      </c>
      <c r="GH566">
        <v>1</v>
      </c>
      <c r="GI566">
        <v>2</v>
      </c>
      <c r="GJ566">
        <v>0</v>
      </c>
      <c r="GK566">
        <f>ROUND(R566*(S12)/100,2)</f>
        <v>105.81</v>
      </c>
      <c r="GL566">
        <f t="shared" si="477"/>
        <v>0</v>
      </c>
      <c r="GM566">
        <f t="shared" si="478"/>
        <v>39240.58</v>
      </c>
      <c r="GN566">
        <f t="shared" si="479"/>
        <v>39240.58</v>
      </c>
      <c r="GO566">
        <f t="shared" si="480"/>
        <v>0</v>
      </c>
      <c r="GP566">
        <f t="shared" si="481"/>
        <v>0</v>
      </c>
      <c r="GR566">
        <v>0</v>
      </c>
      <c r="GS566">
        <v>0</v>
      </c>
      <c r="GT566">
        <v>0</v>
      </c>
      <c r="GU566" t="s">
        <v>3</v>
      </c>
      <c r="GV566">
        <f t="shared" si="482"/>
        <v>0</v>
      </c>
      <c r="GW566">
        <v>1</v>
      </c>
      <c r="GX566">
        <f t="shared" si="483"/>
        <v>0</v>
      </c>
      <c r="HA566">
        <v>0</v>
      </c>
      <c r="HB566">
        <v>0</v>
      </c>
      <c r="HC566">
        <f t="shared" si="484"/>
        <v>0</v>
      </c>
      <c r="HE566" t="s">
        <v>3</v>
      </c>
      <c r="HF566" t="s">
        <v>3</v>
      </c>
      <c r="HM566" t="s">
        <v>3</v>
      </c>
      <c r="HN566" t="s">
        <v>3</v>
      </c>
      <c r="HO566" t="s">
        <v>3</v>
      </c>
      <c r="HP566" t="s">
        <v>3</v>
      </c>
      <c r="HQ566" t="s">
        <v>3</v>
      </c>
      <c r="IK566">
        <v>0</v>
      </c>
    </row>
    <row r="567" spans="1:255" x14ac:dyDescent="0.2">
      <c r="A567" s="2">
        <v>18</v>
      </c>
      <c r="B567" s="2">
        <v>1</v>
      </c>
      <c r="C567" s="2">
        <v>465</v>
      </c>
      <c r="D567" s="2"/>
      <c r="E567" s="2" t="s">
        <v>650</v>
      </c>
      <c r="F567" s="2" t="s">
        <v>651</v>
      </c>
      <c r="G567" s="2" t="s">
        <v>652</v>
      </c>
      <c r="H567" s="2" t="s">
        <v>258</v>
      </c>
      <c r="I567" s="2">
        <f>I565*J567</f>
        <v>261.375</v>
      </c>
      <c r="J567" s="2">
        <v>102.50000000000001</v>
      </c>
      <c r="K567" s="2">
        <v>102.5</v>
      </c>
      <c r="L567" s="2"/>
      <c r="M567" s="2"/>
      <c r="N567" s="2"/>
      <c r="O567" s="2">
        <f t="shared" si="447"/>
        <v>19574.37</v>
      </c>
      <c r="P567" s="2">
        <f t="shared" si="448"/>
        <v>19574.37</v>
      </c>
      <c r="Q567" s="2">
        <f t="shared" si="449"/>
        <v>0</v>
      </c>
      <c r="R567" s="2">
        <f t="shared" si="450"/>
        <v>0</v>
      </c>
      <c r="S567" s="2">
        <f t="shared" si="451"/>
        <v>0</v>
      </c>
      <c r="T567" s="2">
        <f t="shared" si="452"/>
        <v>0</v>
      </c>
      <c r="U567" s="2">
        <f t="shared" si="453"/>
        <v>0</v>
      </c>
      <c r="V567" s="2">
        <f t="shared" si="454"/>
        <v>0</v>
      </c>
      <c r="W567" s="2">
        <f t="shared" si="455"/>
        <v>0</v>
      </c>
      <c r="X567" s="2">
        <f t="shared" si="456"/>
        <v>0</v>
      </c>
      <c r="Y567" s="2">
        <f t="shared" si="457"/>
        <v>0</v>
      </c>
      <c r="Z567" s="2"/>
      <c r="AA567" s="2">
        <v>50518600</v>
      </c>
      <c r="AB567" s="2">
        <f t="shared" si="458"/>
        <v>74.89</v>
      </c>
      <c r="AC567" s="2">
        <f t="shared" si="459"/>
        <v>74.89</v>
      </c>
      <c r="AD567" s="2">
        <f t="shared" si="460"/>
        <v>0</v>
      </c>
      <c r="AE567" s="2">
        <f t="shared" si="461"/>
        <v>0</v>
      </c>
      <c r="AF567" s="2">
        <f t="shared" si="462"/>
        <v>0</v>
      </c>
      <c r="AG567" s="2">
        <f t="shared" si="463"/>
        <v>0</v>
      </c>
      <c r="AH567" s="2">
        <f t="shared" si="464"/>
        <v>0</v>
      </c>
      <c r="AI567" s="2">
        <f t="shared" si="465"/>
        <v>0</v>
      </c>
      <c r="AJ567" s="2">
        <f t="shared" si="466"/>
        <v>0</v>
      </c>
      <c r="AK567" s="2">
        <v>74.89</v>
      </c>
      <c r="AL567" s="2">
        <v>74.89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125</v>
      </c>
      <c r="AU567" s="2">
        <v>94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1</v>
      </c>
      <c r="BD567" s="2" t="s">
        <v>3</v>
      </c>
      <c r="BE567" s="2" t="s">
        <v>3</v>
      </c>
      <c r="BF567" s="2" t="s">
        <v>3</v>
      </c>
      <c r="BG567" s="2" t="s">
        <v>3</v>
      </c>
      <c r="BH567" s="2">
        <v>3</v>
      </c>
      <c r="BI567" s="2">
        <v>1</v>
      </c>
      <c r="BJ567" s="2" t="s">
        <v>653</v>
      </c>
      <c r="BK567" s="2"/>
      <c r="BL567" s="2"/>
      <c r="BM567" s="2">
        <v>1833</v>
      </c>
      <c r="BN567" s="2">
        <v>0</v>
      </c>
      <c r="BO567" s="2" t="s">
        <v>3</v>
      </c>
      <c r="BP567" s="2">
        <v>0</v>
      </c>
      <c r="BQ567" s="2">
        <v>30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3</v>
      </c>
      <c r="BZ567" s="2">
        <v>125</v>
      </c>
      <c r="CA567" s="2">
        <v>94</v>
      </c>
      <c r="CB567" s="2" t="s">
        <v>3</v>
      </c>
      <c r="CC567" s="2"/>
      <c r="CD567" s="2"/>
      <c r="CE567" s="2">
        <v>30</v>
      </c>
      <c r="CF567" s="2">
        <v>0</v>
      </c>
      <c r="CG567" s="2">
        <v>0</v>
      </c>
      <c r="CH567" s="2"/>
      <c r="CI567" s="2"/>
      <c r="CJ567" s="2"/>
      <c r="CK567" s="2"/>
      <c r="CL567" s="2"/>
      <c r="CM567" s="2">
        <v>0</v>
      </c>
      <c r="CN567" s="2" t="s">
        <v>3</v>
      </c>
      <c r="CO567" s="2">
        <v>0</v>
      </c>
      <c r="CP567" s="2">
        <f t="shared" si="467"/>
        <v>19574.37</v>
      </c>
      <c r="CQ567" s="2">
        <f t="shared" si="468"/>
        <v>74.89</v>
      </c>
      <c r="CR567" s="2">
        <f t="shared" si="469"/>
        <v>0</v>
      </c>
      <c r="CS567" s="2">
        <f t="shared" si="470"/>
        <v>0</v>
      </c>
      <c r="CT567" s="2">
        <f t="shared" si="471"/>
        <v>0</v>
      </c>
      <c r="CU567" s="2">
        <f t="shared" si="472"/>
        <v>0</v>
      </c>
      <c r="CV567" s="2">
        <f t="shared" si="473"/>
        <v>0</v>
      </c>
      <c r="CW567" s="2">
        <f t="shared" si="474"/>
        <v>0</v>
      </c>
      <c r="CX567" s="2">
        <f t="shared" si="475"/>
        <v>0</v>
      </c>
      <c r="CY567" s="2">
        <f>((S567*BZ567)/100)</f>
        <v>0</v>
      </c>
      <c r="CZ567" s="2">
        <f>((S567*CA567)/100)</f>
        <v>0</v>
      </c>
      <c r="DA567" s="2"/>
      <c r="DB567" s="2"/>
      <c r="DC567" s="2" t="s">
        <v>3</v>
      </c>
      <c r="DD567" s="2" t="s">
        <v>3</v>
      </c>
      <c r="DE567" s="2" t="s">
        <v>3</v>
      </c>
      <c r="DF567" s="2" t="s">
        <v>3</v>
      </c>
      <c r="DG567" s="2" t="s">
        <v>3</v>
      </c>
      <c r="DH567" s="2" t="s">
        <v>3</v>
      </c>
      <c r="DI567" s="2" t="s">
        <v>3</v>
      </c>
      <c r="DJ567" s="2" t="s">
        <v>3</v>
      </c>
      <c r="DK567" s="2" t="s">
        <v>3</v>
      </c>
      <c r="DL567" s="2" t="s">
        <v>3</v>
      </c>
      <c r="DM567" s="2" t="s">
        <v>3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1003</v>
      </c>
      <c r="DV567" s="2" t="s">
        <v>258</v>
      </c>
      <c r="DW567" s="2" t="s">
        <v>258</v>
      </c>
      <c r="DX567" s="2">
        <v>1</v>
      </c>
      <c r="DY567" s="2"/>
      <c r="DZ567" s="2" t="s">
        <v>3</v>
      </c>
      <c r="EA567" s="2" t="s">
        <v>3</v>
      </c>
      <c r="EB567" s="2" t="s">
        <v>3</v>
      </c>
      <c r="EC567" s="2" t="s">
        <v>3</v>
      </c>
      <c r="ED567" s="2"/>
      <c r="EE567" s="2">
        <v>49575149</v>
      </c>
      <c r="EF567" s="2">
        <v>30</v>
      </c>
      <c r="EG567" s="2" t="s">
        <v>21</v>
      </c>
      <c r="EH567" s="2">
        <v>0</v>
      </c>
      <c r="EI567" s="2" t="s">
        <v>3</v>
      </c>
      <c r="EJ567" s="2">
        <v>1</v>
      </c>
      <c r="EK567" s="2">
        <v>1833</v>
      </c>
      <c r="EL567" s="2" t="s">
        <v>624</v>
      </c>
      <c r="EM567" s="2" t="s">
        <v>625</v>
      </c>
      <c r="EN567" s="2"/>
      <c r="EO567" s="2" t="s">
        <v>3</v>
      </c>
      <c r="EP567" s="2"/>
      <c r="EQ567" s="2">
        <v>0</v>
      </c>
      <c r="ER567" s="2">
        <v>74.89</v>
      </c>
      <c r="ES567" s="2">
        <v>74.89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f t="shared" si="476"/>
        <v>0</v>
      </c>
      <c r="FS567" s="2">
        <v>0</v>
      </c>
      <c r="FT567" s="2"/>
      <c r="FU567" s="2"/>
      <c r="FV567" s="2"/>
      <c r="FW567" s="2"/>
      <c r="FX567" s="2">
        <v>125</v>
      </c>
      <c r="FY567" s="2">
        <v>94</v>
      </c>
      <c r="FZ567" s="2"/>
      <c r="GA567" s="2" t="s">
        <v>3</v>
      </c>
      <c r="GB567" s="2"/>
      <c r="GC567" s="2"/>
      <c r="GD567" s="2">
        <v>0</v>
      </c>
      <c r="GE567" s="2"/>
      <c r="GF567" s="2">
        <v>235217430</v>
      </c>
      <c r="GG567" s="2">
        <v>2</v>
      </c>
      <c r="GH567" s="2">
        <v>1</v>
      </c>
      <c r="GI567" s="2">
        <v>-2</v>
      </c>
      <c r="GJ567" s="2">
        <v>0</v>
      </c>
      <c r="GK567" s="2">
        <f>ROUND(R567*(R12)/100,2)</f>
        <v>0</v>
      </c>
      <c r="GL567" s="2">
        <f t="shared" si="477"/>
        <v>0</v>
      </c>
      <c r="GM567" s="2">
        <f t="shared" si="478"/>
        <v>19574.37</v>
      </c>
      <c r="GN567" s="2">
        <f t="shared" si="479"/>
        <v>19574.37</v>
      </c>
      <c r="GO567" s="2">
        <f t="shared" si="480"/>
        <v>0</v>
      </c>
      <c r="GP567" s="2">
        <f t="shared" si="481"/>
        <v>0</v>
      </c>
      <c r="GQ567" s="2"/>
      <c r="GR567" s="2">
        <v>0</v>
      </c>
      <c r="GS567" s="2">
        <v>3</v>
      </c>
      <c r="GT567" s="2">
        <v>0</v>
      </c>
      <c r="GU567" s="2" t="s">
        <v>3</v>
      </c>
      <c r="GV567" s="2">
        <f t="shared" si="482"/>
        <v>0</v>
      </c>
      <c r="GW567" s="2">
        <v>1</v>
      </c>
      <c r="GX567" s="2">
        <f t="shared" si="483"/>
        <v>0</v>
      </c>
      <c r="GY567" s="2"/>
      <c r="GZ567" s="2"/>
      <c r="HA567" s="2">
        <v>0</v>
      </c>
      <c r="HB567" s="2">
        <v>0</v>
      </c>
      <c r="HC567" s="2">
        <f t="shared" si="484"/>
        <v>0</v>
      </c>
      <c r="HD567" s="2"/>
      <c r="HE567" s="2" t="s">
        <v>3</v>
      </c>
      <c r="HF567" s="2" t="s">
        <v>3</v>
      </c>
      <c r="HG567" s="2"/>
      <c r="HH567" s="2"/>
      <c r="HI567" s="2"/>
      <c r="HJ567" s="2"/>
      <c r="HK567" s="2"/>
      <c r="HL567" s="2"/>
      <c r="HM567" s="2" t="s">
        <v>3</v>
      </c>
      <c r="HN567" s="2" t="s">
        <v>3</v>
      </c>
      <c r="HO567" s="2" t="s">
        <v>3</v>
      </c>
      <c r="HP567" s="2" t="s">
        <v>3</v>
      </c>
      <c r="HQ567" s="2" t="s">
        <v>3</v>
      </c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">
      <c r="A568">
        <v>18</v>
      </c>
      <c r="B568">
        <v>1</v>
      </c>
      <c r="C568">
        <v>479</v>
      </c>
      <c r="E568" t="s">
        <v>650</v>
      </c>
      <c r="F568" t="s">
        <v>651</v>
      </c>
      <c r="G568" t="s">
        <v>652</v>
      </c>
      <c r="H568" t="s">
        <v>258</v>
      </c>
      <c r="I568">
        <f>I566*J568</f>
        <v>261.375</v>
      </c>
      <c r="J568">
        <v>102.50000000000001</v>
      </c>
      <c r="K568">
        <v>102.5</v>
      </c>
      <c r="O568">
        <f t="shared" si="447"/>
        <v>293028.32</v>
      </c>
      <c r="P568">
        <f t="shared" si="448"/>
        <v>293028.32</v>
      </c>
      <c r="Q568">
        <f t="shared" si="449"/>
        <v>0</v>
      </c>
      <c r="R568">
        <f t="shared" si="450"/>
        <v>0</v>
      </c>
      <c r="S568">
        <f t="shared" si="451"/>
        <v>0</v>
      </c>
      <c r="T568">
        <f t="shared" si="452"/>
        <v>0</v>
      </c>
      <c r="U568">
        <f t="shared" si="453"/>
        <v>0</v>
      </c>
      <c r="V568">
        <f t="shared" si="454"/>
        <v>0</v>
      </c>
      <c r="W568">
        <f t="shared" si="455"/>
        <v>0</v>
      </c>
      <c r="X568">
        <f t="shared" si="456"/>
        <v>0</v>
      </c>
      <c r="Y568">
        <f t="shared" si="457"/>
        <v>0</v>
      </c>
      <c r="AA568">
        <v>50518601</v>
      </c>
      <c r="AB568">
        <f t="shared" si="458"/>
        <v>74.89</v>
      </c>
      <c r="AC568">
        <f t="shared" si="459"/>
        <v>74.89</v>
      </c>
      <c r="AD568">
        <f t="shared" si="460"/>
        <v>0</v>
      </c>
      <c r="AE568">
        <f t="shared" si="461"/>
        <v>0</v>
      </c>
      <c r="AF568">
        <f t="shared" si="462"/>
        <v>0</v>
      </c>
      <c r="AG568">
        <f t="shared" si="463"/>
        <v>0</v>
      </c>
      <c r="AH568">
        <f t="shared" si="464"/>
        <v>0</v>
      </c>
      <c r="AI568">
        <f t="shared" si="465"/>
        <v>0</v>
      </c>
      <c r="AJ568">
        <f t="shared" si="466"/>
        <v>0</v>
      </c>
      <c r="AK568">
        <v>74.89</v>
      </c>
      <c r="AL568">
        <v>74.89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14.97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1</v>
      </c>
      <c r="BJ568" t="s">
        <v>653</v>
      </c>
      <c r="BM568">
        <v>1833</v>
      </c>
      <c r="BN568">
        <v>0</v>
      </c>
      <c r="BO568" t="s">
        <v>651</v>
      </c>
      <c r="BP568">
        <v>1</v>
      </c>
      <c r="BQ568">
        <v>30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30</v>
      </c>
      <c r="CF568">
        <v>0</v>
      </c>
      <c r="CG568">
        <v>0</v>
      </c>
      <c r="CM568">
        <v>0</v>
      </c>
      <c r="CN568" t="s">
        <v>3</v>
      </c>
      <c r="CO568">
        <v>0</v>
      </c>
      <c r="CP568">
        <f t="shared" si="467"/>
        <v>293028.32</v>
      </c>
      <c r="CQ568">
        <f t="shared" si="468"/>
        <v>1121.0999999999999</v>
      </c>
      <c r="CR568">
        <f t="shared" si="469"/>
        <v>0</v>
      </c>
      <c r="CS568">
        <f t="shared" si="470"/>
        <v>0</v>
      </c>
      <c r="CT568">
        <f t="shared" si="471"/>
        <v>0</v>
      </c>
      <c r="CU568">
        <f t="shared" si="472"/>
        <v>0</v>
      </c>
      <c r="CV568">
        <f t="shared" si="473"/>
        <v>0</v>
      </c>
      <c r="CW568">
        <f t="shared" si="474"/>
        <v>0</v>
      </c>
      <c r="CX568">
        <f t="shared" si="475"/>
        <v>0</v>
      </c>
      <c r="CY568">
        <f>S568*(BZ568/100)</f>
        <v>0</v>
      </c>
      <c r="CZ568">
        <f>S568*(CA568/100)</f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125</v>
      </c>
      <c r="DO568">
        <v>94</v>
      </c>
      <c r="DP568">
        <v>1</v>
      </c>
      <c r="DQ568">
        <v>1</v>
      </c>
      <c r="DU568">
        <v>1003</v>
      </c>
      <c r="DV568" t="s">
        <v>258</v>
      </c>
      <c r="DW568" t="s">
        <v>258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49575149</v>
      </c>
      <c r="EF568">
        <v>30</v>
      </c>
      <c r="EG568" t="s">
        <v>21</v>
      </c>
      <c r="EH568">
        <v>0</v>
      </c>
      <c r="EI568" t="s">
        <v>3</v>
      </c>
      <c r="EJ568">
        <v>1</v>
      </c>
      <c r="EK568">
        <v>1833</v>
      </c>
      <c r="EL568" t="s">
        <v>624</v>
      </c>
      <c r="EM568" t="s">
        <v>625</v>
      </c>
      <c r="EO568" t="s">
        <v>3</v>
      </c>
      <c r="EQ568">
        <v>0</v>
      </c>
      <c r="ER568">
        <v>74.89</v>
      </c>
      <c r="ES568">
        <v>74.89</v>
      </c>
      <c r="ET568">
        <v>0</v>
      </c>
      <c r="EU568">
        <v>0</v>
      </c>
      <c r="EV568">
        <v>0</v>
      </c>
      <c r="EW568">
        <v>0</v>
      </c>
      <c r="EX568">
        <v>0</v>
      </c>
      <c r="FQ568">
        <v>0</v>
      </c>
      <c r="FR568">
        <f t="shared" si="476"/>
        <v>0</v>
      </c>
      <c r="FS568">
        <v>0</v>
      </c>
      <c r="FX568">
        <v>125</v>
      </c>
      <c r="FY568">
        <v>94</v>
      </c>
      <c r="GA568" t="s">
        <v>3</v>
      </c>
      <c r="GD568">
        <v>0</v>
      </c>
      <c r="GF568">
        <v>235217430</v>
      </c>
      <c r="GG568">
        <v>2</v>
      </c>
      <c r="GH568">
        <v>1</v>
      </c>
      <c r="GI568">
        <v>2</v>
      </c>
      <c r="GJ568">
        <v>0</v>
      </c>
      <c r="GK568">
        <f>ROUND(R568*(S12)/100,2)</f>
        <v>0</v>
      </c>
      <c r="GL568">
        <f t="shared" si="477"/>
        <v>0</v>
      </c>
      <c r="GM568">
        <f t="shared" si="478"/>
        <v>293028.32</v>
      </c>
      <c r="GN568">
        <f t="shared" si="479"/>
        <v>293028.32</v>
      </c>
      <c r="GO568">
        <f t="shared" si="480"/>
        <v>0</v>
      </c>
      <c r="GP568">
        <f t="shared" si="481"/>
        <v>0</v>
      </c>
      <c r="GR568">
        <v>0</v>
      </c>
      <c r="GS568">
        <v>0</v>
      </c>
      <c r="GT568">
        <v>0</v>
      </c>
      <c r="GU568" t="s">
        <v>3</v>
      </c>
      <c r="GV568">
        <f t="shared" si="482"/>
        <v>0</v>
      </c>
      <c r="GW568">
        <v>1</v>
      </c>
      <c r="GX568">
        <f t="shared" si="483"/>
        <v>0</v>
      </c>
      <c r="HA568">
        <v>0</v>
      </c>
      <c r="HB568">
        <v>0</v>
      </c>
      <c r="HC568">
        <f t="shared" si="484"/>
        <v>0</v>
      </c>
      <c r="HE568" t="s">
        <v>3</v>
      </c>
      <c r="HF568" t="s">
        <v>3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IK568">
        <v>0</v>
      </c>
    </row>
    <row r="569" spans="1:255" x14ac:dyDescent="0.2">
      <c r="A569" s="2">
        <v>18</v>
      </c>
      <c r="B569" s="2">
        <v>1</v>
      </c>
      <c r="C569" s="2">
        <v>464</v>
      </c>
      <c r="D569" s="2"/>
      <c r="E569" s="2" t="s">
        <v>654</v>
      </c>
      <c r="F569" s="2" t="s">
        <v>655</v>
      </c>
      <c r="G569" s="2" t="s">
        <v>656</v>
      </c>
      <c r="H569" s="2" t="s">
        <v>328</v>
      </c>
      <c r="I569" s="2">
        <f>I565*J569</f>
        <v>125.043784</v>
      </c>
      <c r="J569" s="2">
        <v>49.03677803921569</v>
      </c>
      <c r="K569" s="2">
        <v>49.036777999999998</v>
      </c>
      <c r="L569" s="2"/>
      <c r="M569" s="2"/>
      <c r="N569" s="2"/>
      <c r="O569" s="2">
        <f t="shared" si="447"/>
        <v>2452.11</v>
      </c>
      <c r="P569" s="2">
        <f t="shared" si="448"/>
        <v>2452.11</v>
      </c>
      <c r="Q569" s="2">
        <f t="shared" si="449"/>
        <v>0</v>
      </c>
      <c r="R569" s="2">
        <f t="shared" si="450"/>
        <v>0</v>
      </c>
      <c r="S569" s="2">
        <f t="shared" si="451"/>
        <v>0</v>
      </c>
      <c r="T569" s="2">
        <f t="shared" si="452"/>
        <v>0</v>
      </c>
      <c r="U569" s="2">
        <f t="shared" si="453"/>
        <v>0</v>
      </c>
      <c r="V569" s="2">
        <f t="shared" si="454"/>
        <v>0</v>
      </c>
      <c r="W569" s="2">
        <f t="shared" si="455"/>
        <v>0</v>
      </c>
      <c r="X569" s="2">
        <f t="shared" si="456"/>
        <v>0</v>
      </c>
      <c r="Y569" s="2">
        <f t="shared" si="457"/>
        <v>0</v>
      </c>
      <c r="Z569" s="2"/>
      <c r="AA569" s="2">
        <v>50518600</v>
      </c>
      <c r="AB569" s="2">
        <f t="shared" si="458"/>
        <v>19.61</v>
      </c>
      <c r="AC569" s="2">
        <f t="shared" si="459"/>
        <v>19.61</v>
      </c>
      <c r="AD569" s="2">
        <f t="shared" si="460"/>
        <v>0</v>
      </c>
      <c r="AE569" s="2">
        <f t="shared" si="461"/>
        <v>0</v>
      </c>
      <c r="AF569" s="2">
        <f t="shared" si="462"/>
        <v>0</v>
      </c>
      <c r="AG569" s="2">
        <f t="shared" si="463"/>
        <v>0</v>
      </c>
      <c r="AH569" s="2">
        <f t="shared" si="464"/>
        <v>0</v>
      </c>
      <c r="AI569" s="2">
        <f t="shared" si="465"/>
        <v>0</v>
      </c>
      <c r="AJ569" s="2">
        <f t="shared" si="466"/>
        <v>0</v>
      </c>
      <c r="AK569" s="2">
        <v>19.61</v>
      </c>
      <c r="AL569" s="2">
        <v>19.61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125</v>
      </c>
      <c r="AU569" s="2">
        <v>94</v>
      </c>
      <c r="AV569" s="2">
        <v>1</v>
      </c>
      <c r="AW569" s="2">
        <v>1</v>
      </c>
      <c r="AX569" s="2"/>
      <c r="AY569" s="2"/>
      <c r="AZ569" s="2">
        <v>1</v>
      </c>
      <c r="BA569" s="2">
        <v>1</v>
      </c>
      <c r="BB569" s="2">
        <v>1</v>
      </c>
      <c r="BC569" s="2">
        <v>1</v>
      </c>
      <c r="BD569" s="2" t="s">
        <v>3</v>
      </c>
      <c r="BE569" s="2" t="s">
        <v>3</v>
      </c>
      <c r="BF569" s="2" t="s">
        <v>3</v>
      </c>
      <c r="BG569" s="2" t="s">
        <v>3</v>
      </c>
      <c r="BH569" s="2">
        <v>3</v>
      </c>
      <c r="BI569" s="2">
        <v>1</v>
      </c>
      <c r="BJ569" s="2" t="s">
        <v>657</v>
      </c>
      <c r="BK569" s="2"/>
      <c r="BL569" s="2"/>
      <c r="BM569" s="2">
        <v>1833</v>
      </c>
      <c r="BN569" s="2">
        <v>0</v>
      </c>
      <c r="BO569" s="2" t="s">
        <v>3</v>
      </c>
      <c r="BP569" s="2">
        <v>0</v>
      </c>
      <c r="BQ569" s="2">
        <v>30</v>
      </c>
      <c r="BR569" s="2">
        <v>0</v>
      </c>
      <c r="BS569" s="2">
        <v>1</v>
      </c>
      <c r="BT569" s="2">
        <v>1</v>
      </c>
      <c r="BU569" s="2">
        <v>1</v>
      </c>
      <c r="BV569" s="2">
        <v>1</v>
      </c>
      <c r="BW569" s="2">
        <v>1</v>
      </c>
      <c r="BX569" s="2">
        <v>1</v>
      </c>
      <c r="BY569" s="2" t="s">
        <v>3</v>
      </c>
      <c r="BZ569" s="2">
        <v>125</v>
      </c>
      <c r="CA569" s="2">
        <v>94</v>
      </c>
      <c r="CB569" s="2" t="s">
        <v>3</v>
      </c>
      <c r="CC569" s="2"/>
      <c r="CD569" s="2"/>
      <c r="CE569" s="2">
        <v>30</v>
      </c>
      <c r="CF569" s="2">
        <v>0</v>
      </c>
      <c r="CG569" s="2">
        <v>0</v>
      </c>
      <c r="CH569" s="2"/>
      <c r="CI569" s="2"/>
      <c r="CJ569" s="2"/>
      <c r="CK569" s="2"/>
      <c r="CL569" s="2"/>
      <c r="CM569" s="2">
        <v>0</v>
      </c>
      <c r="CN569" s="2" t="s">
        <v>3</v>
      </c>
      <c r="CO569" s="2">
        <v>0</v>
      </c>
      <c r="CP569" s="2">
        <f t="shared" si="467"/>
        <v>2452.11</v>
      </c>
      <c r="CQ569" s="2">
        <f t="shared" si="468"/>
        <v>19.61</v>
      </c>
      <c r="CR569" s="2">
        <f t="shared" si="469"/>
        <v>0</v>
      </c>
      <c r="CS569" s="2">
        <f t="shared" si="470"/>
        <v>0</v>
      </c>
      <c r="CT569" s="2">
        <f t="shared" si="471"/>
        <v>0</v>
      </c>
      <c r="CU569" s="2">
        <f t="shared" si="472"/>
        <v>0</v>
      </c>
      <c r="CV569" s="2">
        <f t="shared" si="473"/>
        <v>0</v>
      </c>
      <c r="CW569" s="2">
        <f t="shared" si="474"/>
        <v>0</v>
      </c>
      <c r="CX569" s="2">
        <f t="shared" si="475"/>
        <v>0</v>
      </c>
      <c r="CY569" s="2">
        <f>((S569*BZ569)/100)</f>
        <v>0</v>
      </c>
      <c r="CZ569" s="2">
        <f>((S569*CA569)/100)</f>
        <v>0</v>
      </c>
      <c r="DA569" s="2"/>
      <c r="DB569" s="2"/>
      <c r="DC569" s="2" t="s">
        <v>3</v>
      </c>
      <c r="DD569" s="2" t="s">
        <v>3</v>
      </c>
      <c r="DE569" s="2" t="s">
        <v>3</v>
      </c>
      <c r="DF569" s="2" t="s">
        <v>3</v>
      </c>
      <c r="DG569" s="2" t="s">
        <v>3</v>
      </c>
      <c r="DH569" s="2" t="s">
        <v>3</v>
      </c>
      <c r="DI569" s="2" t="s">
        <v>3</v>
      </c>
      <c r="DJ569" s="2" t="s">
        <v>3</v>
      </c>
      <c r="DK569" s="2" t="s">
        <v>3</v>
      </c>
      <c r="DL569" s="2" t="s">
        <v>3</v>
      </c>
      <c r="DM569" s="2" t="s">
        <v>3</v>
      </c>
      <c r="DN569" s="2">
        <v>0</v>
      </c>
      <c r="DO569" s="2">
        <v>0</v>
      </c>
      <c r="DP569" s="2">
        <v>1</v>
      </c>
      <c r="DQ569" s="2">
        <v>1</v>
      </c>
      <c r="DR569" s="2"/>
      <c r="DS569" s="2"/>
      <c r="DT569" s="2"/>
      <c r="DU569" s="2">
        <v>1010</v>
      </c>
      <c r="DV569" s="2" t="s">
        <v>328</v>
      </c>
      <c r="DW569" s="2" t="s">
        <v>328</v>
      </c>
      <c r="DX569" s="2">
        <v>1</v>
      </c>
      <c r="DY569" s="2"/>
      <c r="DZ569" s="2" t="s">
        <v>3</v>
      </c>
      <c r="EA569" s="2" t="s">
        <v>3</v>
      </c>
      <c r="EB569" s="2" t="s">
        <v>3</v>
      </c>
      <c r="EC569" s="2" t="s">
        <v>3</v>
      </c>
      <c r="ED569" s="2"/>
      <c r="EE569" s="2">
        <v>49575149</v>
      </c>
      <c r="EF569" s="2">
        <v>30</v>
      </c>
      <c r="EG569" s="2" t="s">
        <v>21</v>
      </c>
      <c r="EH569" s="2">
        <v>0</v>
      </c>
      <c r="EI569" s="2" t="s">
        <v>3</v>
      </c>
      <c r="EJ569" s="2">
        <v>1</v>
      </c>
      <c r="EK569" s="2">
        <v>1833</v>
      </c>
      <c r="EL569" s="2" t="s">
        <v>624</v>
      </c>
      <c r="EM569" s="2" t="s">
        <v>625</v>
      </c>
      <c r="EN569" s="2"/>
      <c r="EO569" s="2" t="s">
        <v>3</v>
      </c>
      <c r="EP569" s="2"/>
      <c r="EQ569" s="2">
        <v>0</v>
      </c>
      <c r="ER569" s="2">
        <v>19.61</v>
      </c>
      <c r="ES569" s="2">
        <v>19.61</v>
      </c>
      <c r="ET569" s="2">
        <v>0</v>
      </c>
      <c r="EU569" s="2">
        <v>0</v>
      </c>
      <c r="EV569" s="2">
        <v>0</v>
      </c>
      <c r="EW569" s="2">
        <v>0</v>
      </c>
      <c r="EX569" s="2">
        <v>0</v>
      </c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>
        <v>0</v>
      </c>
      <c r="FR569" s="2">
        <f t="shared" si="476"/>
        <v>0</v>
      </c>
      <c r="FS569" s="2">
        <v>0</v>
      </c>
      <c r="FT569" s="2"/>
      <c r="FU569" s="2"/>
      <c r="FV569" s="2"/>
      <c r="FW569" s="2"/>
      <c r="FX569" s="2">
        <v>125</v>
      </c>
      <c r="FY569" s="2">
        <v>94</v>
      </c>
      <c r="FZ569" s="2"/>
      <c r="GA569" s="2" t="s">
        <v>3</v>
      </c>
      <c r="GB569" s="2"/>
      <c r="GC569" s="2"/>
      <c r="GD569" s="2">
        <v>0</v>
      </c>
      <c r="GE569" s="2"/>
      <c r="GF569" s="2">
        <v>-802582881</v>
      </c>
      <c r="GG569" s="2">
        <v>2</v>
      </c>
      <c r="GH569" s="2">
        <v>1</v>
      </c>
      <c r="GI569" s="2">
        <v>-2</v>
      </c>
      <c r="GJ569" s="2">
        <v>0</v>
      </c>
      <c r="GK569" s="2">
        <f>ROUND(R569*(R12)/100,2)</f>
        <v>0</v>
      </c>
      <c r="GL569" s="2">
        <f t="shared" si="477"/>
        <v>0</v>
      </c>
      <c r="GM569" s="2">
        <f t="shared" si="478"/>
        <v>2452.11</v>
      </c>
      <c r="GN569" s="2">
        <f t="shared" si="479"/>
        <v>2452.11</v>
      </c>
      <c r="GO569" s="2">
        <f t="shared" si="480"/>
        <v>0</v>
      </c>
      <c r="GP569" s="2">
        <f t="shared" si="481"/>
        <v>0</v>
      </c>
      <c r="GQ569" s="2"/>
      <c r="GR569" s="2">
        <v>0</v>
      </c>
      <c r="GS569" s="2">
        <v>3</v>
      </c>
      <c r="GT569" s="2">
        <v>0</v>
      </c>
      <c r="GU569" s="2" t="s">
        <v>3</v>
      </c>
      <c r="GV569" s="2">
        <f t="shared" si="482"/>
        <v>0</v>
      </c>
      <c r="GW569" s="2">
        <v>1</v>
      </c>
      <c r="GX569" s="2">
        <f t="shared" si="483"/>
        <v>0</v>
      </c>
      <c r="GY569" s="2"/>
      <c r="GZ569" s="2"/>
      <c r="HA569" s="2">
        <v>0</v>
      </c>
      <c r="HB569" s="2">
        <v>0</v>
      </c>
      <c r="HC569" s="2">
        <f t="shared" si="484"/>
        <v>0</v>
      </c>
      <c r="HD569" s="2"/>
      <c r="HE569" s="2" t="s">
        <v>3</v>
      </c>
      <c r="HF569" s="2" t="s">
        <v>3</v>
      </c>
      <c r="HG569" s="2"/>
      <c r="HH569" s="2"/>
      <c r="HI569" s="2"/>
      <c r="HJ569" s="2"/>
      <c r="HK569" s="2"/>
      <c r="HL569" s="2"/>
      <c r="HM569" s="2" t="s">
        <v>3</v>
      </c>
      <c r="HN569" s="2" t="s">
        <v>3</v>
      </c>
      <c r="HO569" s="2" t="s">
        <v>3</v>
      </c>
      <c r="HP569" s="2" t="s">
        <v>3</v>
      </c>
      <c r="HQ569" s="2" t="s">
        <v>3</v>
      </c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>
        <v>0</v>
      </c>
      <c r="IL569" s="2"/>
      <c r="IM569" s="2"/>
      <c r="IN569" s="2"/>
      <c r="IO569" s="2"/>
      <c r="IP569" s="2"/>
      <c r="IQ569" s="2"/>
      <c r="IR569" s="2"/>
      <c r="IS569" s="2"/>
      <c r="IT569" s="2"/>
      <c r="IU569" s="2"/>
    </row>
    <row r="570" spans="1:255" x14ac:dyDescent="0.2">
      <c r="A570">
        <v>18</v>
      </c>
      <c r="B570">
        <v>1</v>
      </c>
      <c r="C570">
        <v>478</v>
      </c>
      <c r="E570" t="s">
        <v>654</v>
      </c>
      <c r="F570" t="s">
        <v>655</v>
      </c>
      <c r="G570" t="s">
        <v>656</v>
      </c>
      <c r="H570" t="s">
        <v>328</v>
      </c>
      <c r="I570">
        <f>I566*J570</f>
        <v>125.043784</v>
      </c>
      <c r="J570">
        <v>49.03677803921569</v>
      </c>
      <c r="K570">
        <v>49.036777999999998</v>
      </c>
      <c r="O570">
        <f t="shared" si="447"/>
        <v>2868.97</v>
      </c>
      <c r="P570">
        <f t="shared" si="448"/>
        <v>2868.97</v>
      </c>
      <c r="Q570">
        <f t="shared" si="449"/>
        <v>0</v>
      </c>
      <c r="R570">
        <f t="shared" si="450"/>
        <v>0</v>
      </c>
      <c r="S570">
        <f t="shared" si="451"/>
        <v>0</v>
      </c>
      <c r="T570">
        <f t="shared" si="452"/>
        <v>0</v>
      </c>
      <c r="U570">
        <f t="shared" si="453"/>
        <v>0</v>
      </c>
      <c r="V570">
        <f t="shared" si="454"/>
        <v>0</v>
      </c>
      <c r="W570">
        <f t="shared" si="455"/>
        <v>0</v>
      </c>
      <c r="X570">
        <f t="shared" si="456"/>
        <v>0</v>
      </c>
      <c r="Y570">
        <f t="shared" si="457"/>
        <v>0</v>
      </c>
      <c r="AA570">
        <v>50518601</v>
      </c>
      <c r="AB570">
        <f t="shared" si="458"/>
        <v>19.61</v>
      </c>
      <c r="AC570">
        <f t="shared" si="459"/>
        <v>19.61</v>
      </c>
      <c r="AD570">
        <f t="shared" si="460"/>
        <v>0</v>
      </c>
      <c r="AE570">
        <f t="shared" si="461"/>
        <v>0</v>
      </c>
      <c r="AF570">
        <f t="shared" si="462"/>
        <v>0</v>
      </c>
      <c r="AG570">
        <f t="shared" si="463"/>
        <v>0</v>
      </c>
      <c r="AH570">
        <f t="shared" si="464"/>
        <v>0</v>
      </c>
      <c r="AI570">
        <f t="shared" si="465"/>
        <v>0</v>
      </c>
      <c r="AJ570">
        <f t="shared" si="466"/>
        <v>0</v>
      </c>
      <c r="AK570">
        <v>19.61</v>
      </c>
      <c r="AL570">
        <v>19.61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1.17</v>
      </c>
      <c r="BD570" t="s">
        <v>3</v>
      </c>
      <c r="BE570" t="s">
        <v>3</v>
      </c>
      <c r="BF570" t="s">
        <v>3</v>
      </c>
      <c r="BG570" t="s">
        <v>3</v>
      </c>
      <c r="BH570">
        <v>3</v>
      </c>
      <c r="BI570">
        <v>1</v>
      </c>
      <c r="BJ570" t="s">
        <v>657</v>
      </c>
      <c r="BM570">
        <v>1833</v>
      </c>
      <c r="BN570">
        <v>0</v>
      </c>
      <c r="BO570" t="s">
        <v>655</v>
      </c>
      <c r="BP570">
        <v>1</v>
      </c>
      <c r="BQ570">
        <v>30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3</v>
      </c>
      <c r="BZ570">
        <v>0</v>
      </c>
      <c r="CA570">
        <v>0</v>
      </c>
      <c r="CB570" t="s">
        <v>3</v>
      </c>
      <c r="CE570">
        <v>30</v>
      </c>
      <c r="CF570">
        <v>0</v>
      </c>
      <c r="CG570">
        <v>0</v>
      </c>
      <c r="CM570">
        <v>0</v>
      </c>
      <c r="CN570" t="s">
        <v>3</v>
      </c>
      <c r="CO570">
        <v>0</v>
      </c>
      <c r="CP570">
        <f t="shared" si="467"/>
        <v>2868.97</v>
      </c>
      <c r="CQ570">
        <f t="shared" si="468"/>
        <v>22.94</v>
      </c>
      <c r="CR570">
        <f t="shared" si="469"/>
        <v>0</v>
      </c>
      <c r="CS570">
        <f t="shared" si="470"/>
        <v>0</v>
      </c>
      <c r="CT570">
        <f t="shared" si="471"/>
        <v>0</v>
      </c>
      <c r="CU570">
        <f t="shared" si="472"/>
        <v>0</v>
      </c>
      <c r="CV570">
        <f t="shared" si="473"/>
        <v>0</v>
      </c>
      <c r="CW570">
        <f t="shared" si="474"/>
        <v>0</v>
      </c>
      <c r="CX570">
        <f t="shared" si="475"/>
        <v>0</v>
      </c>
      <c r="CY570">
        <f>S570*(BZ570/100)</f>
        <v>0</v>
      </c>
      <c r="CZ570">
        <f>S570*(CA570/100)</f>
        <v>0</v>
      </c>
      <c r="DC570" t="s">
        <v>3</v>
      </c>
      <c r="DD570" t="s">
        <v>3</v>
      </c>
      <c r="DE570" t="s">
        <v>3</v>
      </c>
      <c r="DF570" t="s">
        <v>3</v>
      </c>
      <c r="DG570" t="s">
        <v>3</v>
      </c>
      <c r="DH570" t="s">
        <v>3</v>
      </c>
      <c r="DI570" t="s">
        <v>3</v>
      </c>
      <c r="DJ570" t="s">
        <v>3</v>
      </c>
      <c r="DK570" t="s">
        <v>3</v>
      </c>
      <c r="DL570" t="s">
        <v>3</v>
      </c>
      <c r="DM570" t="s">
        <v>3</v>
      </c>
      <c r="DN570">
        <v>125</v>
      </c>
      <c r="DO570">
        <v>94</v>
      </c>
      <c r="DP570">
        <v>1</v>
      </c>
      <c r="DQ570">
        <v>1</v>
      </c>
      <c r="DU570">
        <v>1010</v>
      </c>
      <c r="DV570" t="s">
        <v>328</v>
      </c>
      <c r="DW570" t="s">
        <v>328</v>
      </c>
      <c r="DX570">
        <v>1</v>
      </c>
      <c r="DZ570" t="s">
        <v>3</v>
      </c>
      <c r="EA570" t="s">
        <v>3</v>
      </c>
      <c r="EB570" t="s">
        <v>3</v>
      </c>
      <c r="EC570" t="s">
        <v>3</v>
      </c>
      <c r="EE570">
        <v>49575149</v>
      </c>
      <c r="EF570">
        <v>30</v>
      </c>
      <c r="EG570" t="s">
        <v>21</v>
      </c>
      <c r="EH570">
        <v>0</v>
      </c>
      <c r="EI570" t="s">
        <v>3</v>
      </c>
      <c r="EJ570">
        <v>1</v>
      </c>
      <c r="EK570">
        <v>1833</v>
      </c>
      <c r="EL570" t="s">
        <v>624</v>
      </c>
      <c r="EM570" t="s">
        <v>625</v>
      </c>
      <c r="EO570" t="s">
        <v>3</v>
      </c>
      <c r="EQ570">
        <v>0</v>
      </c>
      <c r="ER570">
        <v>19.61</v>
      </c>
      <c r="ES570">
        <v>19.61</v>
      </c>
      <c r="ET570">
        <v>0</v>
      </c>
      <c r="EU570">
        <v>0</v>
      </c>
      <c r="EV570">
        <v>0</v>
      </c>
      <c r="EW570">
        <v>0</v>
      </c>
      <c r="EX570">
        <v>0</v>
      </c>
      <c r="FQ570">
        <v>0</v>
      </c>
      <c r="FR570">
        <f t="shared" si="476"/>
        <v>0</v>
      </c>
      <c r="FS570">
        <v>0</v>
      </c>
      <c r="FX570">
        <v>125</v>
      </c>
      <c r="FY570">
        <v>94</v>
      </c>
      <c r="GA570" t="s">
        <v>3</v>
      </c>
      <c r="GD570">
        <v>0</v>
      </c>
      <c r="GF570">
        <v>-802582881</v>
      </c>
      <c r="GG570">
        <v>2</v>
      </c>
      <c r="GH570">
        <v>1</v>
      </c>
      <c r="GI570">
        <v>2</v>
      </c>
      <c r="GJ570">
        <v>0</v>
      </c>
      <c r="GK570">
        <f>ROUND(R570*(S12)/100,2)</f>
        <v>0</v>
      </c>
      <c r="GL570">
        <f t="shared" si="477"/>
        <v>0</v>
      </c>
      <c r="GM570">
        <f t="shared" si="478"/>
        <v>2868.97</v>
      </c>
      <c r="GN570">
        <f t="shared" si="479"/>
        <v>2868.97</v>
      </c>
      <c r="GO570">
        <f t="shared" si="480"/>
        <v>0</v>
      </c>
      <c r="GP570">
        <f t="shared" si="481"/>
        <v>0</v>
      </c>
      <c r="GR570">
        <v>0</v>
      </c>
      <c r="GS570">
        <v>0</v>
      </c>
      <c r="GT570">
        <v>0</v>
      </c>
      <c r="GU570" t="s">
        <v>3</v>
      </c>
      <c r="GV570">
        <f t="shared" si="482"/>
        <v>0</v>
      </c>
      <c r="GW570">
        <v>1</v>
      </c>
      <c r="GX570">
        <f t="shared" si="483"/>
        <v>0</v>
      </c>
      <c r="HA570">
        <v>0</v>
      </c>
      <c r="HB570">
        <v>0</v>
      </c>
      <c r="HC570">
        <f t="shared" si="484"/>
        <v>0</v>
      </c>
      <c r="HE570" t="s">
        <v>3</v>
      </c>
      <c r="HF570" t="s">
        <v>3</v>
      </c>
      <c r="HM570" t="s">
        <v>3</v>
      </c>
      <c r="HN570" t="s">
        <v>3</v>
      </c>
      <c r="HO570" t="s">
        <v>3</v>
      </c>
      <c r="HP570" t="s">
        <v>3</v>
      </c>
      <c r="HQ570" t="s">
        <v>3</v>
      </c>
      <c r="IK570">
        <v>0</v>
      </c>
    </row>
    <row r="571" spans="1:255" x14ac:dyDescent="0.2">
      <c r="A571" s="2">
        <v>18</v>
      </c>
      <c r="B571" s="2">
        <v>1</v>
      </c>
      <c r="C571" s="2">
        <v>466</v>
      </c>
      <c r="D571" s="2"/>
      <c r="E571" s="2" t="s">
        <v>658</v>
      </c>
      <c r="F571" s="2" t="s">
        <v>659</v>
      </c>
      <c r="G571" s="2" t="s">
        <v>660</v>
      </c>
      <c r="H571" s="2" t="s">
        <v>328</v>
      </c>
      <c r="I571" s="2">
        <f>I565*J571</f>
        <v>11.000000000000002</v>
      </c>
      <c r="J571" s="2">
        <v>4.3137254901960791</v>
      </c>
      <c r="K571" s="2">
        <v>4.3137255000000003</v>
      </c>
      <c r="L571" s="2"/>
      <c r="M571" s="2"/>
      <c r="N571" s="2"/>
      <c r="O571" s="2">
        <f t="shared" si="447"/>
        <v>1605.89</v>
      </c>
      <c r="P571" s="2">
        <f t="shared" si="448"/>
        <v>1605.89</v>
      </c>
      <c r="Q571" s="2">
        <f t="shared" si="449"/>
        <v>0</v>
      </c>
      <c r="R571" s="2">
        <f t="shared" si="450"/>
        <v>0</v>
      </c>
      <c r="S571" s="2">
        <f t="shared" si="451"/>
        <v>0</v>
      </c>
      <c r="T571" s="2">
        <f t="shared" si="452"/>
        <v>0</v>
      </c>
      <c r="U571" s="2">
        <f t="shared" si="453"/>
        <v>0</v>
      </c>
      <c r="V571" s="2">
        <f t="shared" si="454"/>
        <v>0</v>
      </c>
      <c r="W571" s="2">
        <f t="shared" si="455"/>
        <v>0</v>
      </c>
      <c r="X571" s="2">
        <f t="shared" si="456"/>
        <v>0</v>
      </c>
      <c r="Y571" s="2">
        <f t="shared" si="457"/>
        <v>0</v>
      </c>
      <c r="Z571" s="2"/>
      <c r="AA571" s="2">
        <v>50518600</v>
      </c>
      <c r="AB571" s="2">
        <f t="shared" si="458"/>
        <v>145.99</v>
      </c>
      <c r="AC571" s="2">
        <f t="shared" si="459"/>
        <v>145.99</v>
      </c>
      <c r="AD571" s="2">
        <f t="shared" si="460"/>
        <v>0</v>
      </c>
      <c r="AE571" s="2">
        <f t="shared" si="461"/>
        <v>0</v>
      </c>
      <c r="AF571" s="2">
        <f t="shared" si="462"/>
        <v>0</v>
      </c>
      <c r="AG571" s="2">
        <f t="shared" si="463"/>
        <v>0</v>
      </c>
      <c r="AH571" s="2">
        <f t="shared" si="464"/>
        <v>0</v>
      </c>
      <c r="AI571" s="2">
        <f t="shared" si="465"/>
        <v>0</v>
      </c>
      <c r="AJ571" s="2">
        <f t="shared" si="466"/>
        <v>0</v>
      </c>
      <c r="AK571" s="2">
        <v>145.99</v>
      </c>
      <c r="AL571" s="2">
        <v>145.99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125</v>
      </c>
      <c r="AU571" s="2">
        <v>94</v>
      </c>
      <c r="AV571" s="2">
        <v>1</v>
      </c>
      <c r="AW571" s="2">
        <v>1</v>
      </c>
      <c r="AX571" s="2"/>
      <c r="AY571" s="2"/>
      <c r="AZ571" s="2">
        <v>1</v>
      </c>
      <c r="BA571" s="2">
        <v>1</v>
      </c>
      <c r="BB571" s="2">
        <v>1</v>
      </c>
      <c r="BC571" s="2">
        <v>1</v>
      </c>
      <c r="BD571" s="2" t="s">
        <v>3</v>
      </c>
      <c r="BE571" s="2" t="s">
        <v>3</v>
      </c>
      <c r="BF571" s="2" t="s">
        <v>3</v>
      </c>
      <c r="BG571" s="2" t="s">
        <v>3</v>
      </c>
      <c r="BH571" s="2">
        <v>3</v>
      </c>
      <c r="BI571" s="2">
        <v>1</v>
      </c>
      <c r="BJ571" s="2" t="s">
        <v>661</v>
      </c>
      <c r="BK571" s="2"/>
      <c r="BL571" s="2"/>
      <c r="BM571" s="2">
        <v>1833</v>
      </c>
      <c r="BN571" s="2">
        <v>0</v>
      </c>
      <c r="BO571" s="2" t="s">
        <v>3</v>
      </c>
      <c r="BP571" s="2">
        <v>0</v>
      </c>
      <c r="BQ571" s="2">
        <v>30</v>
      </c>
      <c r="BR571" s="2">
        <v>0</v>
      </c>
      <c r="BS571" s="2">
        <v>1</v>
      </c>
      <c r="BT571" s="2">
        <v>1</v>
      </c>
      <c r="BU571" s="2">
        <v>1</v>
      </c>
      <c r="BV571" s="2">
        <v>1</v>
      </c>
      <c r="BW571" s="2">
        <v>1</v>
      </c>
      <c r="BX571" s="2">
        <v>1</v>
      </c>
      <c r="BY571" s="2" t="s">
        <v>3</v>
      </c>
      <c r="BZ571" s="2">
        <v>125</v>
      </c>
      <c r="CA571" s="2">
        <v>94</v>
      </c>
      <c r="CB571" s="2" t="s">
        <v>3</v>
      </c>
      <c r="CC571" s="2"/>
      <c r="CD571" s="2"/>
      <c r="CE571" s="2">
        <v>30</v>
      </c>
      <c r="CF571" s="2">
        <v>0</v>
      </c>
      <c r="CG571" s="2">
        <v>0</v>
      </c>
      <c r="CH571" s="2"/>
      <c r="CI571" s="2"/>
      <c r="CJ571" s="2"/>
      <c r="CK571" s="2"/>
      <c r="CL571" s="2"/>
      <c r="CM571" s="2">
        <v>0</v>
      </c>
      <c r="CN571" s="2" t="s">
        <v>3</v>
      </c>
      <c r="CO571" s="2">
        <v>0</v>
      </c>
      <c r="CP571" s="2">
        <f t="shared" si="467"/>
        <v>1605.89</v>
      </c>
      <c r="CQ571" s="2">
        <f t="shared" si="468"/>
        <v>145.99</v>
      </c>
      <c r="CR571" s="2">
        <f t="shared" si="469"/>
        <v>0</v>
      </c>
      <c r="CS571" s="2">
        <f t="shared" si="470"/>
        <v>0</v>
      </c>
      <c r="CT571" s="2">
        <f t="shared" si="471"/>
        <v>0</v>
      </c>
      <c r="CU571" s="2">
        <f t="shared" si="472"/>
        <v>0</v>
      </c>
      <c r="CV571" s="2">
        <f t="shared" si="473"/>
        <v>0</v>
      </c>
      <c r="CW571" s="2">
        <f t="shared" si="474"/>
        <v>0</v>
      </c>
      <c r="CX571" s="2">
        <f t="shared" si="475"/>
        <v>0</v>
      </c>
      <c r="CY571" s="2">
        <f>((S571*BZ571)/100)</f>
        <v>0</v>
      </c>
      <c r="CZ571" s="2">
        <f>((S571*CA571)/100)</f>
        <v>0</v>
      </c>
      <c r="DA571" s="2"/>
      <c r="DB571" s="2"/>
      <c r="DC571" s="2" t="s">
        <v>3</v>
      </c>
      <c r="DD571" s="2" t="s">
        <v>3</v>
      </c>
      <c r="DE571" s="2" t="s">
        <v>3</v>
      </c>
      <c r="DF571" s="2" t="s">
        <v>3</v>
      </c>
      <c r="DG571" s="2" t="s">
        <v>3</v>
      </c>
      <c r="DH571" s="2" t="s">
        <v>3</v>
      </c>
      <c r="DI571" s="2" t="s">
        <v>3</v>
      </c>
      <c r="DJ571" s="2" t="s">
        <v>3</v>
      </c>
      <c r="DK571" s="2" t="s">
        <v>3</v>
      </c>
      <c r="DL571" s="2" t="s">
        <v>3</v>
      </c>
      <c r="DM571" s="2" t="s">
        <v>3</v>
      </c>
      <c r="DN571" s="2">
        <v>0</v>
      </c>
      <c r="DO571" s="2">
        <v>0</v>
      </c>
      <c r="DP571" s="2">
        <v>1</v>
      </c>
      <c r="DQ571" s="2">
        <v>1</v>
      </c>
      <c r="DR571" s="2"/>
      <c r="DS571" s="2"/>
      <c r="DT571" s="2"/>
      <c r="DU571" s="2">
        <v>1010</v>
      </c>
      <c r="DV571" s="2" t="s">
        <v>328</v>
      </c>
      <c r="DW571" s="2" t="s">
        <v>328</v>
      </c>
      <c r="DX571" s="2">
        <v>1</v>
      </c>
      <c r="DY571" s="2"/>
      <c r="DZ571" s="2" t="s">
        <v>3</v>
      </c>
      <c r="EA571" s="2" t="s">
        <v>3</v>
      </c>
      <c r="EB571" s="2" t="s">
        <v>3</v>
      </c>
      <c r="EC571" s="2" t="s">
        <v>3</v>
      </c>
      <c r="ED571" s="2"/>
      <c r="EE571" s="2">
        <v>49575149</v>
      </c>
      <c r="EF571" s="2">
        <v>30</v>
      </c>
      <c r="EG571" s="2" t="s">
        <v>21</v>
      </c>
      <c r="EH571" s="2">
        <v>0</v>
      </c>
      <c r="EI571" s="2" t="s">
        <v>3</v>
      </c>
      <c r="EJ571" s="2">
        <v>1</v>
      </c>
      <c r="EK571" s="2">
        <v>1833</v>
      </c>
      <c r="EL571" s="2" t="s">
        <v>624</v>
      </c>
      <c r="EM571" s="2" t="s">
        <v>625</v>
      </c>
      <c r="EN571" s="2"/>
      <c r="EO571" s="2" t="s">
        <v>3</v>
      </c>
      <c r="EP571" s="2"/>
      <c r="EQ571" s="2">
        <v>0</v>
      </c>
      <c r="ER571" s="2">
        <v>145.99</v>
      </c>
      <c r="ES571" s="2">
        <v>145.99</v>
      </c>
      <c r="ET571" s="2">
        <v>0</v>
      </c>
      <c r="EU571" s="2">
        <v>0</v>
      </c>
      <c r="EV571" s="2">
        <v>0</v>
      </c>
      <c r="EW571" s="2">
        <v>0</v>
      </c>
      <c r="EX571" s="2">
        <v>0</v>
      </c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>
        <v>0</v>
      </c>
      <c r="FR571" s="2">
        <f t="shared" si="476"/>
        <v>0</v>
      </c>
      <c r="FS571" s="2">
        <v>0</v>
      </c>
      <c r="FT571" s="2"/>
      <c r="FU571" s="2"/>
      <c r="FV571" s="2"/>
      <c r="FW571" s="2"/>
      <c r="FX571" s="2">
        <v>125</v>
      </c>
      <c r="FY571" s="2">
        <v>94</v>
      </c>
      <c r="FZ571" s="2"/>
      <c r="GA571" s="2" t="s">
        <v>3</v>
      </c>
      <c r="GB571" s="2"/>
      <c r="GC571" s="2"/>
      <c r="GD571" s="2">
        <v>0</v>
      </c>
      <c r="GE571" s="2"/>
      <c r="GF571" s="2">
        <v>1070304067</v>
      </c>
      <c r="GG571" s="2">
        <v>2</v>
      </c>
      <c r="GH571" s="2">
        <v>1</v>
      </c>
      <c r="GI571" s="2">
        <v>-2</v>
      </c>
      <c r="GJ571" s="2">
        <v>0</v>
      </c>
      <c r="GK571" s="2">
        <f>ROUND(R571*(R12)/100,2)</f>
        <v>0</v>
      </c>
      <c r="GL571" s="2">
        <f t="shared" si="477"/>
        <v>0</v>
      </c>
      <c r="GM571" s="2">
        <f t="shared" si="478"/>
        <v>1605.89</v>
      </c>
      <c r="GN571" s="2">
        <f t="shared" si="479"/>
        <v>1605.89</v>
      </c>
      <c r="GO571" s="2">
        <f t="shared" si="480"/>
        <v>0</v>
      </c>
      <c r="GP571" s="2">
        <f t="shared" si="481"/>
        <v>0</v>
      </c>
      <c r="GQ571" s="2"/>
      <c r="GR571" s="2">
        <v>0</v>
      </c>
      <c r="GS571" s="2">
        <v>3</v>
      </c>
      <c r="GT571" s="2">
        <v>0</v>
      </c>
      <c r="GU571" s="2" t="s">
        <v>3</v>
      </c>
      <c r="GV571" s="2">
        <f t="shared" si="482"/>
        <v>0</v>
      </c>
      <c r="GW571" s="2">
        <v>1</v>
      </c>
      <c r="GX571" s="2">
        <f t="shared" si="483"/>
        <v>0</v>
      </c>
      <c r="GY571" s="2"/>
      <c r="GZ571" s="2"/>
      <c r="HA571" s="2">
        <v>0</v>
      </c>
      <c r="HB571" s="2">
        <v>0</v>
      </c>
      <c r="HC571" s="2">
        <f t="shared" si="484"/>
        <v>0</v>
      </c>
      <c r="HD571" s="2"/>
      <c r="HE571" s="2" t="s">
        <v>3</v>
      </c>
      <c r="HF571" s="2" t="s">
        <v>3</v>
      </c>
      <c r="HG571" s="2"/>
      <c r="HH571" s="2"/>
      <c r="HI571" s="2"/>
      <c r="HJ571" s="2"/>
      <c r="HK571" s="2"/>
      <c r="HL571" s="2"/>
      <c r="HM571" s="2" t="s">
        <v>3</v>
      </c>
      <c r="HN571" s="2" t="s">
        <v>3</v>
      </c>
      <c r="HO571" s="2" t="s">
        <v>3</v>
      </c>
      <c r="HP571" s="2" t="s">
        <v>3</v>
      </c>
      <c r="HQ571" s="2" t="s">
        <v>3</v>
      </c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>
        <v>0</v>
      </c>
      <c r="IL571" s="2"/>
      <c r="IM571" s="2"/>
      <c r="IN571" s="2"/>
      <c r="IO571" s="2"/>
      <c r="IP571" s="2"/>
      <c r="IQ571" s="2"/>
      <c r="IR571" s="2"/>
      <c r="IS571" s="2"/>
      <c r="IT571" s="2"/>
      <c r="IU571" s="2"/>
    </row>
    <row r="572" spans="1:255" x14ac:dyDescent="0.2">
      <c r="A572">
        <v>18</v>
      </c>
      <c r="B572">
        <v>1</v>
      </c>
      <c r="C572">
        <v>480</v>
      </c>
      <c r="E572" t="s">
        <v>658</v>
      </c>
      <c r="F572" t="s">
        <v>659</v>
      </c>
      <c r="G572" t="s">
        <v>660</v>
      </c>
      <c r="H572" t="s">
        <v>328</v>
      </c>
      <c r="I572">
        <f>I566*J572</f>
        <v>11.000000000000002</v>
      </c>
      <c r="J572">
        <v>4.3137254901960791</v>
      </c>
      <c r="K572">
        <v>4.3137255000000003</v>
      </c>
      <c r="O572">
        <f t="shared" si="447"/>
        <v>3035.13</v>
      </c>
      <c r="P572">
        <f t="shared" si="448"/>
        <v>3035.13</v>
      </c>
      <c r="Q572">
        <f t="shared" si="449"/>
        <v>0</v>
      </c>
      <c r="R572">
        <f t="shared" si="450"/>
        <v>0</v>
      </c>
      <c r="S572">
        <f t="shared" si="451"/>
        <v>0</v>
      </c>
      <c r="T572">
        <f t="shared" si="452"/>
        <v>0</v>
      </c>
      <c r="U572">
        <f t="shared" si="453"/>
        <v>0</v>
      </c>
      <c r="V572">
        <f t="shared" si="454"/>
        <v>0</v>
      </c>
      <c r="W572">
        <f t="shared" si="455"/>
        <v>0</v>
      </c>
      <c r="X572">
        <f t="shared" si="456"/>
        <v>0</v>
      </c>
      <c r="Y572">
        <f t="shared" si="457"/>
        <v>0</v>
      </c>
      <c r="AA572">
        <v>50518601</v>
      </c>
      <c r="AB572">
        <f t="shared" si="458"/>
        <v>145.99</v>
      </c>
      <c r="AC572">
        <f t="shared" si="459"/>
        <v>145.99</v>
      </c>
      <c r="AD572">
        <f t="shared" si="460"/>
        <v>0</v>
      </c>
      <c r="AE572">
        <f t="shared" si="461"/>
        <v>0</v>
      </c>
      <c r="AF572">
        <f t="shared" si="462"/>
        <v>0</v>
      </c>
      <c r="AG572">
        <f t="shared" si="463"/>
        <v>0</v>
      </c>
      <c r="AH572">
        <f t="shared" si="464"/>
        <v>0</v>
      </c>
      <c r="AI572">
        <f t="shared" si="465"/>
        <v>0</v>
      </c>
      <c r="AJ572">
        <f t="shared" si="466"/>
        <v>0</v>
      </c>
      <c r="AK572">
        <v>145.99</v>
      </c>
      <c r="AL572">
        <v>145.99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1.89</v>
      </c>
      <c r="BD572" t="s">
        <v>3</v>
      </c>
      <c r="BE572" t="s">
        <v>3</v>
      </c>
      <c r="BF572" t="s">
        <v>3</v>
      </c>
      <c r="BG572" t="s">
        <v>3</v>
      </c>
      <c r="BH572">
        <v>3</v>
      </c>
      <c r="BI572">
        <v>1</v>
      </c>
      <c r="BJ572" t="s">
        <v>661</v>
      </c>
      <c r="BM572">
        <v>1833</v>
      </c>
      <c r="BN572">
        <v>0</v>
      </c>
      <c r="BO572" t="s">
        <v>659</v>
      </c>
      <c r="BP572">
        <v>1</v>
      </c>
      <c r="BQ572">
        <v>30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0</v>
      </c>
      <c r="CA572">
        <v>0</v>
      </c>
      <c r="CB572" t="s">
        <v>3</v>
      </c>
      <c r="CE572">
        <v>30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si="467"/>
        <v>3035.13</v>
      </c>
      <c r="CQ572">
        <f t="shared" si="468"/>
        <v>275.92</v>
      </c>
      <c r="CR572">
        <f t="shared" si="469"/>
        <v>0</v>
      </c>
      <c r="CS572">
        <f t="shared" si="470"/>
        <v>0</v>
      </c>
      <c r="CT572">
        <f t="shared" si="471"/>
        <v>0</v>
      </c>
      <c r="CU572">
        <f t="shared" si="472"/>
        <v>0</v>
      </c>
      <c r="CV572">
        <f t="shared" si="473"/>
        <v>0</v>
      </c>
      <c r="CW572">
        <f t="shared" si="474"/>
        <v>0</v>
      </c>
      <c r="CX572">
        <f t="shared" si="475"/>
        <v>0</v>
      </c>
      <c r="CY572">
        <f>S572*(BZ572/100)</f>
        <v>0</v>
      </c>
      <c r="CZ572">
        <f>S572*(CA572/100)</f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125</v>
      </c>
      <c r="DO572">
        <v>94</v>
      </c>
      <c r="DP572">
        <v>1</v>
      </c>
      <c r="DQ572">
        <v>1</v>
      </c>
      <c r="DU572">
        <v>1010</v>
      </c>
      <c r="DV572" t="s">
        <v>328</v>
      </c>
      <c r="DW572" t="s">
        <v>328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49575149</v>
      </c>
      <c r="EF572">
        <v>30</v>
      </c>
      <c r="EG572" t="s">
        <v>21</v>
      </c>
      <c r="EH572">
        <v>0</v>
      </c>
      <c r="EI572" t="s">
        <v>3</v>
      </c>
      <c r="EJ572">
        <v>1</v>
      </c>
      <c r="EK572">
        <v>1833</v>
      </c>
      <c r="EL572" t="s">
        <v>624</v>
      </c>
      <c r="EM572" t="s">
        <v>625</v>
      </c>
      <c r="EO572" t="s">
        <v>3</v>
      </c>
      <c r="EQ572">
        <v>0</v>
      </c>
      <c r="ER572">
        <v>145.99</v>
      </c>
      <c r="ES572">
        <v>145.99</v>
      </c>
      <c r="ET572">
        <v>0</v>
      </c>
      <c r="EU572">
        <v>0</v>
      </c>
      <c r="EV572">
        <v>0</v>
      </c>
      <c r="EW572">
        <v>0</v>
      </c>
      <c r="EX572">
        <v>0</v>
      </c>
      <c r="FQ572">
        <v>0</v>
      </c>
      <c r="FR572">
        <f t="shared" si="476"/>
        <v>0</v>
      </c>
      <c r="FS572">
        <v>0</v>
      </c>
      <c r="FX572">
        <v>125</v>
      </c>
      <c r="FY572">
        <v>94</v>
      </c>
      <c r="GA572" t="s">
        <v>3</v>
      </c>
      <c r="GD572">
        <v>0</v>
      </c>
      <c r="GF572">
        <v>1070304067</v>
      </c>
      <c r="GG572">
        <v>2</v>
      </c>
      <c r="GH572">
        <v>1</v>
      </c>
      <c r="GI572">
        <v>2</v>
      </c>
      <c r="GJ572">
        <v>0</v>
      </c>
      <c r="GK572">
        <f>ROUND(R572*(S12)/100,2)</f>
        <v>0</v>
      </c>
      <c r="GL572">
        <f t="shared" si="477"/>
        <v>0</v>
      </c>
      <c r="GM572">
        <f t="shared" si="478"/>
        <v>3035.13</v>
      </c>
      <c r="GN572">
        <f t="shared" si="479"/>
        <v>3035.13</v>
      </c>
      <c r="GO572">
        <f t="shared" si="480"/>
        <v>0</v>
      </c>
      <c r="GP572">
        <f t="shared" si="481"/>
        <v>0</v>
      </c>
      <c r="GR572">
        <v>0</v>
      </c>
      <c r="GS572">
        <v>0</v>
      </c>
      <c r="GT572">
        <v>0</v>
      </c>
      <c r="GU572" t="s">
        <v>3</v>
      </c>
      <c r="GV572">
        <f t="shared" si="482"/>
        <v>0</v>
      </c>
      <c r="GW572">
        <v>1</v>
      </c>
      <c r="GX572">
        <f t="shared" si="483"/>
        <v>0</v>
      </c>
      <c r="HA572">
        <v>0</v>
      </c>
      <c r="HB572">
        <v>0</v>
      </c>
      <c r="HC572">
        <f t="shared" si="484"/>
        <v>0</v>
      </c>
      <c r="HE572" t="s">
        <v>3</v>
      </c>
      <c r="HF572" t="s">
        <v>3</v>
      </c>
      <c r="HM572" t="s">
        <v>3</v>
      </c>
      <c r="HN572" t="s">
        <v>3</v>
      </c>
      <c r="HO572" t="s">
        <v>3</v>
      </c>
      <c r="HP572" t="s">
        <v>3</v>
      </c>
      <c r="HQ572" t="s">
        <v>3</v>
      </c>
      <c r="IK572">
        <v>0</v>
      </c>
    </row>
    <row r="573" spans="1:255" x14ac:dyDescent="0.2">
      <c r="A573" s="2">
        <v>18</v>
      </c>
      <c r="B573" s="2">
        <v>1</v>
      </c>
      <c r="C573" s="2">
        <v>468</v>
      </c>
      <c r="D573" s="2"/>
      <c r="E573" s="2" t="s">
        <v>662</v>
      </c>
      <c r="F573" s="2" t="s">
        <v>663</v>
      </c>
      <c r="G573" s="2" t="s">
        <v>1632</v>
      </c>
      <c r="H573" s="2" t="s">
        <v>328</v>
      </c>
      <c r="I573" s="2">
        <f>I565*J573</f>
        <v>40</v>
      </c>
      <c r="J573" s="2">
        <v>15.686274509803923</v>
      </c>
      <c r="K573" s="2">
        <v>15.6862745</v>
      </c>
      <c r="L573" s="2"/>
      <c r="M573" s="2"/>
      <c r="N573" s="2"/>
      <c r="O573" s="2">
        <f t="shared" si="447"/>
        <v>2266.8000000000002</v>
      </c>
      <c r="P573" s="2">
        <f t="shared" si="448"/>
        <v>2266.8000000000002</v>
      </c>
      <c r="Q573" s="2">
        <f t="shared" si="449"/>
        <v>0</v>
      </c>
      <c r="R573" s="2">
        <f t="shared" si="450"/>
        <v>0</v>
      </c>
      <c r="S573" s="2">
        <f t="shared" si="451"/>
        <v>0</v>
      </c>
      <c r="T573" s="2">
        <f t="shared" si="452"/>
        <v>0</v>
      </c>
      <c r="U573" s="2">
        <f t="shared" si="453"/>
        <v>0</v>
      </c>
      <c r="V573" s="2">
        <f t="shared" si="454"/>
        <v>0</v>
      </c>
      <c r="W573" s="2">
        <f t="shared" si="455"/>
        <v>0</v>
      </c>
      <c r="X573" s="2">
        <f t="shared" si="456"/>
        <v>0</v>
      </c>
      <c r="Y573" s="2">
        <f t="shared" si="457"/>
        <v>0</v>
      </c>
      <c r="Z573" s="2"/>
      <c r="AA573" s="2">
        <v>50518600</v>
      </c>
      <c r="AB573" s="2">
        <f t="shared" si="458"/>
        <v>56.67</v>
      </c>
      <c r="AC573" s="2">
        <f t="shared" si="459"/>
        <v>56.67</v>
      </c>
      <c r="AD573" s="2">
        <f t="shared" si="460"/>
        <v>0</v>
      </c>
      <c r="AE573" s="2">
        <f t="shared" si="461"/>
        <v>0</v>
      </c>
      <c r="AF573" s="2">
        <f t="shared" si="462"/>
        <v>0</v>
      </c>
      <c r="AG573" s="2">
        <f t="shared" si="463"/>
        <v>0</v>
      </c>
      <c r="AH573" s="2">
        <f t="shared" si="464"/>
        <v>0</v>
      </c>
      <c r="AI573" s="2">
        <f t="shared" si="465"/>
        <v>0</v>
      </c>
      <c r="AJ573" s="2">
        <f t="shared" si="466"/>
        <v>0</v>
      </c>
      <c r="AK573" s="2">
        <v>56.67</v>
      </c>
      <c r="AL573" s="2">
        <v>56.67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125</v>
      </c>
      <c r="AU573" s="2">
        <v>94</v>
      </c>
      <c r="AV573" s="2">
        <v>1</v>
      </c>
      <c r="AW573" s="2">
        <v>1</v>
      </c>
      <c r="AX573" s="2"/>
      <c r="AY573" s="2"/>
      <c r="AZ573" s="2">
        <v>1</v>
      </c>
      <c r="BA573" s="2">
        <v>1</v>
      </c>
      <c r="BB573" s="2">
        <v>1</v>
      </c>
      <c r="BC573" s="2">
        <v>1</v>
      </c>
      <c r="BD573" s="2" t="s">
        <v>3</v>
      </c>
      <c r="BE573" s="2" t="s">
        <v>3</v>
      </c>
      <c r="BF573" s="2" t="s">
        <v>3</v>
      </c>
      <c r="BG573" s="2" t="s">
        <v>3</v>
      </c>
      <c r="BH573" s="2">
        <v>3</v>
      </c>
      <c r="BI573" s="2">
        <v>1</v>
      </c>
      <c r="BJ573" s="2" t="s">
        <v>664</v>
      </c>
      <c r="BK573" s="2"/>
      <c r="BL573" s="2"/>
      <c r="BM573" s="2">
        <v>1833</v>
      </c>
      <c r="BN573" s="2">
        <v>0</v>
      </c>
      <c r="BO573" s="2" t="s">
        <v>3</v>
      </c>
      <c r="BP573" s="2">
        <v>0</v>
      </c>
      <c r="BQ573" s="2">
        <v>30</v>
      </c>
      <c r="BR573" s="2">
        <v>0</v>
      </c>
      <c r="BS573" s="2">
        <v>1</v>
      </c>
      <c r="BT573" s="2">
        <v>1</v>
      </c>
      <c r="BU573" s="2">
        <v>1</v>
      </c>
      <c r="BV573" s="2">
        <v>1</v>
      </c>
      <c r="BW573" s="2">
        <v>1</v>
      </c>
      <c r="BX573" s="2">
        <v>1</v>
      </c>
      <c r="BY573" s="2" t="s">
        <v>3</v>
      </c>
      <c r="BZ573" s="2">
        <v>125</v>
      </c>
      <c r="CA573" s="2">
        <v>94</v>
      </c>
      <c r="CB573" s="2" t="s">
        <v>3</v>
      </c>
      <c r="CC573" s="2"/>
      <c r="CD573" s="2"/>
      <c r="CE573" s="2">
        <v>30</v>
      </c>
      <c r="CF573" s="2">
        <v>0</v>
      </c>
      <c r="CG573" s="2">
        <v>0</v>
      </c>
      <c r="CH573" s="2"/>
      <c r="CI573" s="2"/>
      <c r="CJ573" s="2"/>
      <c r="CK573" s="2"/>
      <c r="CL573" s="2"/>
      <c r="CM573" s="2">
        <v>0</v>
      </c>
      <c r="CN573" s="2" t="s">
        <v>3</v>
      </c>
      <c r="CO573" s="2">
        <v>0</v>
      </c>
      <c r="CP573" s="2">
        <f t="shared" si="467"/>
        <v>2266.8000000000002</v>
      </c>
      <c r="CQ573" s="2">
        <f t="shared" si="468"/>
        <v>56.67</v>
      </c>
      <c r="CR573" s="2">
        <f t="shared" si="469"/>
        <v>0</v>
      </c>
      <c r="CS573" s="2">
        <f t="shared" si="470"/>
        <v>0</v>
      </c>
      <c r="CT573" s="2">
        <f t="shared" si="471"/>
        <v>0</v>
      </c>
      <c r="CU573" s="2">
        <f t="shared" si="472"/>
        <v>0</v>
      </c>
      <c r="CV573" s="2">
        <f t="shared" si="473"/>
        <v>0</v>
      </c>
      <c r="CW573" s="2">
        <f t="shared" si="474"/>
        <v>0</v>
      </c>
      <c r="CX573" s="2">
        <f t="shared" si="475"/>
        <v>0</v>
      </c>
      <c r="CY573" s="2">
        <f>((S573*BZ573)/100)</f>
        <v>0</v>
      </c>
      <c r="CZ573" s="2">
        <f>((S573*CA573)/100)</f>
        <v>0</v>
      </c>
      <c r="DA573" s="2"/>
      <c r="DB573" s="2"/>
      <c r="DC573" s="2" t="s">
        <v>3</v>
      </c>
      <c r="DD573" s="2" t="s">
        <v>3</v>
      </c>
      <c r="DE573" s="2" t="s">
        <v>3</v>
      </c>
      <c r="DF573" s="2" t="s">
        <v>3</v>
      </c>
      <c r="DG573" s="2" t="s">
        <v>3</v>
      </c>
      <c r="DH573" s="2" t="s">
        <v>3</v>
      </c>
      <c r="DI573" s="2" t="s">
        <v>3</v>
      </c>
      <c r="DJ573" s="2" t="s">
        <v>3</v>
      </c>
      <c r="DK573" s="2" t="s">
        <v>3</v>
      </c>
      <c r="DL573" s="2" t="s">
        <v>3</v>
      </c>
      <c r="DM573" s="2" t="s">
        <v>3</v>
      </c>
      <c r="DN573" s="2">
        <v>0</v>
      </c>
      <c r="DO573" s="2">
        <v>0</v>
      </c>
      <c r="DP573" s="2">
        <v>1</v>
      </c>
      <c r="DQ573" s="2">
        <v>1</v>
      </c>
      <c r="DR573" s="2"/>
      <c r="DS573" s="2"/>
      <c r="DT573" s="2"/>
      <c r="DU573" s="2">
        <v>1010</v>
      </c>
      <c r="DV573" s="2" t="s">
        <v>328</v>
      </c>
      <c r="DW573" s="2" t="s">
        <v>328</v>
      </c>
      <c r="DX573" s="2">
        <v>1</v>
      </c>
      <c r="DY573" s="2"/>
      <c r="DZ573" s="2" t="s">
        <v>3</v>
      </c>
      <c r="EA573" s="2" t="s">
        <v>3</v>
      </c>
      <c r="EB573" s="2" t="s">
        <v>3</v>
      </c>
      <c r="EC573" s="2" t="s">
        <v>3</v>
      </c>
      <c r="ED573" s="2"/>
      <c r="EE573" s="2">
        <v>49575149</v>
      </c>
      <c r="EF573" s="2">
        <v>30</v>
      </c>
      <c r="EG573" s="2" t="s">
        <v>21</v>
      </c>
      <c r="EH573" s="2">
        <v>0</v>
      </c>
      <c r="EI573" s="2" t="s">
        <v>3</v>
      </c>
      <c r="EJ573" s="2">
        <v>1</v>
      </c>
      <c r="EK573" s="2">
        <v>1833</v>
      </c>
      <c r="EL573" s="2" t="s">
        <v>624</v>
      </c>
      <c r="EM573" s="2" t="s">
        <v>625</v>
      </c>
      <c r="EN573" s="2"/>
      <c r="EO573" s="2" t="s">
        <v>3</v>
      </c>
      <c r="EP573" s="2"/>
      <c r="EQ573" s="2">
        <v>0</v>
      </c>
      <c r="ER573" s="2">
        <v>56.67</v>
      </c>
      <c r="ES573" s="2">
        <v>56.67</v>
      </c>
      <c r="ET573" s="2">
        <v>0</v>
      </c>
      <c r="EU573" s="2">
        <v>0</v>
      </c>
      <c r="EV573" s="2">
        <v>0</v>
      </c>
      <c r="EW573" s="2">
        <v>0</v>
      </c>
      <c r="EX573" s="2">
        <v>0</v>
      </c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>
        <v>0</v>
      </c>
      <c r="FR573" s="2">
        <f t="shared" si="476"/>
        <v>0</v>
      </c>
      <c r="FS573" s="2">
        <v>0</v>
      </c>
      <c r="FT573" s="2"/>
      <c r="FU573" s="2"/>
      <c r="FV573" s="2"/>
      <c r="FW573" s="2"/>
      <c r="FX573" s="2">
        <v>125</v>
      </c>
      <c r="FY573" s="2">
        <v>94</v>
      </c>
      <c r="FZ573" s="2"/>
      <c r="GA573" s="2" t="s">
        <v>3</v>
      </c>
      <c r="GB573" s="2"/>
      <c r="GC573" s="2"/>
      <c r="GD573" s="2">
        <v>0</v>
      </c>
      <c r="GE573" s="2"/>
      <c r="GF573" s="2">
        <v>252014648</v>
      </c>
      <c r="GG573" s="2">
        <v>2</v>
      </c>
      <c r="GH573" s="2">
        <v>1</v>
      </c>
      <c r="GI573" s="2">
        <v>-2</v>
      </c>
      <c r="GJ573" s="2">
        <v>0</v>
      </c>
      <c r="GK573" s="2">
        <f>ROUND(R573*(R12)/100,2)</f>
        <v>0</v>
      </c>
      <c r="GL573" s="2">
        <f t="shared" si="477"/>
        <v>0</v>
      </c>
      <c r="GM573" s="2">
        <f t="shared" si="478"/>
        <v>2266.8000000000002</v>
      </c>
      <c r="GN573" s="2">
        <f t="shared" si="479"/>
        <v>2266.8000000000002</v>
      </c>
      <c r="GO573" s="2">
        <f t="shared" si="480"/>
        <v>0</v>
      </c>
      <c r="GP573" s="2">
        <f t="shared" si="481"/>
        <v>0</v>
      </c>
      <c r="GQ573" s="2"/>
      <c r="GR573" s="2">
        <v>0</v>
      </c>
      <c r="GS573" s="2">
        <v>3</v>
      </c>
      <c r="GT573" s="2">
        <v>0</v>
      </c>
      <c r="GU573" s="2" t="s">
        <v>3</v>
      </c>
      <c r="GV573" s="2">
        <f t="shared" si="482"/>
        <v>0</v>
      </c>
      <c r="GW573" s="2">
        <v>1</v>
      </c>
      <c r="GX573" s="2">
        <f t="shared" si="483"/>
        <v>0</v>
      </c>
      <c r="GY573" s="2"/>
      <c r="GZ573" s="2"/>
      <c r="HA573" s="2">
        <v>0</v>
      </c>
      <c r="HB573" s="2">
        <v>0</v>
      </c>
      <c r="HC573" s="2">
        <f t="shared" si="484"/>
        <v>0</v>
      </c>
      <c r="HD573" s="2"/>
      <c r="HE573" s="2" t="s">
        <v>3</v>
      </c>
      <c r="HF573" s="2" t="s">
        <v>3</v>
      </c>
      <c r="HG573" s="2"/>
      <c r="HH573" s="2"/>
      <c r="HI573" s="2"/>
      <c r="HJ573" s="2"/>
      <c r="HK573" s="2"/>
      <c r="HL573" s="2"/>
      <c r="HM573" s="2" t="s">
        <v>3</v>
      </c>
      <c r="HN573" s="2" t="s">
        <v>3</v>
      </c>
      <c r="HO573" s="2" t="s">
        <v>3</v>
      </c>
      <c r="HP573" s="2" t="s">
        <v>3</v>
      </c>
      <c r="HQ573" s="2" t="s">
        <v>3</v>
      </c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>
        <v>0</v>
      </c>
      <c r="IL573" s="2"/>
      <c r="IM573" s="2"/>
      <c r="IN573" s="2"/>
      <c r="IO573" s="2"/>
      <c r="IP573" s="2"/>
      <c r="IQ573" s="2"/>
      <c r="IR573" s="2"/>
      <c r="IS573" s="2"/>
      <c r="IT573" s="2"/>
      <c r="IU573" s="2"/>
    </row>
    <row r="574" spans="1:255" x14ac:dyDescent="0.2">
      <c r="A574">
        <v>18</v>
      </c>
      <c r="B574">
        <v>1</v>
      </c>
      <c r="C574">
        <v>482</v>
      </c>
      <c r="E574" t="s">
        <v>662</v>
      </c>
      <c r="F574" t="s">
        <v>663</v>
      </c>
      <c r="G574" t="s">
        <v>1632</v>
      </c>
      <c r="H574" t="s">
        <v>328</v>
      </c>
      <c r="I574">
        <f>I566*J574</f>
        <v>40</v>
      </c>
      <c r="J574">
        <v>15.686274509803923</v>
      </c>
      <c r="K574">
        <v>15.6862745</v>
      </c>
      <c r="O574">
        <f t="shared" si="447"/>
        <v>60183.54</v>
      </c>
      <c r="P574">
        <f t="shared" si="448"/>
        <v>60183.54</v>
      </c>
      <c r="Q574">
        <f t="shared" si="449"/>
        <v>0</v>
      </c>
      <c r="R574">
        <f t="shared" si="450"/>
        <v>0</v>
      </c>
      <c r="S574">
        <f t="shared" si="451"/>
        <v>0</v>
      </c>
      <c r="T574">
        <f t="shared" si="452"/>
        <v>0</v>
      </c>
      <c r="U574">
        <f t="shared" si="453"/>
        <v>0</v>
      </c>
      <c r="V574">
        <f t="shared" si="454"/>
        <v>0</v>
      </c>
      <c r="W574">
        <f t="shared" si="455"/>
        <v>0</v>
      </c>
      <c r="X574">
        <f t="shared" si="456"/>
        <v>0</v>
      </c>
      <c r="Y574">
        <f t="shared" si="457"/>
        <v>0</v>
      </c>
      <c r="AA574">
        <v>50518601</v>
      </c>
      <c r="AB574">
        <f t="shared" si="458"/>
        <v>56.67</v>
      </c>
      <c r="AC574">
        <f t="shared" si="459"/>
        <v>56.67</v>
      </c>
      <c r="AD574">
        <f t="shared" si="460"/>
        <v>0</v>
      </c>
      <c r="AE574">
        <f t="shared" si="461"/>
        <v>0</v>
      </c>
      <c r="AF574">
        <f t="shared" si="462"/>
        <v>0</v>
      </c>
      <c r="AG574">
        <f t="shared" si="463"/>
        <v>0</v>
      </c>
      <c r="AH574">
        <f t="shared" si="464"/>
        <v>0</v>
      </c>
      <c r="AI574">
        <f t="shared" si="465"/>
        <v>0</v>
      </c>
      <c r="AJ574">
        <f t="shared" si="466"/>
        <v>0</v>
      </c>
      <c r="AK574">
        <v>56.67</v>
      </c>
      <c r="AL574">
        <v>56.67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26.55</v>
      </c>
      <c r="BD574" t="s">
        <v>3</v>
      </c>
      <c r="BE574" t="s">
        <v>3</v>
      </c>
      <c r="BF574" t="s">
        <v>3</v>
      </c>
      <c r="BG574" t="s">
        <v>3</v>
      </c>
      <c r="BH574">
        <v>3</v>
      </c>
      <c r="BI574">
        <v>1</v>
      </c>
      <c r="BJ574" t="s">
        <v>664</v>
      </c>
      <c r="BM574">
        <v>1833</v>
      </c>
      <c r="BN574">
        <v>0</v>
      </c>
      <c r="BO574" t="s">
        <v>663</v>
      </c>
      <c r="BP574">
        <v>1</v>
      </c>
      <c r="BQ574">
        <v>30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0</v>
      </c>
      <c r="CA574">
        <v>0</v>
      </c>
      <c r="CB574" t="s">
        <v>3</v>
      </c>
      <c r="CE574">
        <v>30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467"/>
        <v>60183.54</v>
      </c>
      <c r="CQ574">
        <f t="shared" si="468"/>
        <v>1504.59</v>
      </c>
      <c r="CR574">
        <f t="shared" si="469"/>
        <v>0</v>
      </c>
      <c r="CS574">
        <f t="shared" si="470"/>
        <v>0</v>
      </c>
      <c r="CT574">
        <f t="shared" si="471"/>
        <v>0</v>
      </c>
      <c r="CU574">
        <f t="shared" si="472"/>
        <v>0</v>
      </c>
      <c r="CV574">
        <f t="shared" si="473"/>
        <v>0</v>
      </c>
      <c r="CW574">
        <f t="shared" si="474"/>
        <v>0</v>
      </c>
      <c r="CX574">
        <f t="shared" si="475"/>
        <v>0</v>
      </c>
      <c r="CY574">
        <f>S574*(BZ574/100)</f>
        <v>0</v>
      </c>
      <c r="CZ574">
        <f>S574*(CA574/100)</f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125</v>
      </c>
      <c r="DO574">
        <v>94</v>
      </c>
      <c r="DP574">
        <v>1</v>
      </c>
      <c r="DQ574">
        <v>1</v>
      </c>
      <c r="DU574">
        <v>1010</v>
      </c>
      <c r="DV574" t="s">
        <v>328</v>
      </c>
      <c r="DW574" t="s">
        <v>328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49575149</v>
      </c>
      <c r="EF574">
        <v>30</v>
      </c>
      <c r="EG574" t="s">
        <v>21</v>
      </c>
      <c r="EH574">
        <v>0</v>
      </c>
      <c r="EI574" t="s">
        <v>3</v>
      </c>
      <c r="EJ574">
        <v>1</v>
      </c>
      <c r="EK574">
        <v>1833</v>
      </c>
      <c r="EL574" t="s">
        <v>624</v>
      </c>
      <c r="EM574" t="s">
        <v>625</v>
      </c>
      <c r="EO574" t="s">
        <v>3</v>
      </c>
      <c r="EQ574">
        <v>0</v>
      </c>
      <c r="ER574">
        <v>56.67</v>
      </c>
      <c r="ES574">
        <v>56.67</v>
      </c>
      <c r="ET574">
        <v>0</v>
      </c>
      <c r="EU574">
        <v>0</v>
      </c>
      <c r="EV574">
        <v>0</v>
      </c>
      <c r="EW574">
        <v>0</v>
      </c>
      <c r="EX574">
        <v>0</v>
      </c>
      <c r="FQ574">
        <v>0</v>
      </c>
      <c r="FR574">
        <f t="shared" si="476"/>
        <v>0</v>
      </c>
      <c r="FS574">
        <v>0</v>
      </c>
      <c r="FX574">
        <v>125</v>
      </c>
      <c r="FY574">
        <v>94</v>
      </c>
      <c r="GA574" t="s">
        <v>3</v>
      </c>
      <c r="GD574">
        <v>0</v>
      </c>
      <c r="GF574">
        <v>252014648</v>
      </c>
      <c r="GG574">
        <v>2</v>
      </c>
      <c r="GH574">
        <v>1</v>
      </c>
      <c r="GI574">
        <v>2</v>
      </c>
      <c r="GJ574">
        <v>0</v>
      </c>
      <c r="GK574">
        <f>ROUND(R574*(S12)/100,2)</f>
        <v>0</v>
      </c>
      <c r="GL574">
        <f t="shared" si="477"/>
        <v>0</v>
      </c>
      <c r="GM574">
        <f t="shared" si="478"/>
        <v>60183.54</v>
      </c>
      <c r="GN574">
        <f t="shared" si="479"/>
        <v>60183.54</v>
      </c>
      <c r="GO574">
        <f t="shared" si="480"/>
        <v>0</v>
      </c>
      <c r="GP574">
        <f t="shared" si="481"/>
        <v>0</v>
      </c>
      <c r="GR574">
        <v>0</v>
      </c>
      <c r="GS574">
        <v>0</v>
      </c>
      <c r="GT574">
        <v>0</v>
      </c>
      <c r="GU574" t="s">
        <v>3</v>
      </c>
      <c r="GV574">
        <f t="shared" si="482"/>
        <v>0</v>
      </c>
      <c r="GW574">
        <v>1</v>
      </c>
      <c r="GX574">
        <f t="shared" si="483"/>
        <v>0</v>
      </c>
      <c r="HA574">
        <v>0</v>
      </c>
      <c r="HB574">
        <v>0</v>
      </c>
      <c r="HC574">
        <f t="shared" si="484"/>
        <v>0</v>
      </c>
      <c r="HE574" t="s">
        <v>3</v>
      </c>
      <c r="HF574" t="s">
        <v>3</v>
      </c>
      <c r="HM574" t="s">
        <v>3</v>
      </c>
      <c r="HN574" t="s">
        <v>3</v>
      </c>
      <c r="HO574" t="s">
        <v>3</v>
      </c>
      <c r="HP574" t="s">
        <v>3</v>
      </c>
      <c r="HQ574" t="s">
        <v>3</v>
      </c>
      <c r="IK574">
        <v>0</v>
      </c>
    </row>
    <row r="575" spans="1:255" x14ac:dyDescent="0.2">
      <c r="A575" s="2">
        <v>18</v>
      </c>
      <c r="B575" s="2">
        <v>1</v>
      </c>
      <c r="C575" s="2">
        <v>467</v>
      </c>
      <c r="D575" s="2"/>
      <c r="E575" s="2" t="s">
        <v>665</v>
      </c>
      <c r="F575" s="2" t="s">
        <v>666</v>
      </c>
      <c r="G575" s="2" t="s">
        <v>1631</v>
      </c>
      <c r="H575" s="2" t="s">
        <v>328</v>
      </c>
      <c r="I575" s="2">
        <f>I565*J575</f>
        <v>40</v>
      </c>
      <c r="J575" s="2">
        <v>15.686274509803923</v>
      </c>
      <c r="K575" s="2">
        <v>15.6862745</v>
      </c>
      <c r="L575" s="2"/>
      <c r="M575" s="2"/>
      <c r="N575" s="2"/>
      <c r="O575" s="2">
        <f t="shared" si="447"/>
        <v>1558</v>
      </c>
      <c r="P575" s="2">
        <f t="shared" si="448"/>
        <v>1558</v>
      </c>
      <c r="Q575" s="2">
        <f t="shared" si="449"/>
        <v>0</v>
      </c>
      <c r="R575" s="2">
        <f t="shared" si="450"/>
        <v>0</v>
      </c>
      <c r="S575" s="2">
        <f t="shared" si="451"/>
        <v>0</v>
      </c>
      <c r="T575" s="2">
        <f t="shared" si="452"/>
        <v>0</v>
      </c>
      <c r="U575" s="2">
        <f t="shared" si="453"/>
        <v>0</v>
      </c>
      <c r="V575" s="2">
        <f t="shared" si="454"/>
        <v>0</v>
      </c>
      <c r="W575" s="2">
        <f t="shared" si="455"/>
        <v>0</v>
      </c>
      <c r="X575" s="2">
        <f t="shared" si="456"/>
        <v>0</v>
      </c>
      <c r="Y575" s="2">
        <f t="shared" si="457"/>
        <v>0</v>
      </c>
      <c r="Z575" s="2"/>
      <c r="AA575" s="2">
        <v>50518600</v>
      </c>
      <c r="AB575" s="2">
        <f t="shared" si="458"/>
        <v>38.950000000000003</v>
      </c>
      <c r="AC575" s="2">
        <f t="shared" si="459"/>
        <v>38.950000000000003</v>
      </c>
      <c r="AD575" s="2">
        <f t="shared" si="460"/>
        <v>0</v>
      </c>
      <c r="AE575" s="2">
        <f t="shared" si="461"/>
        <v>0</v>
      </c>
      <c r="AF575" s="2">
        <f t="shared" si="462"/>
        <v>0</v>
      </c>
      <c r="AG575" s="2">
        <f t="shared" si="463"/>
        <v>0</v>
      </c>
      <c r="AH575" s="2">
        <f t="shared" si="464"/>
        <v>0</v>
      </c>
      <c r="AI575" s="2">
        <f t="shared" si="465"/>
        <v>0</v>
      </c>
      <c r="AJ575" s="2">
        <f t="shared" si="466"/>
        <v>0</v>
      </c>
      <c r="AK575" s="2">
        <v>38.950000000000003</v>
      </c>
      <c r="AL575" s="2">
        <v>38.950000000000003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125</v>
      </c>
      <c r="AU575" s="2">
        <v>94</v>
      </c>
      <c r="AV575" s="2">
        <v>1</v>
      </c>
      <c r="AW575" s="2">
        <v>1</v>
      </c>
      <c r="AX575" s="2"/>
      <c r="AY575" s="2"/>
      <c r="AZ575" s="2">
        <v>1</v>
      </c>
      <c r="BA575" s="2">
        <v>1</v>
      </c>
      <c r="BB575" s="2">
        <v>1</v>
      </c>
      <c r="BC575" s="2">
        <v>1</v>
      </c>
      <c r="BD575" s="2" t="s">
        <v>3</v>
      </c>
      <c r="BE575" s="2" t="s">
        <v>3</v>
      </c>
      <c r="BF575" s="2" t="s">
        <v>3</v>
      </c>
      <c r="BG575" s="2" t="s">
        <v>3</v>
      </c>
      <c r="BH575" s="2">
        <v>3</v>
      </c>
      <c r="BI575" s="2">
        <v>1</v>
      </c>
      <c r="BJ575" s="2" t="s">
        <v>667</v>
      </c>
      <c r="BK575" s="2"/>
      <c r="BL575" s="2"/>
      <c r="BM575" s="2">
        <v>1833</v>
      </c>
      <c r="BN575" s="2">
        <v>0</v>
      </c>
      <c r="BO575" s="2" t="s">
        <v>3</v>
      </c>
      <c r="BP575" s="2">
        <v>0</v>
      </c>
      <c r="BQ575" s="2">
        <v>30</v>
      </c>
      <c r="BR575" s="2">
        <v>0</v>
      </c>
      <c r="BS575" s="2">
        <v>1</v>
      </c>
      <c r="BT575" s="2">
        <v>1</v>
      </c>
      <c r="BU575" s="2">
        <v>1</v>
      </c>
      <c r="BV575" s="2">
        <v>1</v>
      </c>
      <c r="BW575" s="2">
        <v>1</v>
      </c>
      <c r="BX575" s="2">
        <v>1</v>
      </c>
      <c r="BY575" s="2" t="s">
        <v>3</v>
      </c>
      <c r="BZ575" s="2">
        <v>125</v>
      </c>
      <c r="CA575" s="2">
        <v>94</v>
      </c>
      <c r="CB575" s="2" t="s">
        <v>3</v>
      </c>
      <c r="CC575" s="2"/>
      <c r="CD575" s="2"/>
      <c r="CE575" s="2">
        <v>30</v>
      </c>
      <c r="CF575" s="2">
        <v>0</v>
      </c>
      <c r="CG575" s="2">
        <v>0</v>
      </c>
      <c r="CH575" s="2"/>
      <c r="CI575" s="2"/>
      <c r="CJ575" s="2"/>
      <c r="CK575" s="2"/>
      <c r="CL575" s="2"/>
      <c r="CM575" s="2">
        <v>0</v>
      </c>
      <c r="CN575" s="2" t="s">
        <v>3</v>
      </c>
      <c r="CO575" s="2">
        <v>0</v>
      </c>
      <c r="CP575" s="2">
        <f t="shared" si="467"/>
        <v>1558</v>
      </c>
      <c r="CQ575" s="2">
        <f t="shared" si="468"/>
        <v>38.950000000000003</v>
      </c>
      <c r="CR575" s="2">
        <f t="shared" si="469"/>
        <v>0</v>
      </c>
      <c r="CS575" s="2">
        <f t="shared" si="470"/>
        <v>0</v>
      </c>
      <c r="CT575" s="2">
        <f t="shared" si="471"/>
        <v>0</v>
      </c>
      <c r="CU575" s="2">
        <f t="shared" si="472"/>
        <v>0</v>
      </c>
      <c r="CV575" s="2">
        <f t="shared" si="473"/>
        <v>0</v>
      </c>
      <c r="CW575" s="2">
        <f t="shared" si="474"/>
        <v>0</v>
      </c>
      <c r="CX575" s="2">
        <f t="shared" si="475"/>
        <v>0</v>
      </c>
      <c r="CY575" s="2">
        <f>((S575*BZ575)/100)</f>
        <v>0</v>
      </c>
      <c r="CZ575" s="2">
        <f>((S575*CA575)/100)</f>
        <v>0</v>
      </c>
      <c r="DA575" s="2"/>
      <c r="DB575" s="2"/>
      <c r="DC575" s="2" t="s">
        <v>3</v>
      </c>
      <c r="DD575" s="2" t="s">
        <v>3</v>
      </c>
      <c r="DE575" s="2" t="s">
        <v>3</v>
      </c>
      <c r="DF575" s="2" t="s">
        <v>3</v>
      </c>
      <c r="DG575" s="2" t="s">
        <v>3</v>
      </c>
      <c r="DH575" s="2" t="s">
        <v>3</v>
      </c>
      <c r="DI575" s="2" t="s">
        <v>3</v>
      </c>
      <c r="DJ575" s="2" t="s">
        <v>3</v>
      </c>
      <c r="DK575" s="2" t="s">
        <v>3</v>
      </c>
      <c r="DL575" s="2" t="s">
        <v>3</v>
      </c>
      <c r="DM575" s="2" t="s">
        <v>3</v>
      </c>
      <c r="DN575" s="2">
        <v>0</v>
      </c>
      <c r="DO575" s="2">
        <v>0</v>
      </c>
      <c r="DP575" s="2">
        <v>1</v>
      </c>
      <c r="DQ575" s="2">
        <v>1</v>
      </c>
      <c r="DR575" s="2"/>
      <c r="DS575" s="2"/>
      <c r="DT575" s="2"/>
      <c r="DU575" s="2">
        <v>1010</v>
      </c>
      <c r="DV575" s="2" t="s">
        <v>328</v>
      </c>
      <c r="DW575" s="2" t="s">
        <v>328</v>
      </c>
      <c r="DX575" s="2">
        <v>1</v>
      </c>
      <c r="DY575" s="2"/>
      <c r="DZ575" s="2" t="s">
        <v>3</v>
      </c>
      <c r="EA575" s="2" t="s">
        <v>3</v>
      </c>
      <c r="EB575" s="2" t="s">
        <v>3</v>
      </c>
      <c r="EC575" s="2" t="s">
        <v>3</v>
      </c>
      <c r="ED575" s="2"/>
      <c r="EE575" s="2">
        <v>49575149</v>
      </c>
      <c r="EF575" s="2">
        <v>30</v>
      </c>
      <c r="EG575" s="2" t="s">
        <v>21</v>
      </c>
      <c r="EH575" s="2">
        <v>0</v>
      </c>
      <c r="EI575" s="2" t="s">
        <v>3</v>
      </c>
      <c r="EJ575" s="2">
        <v>1</v>
      </c>
      <c r="EK575" s="2">
        <v>1833</v>
      </c>
      <c r="EL575" s="2" t="s">
        <v>624</v>
      </c>
      <c r="EM575" s="2" t="s">
        <v>625</v>
      </c>
      <c r="EN575" s="2"/>
      <c r="EO575" s="2" t="s">
        <v>3</v>
      </c>
      <c r="EP575" s="2"/>
      <c r="EQ575" s="2">
        <v>0</v>
      </c>
      <c r="ER575" s="2">
        <v>38.950000000000003</v>
      </c>
      <c r="ES575" s="2">
        <v>38.950000000000003</v>
      </c>
      <c r="ET575" s="2">
        <v>0</v>
      </c>
      <c r="EU575" s="2">
        <v>0</v>
      </c>
      <c r="EV575" s="2">
        <v>0</v>
      </c>
      <c r="EW575" s="2">
        <v>0</v>
      </c>
      <c r="EX575" s="2">
        <v>0</v>
      </c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>
        <v>0</v>
      </c>
      <c r="FR575" s="2">
        <f t="shared" si="476"/>
        <v>0</v>
      </c>
      <c r="FS575" s="2">
        <v>0</v>
      </c>
      <c r="FT575" s="2"/>
      <c r="FU575" s="2"/>
      <c r="FV575" s="2"/>
      <c r="FW575" s="2"/>
      <c r="FX575" s="2">
        <v>125</v>
      </c>
      <c r="FY575" s="2">
        <v>94</v>
      </c>
      <c r="FZ575" s="2"/>
      <c r="GA575" s="2" t="s">
        <v>3</v>
      </c>
      <c r="GB575" s="2"/>
      <c r="GC575" s="2"/>
      <c r="GD575" s="2">
        <v>0</v>
      </c>
      <c r="GE575" s="2"/>
      <c r="GF575" s="2">
        <v>869965088</v>
      </c>
      <c r="GG575" s="2">
        <v>2</v>
      </c>
      <c r="GH575" s="2">
        <v>1</v>
      </c>
      <c r="GI575" s="2">
        <v>-2</v>
      </c>
      <c r="GJ575" s="2">
        <v>0</v>
      </c>
      <c r="GK575" s="2">
        <f>ROUND(R575*(R12)/100,2)</f>
        <v>0</v>
      </c>
      <c r="GL575" s="2">
        <f t="shared" si="477"/>
        <v>0</v>
      </c>
      <c r="GM575" s="2">
        <f t="shared" si="478"/>
        <v>1558</v>
      </c>
      <c r="GN575" s="2">
        <f t="shared" si="479"/>
        <v>1558</v>
      </c>
      <c r="GO575" s="2">
        <f t="shared" si="480"/>
        <v>0</v>
      </c>
      <c r="GP575" s="2">
        <f t="shared" si="481"/>
        <v>0</v>
      </c>
      <c r="GQ575" s="2"/>
      <c r="GR575" s="2">
        <v>0</v>
      </c>
      <c r="GS575" s="2">
        <v>3</v>
      </c>
      <c r="GT575" s="2">
        <v>0</v>
      </c>
      <c r="GU575" s="2" t="s">
        <v>3</v>
      </c>
      <c r="GV575" s="2">
        <f t="shared" si="482"/>
        <v>0</v>
      </c>
      <c r="GW575" s="2">
        <v>1</v>
      </c>
      <c r="GX575" s="2">
        <f t="shared" si="483"/>
        <v>0</v>
      </c>
      <c r="GY575" s="2"/>
      <c r="GZ575" s="2"/>
      <c r="HA575" s="2">
        <v>0</v>
      </c>
      <c r="HB575" s="2">
        <v>0</v>
      </c>
      <c r="HC575" s="2">
        <f t="shared" si="484"/>
        <v>0</v>
      </c>
      <c r="HD575" s="2"/>
      <c r="HE575" s="2" t="s">
        <v>3</v>
      </c>
      <c r="HF575" s="2" t="s">
        <v>3</v>
      </c>
      <c r="HG575" s="2"/>
      <c r="HH575" s="2"/>
      <c r="HI575" s="2"/>
      <c r="HJ575" s="2"/>
      <c r="HK575" s="2"/>
      <c r="HL575" s="2"/>
      <c r="HM575" s="2" t="s">
        <v>3</v>
      </c>
      <c r="HN575" s="2" t="s">
        <v>3</v>
      </c>
      <c r="HO575" s="2" t="s">
        <v>3</v>
      </c>
      <c r="HP575" s="2" t="s">
        <v>3</v>
      </c>
      <c r="HQ575" s="2" t="s">
        <v>3</v>
      </c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>
        <v>0</v>
      </c>
      <c r="IL575" s="2"/>
      <c r="IM575" s="2"/>
      <c r="IN575" s="2"/>
      <c r="IO575" s="2"/>
      <c r="IP575" s="2"/>
      <c r="IQ575" s="2"/>
      <c r="IR575" s="2"/>
      <c r="IS575" s="2"/>
      <c r="IT575" s="2"/>
      <c r="IU575" s="2"/>
    </row>
    <row r="576" spans="1:255" x14ac:dyDescent="0.2">
      <c r="A576">
        <v>18</v>
      </c>
      <c r="B576">
        <v>1</v>
      </c>
      <c r="C576">
        <v>481</v>
      </c>
      <c r="E576" t="s">
        <v>665</v>
      </c>
      <c r="F576" t="s">
        <v>666</v>
      </c>
      <c r="G576" t="s">
        <v>1631</v>
      </c>
      <c r="H576" t="s">
        <v>328</v>
      </c>
      <c r="I576">
        <f>I566*J576</f>
        <v>40</v>
      </c>
      <c r="J576">
        <v>15.686274509803923</v>
      </c>
      <c r="K576">
        <v>15.6862745</v>
      </c>
      <c r="O576">
        <f t="shared" si="447"/>
        <v>48967.94</v>
      </c>
      <c r="P576">
        <f t="shared" si="448"/>
        <v>48967.94</v>
      </c>
      <c r="Q576">
        <f t="shared" si="449"/>
        <v>0</v>
      </c>
      <c r="R576">
        <f t="shared" si="450"/>
        <v>0</v>
      </c>
      <c r="S576">
        <f t="shared" si="451"/>
        <v>0</v>
      </c>
      <c r="T576">
        <f t="shared" si="452"/>
        <v>0</v>
      </c>
      <c r="U576">
        <f t="shared" si="453"/>
        <v>0</v>
      </c>
      <c r="V576">
        <f t="shared" si="454"/>
        <v>0</v>
      </c>
      <c r="W576">
        <f t="shared" si="455"/>
        <v>0</v>
      </c>
      <c r="X576">
        <f t="shared" si="456"/>
        <v>0</v>
      </c>
      <c r="Y576">
        <f t="shared" si="457"/>
        <v>0</v>
      </c>
      <c r="AA576">
        <v>50518601</v>
      </c>
      <c r="AB576">
        <f t="shared" si="458"/>
        <v>38.950000000000003</v>
      </c>
      <c r="AC576">
        <f t="shared" si="459"/>
        <v>38.950000000000003</v>
      </c>
      <c r="AD576">
        <f t="shared" si="460"/>
        <v>0</v>
      </c>
      <c r="AE576">
        <f t="shared" si="461"/>
        <v>0</v>
      </c>
      <c r="AF576">
        <f t="shared" si="462"/>
        <v>0</v>
      </c>
      <c r="AG576">
        <f t="shared" si="463"/>
        <v>0</v>
      </c>
      <c r="AH576">
        <f t="shared" si="464"/>
        <v>0</v>
      </c>
      <c r="AI576">
        <f t="shared" si="465"/>
        <v>0</v>
      </c>
      <c r="AJ576">
        <f t="shared" si="466"/>
        <v>0</v>
      </c>
      <c r="AK576">
        <v>38.950000000000003</v>
      </c>
      <c r="AL576">
        <v>38.950000000000003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31.43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1</v>
      </c>
      <c r="BJ576" t="s">
        <v>667</v>
      </c>
      <c r="BM576">
        <v>1833</v>
      </c>
      <c r="BN576">
        <v>0</v>
      </c>
      <c r="BO576" t="s">
        <v>666</v>
      </c>
      <c r="BP576">
        <v>1</v>
      </c>
      <c r="BQ576">
        <v>30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30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467"/>
        <v>48967.94</v>
      </c>
      <c r="CQ576">
        <f t="shared" si="468"/>
        <v>1224.2</v>
      </c>
      <c r="CR576">
        <f t="shared" si="469"/>
        <v>0</v>
      </c>
      <c r="CS576">
        <f t="shared" si="470"/>
        <v>0</v>
      </c>
      <c r="CT576">
        <f t="shared" si="471"/>
        <v>0</v>
      </c>
      <c r="CU576">
        <f t="shared" si="472"/>
        <v>0</v>
      </c>
      <c r="CV576">
        <f t="shared" si="473"/>
        <v>0</v>
      </c>
      <c r="CW576">
        <f t="shared" si="474"/>
        <v>0</v>
      </c>
      <c r="CX576">
        <f t="shared" si="475"/>
        <v>0</v>
      </c>
      <c r="CY576">
        <f>S576*(BZ576/100)</f>
        <v>0</v>
      </c>
      <c r="CZ576">
        <f>S576*(CA576/100)</f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125</v>
      </c>
      <c r="DO576">
        <v>94</v>
      </c>
      <c r="DP576">
        <v>1</v>
      </c>
      <c r="DQ576">
        <v>1</v>
      </c>
      <c r="DU576">
        <v>1010</v>
      </c>
      <c r="DV576" t="s">
        <v>328</v>
      </c>
      <c r="DW576" t="s">
        <v>328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49575149</v>
      </c>
      <c r="EF576">
        <v>30</v>
      </c>
      <c r="EG576" t="s">
        <v>21</v>
      </c>
      <c r="EH576">
        <v>0</v>
      </c>
      <c r="EI576" t="s">
        <v>3</v>
      </c>
      <c r="EJ576">
        <v>1</v>
      </c>
      <c r="EK576">
        <v>1833</v>
      </c>
      <c r="EL576" t="s">
        <v>624</v>
      </c>
      <c r="EM576" t="s">
        <v>625</v>
      </c>
      <c r="EO576" t="s">
        <v>3</v>
      </c>
      <c r="EQ576">
        <v>0</v>
      </c>
      <c r="ER576">
        <v>38.950000000000003</v>
      </c>
      <c r="ES576">
        <v>38.950000000000003</v>
      </c>
      <c r="ET576">
        <v>0</v>
      </c>
      <c r="EU576">
        <v>0</v>
      </c>
      <c r="EV576">
        <v>0</v>
      </c>
      <c r="EW576">
        <v>0</v>
      </c>
      <c r="EX576">
        <v>0</v>
      </c>
      <c r="FQ576">
        <v>0</v>
      </c>
      <c r="FR576">
        <f t="shared" si="476"/>
        <v>0</v>
      </c>
      <c r="FS576">
        <v>0</v>
      </c>
      <c r="FX576">
        <v>125</v>
      </c>
      <c r="FY576">
        <v>94</v>
      </c>
      <c r="GA576" t="s">
        <v>3</v>
      </c>
      <c r="GD576">
        <v>0</v>
      </c>
      <c r="GF576">
        <v>869965088</v>
      </c>
      <c r="GG576">
        <v>2</v>
      </c>
      <c r="GH576">
        <v>1</v>
      </c>
      <c r="GI576">
        <v>2</v>
      </c>
      <c r="GJ576">
        <v>0</v>
      </c>
      <c r="GK576">
        <f>ROUND(R576*(S12)/100,2)</f>
        <v>0</v>
      </c>
      <c r="GL576">
        <f t="shared" si="477"/>
        <v>0</v>
      </c>
      <c r="GM576">
        <f t="shared" si="478"/>
        <v>48967.94</v>
      </c>
      <c r="GN576">
        <f t="shared" si="479"/>
        <v>48967.94</v>
      </c>
      <c r="GO576">
        <f t="shared" si="480"/>
        <v>0</v>
      </c>
      <c r="GP576">
        <f t="shared" si="481"/>
        <v>0</v>
      </c>
      <c r="GR576">
        <v>0</v>
      </c>
      <c r="GS576">
        <v>0</v>
      </c>
      <c r="GT576">
        <v>0</v>
      </c>
      <c r="GU576" t="s">
        <v>3</v>
      </c>
      <c r="GV576">
        <f t="shared" si="482"/>
        <v>0</v>
      </c>
      <c r="GW576">
        <v>1</v>
      </c>
      <c r="GX576">
        <f t="shared" si="483"/>
        <v>0</v>
      </c>
      <c r="HA576">
        <v>0</v>
      </c>
      <c r="HB576">
        <v>0</v>
      </c>
      <c r="HC576">
        <f t="shared" si="484"/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7" spans="1:255" x14ac:dyDescent="0.2">
      <c r="A577" s="2">
        <v>17</v>
      </c>
      <c r="B577" s="2">
        <v>1</v>
      </c>
      <c r="C577" s="2">
        <f>ROW(SmtRes!A487)</f>
        <v>487</v>
      </c>
      <c r="D577" s="2">
        <f>ROW(EtalonRes!A478)</f>
        <v>478</v>
      </c>
      <c r="E577" s="2" t="s">
        <v>668</v>
      </c>
      <c r="F577" s="2" t="s">
        <v>669</v>
      </c>
      <c r="G577" s="2" t="s">
        <v>670</v>
      </c>
      <c r="H577" s="2" t="s">
        <v>671</v>
      </c>
      <c r="I577" s="2">
        <f>ROUND(57.66/100,9)</f>
        <v>0.5766</v>
      </c>
      <c r="J577" s="2">
        <v>0</v>
      </c>
      <c r="K577" s="2">
        <f>ROUND(57.66/100,9)</f>
        <v>0.5766</v>
      </c>
      <c r="L577" s="2"/>
      <c r="M577" s="2"/>
      <c r="N577" s="2"/>
      <c r="O577" s="2">
        <f t="shared" si="447"/>
        <v>711.96</v>
      </c>
      <c r="P577" s="2">
        <f t="shared" si="448"/>
        <v>17.920000000000002</v>
      </c>
      <c r="Q577" s="2">
        <f t="shared" si="449"/>
        <v>90.56</v>
      </c>
      <c r="R577" s="2">
        <f t="shared" si="450"/>
        <v>21.67</v>
      </c>
      <c r="S577" s="2">
        <f t="shared" si="451"/>
        <v>603.48</v>
      </c>
      <c r="T577" s="2">
        <f t="shared" si="452"/>
        <v>0</v>
      </c>
      <c r="U577" s="2">
        <f t="shared" si="453"/>
        <v>50.164200000000001</v>
      </c>
      <c r="V577" s="2">
        <f t="shared" si="454"/>
        <v>0</v>
      </c>
      <c r="W577" s="2">
        <f t="shared" si="455"/>
        <v>0</v>
      </c>
      <c r="X577" s="2">
        <f t="shared" si="456"/>
        <v>754.35</v>
      </c>
      <c r="Y577" s="2">
        <f t="shared" si="457"/>
        <v>567.27</v>
      </c>
      <c r="Z577" s="2"/>
      <c r="AA577" s="2">
        <v>50518600</v>
      </c>
      <c r="AB577" s="2">
        <f t="shared" si="458"/>
        <v>1234.74</v>
      </c>
      <c r="AC577" s="2">
        <f t="shared" si="459"/>
        <v>31.08</v>
      </c>
      <c r="AD577" s="2">
        <f t="shared" si="460"/>
        <v>157.05000000000001</v>
      </c>
      <c r="AE577" s="2">
        <f t="shared" si="461"/>
        <v>37.58</v>
      </c>
      <c r="AF577" s="2">
        <f t="shared" si="462"/>
        <v>1046.6099999999999</v>
      </c>
      <c r="AG577" s="2">
        <f t="shared" si="463"/>
        <v>0</v>
      </c>
      <c r="AH577" s="2">
        <f t="shared" si="464"/>
        <v>87</v>
      </c>
      <c r="AI577" s="2">
        <f t="shared" si="465"/>
        <v>0</v>
      </c>
      <c r="AJ577" s="2">
        <f t="shared" si="466"/>
        <v>0</v>
      </c>
      <c r="AK577" s="2">
        <v>1234.74</v>
      </c>
      <c r="AL577" s="2">
        <v>31.08</v>
      </c>
      <c r="AM577" s="2">
        <v>157.05000000000001</v>
      </c>
      <c r="AN577" s="2">
        <v>37.58</v>
      </c>
      <c r="AO577" s="2">
        <v>1046.6099999999999</v>
      </c>
      <c r="AP577" s="2">
        <v>0</v>
      </c>
      <c r="AQ577" s="2">
        <v>87</v>
      </c>
      <c r="AR577" s="2">
        <v>0</v>
      </c>
      <c r="AS577" s="2">
        <v>0</v>
      </c>
      <c r="AT577" s="2">
        <v>125</v>
      </c>
      <c r="AU577" s="2">
        <v>94</v>
      </c>
      <c r="AV577" s="2">
        <v>1</v>
      </c>
      <c r="AW577" s="2">
        <v>1</v>
      </c>
      <c r="AX577" s="2"/>
      <c r="AY577" s="2"/>
      <c r="AZ577" s="2">
        <v>1</v>
      </c>
      <c r="BA577" s="2">
        <v>1</v>
      </c>
      <c r="BB577" s="2">
        <v>1</v>
      </c>
      <c r="BC577" s="2">
        <v>1</v>
      </c>
      <c r="BD577" s="2" t="s">
        <v>3</v>
      </c>
      <c r="BE577" s="2" t="s">
        <v>3</v>
      </c>
      <c r="BF577" s="2" t="s">
        <v>3</v>
      </c>
      <c r="BG577" s="2" t="s">
        <v>3</v>
      </c>
      <c r="BH577" s="2">
        <v>0</v>
      </c>
      <c r="BI577" s="2">
        <v>1</v>
      </c>
      <c r="BJ577" s="2" t="s">
        <v>672</v>
      </c>
      <c r="BK577" s="2"/>
      <c r="BL577" s="2"/>
      <c r="BM577" s="2">
        <v>137</v>
      </c>
      <c r="BN577" s="2">
        <v>0</v>
      </c>
      <c r="BO577" s="2" t="s">
        <v>3</v>
      </c>
      <c r="BP577" s="2">
        <v>0</v>
      </c>
      <c r="BQ577" s="2">
        <v>30</v>
      </c>
      <c r="BR577" s="2">
        <v>0</v>
      </c>
      <c r="BS577" s="2">
        <v>1</v>
      </c>
      <c r="BT577" s="2">
        <v>1</v>
      </c>
      <c r="BU577" s="2">
        <v>1</v>
      </c>
      <c r="BV577" s="2">
        <v>1</v>
      </c>
      <c r="BW577" s="2">
        <v>1</v>
      </c>
      <c r="BX577" s="2">
        <v>1</v>
      </c>
      <c r="BY577" s="2" t="s">
        <v>3</v>
      </c>
      <c r="BZ577" s="2">
        <v>125</v>
      </c>
      <c r="CA577" s="2">
        <v>94</v>
      </c>
      <c r="CB577" s="2" t="s">
        <v>3</v>
      </c>
      <c r="CC577" s="2"/>
      <c r="CD577" s="2"/>
      <c r="CE577" s="2">
        <v>30</v>
      </c>
      <c r="CF577" s="2">
        <v>0</v>
      </c>
      <c r="CG577" s="2">
        <v>0</v>
      </c>
      <c r="CH577" s="2"/>
      <c r="CI577" s="2"/>
      <c r="CJ577" s="2"/>
      <c r="CK577" s="2"/>
      <c r="CL577" s="2"/>
      <c r="CM577" s="2">
        <v>0</v>
      </c>
      <c r="CN577" s="2" t="s">
        <v>3</v>
      </c>
      <c r="CO577" s="2">
        <v>0</v>
      </c>
      <c r="CP577" s="2">
        <f t="shared" si="467"/>
        <v>711.96</v>
      </c>
      <c r="CQ577" s="2">
        <f t="shared" si="468"/>
        <v>31.08</v>
      </c>
      <c r="CR577" s="2">
        <f t="shared" si="469"/>
        <v>157.05000000000001</v>
      </c>
      <c r="CS577" s="2">
        <f t="shared" si="470"/>
        <v>37.58</v>
      </c>
      <c r="CT577" s="2">
        <f t="shared" si="471"/>
        <v>1046.6099999999999</v>
      </c>
      <c r="CU577" s="2">
        <f t="shared" si="472"/>
        <v>0</v>
      </c>
      <c r="CV577" s="2">
        <f t="shared" si="473"/>
        <v>87</v>
      </c>
      <c r="CW577" s="2">
        <f t="shared" si="474"/>
        <v>0</v>
      </c>
      <c r="CX577" s="2">
        <f t="shared" si="475"/>
        <v>0</v>
      </c>
      <c r="CY577" s="2">
        <f>((S577*BZ577)/100)</f>
        <v>754.35</v>
      </c>
      <c r="CZ577" s="2">
        <f>((S577*CA577)/100)</f>
        <v>567.27120000000002</v>
      </c>
      <c r="DA577" s="2"/>
      <c r="DB577" s="2"/>
      <c r="DC577" s="2" t="s">
        <v>3</v>
      </c>
      <c r="DD577" s="2" t="s">
        <v>3</v>
      </c>
      <c r="DE577" s="2" t="s">
        <v>3</v>
      </c>
      <c r="DF577" s="2" t="s">
        <v>3</v>
      </c>
      <c r="DG577" s="2" t="s">
        <v>3</v>
      </c>
      <c r="DH577" s="2" t="s">
        <v>3</v>
      </c>
      <c r="DI577" s="2" t="s">
        <v>3</v>
      </c>
      <c r="DJ577" s="2" t="s">
        <v>3</v>
      </c>
      <c r="DK577" s="2" t="s">
        <v>3</v>
      </c>
      <c r="DL577" s="2" t="s">
        <v>3</v>
      </c>
      <c r="DM577" s="2" t="s">
        <v>3</v>
      </c>
      <c r="DN577" s="2">
        <v>0</v>
      </c>
      <c r="DO577" s="2">
        <v>0</v>
      </c>
      <c r="DP577" s="2">
        <v>1</v>
      </c>
      <c r="DQ577" s="2">
        <v>1</v>
      </c>
      <c r="DR577" s="2"/>
      <c r="DS577" s="2"/>
      <c r="DT577" s="2"/>
      <c r="DU577" s="2">
        <v>1013</v>
      </c>
      <c r="DV577" s="2" t="s">
        <v>671</v>
      </c>
      <c r="DW577" s="2" t="s">
        <v>671</v>
      </c>
      <c r="DX577" s="2">
        <v>1</v>
      </c>
      <c r="DY577" s="2"/>
      <c r="DZ577" s="2" t="s">
        <v>3</v>
      </c>
      <c r="EA577" s="2" t="s">
        <v>3</v>
      </c>
      <c r="EB577" s="2" t="s">
        <v>3</v>
      </c>
      <c r="EC577" s="2" t="s">
        <v>3</v>
      </c>
      <c r="ED577" s="2"/>
      <c r="EE577" s="2">
        <v>49573452</v>
      </c>
      <c r="EF577" s="2">
        <v>30</v>
      </c>
      <c r="EG577" s="2" t="s">
        <v>21</v>
      </c>
      <c r="EH577" s="2">
        <v>0</v>
      </c>
      <c r="EI577" s="2" t="s">
        <v>3</v>
      </c>
      <c r="EJ577" s="2">
        <v>1</v>
      </c>
      <c r="EK577" s="2">
        <v>137</v>
      </c>
      <c r="EL577" s="2" t="s">
        <v>614</v>
      </c>
      <c r="EM577" s="2" t="s">
        <v>615</v>
      </c>
      <c r="EN577" s="2"/>
      <c r="EO577" s="2" t="s">
        <v>3</v>
      </c>
      <c r="EP577" s="2"/>
      <c r="EQ577" s="2">
        <v>0</v>
      </c>
      <c r="ER577" s="2">
        <v>1234.74</v>
      </c>
      <c r="ES577" s="2">
        <v>31.08</v>
      </c>
      <c r="ET577" s="2">
        <v>157.05000000000001</v>
      </c>
      <c r="EU577" s="2">
        <v>37.58</v>
      </c>
      <c r="EV577" s="2">
        <v>1046.6099999999999</v>
      </c>
      <c r="EW577" s="2">
        <v>87</v>
      </c>
      <c r="EX577" s="2">
        <v>0</v>
      </c>
      <c r="EY577" s="2">
        <v>0</v>
      </c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>
        <v>0</v>
      </c>
      <c r="FR577" s="2">
        <f t="shared" si="476"/>
        <v>0</v>
      </c>
      <c r="FS577" s="2">
        <v>0</v>
      </c>
      <c r="FT577" s="2"/>
      <c r="FU577" s="2"/>
      <c r="FV577" s="2"/>
      <c r="FW577" s="2"/>
      <c r="FX577" s="2">
        <v>125</v>
      </c>
      <c r="FY577" s="2">
        <v>94</v>
      </c>
      <c r="FZ577" s="2"/>
      <c r="GA577" s="2" t="s">
        <v>3</v>
      </c>
      <c r="GB577" s="2"/>
      <c r="GC577" s="2"/>
      <c r="GD577" s="2">
        <v>0</v>
      </c>
      <c r="GE577" s="2"/>
      <c r="GF577" s="2">
        <v>-1624078570</v>
      </c>
      <c r="GG577" s="2">
        <v>2</v>
      </c>
      <c r="GH577" s="2">
        <v>1</v>
      </c>
      <c r="GI577" s="2">
        <v>-2</v>
      </c>
      <c r="GJ577" s="2">
        <v>0</v>
      </c>
      <c r="GK577" s="2">
        <f>ROUND(R577*(R12)/100,2)</f>
        <v>37.92</v>
      </c>
      <c r="GL577" s="2">
        <f t="shared" si="477"/>
        <v>0</v>
      </c>
      <c r="GM577" s="2">
        <f t="shared" si="478"/>
        <v>2071.5</v>
      </c>
      <c r="GN577" s="2">
        <f t="shared" si="479"/>
        <v>2071.5</v>
      </c>
      <c r="GO577" s="2">
        <f t="shared" si="480"/>
        <v>0</v>
      </c>
      <c r="GP577" s="2">
        <f t="shared" si="481"/>
        <v>0</v>
      </c>
      <c r="GQ577" s="2"/>
      <c r="GR577" s="2">
        <v>0</v>
      </c>
      <c r="GS577" s="2">
        <v>3</v>
      </c>
      <c r="GT577" s="2">
        <v>0</v>
      </c>
      <c r="GU577" s="2" t="s">
        <v>3</v>
      </c>
      <c r="GV577" s="2">
        <f t="shared" si="482"/>
        <v>0</v>
      </c>
      <c r="GW577" s="2">
        <v>1</v>
      </c>
      <c r="GX577" s="2">
        <f t="shared" si="483"/>
        <v>0</v>
      </c>
      <c r="GY577" s="2"/>
      <c r="GZ577" s="2"/>
      <c r="HA577" s="2">
        <v>0</v>
      </c>
      <c r="HB577" s="2">
        <v>0</v>
      </c>
      <c r="HC577" s="2">
        <f t="shared" si="484"/>
        <v>0</v>
      </c>
      <c r="HD577" s="2"/>
      <c r="HE577" s="2" t="s">
        <v>3</v>
      </c>
      <c r="HF577" s="2" t="s">
        <v>3</v>
      </c>
      <c r="HG577" s="2"/>
      <c r="HH577" s="2"/>
      <c r="HI577" s="2"/>
      <c r="HJ577" s="2"/>
      <c r="HK577" s="2"/>
      <c r="HL577" s="2"/>
      <c r="HM577" s="2" t="s">
        <v>3</v>
      </c>
      <c r="HN577" s="2" t="s">
        <v>3</v>
      </c>
      <c r="HO577" s="2" t="s">
        <v>3</v>
      </c>
      <c r="HP577" s="2" t="s">
        <v>3</v>
      </c>
      <c r="HQ577" s="2" t="s">
        <v>3</v>
      </c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>
        <v>0</v>
      </c>
      <c r="IL577" s="2"/>
      <c r="IM577" s="2"/>
      <c r="IN577" s="2"/>
      <c r="IO577" s="2"/>
      <c r="IP577" s="2"/>
      <c r="IQ577" s="2"/>
      <c r="IR577" s="2"/>
      <c r="IS577" s="2"/>
      <c r="IT577" s="2"/>
      <c r="IU577" s="2"/>
    </row>
    <row r="578" spans="1:255" x14ac:dyDescent="0.2">
      <c r="A578">
        <v>17</v>
      </c>
      <c r="B578">
        <v>1</v>
      </c>
      <c r="C578">
        <f>ROW(SmtRes!A492)</f>
        <v>492</v>
      </c>
      <c r="D578">
        <f>ROW(EtalonRes!A482)</f>
        <v>482</v>
      </c>
      <c r="E578" t="s">
        <v>668</v>
      </c>
      <c r="F578" t="s">
        <v>669</v>
      </c>
      <c r="G578" t="s">
        <v>670</v>
      </c>
      <c r="H578" t="s">
        <v>671</v>
      </c>
      <c r="I578">
        <f>ROUND(57.66/100,9)</f>
        <v>0.5766</v>
      </c>
      <c r="J578">
        <v>0</v>
      </c>
      <c r="K578">
        <f>ROUND(57.66/100,9)</f>
        <v>0.5766</v>
      </c>
      <c r="O578">
        <f t="shared" si="447"/>
        <v>21732.51</v>
      </c>
      <c r="P578">
        <f t="shared" si="448"/>
        <v>17.920000000000002</v>
      </c>
      <c r="Q578">
        <f t="shared" si="449"/>
        <v>1141.96</v>
      </c>
      <c r="R578">
        <f t="shared" si="450"/>
        <v>738.73</v>
      </c>
      <c r="S578">
        <f t="shared" si="451"/>
        <v>20572.63</v>
      </c>
      <c r="T578">
        <f t="shared" si="452"/>
        <v>0</v>
      </c>
      <c r="U578">
        <f t="shared" si="453"/>
        <v>50.164200000000001</v>
      </c>
      <c r="V578">
        <f t="shared" si="454"/>
        <v>0</v>
      </c>
      <c r="W578">
        <f t="shared" si="455"/>
        <v>0</v>
      </c>
      <c r="X578">
        <f t="shared" si="456"/>
        <v>21189.81</v>
      </c>
      <c r="Y578">
        <f t="shared" si="457"/>
        <v>9463.41</v>
      </c>
      <c r="AA578">
        <v>50518601</v>
      </c>
      <c r="AB578">
        <f t="shared" si="458"/>
        <v>1234.74</v>
      </c>
      <c r="AC578">
        <f t="shared" si="459"/>
        <v>31.08</v>
      </c>
      <c r="AD578">
        <f t="shared" si="460"/>
        <v>157.05000000000001</v>
      </c>
      <c r="AE578">
        <f t="shared" si="461"/>
        <v>37.58</v>
      </c>
      <c r="AF578">
        <f t="shared" si="462"/>
        <v>1046.6099999999999</v>
      </c>
      <c r="AG578">
        <f t="shared" si="463"/>
        <v>0</v>
      </c>
      <c r="AH578">
        <f t="shared" si="464"/>
        <v>87</v>
      </c>
      <c r="AI578">
        <f t="shared" si="465"/>
        <v>0</v>
      </c>
      <c r="AJ578">
        <f t="shared" si="466"/>
        <v>0</v>
      </c>
      <c r="AK578">
        <v>1234.74</v>
      </c>
      <c r="AL578">
        <v>31.08</v>
      </c>
      <c r="AM578">
        <v>157.05000000000001</v>
      </c>
      <c r="AN578">
        <v>37.58</v>
      </c>
      <c r="AO578">
        <v>1046.6099999999999</v>
      </c>
      <c r="AP578">
        <v>0</v>
      </c>
      <c r="AQ578">
        <v>87</v>
      </c>
      <c r="AR578">
        <v>0</v>
      </c>
      <c r="AS578">
        <v>0</v>
      </c>
      <c r="AT578">
        <v>103</v>
      </c>
      <c r="AU578">
        <v>46</v>
      </c>
      <c r="AV578">
        <v>1</v>
      </c>
      <c r="AW578">
        <v>1</v>
      </c>
      <c r="AZ578">
        <v>1</v>
      </c>
      <c r="BA578">
        <v>34.090000000000003</v>
      </c>
      <c r="BB578">
        <v>12.61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672</v>
      </c>
      <c r="BM578">
        <v>137</v>
      </c>
      <c r="BN578">
        <v>0</v>
      </c>
      <c r="BO578" t="s">
        <v>669</v>
      </c>
      <c r="BP578">
        <v>1</v>
      </c>
      <c r="BQ578">
        <v>30</v>
      </c>
      <c r="BR578">
        <v>0</v>
      </c>
      <c r="BS578">
        <v>34.090000000000003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103</v>
      </c>
      <c r="CA578">
        <v>46</v>
      </c>
      <c r="CB578" t="s">
        <v>3</v>
      </c>
      <c r="CE578">
        <v>30</v>
      </c>
      <c r="CF578">
        <v>0</v>
      </c>
      <c r="CG578">
        <v>0</v>
      </c>
      <c r="CM578">
        <v>0</v>
      </c>
      <c r="CN578" t="s">
        <v>3</v>
      </c>
      <c r="CO578">
        <v>0</v>
      </c>
      <c r="CP578">
        <f t="shared" si="467"/>
        <v>21732.510000000002</v>
      </c>
      <c r="CQ578">
        <f t="shared" si="468"/>
        <v>31.08</v>
      </c>
      <c r="CR578">
        <f t="shared" si="469"/>
        <v>1980.4</v>
      </c>
      <c r="CS578">
        <f t="shared" si="470"/>
        <v>1281.0999999999999</v>
      </c>
      <c r="CT578">
        <f t="shared" si="471"/>
        <v>35678.93</v>
      </c>
      <c r="CU578">
        <f t="shared" si="472"/>
        <v>0</v>
      </c>
      <c r="CV578">
        <f t="shared" si="473"/>
        <v>87</v>
      </c>
      <c r="CW578">
        <f t="shared" si="474"/>
        <v>0</v>
      </c>
      <c r="CX578">
        <f t="shared" si="475"/>
        <v>0</v>
      </c>
      <c r="CY578">
        <f>S578*(BZ578/100)</f>
        <v>21189.8089</v>
      </c>
      <c r="CZ578">
        <f>S578*(CA578/100)</f>
        <v>9463.4098000000013</v>
      </c>
      <c r="DC578" t="s">
        <v>3</v>
      </c>
      <c r="DD578" t="s">
        <v>3</v>
      </c>
      <c r="DE578" t="s">
        <v>3</v>
      </c>
      <c r="DF578" t="s">
        <v>3</v>
      </c>
      <c r="DG578" t="s">
        <v>3</v>
      </c>
      <c r="DH578" t="s">
        <v>3</v>
      </c>
      <c r="DI578" t="s">
        <v>3</v>
      </c>
      <c r="DJ578" t="s">
        <v>3</v>
      </c>
      <c r="DK578" t="s">
        <v>3</v>
      </c>
      <c r="DL578" t="s">
        <v>3</v>
      </c>
      <c r="DM578" t="s">
        <v>3</v>
      </c>
      <c r="DN578">
        <v>125</v>
      </c>
      <c r="DO578">
        <v>94</v>
      </c>
      <c r="DP578">
        <v>1</v>
      </c>
      <c r="DQ578">
        <v>1</v>
      </c>
      <c r="DU578">
        <v>1013</v>
      </c>
      <c r="DV578" t="s">
        <v>671</v>
      </c>
      <c r="DW578" t="s">
        <v>671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49573452</v>
      </c>
      <c r="EF578">
        <v>30</v>
      </c>
      <c r="EG578" t="s">
        <v>21</v>
      </c>
      <c r="EH578">
        <v>0</v>
      </c>
      <c r="EI578" t="s">
        <v>3</v>
      </c>
      <c r="EJ578">
        <v>1</v>
      </c>
      <c r="EK578">
        <v>137</v>
      </c>
      <c r="EL578" t="s">
        <v>614</v>
      </c>
      <c r="EM578" t="s">
        <v>615</v>
      </c>
      <c r="EO578" t="s">
        <v>3</v>
      </c>
      <c r="EQ578">
        <v>0</v>
      </c>
      <c r="ER578">
        <v>1234.74</v>
      </c>
      <c r="ES578">
        <v>31.08</v>
      </c>
      <c r="ET578">
        <v>157.05000000000001</v>
      </c>
      <c r="EU578">
        <v>37.58</v>
      </c>
      <c r="EV578">
        <v>1046.6099999999999</v>
      </c>
      <c r="EW578">
        <v>87</v>
      </c>
      <c r="EX578">
        <v>0</v>
      </c>
      <c r="EY578">
        <v>0</v>
      </c>
      <c r="FQ578">
        <v>0</v>
      </c>
      <c r="FR578">
        <f t="shared" si="476"/>
        <v>0</v>
      </c>
      <c r="FS578">
        <v>0</v>
      </c>
      <c r="FX578">
        <v>125</v>
      </c>
      <c r="FY578">
        <v>94</v>
      </c>
      <c r="GA578" t="s">
        <v>3</v>
      </c>
      <c r="GD578">
        <v>0</v>
      </c>
      <c r="GF578">
        <v>-1624078570</v>
      </c>
      <c r="GG578">
        <v>2</v>
      </c>
      <c r="GH578">
        <v>1</v>
      </c>
      <c r="GI578">
        <v>2</v>
      </c>
      <c r="GJ578">
        <v>0</v>
      </c>
      <c r="GK578">
        <f>ROUND(R578*(S12)/100,2)</f>
        <v>1181.97</v>
      </c>
      <c r="GL578">
        <f t="shared" si="477"/>
        <v>0</v>
      </c>
      <c r="GM578">
        <f t="shared" si="478"/>
        <v>53567.7</v>
      </c>
      <c r="GN578">
        <f t="shared" si="479"/>
        <v>53567.7</v>
      </c>
      <c r="GO578">
        <f t="shared" si="480"/>
        <v>0</v>
      </c>
      <c r="GP578">
        <f t="shared" si="481"/>
        <v>0</v>
      </c>
      <c r="GR578">
        <v>0</v>
      </c>
      <c r="GS578">
        <v>0</v>
      </c>
      <c r="GT578">
        <v>0</v>
      </c>
      <c r="GU578" t="s">
        <v>3</v>
      </c>
      <c r="GV578">
        <f t="shared" si="482"/>
        <v>0</v>
      </c>
      <c r="GW578">
        <v>1</v>
      </c>
      <c r="GX578">
        <f t="shared" si="483"/>
        <v>0</v>
      </c>
      <c r="HA578">
        <v>0</v>
      </c>
      <c r="HB578">
        <v>0</v>
      </c>
      <c r="HC578">
        <f t="shared" si="484"/>
        <v>0</v>
      </c>
      <c r="HE578" t="s">
        <v>3</v>
      </c>
      <c r="HF578" t="s">
        <v>3</v>
      </c>
      <c r="HM578" t="s">
        <v>3</v>
      </c>
      <c r="HN578" t="s">
        <v>3</v>
      </c>
      <c r="HO578" t="s">
        <v>3</v>
      </c>
      <c r="HP578" t="s">
        <v>3</v>
      </c>
      <c r="HQ578" t="s">
        <v>3</v>
      </c>
      <c r="IK578">
        <v>0</v>
      </c>
    </row>
    <row r="579" spans="1:255" x14ac:dyDescent="0.2">
      <c r="A579" s="2">
        <v>18</v>
      </c>
      <c r="B579" s="2">
        <v>1</v>
      </c>
      <c r="C579" s="2">
        <v>486</v>
      </c>
      <c r="D579" s="2"/>
      <c r="E579" s="2" t="s">
        <v>673</v>
      </c>
      <c r="F579" s="2" t="s">
        <v>674</v>
      </c>
      <c r="G579" s="2" t="s">
        <v>675</v>
      </c>
      <c r="H579" s="2" t="s">
        <v>328</v>
      </c>
      <c r="I579" s="2">
        <f>I577*J579</f>
        <v>36</v>
      </c>
      <c r="J579" s="2">
        <v>62.434963579604577</v>
      </c>
      <c r="K579" s="2">
        <v>62.434964000000001</v>
      </c>
      <c r="L579" s="2"/>
      <c r="M579" s="2"/>
      <c r="N579" s="2"/>
      <c r="O579" s="2">
        <f t="shared" si="447"/>
        <v>18572.04</v>
      </c>
      <c r="P579" s="2">
        <f t="shared" si="448"/>
        <v>18572.04</v>
      </c>
      <c r="Q579" s="2">
        <f t="shared" si="449"/>
        <v>0</v>
      </c>
      <c r="R579" s="2">
        <f t="shared" si="450"/>
        <v>0</v>
      </c>
      <c r="S579" s="2">
        <f t="shared" si="451"/>
        <v>0</v>
      </c>
      <c r="T579" s="2">
        <f t="shared" si="452"/>
        <v>0</v>
      </c>
      <c r="U579" s="2">
        <f t="shared" si="453"/>
        <v>0</v>
      </c>
      <c r="V579" s="2">
        <f t="shared" si="454"/>
        <v>0</v>
      </c>
      <c r="W579" s="2">
        <f t="shared" si="455"/>
        <v>0</v>
      </c>
      <c r="X579" s="2">
        <f t="shared" si="456"/>
        <v>0</v>
      </c>
      <c r="Y579" s="2">
        <f t="shared" si="457"/>
        <v>0</v>
      </c>
      <c r="Z579" s="2"/>
      <c r="AA579" s="2">
        <v>50518600</v>
      </c>
      <c r="AB579" s="2">
        <f t="shared" si="458"/>
        <v>515.89</v>
      </c>
      <c r="AC579" s="2">
        <f t="shared" si="459"/>
        <v>515.89</v>
      </c>
      <c r="AD579" s="2">
        <f t="shared" si="460"/>
        <v>0</v>
      </c>
      <c r="AE579" s="2">
        <f t="shared" si="461"/>
        <v>0</v>
      </c>
      <c r="AF579" s="2">
        <f t="shared" si="462"/>
        <v>0</v>
      </c>
      <c r="AG579" s="2">
        <f t="shared" si="463"/>
        <v>0</v>
      </c>
      <c r="AH579" s="2">
        <f t="shared" si="464"/>
        <v>0</v>
      </c>
      <c r="AI579" s="2">
        <f t="shared" si="465"/>
        <v>0</v>
      </c>
      <c r="AJ579" s="2">
        <f t="shared" si="466"/>
        <v>0</v>
      </c>
      <c r="AK579" s="2">
        <v>515.89</v>
      </c>
      <c r="AL579" s="2">
        <v>515.89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125</v>
      </c>
      <c r="AU579" s="2">
        <v>94</v>
      </c>
      <c r="AV579" s="2">
        <v>1</v>
      </c>
      <c r="AW579" s="2">
        <v>1</v>
      </c>
      <c r="AX579" s="2"/>
      <c r="AY579" s="2"/>
      <c r="AZ579" s="2">
        <v>1</v>
      </c>
      <c r="BA579" s="2">
        <v>1</v>
      </c>
      <c r="BB579" s="2">
        <v>1</v>
      </c>
      <c r="BC579" s="2">
        <v>1</v>
      </c>
      <c r="BD579" s="2" t="s">
        <v>3</v>
      </c>
      <c r="BE579" s="2" t="s">
        <v>3</v>
      </c>
      <c r="BF579" s="2" t="s">
        <v>3</v>
      </c>
      <c r="BG579" s="2" t="s">
        <v>3</v>
      </c>
      <c r="BH579" s="2">
        <v>3</v>
      </c>
      <c r="BI579" s="2">
        <v>1</v>
      </c>
      <c r="BJ579" s="2" t="s">
        <v>676</v>
      </c>
      <c r="BK579" s="2"/>
      <c r="BL579" s="2"/>
      <c r="BM579" s="2">
        <v>137</v>
      </c>
      <c r="BN579" s="2">
        <v>0</v>
      </c>
      <c r="BO579" s="2" t="s">
        <v>3</v>
      </c>
      <c r="BP579" s="2">
        <v>0</v>
      </c>
      <c r="BQ579" s="2">
        <v>30</v>
      </c>
      <c r="BR579" s="2">
        <v>0</v>
      </c>
      <c r="BS579" s="2">
        <v>1</v>
      </c>
      <c r="BT579" s="2">
        <v>1</v>
      </c>
      <c r="BU579" s="2">
        <v>1</v>
      </c>
      <c r="BV579" s="2">
        <v>1</v>
      </c>
      <c r="BW579" s="2">
        <v>1</v>
      </c>
      <c r="BX579" s="2">
        <v>1</v>
      </c>
      <c r="BY579" s="2" t="s">
        <v>3</v>
      </c>
      <c r="BZ579" s="2">
        <v>125</v>
      </c>
      <c r="CA579" s="2">
        <v>94</v>
      </c>
      <c r="CB579" s="2" t="s">
        <v>3</v>
      </c>
      <c r="CC579" s="2"/>
      <c r="CD579" s="2"/>
      <c r="CE579" s="2">
        <v>30</v>
      </c>
      <c r="CF579" s="2">
        <v>0</v>
      </c>
      <c r="CG579" s="2">
        <v>0</v>
      </c>
      <c r="CH579" s="2"/>
      <c r="CI579" s="2"/>
      <c r="CJ579" s="2"/>
      <c r="CK579" s="2"/>
      <c r="CL579" s="2"/>
      <c r="CM579" s="2">
        <v>0</v>
      </c>
      <c r="CN579" s="2" t="s">
        <v>3</v>
      </c>
      <c r="CO579" s="2">
        <v>0</v>
      </c>
      <c r="CP579" s="2">
        <f t="shared" si="467"/>
        <v>18572.04</v>
      </c>
      <c r="CQ579" s="2">
        <f t="shared" si="468"/>
        <v>515.89</v>
      </c>
      <c r="CR579" s="2">
        <f t="shared" si="469"/>
        <v>0</v>
      </c>
      <c r="CS579" s="2">
        <f t="shared" si="470"/>
        <v>0</v>
      </c>
      <c r="CT579" s="2">
        <f t="shared" si="471"/>
        <v>0</v>
      </c>
      <c r="CU579" s="2">
        <f t="shared" si="472"/>
        <v>0</v>
      </c>
      <c r="CV579" s="2">
        <f t="shared" si="473"/>
        <v>0</v>
      </c>
      <c r="CW579" s="2">
        <f t="shared" si="474"/>
        <v>0</v>
      </c>
      <c r="CX579" s="2">
        <f t="shared" si="475"/>
        <v>0</v>
      </c>
      <c r="CY579" s="2">
        <f>((S579*BZ579)/100)</f>
        <v>0</v>
      </c>
      <c r="CZ579" s="2">
        <f>((S579*CA579)/100)</f>
        <v>0</v>
      </c>
      <c r="DA579" s="2"/>
      <c r="DB579" s="2"/>
      <c r="DC579" s="2" t="s">
        <v>3</v>
      </c>
      <c r="DD579" s="2" t="s">
        <v>3</v>
      </c>
      <c r="DE579" s="2" t="s">
        <v>3</v>
      </c>
      <c r="DF579" s="2" t="s">
        <v>3</v>
      </c>
      <c r="DG579" s="2" t="s">
        <v>3</v>
      </c>
      <c r="DH579" s="2" t="s">
        <v>3</v>
      </c>
      <c r="DI579" s="2" t="s">
        <v>3</v>
      </c>
      <c r="DJ579" s="2" t="s">
        <v>3</v>
      </c>
      <c r="DK579" s="2" t="s">
        <v>3</v>
      </c>
      <c r="DL579" s="2" t="s">
        <v>3</v>
      </c>
      <c r="DM579" s="2" t="s">
        <v>3</v>
      </c>
      <c r="DN579" s="2">
        <v>0</v>
      </c>
      <c r="DO579" s="2">
        <v>0</v>
      </c>
      <c r="DP579" s="2">
        <v>1</v>
      </c>
      <c r="DQ579" s="2">
        <v>1</v>
      </c>
      <c r="DR579" s="2"/>
      <c r="DS579" s="2"/>
      <c r="DT579" s="2"/>
      <c r="DU579" s="2">
        <v>1010</v>
      </c>
      <c r="DV579" s="2" t="s">
        <v>328</v>
      </c>
      <c r="DW579" s="2" t="s">
        <v>328</v>
      </c>
      <c r="DX579" s="2">
        <v>1</v>
      </c>
      <c r="DY579" s="2"/>
      <c r="DZ579" s="2" t="s">
        <v>3</v>
      </c>
      <c r="EA579" s="2" t="s">
        <v>3</v>
      </c>
      <c r="EB579" s="2" t="s">
        <v>3</v>
      </c>
      <c r="EC579" s="2" t="s">
        <v>3</v>
      </c>
      <c r="ED579" s="2"/>
      <c r="EE579" s="2">
        <v>49573452</v>
      </c>
      <c r="EF579" s="2">
        <v>30</v>
      </c>
      <c r="EG579" s="2" t="s">
        <v>21</v>
      </c>
      <c r="EH579" s="2">
        <v>0</v>
      </c>
      <c r="EI579" s="2" t="s">
        <v>3</v>
      </c>
      <c r="EJ579" s="2">
        <v>1</v>
      </c>
      <c r="EK579" s="2">
        <v>137</v>
      </c>
      <c r="EL579" s="2" t="s">
        <v>614</v>
      </c>
      <c r="EM579" s="2" t="s">
        <v>615</v>
      </c>
      <c r="EN579" s="2"/>
      <c r="EO579" s="2" t="s">
        <v>3</v>
      </c>
      <c r="EP579" s="2"/>
      <c r="EQ579" s="2">
        <v>0</v>
      </c>
      <c r="ER579" s="2">
        <v>515.89</v>
      </c>
      <c r="ES579" s="2">
        <v>515.89</v>
      </c>
      <c r="ET579" s="2">
        <v>0</v>
      </c>
      <c r="EU579" s="2">
        <v>0</v>
      </c>
      <c r="EV579" s="2">
        <v>0</v>
      </c>
      <c r="EW579" s="2">
        <v>0</v>
      </c>
      <c r="EX579" s="2">
        <v>0</v>
      </c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>
        <v>0</v>
      </c>
      <c r="FR579" s="2">
        <f t="shared" si="476"/>
        <v>0</v>
      </c>
      <c r="FS579" s="2">
        <v>0</v>
      </c>
      <c r="FT579" s="2"/>
      <c r="FU579" s="2"/>
      <c r="FV579" s="2"/>
      <c r="FW579" s="2"/>
      <c r="FX579" s="2">
        <v>125</v>
      </c>
      <c r="FY579" s="2">
        <v>94</v>
      </c>
      <c r="FZ579" s="2"/>
      <c r="GA579" s="2" t="s">
        <v>3</v>
      </c>
      <c r="GB579" s="2"/>
      <c r="GC579" s="2"/>
      <c r="GD579" s="2">
        <v>0</v>
      </c>
      <c r="GE579" s="2"/>
      <c r="GF579" s="2">
        <v>-1902311960</v>
      </c>
      <c r="GG579" s="2">
        <v>2</v>
      </c>
      <c r="GH579" s="2">
        <v>1</v>
      </c>
      <c r="GI579" s="2">
        <v>-2</v>
      </c>
      <c r="GJ579" s="2">
        <v>0</v>
      </c>
      <c r="GK579" s="2">
        <f>ROUND(R579*(R12)/100,2)</f>
        <v>0</v>
      </c>
      <c r="GL579" s="2">
        <f t="shared" si="477"/>
        <v>0</v>
      </c>
      <c r="GM579" s="2">
        <f t="shared" si="478"/>
        <v>18572.04</v>
      </c>
      <c r="GN579" s="2">
        <f t="shared" si="479"/>
        <v>18572.04</v>
      </c>
      <c r="GO579" s="2">
        <f t="shared" si="480"/>
        <v>0</v>
      </c>
      <c r="GP579" s="2">
        <f t="shared" si="481"/>
        <v>0</v>
      </c>
      <c r="GQ579" s="2"/>
      <c r="GR579" s="2">
        <v>0</v>
      </c>
      <c r="GS579" s="2">
        <v>3</v>
      </c>
      <c r="GT579" s="2">
        <v>0</v>
      </c>
      <c r="GU579" s="2" t="s">
        <v>3</v>
      </c>
      <c r="GV579" s="2">
        <f t="shared" si="482"/>
        <v>0</v>
      </c>
      <c r="GW579" s="2">
        <v>1</v>
      </c>
      <c r="GX579" s="2">
        <f t="shared" si="483"/>
        <v>0</v>
      </c>
      <c r="GY579" s="2"/>
      <c r="GZ579" s="2"/>
      <c r="HA579" s="2">
        <v>0</v>
      </c>
      <c r="HB579" s="2">
        <v>0</v>
      </c>
      <c r="HC579" s="2">
        <f t="shared" si="484"/>
        <v>0</v>
      </c>
      <c r="HD579" s="2"/>
      <c r="HE579" s="2" t="s">
        <v>3</v>
      </c>
      <c r="HF579" s="2" t="s">
        <v>3</v>
      </c>
      <c r="HG579" s="2"/>
      <c r="HH579" s="2"/>
      <c r="HI579" s="2"/>
      <c r="HJ579" s="2"/>
      <c r="HK579" s="2"/>
      <c r="HL579" s="2"/>
      <c r="HM579" s="2" t="s">
        <v>3</v>
      </c>
      <c r="HN579" s="2" t="s">
        <v>3</v>
      </c>
      <c r="HO579" s="2" t="s">
        <v>3</v>
      </c>
      <c r="HP579" s="2" t="s">
        <v>3</v>
      </c>
      <c r="HQ579" s="2" t="s">
        <v>3</v>
      </c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>
        <v>0</v>
      </c>
      <c r="IL579" s="2"/>
      <c r="IM579" s="2"/>
      <c r="IN579" s="2"/>
      <c r="IO579" s="2"/>
      <c r="IP579" s="2"/>
      <c r="IQ579" s="2"/>
      <c r="IR579" s="2"/>
      <c r="IS579" s="2"/>
      <c r="IT579" s="2"/>
      <c r="IU579" s="2"/>
    </row>
    <row r="580" spans="1:255" x14ac:dyDescent="0.2">
      <c r="A580">
        <v>18</v>
      </c>
      <c r="B580">
        <v>1</v>
      </c>
      <c r="C580">
        <v>491</v>
      </c>
      <c r="E580" t="s">
        <v>673</v>
      </c>
      <c r="F580" t="s">
        <v>674</v>
      </c>
      <c r="G580" t="s">
        <v>675</v>
      </c>
      <c r="H580" t="s">
        <v>328</v>
      </c>
      <c r="I580">
        <f>I578*J580</f>
        <v>36</v>
      </c>
      <c r="J580">
        <v>62.434963579604577</v>
      </c>
      <c r="K580">
        <v>62.434964000000001</v>
      </c>
      <c r="O580">
        <f t="shared" si="447"/>
        <v>145976.23000000001</v>
      </c>
      <c r="P580">
        <f t="shared" si="448"/>
        <v>145976.23000000001</v>
      </c>
      <c r="Q580">
        <f t="shared" si="449"/>
        <v>0</v>
      </c>
      <c r="R580">
        <f t="shared" si="450"/>
        <v>0</v>
      </c>
      <c r="S580">
        <f t="shared" si="451"/>
        <v>0</v>
      </c>
      <c r="T580">
        <f t="shared" si="452"/>
        <v>0</v>
      </c>
      <c r="U580">
        <f t="shared" si="453"/>
        <v>0</v>
      </c>
      <c r="V580">
        <f t="shared" si="454"/>
        <v>0</v>
      </c>
      <c r="W580">
        <f t="shared" si="455"/>
        <v>0</v>
      </c>
      <c r="X580">
        <f t="shared" si="456"/>
        <v>0</v>
      </c>
      <c r="Y580">
        <f t="shared" si="457"/>
        <v>0</v>
      </c>
      <c r="AA580">
        <v>50518601</v>
      </c>
      <c r="AB580">
        <f t="shared" si="458"/>
        <v>515.89</v>
      </c>
      <c r="AC580">
        <f t="shared" si="459"/>
        <v>515.89</v>
      </c>
      <c r="AD580">
        <f t="shared" si="460"/>
        <v>0</v>
      </c>
      <c r="AE580">
        <f t="shared" si="461"/>
        <v>0</v>
      </c>
      <c r="AF580">
        <f t="shared" si="462"/>
        <v>0</v>
      </c>
      <c r="AG580">
        <f t="shared" si="463"/>
        <v>0</v>
      </c>
      <c r="AH580">
        <f t="shared" si="464"/>
        <v>0</v>
      </c>
      <c r="AI580">
        <f t="shared" si="465"/>
        <v>0</v>
      </c>
      <c r="AJ580">
        <f t="shared" si="466"/>
        <v>0</v>
      </c>
      <c r="AK580">
        <v>515.89</v>
      </c>
      <c r="AL580">
        <v>515.89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7.86</v>
      </c>
      <c r="BD580" t="s">
        <v>3</v>
      </c>
      <c r="BE580" t="s">
        <v>3</v>
      </c>
      <c r="BF580" t="s">
        <v>3</v>
      </c>
      <c r="BG580" t="s">
        <v>3</v>
      </c>
      <c r="BH580">
        <v>3</v>
      </c>
      <c r="BI580">
        <v>1</v>
      </c>
      <c r="BJ580" t="s">
        <v>676</v>
      </c>
      <c r="BM580">
        <v>137</v>
      </c>
      <c r="BN580">
        <v>0</v>
      </c>
      <c r="BO580" t="s">
        <v>674</v>
      </c>
      <c r="BP580">
        <v>1</v>
      </c>
      <c r="BQ580">
        <v>30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0</v>
      </c>
      <c r="CA580">
        <v>0</v>
      </c>
      <c r="CB580" t="s">
        <v>3</v>
      </c>
      <c r="CE580">
        <v>30</v>
      </c>
      <c r="CF580">
        <v>0</v>
      </c>
      <c r="CG580">
        <v>0</v>
      </c>
      <c r="CM580">
        <v>0</v>
      </c>
      <c r="CN580" t="s">
        <v>3</v>
      </c>
      <c r="CO580">
        <v>0</v>
      </c>
      <c r="CP580">
        <f t="shared" si="467"/>
        <v>145976.23000000001</v>
      </c>
      <c r="CQ580">
        <f t="shared" si="468"/>
        <v>4054.9</v>
      </c>
      <c r="CR580">
        <f t="shared" si="469"/>
        <v>0</v>
      </c>
      <c r="CS580">
        <f t="shared" si="470"/>
        <v>0</v>
      </c>
      <c r="CT580">
        <f t="shared" si="471"/>
        <v>0</v>
      </c>
      <c r="CU580">
        <f t="shared" si="472"/>
        <v>0</v>
      </c>
      <c r="CV580">
        <f t="shared" si="473"/>
        <v>0</v>
      </c>
      <c r="CW580">
        <f t="shared" si="474"/>
        <v>0</v>
      </c>
      <c r="CX580">
        <f t="shared" si="475"/>
        <v>0</v>
      </c>
      <c r="CY580">
        <f>S580*(BZ580/100)</f>
        <v>0</v>
      </c>
      <c r="CZ580">
        <f>S580*(CA580/100)</f>
        <v>0</v>
      </c>
      <c r="DC580" t="s">
        <v>3</v>
      </c>
      <c r="DD580" t="s">
        <v>3</v>
      </c>
      <c r="DE580" t="s">
        <v>3</v>
      </c>
      <c r="DF580" t="s">
        <v>3</v>
      </c>
      <c r="DG580" t="s">
        <v>3</v>
      </c>
      <c r="DH580" t="s">
        <v>3</v>
      </c>
      <c r="DI580" t="s">
        <v>3</v>
      </c>
      <c r="DJ580" t="s">
        <v>3</v>
      </c>
      <c r="DK580" t="s">
        <v>3</v>
      </c>
      <c r="DL580" t="s">
        <v>3</v>
      </c>
      <c r="DM580" t="s">
        <v>3</v>
      </c>
      <c r="DN580">
        <v>125</v>
      </c>
      <c r="DO580">
        <v>94</v>
      </c>
      <c r="DP580">
        <v>1</v>
      </c>
      <c r="DQ580">
        <v>1</v>
      </c>
      <c r="DU580">
        <v>1010</v>
      </c>
      <c r="DV580" t="s">
        <v>328</v>
      </c>
      <c r="DW580" t="s">
        <v>328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49573452</v>
      </c>
      <c r="EF580">
        <v>30</v>
      </c>
      <c r="EG580" t="s">
        <v>21</v>
      </c>
      <c r="EH580">
        <v>0</v>
      </c>
      <c r="EI580" t="s">
        <v>3</v>
      </c>
      <c r="EJ580">
        <v>1</v>
      </c>
      <c r="EK580">
        <v>137</v>
      </c>
      <c r="EL580" t="s">
        <v>614</v>
      </c>
      <c r="EM580" t="s">
        <v>615</v>
      </c>
      <c r="EO580" t="s">
        <v>3</v>
      </c>
      <c r="EQ580">
        <v>0</v>
      </c>
      <c r="ER580">
        <v>515.89</v>
      </c>
      <c r="ES580">
        <v>515.89</v>
      </c>
      <c r="ET580">
        <v>0</v>
      </c>
      <c r="EU580">
        <v>0</v>
      </c>
      <c r="EV580">
        <v>0</v>
      </c>
      <c r="EW580">
        <v>0</v>
      </c>
      <c r="EX580">
        <v>0</v>
      </c>
      <c r="FQ580">
        <v>0</v>
      </c>
      <c r="FR580">
        <f t="shared" si="476"/>
        <v>0</v>
      </c>
      <c r="FS580">
        <v>0</v>
      </c>
      <c r="FX580">
        <v>125</v>
      </c>
      <c r="FY580">
        <v>94</v>
      </c>
      <c r="GA580" t="s">
        <v>3</v>
      </c>
      <c r="GD580">
        <v>0</v>
      </c>
      <c r="GF580">
        <v>-1902311960</v>
      </c>
      <c r="GG580">
        <v>2</v>
      </c>
      <c r="GH580">
        <v>1</v>
      </c>
      <c r="GI580">
        <v>2</v>
      </c>
      <c r="GJ580">
        <v>0</v>
      </c>
      <c r="GK580">
        <f>ROUND(R580*(S12)/100,2)</f>
        <v>0</v>
      </c>
      <c r="GL580">
        <f t="shared" si="477"/>
        <v>0</v>
      </c>
      <c r="GM580">
        <f t="shared" si="478"/>
        <v>145976.23000000001</v>
      </c>
      <c r="GN580">
        <f t="shared" si="479"/>
        <v>145976.23000000001</v>
      </c>
      <c r="GO580">
        <f t="shared" si="480"/>
        <v>0</v>
      </c>
      <c r="GP580">
        <f t="shared" si="481"/>
        <v>0</v>
      </c>
      <c r="GR580">
        <v>0</v>
      </c>
      <c r="GS580">
        <v>0</v>
      </c>
      <c r="GT580">
        <v>0</v>
      </c>
      <c r="GU580" t="s">
        <v>3</v>
      </c>
      <c r="GV580">
        <f t="shared" si="482"/>
        <v>0</v>
      </c>
      <c r="GW580">
        <v>1</v>
      </c>
      <c r="GX580">
        <f t="shared" si="483"/>
        <v>0</v>
      </c>
      <c r="HA580">
        <v>0</v>
      </c>
      <c r="HB580">
        <v>0</v>
      </c>
      <c r="HC580">
        <f t="shared" si="484"/>
        <v>0</v>
      </c>
      <c r="HE580" t="s">
        <v>3</v>
      </c>
      <c r="HF580" t="s">
        <v>3</v>
      </c>
      <c r="HM580" t="s">
        <v>3</v>
      </c>
      <c r="HN580" t="s">
        <v>3</v>
      </c>
      <c r="HO580" t="s">
        <v>3</v>
      </c>
      <c r="HP580" t="s">
        <v>3</v>
      </c>
      <c r="HQ580" t="s">
        <v>3</v>
      </c>
      <c r="IK580">
        <v>0</v>
      </c>
    </row>
    <row r="581" spans="1:255" x14ac:dyDescent="0.2">
      <c r="A581" s="2">
        <v>18</v>
      </c>
      <c r="B581" s="2">
        <v>1</v>
      </c>
      <c r="C581" s="2">
        <v>485</v>
      </c>
      <c r="D581" s="2"/>
      <c r="E581" s="2" t="s">
        <v>677</v>
      </c>
      <c r="F581" s="2" t="s">
        <v>678</v>
      </c>
      <c r="G581" s="2" t="s">
        <v>679</v>
      </c>
      <c r="H581" s="2" t="s">
        <v>328</v>
      </c>
      <c r="I581" s="2">
        <f>I577*J581</f>
        <v>36</v>
      </c>
      <c r="J581" s="2">
        <v>62.434963579604577</v>
      </c>
      <c r="K581" s="2">
        <v>62.434964000000001</v>
      </c>
      <c r="L581" s="2"/>
      <c r="M581" s="2"/>
      <c r="N581" s="2"/>
      <c r="O581" s="2">
        <f t="shared" si="447"/>
        <v>179.64</v>
      </c>
      <c r="P581" s="2">
        <f t="shared" si="448"/>
        <v>179.64</v>
      </c>
      <c r="Q581" s="2">
        <f t="shared" si="449"/>
        <v>0</v>
      </c>
      <c r="R581" s="2">
        <f t="shared" si="450"/>
        <v>0</v>
      </c>
      <c r="S581" s="2">
        <f t="shared" si="451"/>
        <v>0</v>
      </c>
      <c r="T581" s="2">
        <f t="shared" si="452"/>
        <v>0</v>
      </c>
      <c r="U581" s="2">
        <f t="shared" si="453"/>
        <v>0</v>
      </c>
      <c r="V581" s="2">
        <f t="shared" si="454"/>
        <v>0</v>
      </c>
      <c r="W581" s="2">
        <f t="shared" si="455"/>
        <v>0</v>
      </c>
      <c r="X581" s="2">
        <f t="shared" si="456"/>
        <v>0</v>
      </c>
      <c r="Y581" s="2">
        <f t="shared" si="457"/>
        <v>0</v>
      </c>
      <c r="Z581" s="2"/>
      <c r="AA581" s="2">
        <v>50518600</v>
      </c>
      <c r="AB581" s="2">
        <f t="shared" si="458"/>
        <v>4.99</v>
      </c>
      <c r="AC581" s="2">
        <f t="shared" si="459"/>
        <v>4.99</v>
      </c>
      <c r="AD581" s="2">
        <f t="shared" si="460"/>
        <v>0</v>
      </c>
      <c r="AE581" s="2">
        <f t="shared" si="461"/>
        <v>0</v>
      </c>
      <c r="AF581" s="2">
        <f t="shared" si="462"/>
        <v>0</v>
      </c>
      <c r="AG581" s="2">
        <f t="shared" si="463"/>
        <v>0</v>
      </c>
      <c r="AH581" s="2">
        <f t="shared" si="464"/>
        <v>0</v>
      </c>
      <c r="AI581" s="2">
        <f t="shared" si="465"/>
        <v>0</v>
      </c>
      <c r="AJ581" s="2">
        <f t="shared" si="466"/>
        <v>0</v>
      </c>
      <c r="AK581" s="2">
        <v>4.99</v>
      </c>
      <c r="AL581" s="2">
        <v>4.99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125</v>
      </c>
      <c r="AU581" s="2">
        <v>94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3</v>
      </c>
      <c r="BI581" s="2">
        <v>1</v>
      </c>
      <c r="BJ581" s="2" t="s">
        <v>680</v>
      </c>
      <c r="BK581" s="2"/>
      <c r="BL581" s="2"/>
      <c r="BM581" s="2">
        <v>137</v>
      </c>
      <c r="BN581" s="2">
        <v>0</v>
      </c>
      <c r="BO581" s="2" t="s">
        <v>3</v>
      </c>
      <c r="BP581" s="2">
        <v>0</v>
      </c>
      <c r="BQ581" s="2">
        <v>30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125</v>
      </c>
      <c r="CA581" s="2">
        <v>94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 t="shared" si="467"/>
        <v>179.64</v>
      </c>
      <c r="CQ581" s="2">
        <f t="shared" si="468"/>
        <v>4.99</v>
      </c>
      <c r="CR581" s="2">
        <f t="shared" si="469"/>
        <v>0</v>
      </c>
      <c r="CS581" s="2">
        <f t="shared" si="470"/>
        <v>0</v>
      </c>
      <c r="CT581" s="2">
        <f t="shared" si="471"/>
        <v>0</v>
      </c>
      <c r="CU581" s="2">
        <f t="shared" si="472"/>
        <v>0</v>
      </c>
      <c r="CV581" s="2">
        <f t="shared" si="473"/>
        <v>0</v>
      </c>
      <c r="CW581" s="2">
        <f t="shared" si="474"/>
        <v>0</v>
      </c>
      <c r="CX581" s="2">
        <f t="shared" si="475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1010</v>
      </c>
      <c r="DV581" s="2" t="s">
        <v>328</v>
      </c>
      <c r="DW581" s="2" t="s">
        <v>328</v>
      </c>
      <c r="DX581" s="2">
        <v>1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49573452</v>
      </c>
      <c r="EF581" s="2">
        <v>30</v>
      </c>
      <c r="EG581" s="2" t="s">
        <v>21</v>
      </c>
      <c r="EH581" s="2">
        <v>0</v>
      </c>
      <c r="EI581" s="2" t="s">
        <v>3</v>
      </c>
      <c r="EJ581" s="2">
        <v>1</v>
      </c>
      <c r="EK581" s="2">
        <v>137</v>
      </c>
      <c r="EL581" s="2" t="s">
        <v>614</v>
      </c>
      <c r="EM581" s="2" t="s">
        <v>615</v>
      </c>
      <c r="EN581" s="2"/>
      <c r="EO581" s="2" t="s">
        <v>3</v>
      </c>
      <c r="EP581" s="2"/>
      <c r="EQ581" s="2">
        <v>0</v>
      </c>
      <c r="ER581" s="2">
        <v>4.99</v>
      </c>
      <c r="ES581" s="2">
        <v>4.99</v>
      </c>
      <c r="ET581" s="2">
        <v>0</v>
      </c>
      <c r="EU581" s="2">
        <v>0</v>
      </c>
      <c r="EV581" s="2">
        <v>0</v>
      </c>
      <c r="EW581" s="2">
        <v>0</v>
      </c>
      <c r="EX581" s="2">
        <v>0</v>
      </c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 t="shared" si="476"/>
        <v>0</v>
      </c>
      <c r="FS581" s="2">
        <v>0</v>
      </c>
      <c r="FT581" s="2"/>
      <c r="FU581" s="2"/>
      <c r="FV581" s="2"/>
      <c r="FW581" s="2"/>
      <c r="FX581" s="2">
        <v>125</v>
      </c>
      <c r="FY581" s="2">
        <v>94</v>
      </c>
      <c r="FZ581" s="2"/>
      <c r="GA581" s="2" t="s">
        <v>3</v>
      </c>
      <c r="GB581" s="2"/>
      <c r="GC581" s="2"/>
      <c r="GD581" s="2">
        <v>0</v>
      </c>
      <c r="GE581" s="2"/>
      <c r="GF581" s="2">
        <v>-1374587209</v>
      </c>
      <c r="GG581" s="2">
        <v>2</v>
      </c>
      <c r="GH581" s="2">
        <v>1</v>
      </c>
      <c r="GI581" s="2">
        <v>-2</v>
      </c>
      <c r="GJ581" s="2">
        <v>0</v>
      </c>
      <c r="GK581" s="2">
        <f>ROUND(R581*(R12)/100,2)</f>
        <v>0</v>
      </c>
      <c r="GL581" s="2">
        <f t="shared" si="477"/>
        <v>0</v>
      </c>
      <c r="GM581" s="2">
        <f t="shared" si="478"/>
        <v>179.64</v>
      </c>
      <c r="GN581" s="2">
        <f t="shared" si="479"/>
        <v>179.64</v>
      </c>
      <c r="GO581" s="2">
        <f t="shared" si="480"/>
        <v>0</v>
      </c>
      <c r="GP581" s="2">
        <f t="shared" si="481"/>
        <v>0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 t="shared" si="482"/>
        <v>0</v>
      </c>
      <c r="GW581" s="2">
        <v>1</v>
      </c>
      <c r="GX581" s="2">
        <f t="shared" si="483"/>
        <v>0</v>
      </c>
      <c r="GY581" s="2"/>
      <c r="GZ581" s="2"/>
      <c r="HA581" s="2">
        <v>0</v>
      </c>
      <c r="HB581" s="2">
        <v>0</v>
      </c>
      <c r="HC581" s="2">
        <f t="shared" si="484"/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18</v>
      </c>
      <c r="B582">
        <v>1</v>
      </c>
      <c r="C582">
        <v>490</v>
      </c>
      <c r="E582" t="s">
        <v>677</v>
      </c>
      <c r="F582" t="s">
        <v>678</v>
      </c>
      <c r="G582" t="s">
        <v>679</v>
      </c>
      <c r="H582" t="s">
        <v>328</v>
      </c>
      <c r="I582">
        <f>I578*J582</f>
        <v>36</v>
      </c>
      <c r="J582">
        <v>62.434963579604577</v>
      </c>
      <c r="K582">
        <v>62.434964000000001</v>
      </c>
      <c r="O582">
        <f t="shared" si="447"/>
        <v>1214.3699999999999</v>
      </c>
      <c r="P582">
        <f t="shared" si="448"/>
        <v>1214.3699999999999</v>
      </c>
      <c r="Q582">
        <f t="shared" si="449"/>
        <v>0</v>
      </c>
      <c r="R582">
        <f t="shared" si="450"/>
        <v>0</v>
      </c>
      <c r="S582">
        <f t="shared" si="451"/>
        <v>0</v>
      </c>
      <c r="T582">
        <f t="shared" si="452"/>
        <v>0</v>
      </c>
      <c r="U582">
        <f t="shared" si="453"/>
        <v>0</v>
      </c>
      <c r="V582">
        <f t="shared" si="454"/>
        <v>0</v>
      </c>
      <c r="W582">
        <f t="shared" si="455"/>
        <v>0</v>
      </c>
      <c r="X582">
        <f t="shared" si="456"/>
        <v>0</v>
      </c>
      <c r="Y582">
        <f t="shared" si="457"/>
        <v>0</v>
      </c>
      <c r="AA582">
        <v>50518601</v>
      </c>
      <c r="AB582">
        <f t="shared" si="458"/>
        <v>4.99</v>
      </c>
      <c r="AC582">
        <f t="shared" si="459"/>
        <v>4.99</v>
      </c>
      <c r="AD582">
        <f t="shared" si="460"/>
        <v>0</v>
      </c>
      <c r="AE582">
        <f t="shared" si="461"/>
        <v>0</v>
      </c>
      <c r="AF582">
        <f t="shared" si="462"/>
        <v>0</v>
      </c>
      <c r="AG582">
        <f t="shared" si="463"/>
        <v>0</v>
      </c>
      <c r="AH582">
        <f t="shared" si="464"/>
        <v>0</v>
      </c>
      <c r="AI582">
        <f t="shared" si="465"/>
        <v>0</v>
      </c>
      <c r="AJ582">
        <f t="shared" si="466"/>
        <v>0</v>
      </c>
      <c r="AK582">
        <v>4.99</v>
      </c>
      <c r="AL582">
        <v>4.99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1</v>
      </c>
      <c r="AW582">
        <v>1</v>
      </c>
      <c r="AZ582">
        <v>1</v>
      </c>
      <c r="BA582">
        <v>1</v>
      </c>
      <c r="BB582">
        <v>1</v>
      </c>
      <c r="BC582">
        <v>6.76</v>
      </c>
      <c r="BD582" t="s">
        <v>3</v>
      </c>
      <c r="BE582" t="s">
        <v>3</v>
      </c>
      <c r="BF582" t="s">
        <v>3</v>
      </c>
      <c r="BG582" t="s">
        <v>3</v>
      </c>
      <c r="BH582">
        <v>3</v>
      </c>
      <c r="BI582">
        <v>1</v>
      </c>
      <c r="BJ582" t="s">
        <v>680</v>
      </c>
      <c r="BM582">
        <v>137</v>
      </c>
      <c r="BN582">
        <v>0</v>
      </c>
      <c r="BO582" t="s">
        <v>678</v>
      </c>
      <c r="BP582">
        <v>1</v>
      </c>
      <c r="BQ582">
        <v>30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0</v>
      </c>
      <c r="CA582">
        <v>0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 t="shared" si="467"/>
        <v>1214.3699999999999</v>
      </c>
      <c r="CQ582">
        <f t="shared" si="468"/>
        <v>33.729999999999997</v>
      </c>
      <c r="CR582">
        <f t="shared" si="469"/>
        <v>0</v>
      </c>
      <c r="CS582">
        <f t="shared" si="470"/>
        <v>0</v>
      </c>
      <c r="CT582">
        <f t="shared" si="471"/>
        <v>0</v>
      </c>
      <c r="CU582">
        <f t="shared" si="472"/>
        <v>0</v>
      </c>
      <c r="CV582">
        <f t="shared" si="473"/>
        <v>0</v>
      </c>
      <c r="CW582">
        <f t="shared" si="474"/>
        <v>0</v>
      </c>
      <c r="CX582">
        <f t="shared" si="475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125</v>
      </c>
      <c r="DO582">
        <v>94</v>
      </c>
      <c r="DP582">
        <v>1</v>
      </c>
      <c r="DQ582">
        <v>1</v>
      </c>
      <c r="DU582">
        <v>1010</v>
      </c>
      <c r="DV582" t="s">
        <v>328</v>
      </c>
      <c r="DW582" t="s">
        <v>328</v>
      </c>
      <c r="DX582">
        <v>1</v>
      </c>
      <c r="DZ582" t="s">
        <v>3</v>
      </c>
      <c r="EA582" t="s">
        <v>3</v>
      </c>
      <c r="EB582" t="s">
        <v>3</v>
      </c>
      <c r="EC582" t="s">
        <v>3</v>
      </c>
      <c r="EE582">
        <v>49573452</v>
      </c>
      <c r="EF582">
        <v>30</v>
      </c>
      <c r="EG582" t="s">
        <v>21</v>
      </c>
      <c r="EH582">
        <v>0</v>
      </c>
      <c r="EI582" t="s">
        <v>3</v>
      </c>
      <c r="EJ582">
        <v>1</v>
      </c>
      <c r="EK582">
        <v>137</v>
      </c>
      <c r="EL582" t="s">
        <v>614</v>
      </c>
      <c r="EM582" t="s">
        <v>615</v>
      </c>
      <c r="EO582" t="s">
        <v>3</v>
      </c>
      <c r="EQ582">
        <v>0</v>
      </c>
      <c r="ER582">
        <v>4.99</v>
      </c>
      <c r="ES582">
        <v>4.99</v>
      </c>
      <c r="ET582">
        <v>0</v>
      </c>
      <c r="EU582">
        <v>0</v>
      </c>
      <c r="EV582">
        <v>0</v>
      </c>
      <c r="EW582">
        <v>0</v>
      </c>
      <c r="EX582">
        <v>0</v>
      </c>
      <c r="FQ582">
        <v>0</v>
      </c>
      <c r="FR582">
        <f t="shared" si="476"/>
        <v>0</v>
      </c>
      <c r="FS582">
        <v>0</v>
      </c>
      <c r="FX582">
        <v>125</v>
      </c>
      <c r="FY582">
        <v>94</v>
      </c>
      <c r="GA582" t="s">
        <v>3</v>
      </c>
      <c r="GD582">
        <v>0</v>
      </c>
      <c r="GF582">
        <v>-1374587209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 t="shared" si="477"/>
        <v>0</v>
      </c>
      <c r="GM582">
        <f t="shared" si="478"/>
        <v>1214.3699999999999</v>
      </c>
      <c r="GN582">
        <f t="shared" si="479"/>
        <v>1214.3699999999999</v>
      </c>
      <c r="GO582">
        <f t="shared" si="480"/>
        <v>0</v>
      </c>
      <c r="GP582">
        <f t="shared" si="481"/>
        <v>0</v>
      </c>
      <c r="GR582">
        <v>0</v>
      </c>
      <c r="GS582">
        <v>0</v>
      </c>
      <c r="GT582">
        <v>0</v>
      </c>
      <c r="GU582" t="s">
        <v>3</v>
      </c>
      <c r="GV582">
        <f t="shared" si="482"/>
        <v>0</v>
      </c>
      <c r="GW582">
        <v>1</v>
      </c>
      <c r="GX582">
        <f t="shared" si="483"/>
        <v>0</v>
      </c>
      <c r="HA582">
        <v>0</v>
      </c>
      <c r="HB582">
        <v>0</v>
      </c>
      <c r="HC582">
        <f t="shared" si="484"/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55" x14ac:dyDescent="0.2">
      <c r="A583" s="2">
        <v>17</v>
      </c>
      <c r="B583" s="2">
        <v>1</v>
      </c>
      <c r="C583" s="2">
        <f>ROW(SmtRes!A497)</f>
        <v>497</v>
      </c>
      <c r="D583" s="2">
        <f>ROW(EtalonRes!A487)</f>
        <v>487</v>
      </c>
      <c r="E583" s="2" t="s">
        <v>681</v>
      </c>
      <c r="F583" s="2" t="s">
        <v>682</v>
      </c>
      <c r="G583" s="2" t="s">
        <v>683</v>
      </c>
      <c r="H583" s="2" t="s">
        <v>684</v>
      </c>
      <c r="I583" s="2">
        <f>ROUND(375/100,9)</f>
        <v>3.75</v>
      </c>
      <c r="J583" s="2">
        <v>0</v>
      </c>
      <c r="K583" s="2">
        <f>ROUND(375/100,9)</f>
        <v>3.75</v>
      </c>
      <c r="L583" s="2"/>
      <c r="M583" s="2"/>
      <c r="N583" s="2"/>
      <c r="O583" s="2">
        <f t="shared" si="447"/>
        <v>320.58999999999997</v>
      </c>
      <c r="P583" s="2">
        <f t="shared" si="448"/>
        <v>33.9</v>
      </c>
      <c r="Q583" s="2">
        <f t="shared" si="449"/>
        <v>0</v>
      </c>
      <c r="R583" s="2">
        <f t="shared" si="450"/>
        <v>0</v>
      </c>
      <c r="S583" s="2">
        <f t="shared" si="451"/>
        <v>286.69</v>
      </c>
      <c r="T583" s="2">
        <f t="shared" si="452"/>
        <v>0</v>
      </c>
      <c r="U583" s="2">
        <f t="shared" si="453"/>
        <v>18.787499999999998</v>
      </c>
      <c r="V583" s="2">
        <f t="shared" si="454"/>
        <v>0</v>
      </c>
      <c r="W583" s="2">
        <f t="shared" si="455"/>
        <v>0</v>
      </c>
      <c r="X583" s="2">
        <f t="shared" si="456"/>
        <v>358.36</v>
      </c>
      <c r="Y583" s="2">
        <f t="shared" si="457"/>
        <v>269.49</v>
      </c>
      <c r="Z583" s="2"/>
      <c r="AA583" s="2">
        <v>50518600</v>
      </c>
      <c r="AB583" s="2">
        <f t="shared" si="458"/>
        <v>85.49</v>
      </c>
      <c r="AC583" s="2">
        <f t="shared" si="459"/>
        <v>9.0399999999999991</v>
      </c>
      <c r="AD583" s="2">
        <f t="shared" si="460"/>
        <v>0</v>
      </c>
      <c r="AE583" s="2">
        <f t="shared" si="461"/>
        <v>0</v>
      </c>
      <c r="AF583" s="2">
        <f t="shared" si="462"/>
        <v>76.45</v>
      </c>
      <c r="AG583" s="2">
        <f t="shared" si="463"/>
        <v>0</v>
      </c>
      <c r="AH583" s="2">
        <f t="shared" si="464"/>
        <v>5.01</v>
      </c>
      <c r="AI583" s="2">
        <f t="shared" si="465"/>
        <v>0</v>
      </c>
      <c r="AJ583" s="2">
        <f t="shared" si="466"/>
        <v>0</v>
      </c>
      <c r="AK583" s="2">
        <v>85.49</v>
      </c>
      <c r="AL583" s="2">
        <v>9.0399999999999991</v>
      </c>
      <c r="AM583" s="2">
        <v>0</v>
      </c>
      <c r="AN583" s="2">
        <v>0</v>
      </c>
      <c r="AO583" s="2">
        <v>76.45</v>
      </c>
      <c r="AP583" s="2">
        <v>0</v>
      </c>
      <c r="AQ583" s="2">
        <v>5.01</v>
      </c>
      <c r="AR583" s="2">
        <v>0</v>
      </c>
      <c r="AS583" s="2">
        <v>0</v>
      </c>
      <c r="AT583" s="2">
        <v>125</v>
      </c>
      <c r="AU583" s="2">
        <v>94</v>
      </c>
      <c r="AV583" s="2">
        <v>1</v>
      </c>
      <c r="AW583" s="2">
        <v>1</v>
      </c>
      <c r="AX583" s="2"/>
      <c r="AY583" s="2"/>
      <c r="AZ583" s="2">
        <v>1</v>
      </c>
      <c r="BA583" s="2">
        <v>1</v>
      </c>
      <c r="BB583" s="2">
        <v>1</v>
      </c>
      <c r="BC583" s="2">
        <v>1</v>
      </c>
      <c r="BD583" s="2" t="s">
        <v>3</v>
      </c>
      <c r="BE583" s="2" t="s">
        <v>3</v>
      </c>
      <c r="BF583" s="2" t="s">
        <v>3</v>
      </c>
      <c r="BG583" s="2" t="s">
        <v>3</v>
      </c>
      <c r="BH583" s="2">
        <v>0</v>
      </c>
      <c r="BI583" s="2">
        <v>1</v>
      </c>
      <c r="BJ583" s="2" t="s">
        <v>685</v>
      </c>
      <c r="BK583" s="2"/>
      <c r="BL583" s="2"/>
      <c r="BM583" s="2">
        <v>133</v>
      </c>
      <c r="BN583" s="2">
        <v>0</v>
      </c>
      <c r="BO583" s="2" t="s">
        <v>3</v>
      </c>
      <c r="BP583" s="2">
        <v>0</v>
      </c>
      <c r="BQ583" s="2">
        <v>30</v>
      </c>
      <c r="BR583" s="2">
        <v>0</v>
      </c>
      <c r="BS583" s="2">
        <v>1</v>
      </c>
      <c r="BT583" s="2">
        <v>1</v>
      </c>
      <c r="BU583" s="2">
        <v>1</v>
      </c>
      <c r="BV583" s="2">
        <v>1</v>
      </c>
      <c r="BW583" s="2">
        <v>1</v>
      </c>
      <c r="BX583" s="2">
        <v>1</v>
      </c>
      <c r="BY583" s="2" t="s">
        <v>3</v>
      </c>
      <c r="BZ583" s="2">
        <v>125</v>
      </c>
      <c r="CA583" s="2">
        <v>94</v>
      </c>
      <c r="CB583" s="2" t="s">
        <v>3</v>
      </c>
      <c r="CC583" s="2"/>
      <c r="CD583" s="2"/>
      <c r="CE583" s="2">
        <v>30</v>
      </c>
      <c r="CF583" s="2">
        <v>0</v>
      </c>
      <c r="CG583" s="2">
        <v>0</v>
      </c>
      <c r="CH583" s="2"/>
      <c r="CI583" s="2"/>
      <c r="CJ583" s="2"/>
      <c r="CK583" s="2"/>
      <c r="CL583" s="2"/>
      <c r="CM583" s="2">
        <v>0</v>
      </c>
      <c r="CN583" s="2" t="s">
        <v>3</v>
      </c>
      <c r="CO583" s="2">
        <v>0</v>
      </c>
      <c r="CP583" s="2">
        <f t="shared" si="467"/>
        <v>320.58999999999997</v>
      </c>
      <c r="CQ583" s="2">
        <f t="shared" si="468"/>
        <v>9.0399999999999991</v>
      </c>
      <c r="CR583" s="2">
        <f t="shared" si="469"/>
        <v>0</v>
      </c>
      <c r="CS583" s="2">
        <f t="shared" si="470"/>
        <v>0</v>
      </c>
      <c r="CT583" s="2">
        <f t="shared" si="471"/>
        <v>76.45</v>
      </c>
      <c r="CU583" s="2">
        <f t="shared" si="472"/>
        <v>0</v>
      </c>
      <c r="CV583" s="2">
        <f t="shared" si="473"/>
        <v>5.01</v>
      </c>
      <c r="CW583" s="2">
        <f t="shared" si="474"/>
        <v>0</v>
      </c>
      <c r="CX583" s="2">
        <f t="shared" si="475"/>
        <v>0</v>
      </c>
      <c r="CY583" s="2">
        <f>((S583*BZ583)/100)</f>
        <v>358.36250000000001</v>
      </c>
      <c r="CZ583" s="2">
        <f>((S583*CA583)/100)</f>
        <v>269.48860000000002</v>
      </c>
      <c r="DA583" s="2"/>
      <c r="DB583" s="2"/>
      <c r="DC583" s="2" t="s">
        <v>3</v>
      </c>
      <c r="DD583" s="2" t="s">
        <v>3</v>
      </c>
      <c r="DE583" s="2" t="s">
        <v>3</v>
      </c>
      <c r="DF583" s="2" t="s">
        <v>3</v>
      </c>
      <c r="DG583" s="2" t="s">
        <v>3</v>
      </c>
      <c r="DH583" s="2" t="s">
        <v>3</v>
      </c>
      <c r="DI583" s="2" t="s">
        <v>3</v>
      </c>
      <c r="DJ583" s="2" t="s">
        <v>3</v>
      </c>
      <c r="DK583" s="2" t="s">
        <v>3</v>
      </c>
      <c r="DL583" s="2" t="s">
        <v>3</v>
      </c>
      <c r="DM583" s="2" t="s">
        <v>3</v>
      </c>
      <c r="DN583" s="2">
        <v>0</v>
      </c>
      <c r="DO583" s="2">
        <v>0</v>
      </c>
      <c r="DP583" s="2">
        <v>1</v>
      </c>
      <c r="DQ583" s="2">
        <v>1</v>
      </c>
      <c r="DR583" s="2"/>
      <c r="DS583" s="2"/>
      <c r="DT583" s="2"/>
      <c r="DU583" s="2">
        <v>1013</v>
      </c>
      <c r="DV583" s="2" t="s">
        <v>684</v>
      </c>
      <c r="DW583" s="2" t="s">
        <v>684</v>
      </c>
      <c r="DX583" s="2">
        <v>1</v>
      </c>
      <c r="DY583" s="2"/>
      <c r="DZ583" s="2" t="s">
        <v>3</v>
      </c>
      <c r="EA583" s="2" t="s">
        <v>3</v>
      </c>
      <c r="EB583" s="2" t="s">
        <v>3</v>
      </c>
      <c r="EC583" s="2" t="s">
        <v>3</v>
      </c>
      <c r="ED583" s="2"/>
      <c r="EE583" s="2">
        <v>49573448</v>
      </c>
      <c r="EF583" s="2">
        <v>30</v>
      </c>
      <c r="EG583" s="2" t="s">
        <v>21</v>
      </c>
      <c r="EH583" s="2">
        <v>0</v>
      </c>
      <c r="EI583" s="2" t="s">
        <v>3</v>
      </c>
      <c r="EJ583" s="2">
        <v>1</v>
      </c>
      <c r="EK583" s="2">
        <v>133</v>
      </c>
      <c r="EL583" s="2" t="s">
        <v>686</v>
      </c>
      <c r="EM583" s="2" t="s">
        <v>687</v>
      </c>
      <c r="EN583" s="2"/>
      <c r="EO583" s="2" t="s">
        <v>3</v>
      </c>
      <c r="EP583" s="2"/>
      <c r="EQ583" s="2">
        <v>0</v>
      </c>
      <c r="ER583" s="2">
        <v>85.49</v>
      </c>
      <c r="ES583" s="2">
        <v>9.0399999999999991</v>
      </c>
      <c r="ET583" s="2">
        <v>0</v>
      </c>
      <c r="EU583" s="2">
        <v>0</v>
      </c>
      <c r="EV583" s="2">
        <v>76.45</v>
      </c>
      <c r="EW583" s="2">
        <v>5.01</v>
      </c>
      <c r="EX583" s="2">
        <v>0</v>
      </c>
      <c r="EY583" s="2">
        <v>0</v>
      </c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>
        <v>0</v>
      </c>
      <c r="FR583" s="2">
        <f t="shared" si="476"/>
        <v>0</v>
      </c>
      <c r="FS583" s="2">
        <v>0</v>
      </c>
      <c r="FT583" s="2"/>
      <c r="FU583" s="2"/>
      <c r="FV583" s="2"/>
      <c r="FW583" s="2"/>
      <c r="FX583" s="2">
        <v>125</v>
      </c>
      <c r="FY583" s="2">
        <v>94</v>
      </c>
      <c r="FZ583" s="2"/>
      <c r="GA583" s="2" t="s">
        <v>3</v>
      </c>
      <c r="GB583" s="2"/>
      <c r="GC583" s="2"/>
      <c r="GD583" s="2">
        <v>0</v>
      </c>
      <c r="GE583" s="2"/>
      <c r="GF583" s="2">
        <v>1551056906</v>
      </c>
      <c r="GG583" s="2">
        <v>2</v>
      </c>
      <c r="GH583" s="2">
        <v>1</v>
      </c>
      <c r="GI583" s="2">
        <v>-2</v>
      </c>
      <c r="GJ583" s="2">
        <v>0</v>
      </c>
      <c r="GK583" s="2">
        <f>ROUND(R583*(R12)/100,2)</f>
        <v>0</v>
      </c>
      <c r="GL583" s="2">
        <f t="shared" si="477"/>
        <v>0</v>
      </c>
      <c r="GM583" s="2">
        <f t="shared" si="478"/>
        <v>948.44</v>
      </c>
      <c r="GN583" s="2">
        <f t="shared" si="479"/>
        <v>948.44</v>
      </c>
      <c r="GO583" s="2">
        <f t="shared" si="480"/>
        <v>0</v>
      </c>
      <c r="GP583" s="2">
        <f t="shared" si="481"/>
        <v>0</v>
      </c>
      <c r="GQ583" s="2"/>
      <c r="GR583" s="2">
        <v>0</v>
      </c>
      <c r="GS583" s="2">
        <v>3</v>
      </c>
      <c r="GT583" s="2">
        <v>0</v>
      </c>
      <c r="GU583" s="2" t="s">
        <v>3</v>
      </c>
      <c r="GV583" s="2">
        <f t="shared" si="482"/>
        <v>0</v>
      </c>
      <c r="GW583" s="2">
        <v>1</v>
      </c>
      <c r="GX583" s="2">
        <f t="shared" si="483"/>
        <v>0</v>
      </c>
      <c r="GY583" s="2"/>
      <c r="GZ583" s="2"/>
      <c r="HA583" s="2">
        <v>0</v>
      </c>
      <c r="HB583" s="2">
        <v>0</v>
      </c>
      <c r="HC583" s="2">
        <f t="shared" si="484"/>
        <v>0</v>
      </c>
      <c r="HD583" s="2"/>
      <c r="HE583" s="2" t="s">
        <v>3</v>
      </c>
      <c r="HF583" s="2" t="s">
        <v>3</v>
      </c>
      <c r="HG583" s="2"/>
      <c r="HH583" s="2"/>
      <c r="HI583" s="2"/>
      <c r="HJ583" s="2"/>
      <c r="HK583" s="2"/>
      <c r="HL583" s="2"/>
      <c r="HM583" s="2" t="s">
        <v>3</v>
      </c>
      <c r="HN583" s="2" t="s">
        <v>3</v>
      </c>
      <c r="HO583" s="2" t="s">
        <v>3</v>
      </c>
      <c r="HP583" s="2" t="s">
        <v>3</v>
      </c>
      <c r="HQ583" s="2" t="s">
        <v>3</v>
      </c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>
        <v>0</v>
      </c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x14ac:dyDescent="0.2">
      <c r="A584">
        <v>17</v>
      </c>
      <c r="B584">
        <v>1</v>
      </c>
      <c r="C584">
        <f>ROW(SmtRes!A502)</f>
        <v>502</v>
      </c>
      <c r="D584">
        <f>ROW(EtalonRes!A492)</f>
        <v>492</v>
      </c>
      <c r="E584" t="s">
        <v>681</v>
      </c>
      <c r="F584" t="s">
        <v>682</v>
      </c>
      <c r="G584" t="s">
        <v>683</v>
      </c>
      <c r="H584" t="s">
        <v>684</v>
      </c>
      <c r="I584">
        <f>ROUND(375/100,9)</f>
        <v>3.75</v>
      </c>
      <c r="J584">
        <v>0</v>
      </c>
      <c r="K584">
        <f>ROUND(375/100,9)</f>
        <v>3.75</v>
      </c>
      <c r="O584">
        <f t="shared" si="447"/>
        <v>9963.1</v>
      </c>
      <c r="P584">
        <f t="shared" si="448"/>
        <v>189.84</v>
      </c>
      <c r="Q584">
        <f t="shared" si="449"/>
        <v>0</v>
      </c>
      <c r="R584">
        <f t="shared" si="450"/>
        <v>0</v>
      </c>
      <c r="S584">
        <f t="shared" si="451"/>
        <v>9773.26</v>
      </c>
      <c r="T584">
        <f t="shared" si="452"/>
        <v>0</v>
      </c>
      <c r="U584">
        <f t="shared" si="453"/>
        <v>18.787499999999998</v>
      </c>
      <c r="V584">
        <f t="shared" si="454"/>
        <v>0</v>
      </c>
      <c r="W584">
        <f t="shared" si="455"/>
        <v>0</v>
      </c>
      <c r="X584">
        <f t="shared" si="456"/>
        <v>10066.459999999999</v>
      </c>
      <c r="Y584">
        <f t="shared" si="457"/>
        <v>4495.7</v>
      </c>
      <c r="AA584">
        <v>50518601</v>
      </c>
      <c r="AB584">
        <f t="shared" si="458"/>
        <v>85.49</v>
      </c>
      <c r="AC584">
        <f t="shared" si="459"/>
        <v>9.0399999999999991</v>
      </c>
      <c r="AD584">
        <f t="shared" si="460"/>
        <v>0</v>
      </c>
      <c r="AE584">
        <f t="shared" si="461"/>
        <v>0</v>
      </c>
      <c r="AF584">
        <f t="shared" si="462"/>
        <v>76.45</v>
      </c>
      <c r="AG584">
        <f t="shared" si="463"/>
        <v>0</v>
      </c>
      <c r="AH584">
        <f t="shared" si="464"/>
        <v>5.01</v>
      </c>
      <c r="AI584">
        <f t="shared" si="465"/>
        <v>0</v>
      </c>
      <c r="AJ584">
        <f t="shared" si="466"/>
        <v>0</v>
      </c>
      <c r="AK584">
        <v>85.49</v>
      </c>
      <c r="AL584">
        <v>9.0399999999999991</v>
      </c>
      <c r="AM584">
        <v>0</v>
      </c>
      <c r="AN584">
        <v>0</v>
      </c>
      <c r="AO584">
        <v>76.45</v>
      </c>
      <c r="AP584">
        <v>0</v>
      </c>
      <c r="AQ584">
        <v>5.01</v>
      </c>
      <c r="AR584">
        <v>0</v>
      </c>
      <c r="AS584">
        <v>0</v>
      </c>
      <c r="AT584">
        <v>103</v>
      </c>
      <c r="AU584">
        <v>46</v>
      </c>
      <c r="AV584">
        <v>1</v>
      </c>
      <c r="AW584">
        <v>1</v>
      </c>
      <c r="AZ584">
        <v>1</v>
      </c>
      <c r="BA584">
        <v>34.090000000000003</v>
      </c>
      <c r="BB584">
        <v>1</v>
      </c>
      <c r="BC584">
        <v>5.6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1</v>
      </c>
      <c r="BJ584" t="s">
        <v>685</v>
      </c>
      <c r="BM584">
        <v>133</v>
      </c>
      <c r="BN584">
        <v>0</v>
      </c>
      <c r="BO584" t="s">
        <v>682</v>
      </c>
      <c r="BP584">
        <v>1</v>
      </c>
      <c r="BQ584">
        <v>30</v>
      </c>
      <c r="BR584">
        <v>0</v>
      </c>
      <c r="BS584">
        <v>34.090000000000003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103</v>
      </c>
      <c r="CA584">
        <v>46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 t="shared" si="467"/>
        <v>9963.1</v>
      </c>
      <c r="CQ584">
        <f t="shared" si="468"/>
        <v>50.62</v>
      </c>
      <c r="CR584">
        <f t="shared" si="469"/>
        <v>0</v>
      </c>
      <c r="CS584">
        <f t="shared" si="470"/>
        <v>0</v>
      </c>
      <c r="CT584">
        <f t="shared" si="471"/>
        <v>2606.1799999999998</v>
      </c>
      <c r="CU584">
        <f t="shared" si="472"/>
        <v>0</v>
      </c>
      <c r="CV584">
        <f t="shared" si="473"/>
        <v>5.01</v>
      </c>
      <c r="CW584">
        <f t="shared" si="474"/>
        <v>0</v>
      </c>
      <c r="CX584">
        <f t="shared" si="475"/>
        <v>0</v>
      </c>
      <c r="CY584">
        <f>S584*(BZ584/100)</f>
        <v>10066.4578</v>
      </c>
      <c r="CZ584">
        <f>S584*(CA584/100)</f>
        <v>4495.6995999999999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125</v>
      </c>
      <c r="DO584">
        <v>94</v>
      </c>
      <c r="DP584">
        <v>1</v>
      </c>
      <c r="DQ584">
        <v>1</v>
      </c>
      <c r="DU584">
        <v>1013</v>
      </c>
      <c r="DV584" t="s">
        <v>684</v>
      </c>
      <c r="DW584" t="s">
        <v>684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49573448</v>
      </c>
      <c r="EF584">
        <v>30</v>
      </c>
      <c r="EG584" t="s">
        <v>21</v>
      </c>
      <c r="EH584">
        <v>0</v>
      </c>
      <c r="EI584" t="s">
        <v>3</v>
      </c>
      <c r="EJ584">
        <v>1</v>
      </c>
      <c r="EK584">
        <v>133</v>
      </c>
      <c r="EL584" t="s">
        <v>686</v>
      </c>
      <c r="EM584" t="s">
        <v>687</v>
      </c>
      <c r="EO584" t="s">
        <v>3</v>
      </c>
      <c r="EQ584">
        <v>0</v>
      </c>
      <c r="ER584">
        <v>85.49</v>
      </c>
      <c r="ES584">
        <v>9.0399999999999991</v>
      </c>
      <c r="ET584">
        <v>0</v>
      </c>
      <c r="EU584">
        <v>0</v>
      </c>
      <c r="EV584">
        <v>76.45</v>
      </c>
      <c r="EW584">
        <v>5.01</v>
      </c>
      <c r="EX584">
        <v>0</v>
      </c>
      <c r="EY584">
        <v>0</v>
      </c>
      <c r="FQ584">
        <v>0</v>
      </c>
      <c r="FR584">
        <f t="shared" si="476"/>
        <v>0</v>
      </c>
      <c r="FS584">
        <v>0</v>
      </c>
      <c r="FX584">
        <v>125</v>
      </c>
      <c r="FY584">
        <v>94</v>
      </c>
      <c r="GA584" t="s">
        <v>3</v>
      </c>
      <c r="GD584">
        <v>0</v>
      </c>
      <c r="GF584">
        <v>1551056906</v>
      </c>
      <c r="GG584">
        <v>2</v>
      </c>
      <c r="GH584">
        <v>1</v>
      </c>
      <c r="GI584">
        <v>2</v>
      </c>
      <c r="GJ584">
        <v>0</v>
      </c>
      <c r="GK584">
        <f>ROUND(R584*(S12)/100,2)</f>
        <v>0</v>
      </c>
      <c r="GL584">
        <f t="shared" si="477"/>
        <v>0</v>
      </c>
      <c r="GM584">
        <f t="shared" si="478"/>
        <v>24525.26</v>
      </c>
      <c r="GN584">
        <f t="shared" si="479"/>
        <v>24525.26</v>
      </c>
      <c r="GO584">
        <f t="shared" si="480"/>
        <v>0</v>
      </c>
      <c r="GP584">
        <f t="shared" si="481"/>
        <v>0</v>
      </c>
      <c r="GR584">
        <v>0</v>
      </c>
      <c r="GS584">
        <v>3</v>
      </c>
      <c r="GT584">
        <v>0</v>
      </c>
      <c r="GU584" t="s">
        <v>3</v>
      </c>
      <c r="GV584">
        <f t="shared" si="482"/>
        <v>0</v>
      </c>
      <c r="GW584">
        <v>1</v>
      </c>
      <c r="GX584">
        <f t="shared" si="483"/>
        <v>0</v>
      </c>
      <c r="HA584">
        <v>0</v>
      </c>
      <c r="HB584">
        <v>0</v>
      </c>
      <c r="HC584">
        <f t="shared" si="484"/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55" x14ac:dyDescent="0.2">
      <c r="A586" s="3">
        <v>51</v>
      </c>
      <c r="B586" s="3">
        <f>B545</f>
        <v>1</v>
      </c>
      <c r="C586" s="3">
        <f>A545</f>
        <v>4</v>
      </c>
      <c r="D586" s="3">
        <f>ROW(A545)</f>
        <v>545</v>
      </c>
      <c r="E586" s="3"/>
      <c r="F586" s="3" t="str">
        <f>IF(F545&lt;&gt;"",F545,"")</f>
        <v>Новый раздел</v>
      </c>
      <c r="G586" s="3" t="str">
        <f>IF(G545&lt;&gt;"",G545,"")</f>
        <v>Отопление</v>
      </c>
      <c r="H586" s="3">
        <v>0</v>
      </c>
      <c r="I586" s="3"/>
      <c r="J586" s="3"/>
      <c r="K586" s="3"/>
      <c r="L586" s="3"/>
      <c r="M586" s="3"/>
      <c r="N586" s="3"/>
      <c r="O586" s="3">
        <f t="shared" ref="O586:T586" si="485">ROUND(AB586,2)</f>
        <v>72271.839999999997</v>
      </c>
      <c r="P586" s="3">
        <f t="shared" si="485"/>
        <v>70229.89</v>
      </c>
      <c r="Q586" s="3">
        <f t="shared" si="485"/>
        <v>272.70999999999998</v>
      </c>
      <c r="R586" s="3">
        <f t="shared" si="485"/>
        <v>38.619999999999997</v>
      </c>
      <c r="S586" s="3">
        <f t="shared" si="485"/>
        <v>1769.24</v>
      </c>
      <c r="T586" s="3">
        <f t="shared" si="485"/>
        <v>0</v>
      </c>
      <c r="U586" s="3">
        <f>AH586</f>
        <v>140.15969999999999</v>
      </c>
      <c r="V586" s="3">
        <f>AI586</f>
        <v>0</v>
      </c>
      <c r="W586" s="3">
        <f>ROUND(AJ586,2)</f>
        <v>0</v>
      </c>
      <c r="X586" s="3">
        <f>ROUND(AK586,2)</f>
        <v>2211.5500000000002</v>
      </c>
      <c r="Y586" s="3">
        <f>ROUND(AL586,2)</f>
        <v>1663.09</v>
      </c>
      <c r="Z586" s="3"/>
      <c r="AA586" s="3"/>
      <c r="AB586" s="3">
        <f>ROUND(SUMIF(AA549:AA584,"=50518600",O549:O584),2)</f>
        <v>72271.839999999997</v>
      </c>
      <c r="AC586" s="3">
        <f>ROUND(SUMIF(AA549:AA584,"=50518600",P549:P584),2)</f>
        <v>70229.89</v>
      </c>
      <c r="AD586" s="3">
        <f>ROUND(SUMIF(AA549:AA584,"=50518600",Q549:Q584),2)</f>
        <v>272.70999999999998</v>
      </c>
      <c r="AE586" s="3">
        <f>ROUND(SUMIF(AA549:AA584,"=50518600",R549:R584),2)</f>
        <v>38.619999999999997</v>
      </c>
      <c r="AF586" s="3">
        <f>ROUND(SUMIF(AA549:AA584,"=50518600",S549:S584),2)</f>
        <v>1769.24</v>
      </c>
      <c r="AG586" s="3">
        <f>ROUND(SUMIF(AA549:AA584,"=50518600",T549:T584),2)</f>
        <v>0</v>
      </c>
      <c r="AH586" s="3">
        <f>SUMIF(AA549:AA584,"=50518600",U549:U584)</f>
        <v>140.15969999999999</v>
      </c>
      <c r="AI586" s="3">
        <f>SUMIF(AA549:AA584,"=50518600",V549:V584)</f>
        <v>0</v>
      </c>
      <c r="AJ586" s="3">
        <f>ROUND(SUMIF(AA549:AA584,"=50518600",W549:W584),2)</f>
        <v>0</v>
      </c>
      <c r="AK586" s="3">
        <f>ROUND(SUMIF(AA549:AA584,"=50518600",X549:X584),2)</f>
        <v>2211.5500000000002</v>
      </c>
      <c r="AL586" s="3">
        <f>ROUND(SUMIF(AA549:AA584,"=50518600",Y549:Y584),2)</f>
        <v>1663.09</v>
      </c>
      <c r="AM586" s="3"/>
      <c r="AN586" s="3"/>
      <c r="AO586" s="3">
        <f t="shared" ref="AO586:BD586" si="486">ROUND(BX586,2)</f>
        <v>0</v>
      </c>
      <c r="AP586" s="3">
        <f t="shared" si="486"/>
        <v>0</v>
      </c>
      <c r="AQ586" s="3">
        <f t="shared" si="486"/>
        <v>0</v>
      </c>
      <c r="AR586" s="3">
        <f t="shared" si="486"/>
        <v>76214.070000000007</v>
      </c>
      <c r="AS586" s="3">
        <f t="shared" si="486"/>
        <v>76214.070000000007</v>
      </c>
      <c r="AT586" s="3">
        <f t="shared" si="486"/>
        <v>0</v>
      </c>
      <c r="AU586" s="3">
        <f t="shared" si="486"/>
        <v>0</v>
      </c>
      <c r="AV586" s="3">
        <f t="shared" si="486"/>
        <v>70229.89</v>
      </c>
      <c r="AW586" s="3">
        <f t="shared" si="486"/>
        <v>70229.89</v>
      </c>
      <c r="AX586" s="3">
        <f t="shared" si="486"/>
        <v>0</v>
      </c>
      <c r="AY586" s="3">
        <f t="shared" si="486"/>
        <v>70229.89</v>
      </c>
      <c r="AZ586" s="3">
        <f t="shared" si="486"/>
        <v>0</v>
      </c>
      <c r="BA586" s="3">
        <f t="shared" si="486"/>
        <v>0</v>
      </c>
      <c r="BB586" s="3">
        <f t="shared" si="486"/>
        <v>0</v>
      </c>
      <c r="BC586" s="3">
        <f t="shared" si="486"/>
        <v>0</v>
      </c>
      <c r="BD586" s="3">
        <f t="shared" si="486"/>
        <v>0</v>
      </c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>
        <f>ROUND(SUMIF(AA549:AA584,"=50518600",FQ549:FQ584),2)</f>
        <v>0</v>
      </c>
      <c r="BY586" s="3">
        <f>ROUND(SUMIF(AA549:AA584,"=50518600",FR549:FR584),2)</f>
        <v>0</v>
      </c>
      <c r="BZ586" s="3">
        <f>ROUND(SUMIF(AA549:AA584,"=50518600",GL549:GL584),2)</f>
        <v>0</v>
      </c>
      <c r="CA586" s="3">
        <f>ROUND(SUMIF(AA549:AA584,"=50518600",GM549:GM584),2)</f>
        <v>76214.070000000007</v>
      </c>
      <c r="CB586" s="3">
        <f>ROUND(SUMIF(AA549:AA584,"=50518600",GN549:GN584),2)</f>
        <v>76214.070000000007</v>
      </c>
      <c r="CC586" s="3">
        <f>ROUND(SUMIF(AA549:AA584,"=50518600",GO549:GO584),2)</f>
        <v>0</v>
      </c>
      <c r="CD586" s="3">
        <f>ROUND(SUMIF(AA549:AA584,"=50518600",GP549:GP584),2)</f>
        <v>0</v>
      </c>
      <c r="CE586" s="3">
        <f>AC586-BX586</f>
        <v>70229.89</v>
      </c>
      <c r="CF586" s="3">
        <f>AC586-BY586</f>
        <v>70229.89</v>
      </c>
      <c r="CG586" s="3">
        <f>BX586-BZ586</f>
        <v>0</v>
      </c>
      <c r="CH586" s="3">
        <f>AC586-BX586-BY586+BZ586</f>
        <v>70229.89</v>
      </c>
      <c r="CI586" s="3">
        <f>BY586-BZ586</f>
        <v>0</v>
      </c>
      <c r="CJ586" s="3">
        <f>ROUND(SUMIF(AA549:AA584,"=50518600",GX549:GX584),2)</f>
        <v>0</v>
      </c>
      <c r="CK586" s="3">
        <f>ROUND(SUMIF(AA549:AA584,"=50518600",GY549:GY584),2)</f>
        <v>0</v>
      </c>
      <c r="CL586" s="3">
        <f>ROUND(SUMIF(AA549:AA584,"=50518600",GZ549:GZ584),2)</f>
        <v>0</v>
      </c>
      <c r="CM586" s="3">
        <f>ROUND(SUMIF(AA549:AA584,"=50518600",HD549:HD584),2)</f>
        <v>0</v>
      </c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4">
        <f t="shared" ref="DG586:DL586" si="487">ROUND(DT586,2)</f>
        <v>986087.1</v>
      </c>
      <c r="DH586" s="4">
        <f t="shared" si="487"/>
        <v>922550.2</v>
      </c>
      <c r="DI586" s="4">
        <f t="shared" si="487"/>
        <v>3223.51</v>
      </c>
      <c r="DJ586" s="4">
        <f t="shared" si="487"/>
        <v>1316.55</v>
      </c>
      <c r="DK586" s="4">
        <f t="shared" si="487"/>
        <v>60313.39</v>
      </c>
      <c r="DL586" s="4">
        <f t="shared" si="487"/>
        <v>0</v>
      </c>
      <c r="DM586" s="4">
        <f>DZ586</f>
        <v>140.15969999999999</v>
      </c>
      <c r="DN586" s="4">
        <f>EA586</f>
        <v>0</v>
      </c>
      <c r="DO586" s="4">
        <f>ROUND(EB586,2)</f>
        <v>0</v>
      </c>
      <c r="DP586" s="4">
        <f>ROUND(EC586,2)</f>
        <v>62122.8</v>
      </c>
      <c r="DQ586" s="4">
        <f>ROUND(ED586,2)</f>
        <v>27744.16</v>
      </c>
      <c r="DR586" s="4"/>
      <c r="DS586" s="4"/>
      <c r="DT586" s="4">
        <f>ROUND(SUMIF(AA549:AA584,"=50518601",O549:O584),2)</f>
        <v>986087.1</v>
      </c>
      <c r="DU586" s="4">
        <f>ROUND(SUMIF(AA549:AA584,"=50518601",P549:P584),2)</f>
        <v>922550.2</v>
      </c>
      <c r="DV586" s="4">
        <f>ROUND(SUMIF(AA549:AA584,"=50518601",Q549:Q584),2)</f>
        <v>3223.51</v>
      </c>
      <c r="DW586" s="4">
        <f>ROUND(SUMIF(AA549:AA584,"=50518601",R549:R584),2)</f>
        <v>1316.55</v>
      </c>
      <c r="DX586" s="4">
        <f>ROUND(SUMIF(AA549:AA584,"=50518601",S549:S584),2)</f>
        <v>60313.39</v>
      </c>
      <c r="DY586" s="4">
        <f>ROUND(SUMIF(AA549:AA584,"=50518601",T549:T584),2)</f>
        <v>0</v>
      </c>
      <c r="DZ586" s="4">
        <f>SUMIF(AA549:AA584,"=50518601",U549:U584)</f>
        <v>140.15969999999999</v>
      </c>
      <c r="EA586" s="4">
        <f>SUMIF(AA549:AA584,"=50518601",V549:V584)</f>
        <v>0</v>
      </c>
      <c r="EB586" s="4">
        <f>ROUND(SUMIF(AA549:AA584,"=50518601",W549:W584),2)</f>
        <v>0</v>
      </c>
      <c r="EC586" s="4">
        <f>ROUND(SUMIF(AA549:AA584,"=50518601",X549:X584),2)</f>
        <v>62122.8</v>
      </c>
      <c r="ED586" s="4">
        <f>ROUND(SUMIF(AA549:AA584,"=50518601",Y549:Y584),2)</f>
        <v>27744.16</v>
      </c>
      <c r="EE586" s="4"/>
      <c r="EF586" s="4"/>
      <c r="EG586" s="4">
        <f t="shared" ref="EG586:EV586" si="488">ROUND(FP586,2)</f>
        <v>0</v>
      </c>
      <c r="EH586" s="4">
        <f t="shared" si="488"/>
        <v>0</v>
      </c>
      <c r="EI586" s="4">
        <f t="shared" si="488"/>
        <v>0</v>
      </c>
      <c r="EJ586" s="4">
        <f t="shared" si="488"/>
        <v>1078060.54</v>
      </c>
      <c r="EK586" s="4">
        <f t="shared" si="488"/>
        <v>1078060.54</v>
      </c>
      <c r="EL586" s="4">
        <f t="shared" si="488"/>
        <v>0</v>
      </c>
      <c r="EM586" s="4">
        <f t="shared" si="488"/>
        <v>0</v>
      </c>
      <c r="EN586" s="4">
        <f t="shared" si="488"/>
        <v>922550.2</v>
      </c>
      <c r="EO586" s="4">
        <f t="shared" si="488"/>
        <v>922550.2</v>
      </c>
      <c r="EP586" s="4">
        <f t="shared" si="488"/>
        <v>0</v>
      </c>
      <c r="EQ586" s="4">
        <f t="shared" si="488"/>
        <v>922550.2</v>
      </c>
      <c r="ER586" s="4">
        <f t="shared" si="488"/>
        <v>0</v>
      </c>
      <c r="ES586" s="4">
        <f t="shared" si="488"/>
        <v>0</v>
      </c>
      <c r="ET586" s="4">
        <f t="shared" si="488"/>
        <v>0</v>
      </c>
      <c r="EU586" s="4">
        <f t="shared" si="488"/>
        <v>0</v>
      </c>
      <c r="EV586" s="4">
        <f t="shared" si="488"/>
        <v>0</v>
      </c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>
        <f>ROUND(SUMIF(AA549:AA584,"=50518601",FQ549:FQ584),2)</f>
        <v>0</v>
      </c>
      <c r="FQ586" s="4">
        <f>ROUND(SUMIF(AA549:AA584,"=50518601",FR549:FR584),2)</f>
        <v>0</v>
      </c>
      <c r="FR586" s="4">
        <f>ROUND(SUMIF(AA549:AA584,"=50518601",GL549:GL584),2)</f>
        <v>0</v>
      </c>
      <c r="FS586" s="4">
        <f>ROUND(SUMIF(AA549:AA584,"=50518601",GM549:GM584),2)</f>
        <v>1078060.54</v>
      </c>
      <c r="FT586" s="4">
        <f>ROUND(SUMIF(AA549:AA584,"=50518601",GN549:GN584),2)</f>
        <v>1078060.54</v>
      </c>
      <c r="FU586" s="4">
        <f>ROUND(SUMIF(AA549:AA584,"=50518601",GO549:GO584),2)</f>
        <v>0</v>
      </c>
      <c r="FV586" s="4">
        <f>ROUND(SUMIF(AA549:AA584,"=50518601",GP549:GP584),2)</f>
        <v>0</v>
      </c>
      <c r="FW586" s="4">
        <f>DU586-FP586</f>
        <v>922550.2</v>
      </c>
      <c r="FX586" s="4">
        <f>DU586-FQ586</f>
        <v>922550.2</v>
      </c>
      <c r="FY586" s="4">
        <f>FP586-FR586</f>
        <v>0</v>
      </c>
      <c r="FZ586" s="4">
        <f>DU586-FP586-FQ586+FR586</f>
        <v>922550.2</v>
      </c>
      <c r="GA586" s="4">
        <f>FQ586-FR586</f>
        <v>0</v>
      </c>
      <c r="GB586" s="4">
        <f>ROUND(SUMIF(AA549:AA584,"=50518601",GX549:GX584),2)</f>
        <v>0</v>
      </c>
      <c r="GC586" s="4">
        <f>ROUND(SUMIF(AA549:AA584,"=50518601",GY549:GY584),2)</f>
        <v>0</v>
      </c>
      <c r="GD586" s="4">
        <f>ROUND(SUMIF(AA549:AA584,"=50518601",GZ549:GZ584),2)</f>
        <v>0</v>
      </c>
      <c r="GE586" s="4">
        <f>ROUND(SUMIF(AA549:AA584,"=50518601",HD549:HD584),2)</f>
        <v>0</v>
      </c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201</v>
      </c>
      <c r="F588" s="5">
        <f>ROUND(Source!O586,O588)</f>
        <v>72271.839999999997</v>
      </c>
      <c r="G588" s="5" t="s">
        <v>65</v>
      </c>
      <c r="H588" s="5" t="s">
        <v>66</v>
      </c>
      <c r="I588" s="5"/>
      <c r="J588" s="5"/>
      <c r="K588" s="5">
        <v>201</v>
      </c>
      <c r="L588" s="5">
        <v>1</v>
      </c>
      <c r="M588" s="5">
        <v>3</v>
      </c>
      <c r="N588" s="5" t="s">
        <v>3</v>
      </c>
      <c r="O588" s="5">
        <v>2</v>
      </c>
      <c r="P588" s="5">
        <f>ROUND(Source!DG586,O588)</f>
        <v>986087.1</v>
      </c>
      <c r="Q588" s="5"/>
      <c r="R588" s="5"/>
      <c r="S588" s="5"/>
      <c r="T588" s="5"/>
      <c r="U588" s="5"/>
      <c r="V588" s="5"/>
      <c r="W588" s="5">
        <v>72271.839999999997</v>
      </c>
      <c r="X588" s="5">
        <v>1</v>
      </c>
      <c r="Y588" s="5">
        <v>72271.839999999997</v>
      </c>
      <c r="Z588" s="5">
        <v>986087.1</v>
      </c>
      <c r="AA588" s="5">
        <v>1</v>
      </c>
      <c r="AB588" s="5">
        <v>986087.1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202</v>
      </c>
      <c r="F589" s="5">
        <f>ROUND(Source!P586,O589)</f>
        <v>70229.89</v>
      </c>
      <c r="G589" s="5" t="s">
        <v>67</v>
      </c>
      <c r="H589" s="5" t="s">
        <v>68</v>
      </c>
      <c r="I589" s="5"/>
      <c r="J589" s="5"/>
      <c r="K589" s="5">
        <v>202</v>
      </c>
      <c r="L589" s="5">
        <v>2</v>
      </c>
      <c r="M589" s="5">
        <v>3</v>
      </c>
      <c r="N589" s="5" t="s">
        <v>3</v>
      </c>
      <c r="O589" s="5">
        <v>2</v>
      </c>
      <c r="P589" s="5">
        <f>ROUND(Source!DH586,O589)</f>
        <v>922550.2</v>
      </c>
      <c r="Q589" s="5"/>
      <c r="R589" s="5"/>
      <c r="S589" s="5"/>
      <c r="T589" s="5"/>
      <c r="U589" s="5"/>
      <c r="V589" s="5"/>
      <c r="W589" s="5">
        <v>70229.89</v>
      </c>
      <c r="X589" s="5">
        <v>1</v>
      </c>
      <c r="Y589" s="5">
        <v>70229.89</v>
      </c>
      <c r="Z589" s="5">
        <v>922550.2</v>
      </c>
      <c r="AA589" s="5">
        <v>1</v>
      </c>
      <c r="AB589" s="5">
        <v>922550.2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222</v>
      </c>
      <c r="F590" s="5">
        <f>ROUND(Source!AO586,O590)</f>
        <v>0</v>
      </c>
      <c r="G590" s="5" t="s">
        <v>69</v>
      </c>
      <c r="H590" s="5" t="s">
        <v>70</v>
      </c>
      <c r="I590" s="5"/>
      <c r="J590" s="5"/>
      <c r="K590" s="5">
        <v>222</v>
      </c>
      <c r="L590" s="5">
        <v>3</v>
      </c>
      <c r="M590" s="5">
        <v>3</v>
      </c>
      <c r="N590" s="5" t="s">
        <v>3</v>
      </c>
      <c r="O590" s="5">
        <v>2</v>
      </c>
      <c r="P590" s="5">
        <f>ROUND(Source!EG586,O590)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225</v>
      </c>
      <c r="F591" s="5">
        <f>ROUND(Source!AV586,O591)</f>
        <v>70229.89</v>
      </c>
      <c r="G591" s="5" t="s">
        <v>71</v>
      </c>
      <c r="H591" s="5" t="s">
        <v>72</v>
      </c>
      <c r="I591" s="5"/>
      <c r="J591" s="5"/>
      <c r="K591" s="5">
        <v>225</v>
      </c>
      <c r="L591" s="5">
        <v>4</v>
      </c>
      <c r="M591" s="5">
        <v>3</v>
      </c>
      <c r="N591" s="5" t="s">
        <v>3</v>
      </c>
      <c r="O591" s="5">
        <v>2</v>
      </c>
      <c r="P591" s="5">
        <f>ROUND(Source!EN586,O591)</f>
        <v>922550.2</v>
      </c>
      <c r="Q591" s="5"/>
      <c r="R591" s="5"/>
      <c r="S591" s="5"/>
      <c r="T591" s="5"/>
      <c r="U591" s="5"/>
      <c r="V591" s="5"/>
      <c r="W591" s="5">
        <v>70229.89</v>
      </c>
      <c r="X591" s="5">
        <v>1</v>
      </c>
      <c r="Y591" s="5">
        <v>70229.89</v>
      </c>
      <c r="Z591" s="5">
        <v>922550.2</v>
      </c>
      <c r="AA591" s="5">
        <v>1</v>
      </c>
      <c r="AB591" s="5">
        <v>922550.2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226</v>
      </c>
      <c r="F592" s="5">
        <f>ROUND(Source!AW586,O592)</f>
        <v>70229.89</v>
      </c>
      <c r="G592" s="5" t="s">
        <v>73</v>
      </c>
      <c r="H592" s="5" t="s">
        <v>74</v>
      </c>
      <c r="I592" s="5"/>
      <c r="J592" s="5"/>
      <c r="K592" s="5">
        <v>226</v>
      </c>
      <c r="L592" s="5">
        <v>5</v>
      </c>
      <c r="M592" s="5">
        <v>3</v>
      </c>
      <c r="N592" s="5" t="s">
        <v>3</v>
      </c>
      <c r="O592" s="5">
        <v>2</v>
      </c>
      <c r="P592" s="5">
        <f>ROUND(Source!EO586,O592)</f>
        <v>922550.2</v>
      </c>
      <c r="Q592" s="5"/>
      <c r="R592" s="5"/>
      <c r="S592" s="5"/>
      <c r="T592" s="5"/>
      <c r="U592" s="5"/>
      <c r="V592" s="5"/>
      <c r="W592" s="5">
        <v>70229.89</v>
      </c>
      <c r="X592" s="5">
        <v>1</v>
      </c>
      <c r="Y592" s="5">
        <v>70229.89</v>
      </c>
      <c r="Z592" s="5">
        <v>922550.2</v>
      </c>
      <c r="AA592" s="5">
        <v>1</v>
      </c>
      <c r="AB592" s="5">
        <v>922550.2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227</v>
      </c>
      <c r="F593" s="5">
        <f>ROUND(Source!AX586,O593)</f>
        <v>0</v>
      </c>
      <c r="G593" s="5" t="s">
        <v>75</v>
      </c>
      <c r="H593" s="5" t="s">
        <v>76</v>
      </c>
      <c r="I593" s="5"/>
      <c r="J593" s="5"/>
      <c r="K593" s="5">
        <v>227</v>
      </c>
      <c r="L593" s="5">
        <v>6</v>
      </c>
      <c r="M593" s="5">
        <v>3</v>
      </c>
      <c r="N593" s="5" t="s">
        <v>3</v>
      </c>
      <c r="O593" s="5">
        <v>2</v>
      </c>
      <c r="P593" s="5">
        <f>ROUND(Source!EP586,O593)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228</v>
      </c>
      <c r="F594" s="5">
        <f>ROUND(Source!AY586,O594)</f>
        <v>70229.89</v>
      </c>
      <c r="G594" s="5" t="s">
        <v>77</v>
      </c>
      <c r="H594" s="5" t="s">
        <v>78</v>
      </c>
      <c r="I594" s="5"/>
      <c r="J594" s="5"/>
      <c r="K594" s="5">
        <v>228</v>
      </c>
      <c r="L594" s="5">
        <v>7</v>
      </c>
      <c r="M594" s="5">
        <v>3</v>
      </c>
      <c r="N594" s="5" t="s">
        <v>3</v>
      </c>
      <c r="O594" s="5">
        <v>2</v>
      </c>
      <c r="P594" s="5">
        <f>ROUND(Source!EQ586,O594)</f>
        <v>922550.2</v>
      </c>
      <c r="Q594" s="5"/>
      <c r="R594" s="5"/>
      <c r="S594" s="5"/>
      <c r="T594" s="5"/>
      <c r="U594" s="5"/>
      <c r="V594" s="5"/>
      <c r="W594" s="5">
        <v>70229.89</v>
      </c>
      <c r="X594" s="5">
        <v>1</v>
      </c>
      <c r="Y594" s="5">
        <v>70229.89</v>
      </c>
      <c r="Z594" s="5">
        <v>922550.2</v>
      </c>
      <c r="AA594" s="5">
        <v>1</v>
      </c>
      <c r="AB594" s="5">
        <v>922550.2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216</v>
      </c>
      <c r="F595" s="5">
        <f>ROUND(Source!AP586,O595)</f>
        <v>0</v>
      </c>
      <c r="G595" s="5" t="s">
        <v>79</v>
      </c>
      <c r="H595" s="5" t="s">
        <v>80</v>
      </c>
      <c r="I595" s="5"/>
      <c r="J595" s="5"/>
      <c r="K595" s="5">
        <v>216</v>
      </c>
      <c r="L595" s="5">
        <v>8</v>
      </c>
      <c r="M595" s="5">
        <v>3</v>
      </c>
      <c r="N595" s="5" t="s">
        <v>3</v>
      </c>
      <c r="O595" s="5">
        <v>2</v>
      </c>
      <c r="P595" s="5">
        <f>ROUND(Source!EH586,O595)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223</v>
      </c>
      <c r="F596" s="5">
        <f>ROUND(Source!AQ586,O596)</f>
        <v>0</v>
      </c>
      <c r="G596" s="5" t="s">
        <v>81</v>
      </c>
      <c r="H596" s="5" t="s">
        <v>82</v>
      </c>
      <c r="I596" s="5"/>
      <c r="J596" s="5"/>
      <c r="K596" s="5">
        <v>223</v>
      </c>
      <c r="L596" s="5">
        <v>9</v>
      </c>
      <c r="M596" s="5">
        <v>3</v>
      </c>
      <c r="N596" s="5" t="s">
        <v>3</v>
      </c>
      <c r="O596" s="5">
        <v>2</v>
      </c>
      <c r="P596" s="5">
        <f>ROUND(Source!EI586,O596)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229</v>
      </c>
      <c r="F597" s="5">
        <f>ROUND(Source!AZ586,O597)</f>
        <v>0</v>
      </c>
      <c r="G597" s="5" t="s">
        <v>83</v>
      </c>
      <c r="H597" s="5" t="s">
        <v>84</v>
      </c>
      <c r="I597" s="5"/>
      <c r="J597" s="5"/>
      <c r="K597" s="5">
        <v>229</v>
      </c>
      <c r="L597" s="5">
        <v>10</v>
      </c>
      <c r="M597" s="5">
        <v>3</v>
      </c>
      <c r="N597" s="5" t="s">
        <v>3</v>
      </c>
      <c r="O597" s="5">
        <v>2</v>
      </c>
      <c r="P597" s="5">
        <f>ROUND(Source!ER586,O597)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203</v>
      </c>
      <c r="F598" s="5">
        <f>ROUND(Source!Q586,O598)</f>
        <v>272.70999999999998</v>
      </c>
      <c r="G598" s="5" t="s">
        <v>85</v>
      </c>
      <c r="H598" s="5" t="s">
        <v>86</v>
      </c>
      <c r="I598" s="5"/>
      <c r="J598" s="5"/>
      <c r="K598" s="5">
        <v>203</v>
      </c>
      <c r="L598" s="5">
        <v>11</v>
      </c>
      <c r="M598" s="5">
        <v>3</v>
      </c>
      <c r="N598" s="5" t="s">
        <v>3</v>
      </c>
      <c r="O598" s="5">
        <v>2</v>
      </c>
      <c r="P598" s="5">
        <f>ROUND(Source!DI586,O598)</f>
        <v>3223.51</v>
      </c>
      <c r="Q598" s="5"/>
      <c r="R598" s="5"/>
      <c r="S598" s="5"/>
      <c r="T598" s="5"/>
      <c r="U598" s="5"/>
      <c r="V598" s="5"/>
      <c r="W598" s="5">
        <v>272.70999999999998</v>
      </c>
      <c r="X598" s="5">
        <v>1</v>
      </c>
      <c r="Y598" s="5">
        <v>272.70999999999998</v>
      </c>
      <c r="Z598" s="5">
        <v>3223.51</v>
      </c>
      <c r="AA598" s="5">
        <v>1</v>
      </c>
      <c r="AB598" s="5">
        <v>3223.51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231</v>
      </c>
      <c r="F599" s="5">
        <f>ROUND(Source!BB586,O599)</f>
        <v>0</v>
      </c>
      <c r="G599" s="5" t="s">
        <v>87</v>
      </c>
      <c r="H599" s="5" t="s">
        <v>88</v>
      </c>
      <c r="I599" s="5"/>
      <c r="J599" s="5"/>
      <c r="K599" s="5">
        <v>231</v>
      </c>
      <c r="L599" s="5">
        <v>12</v>
      </c>
      <c r="M599" s="5">
        <v>3</v>
      </c>
      <c r="N599" s="5" t="s">
        <v>3</v>
      </c>
      <c r="O599" s="5">
        <v>2</v>
      </c>
      <c r="P599" s="5">
        <f>ROUND(Source!ET586,O599)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204</v>
      </c>
      <c r="F600" s="5">
        <f>ROUND(Source!R586,O600)</f>
        <v>38.619999999999997</v>
      </c>
      <c r="G600" s="5" t="s">
        <v>89</v>
      </c>
      <c r="H600" s="5" t="s">
        <v>90</v>
      </c>
      <c r="I600" s="5"/>
      <c r="J600" s="5"/>
      <c r="K600" s="5">
        <v>204</v>
      </c>
      <c r="L600" s="5">
        <v>13</v>
      </c>
      <c r="M600" s="5">
        <v>3</v>
      </c>
      <c r="N600" s="5" t="s">
        <v>3</v>
      </c>
      <c r="O600" s="5">
        <v>2</v>
      </c>
      <c r="P600" s="5">
        <f>ROUND(Source!DJ586,O600)</f>
        <v>1316.55</v>
      </c>
      <c r="Q600" s="5"/>
      <c r="R600" s="5"/>
      <c r="S600" s="5"/>
      <c r="T600" s="5"/>
      <c r="U600" s="5"/>
      <c r="V600" s="5"/>
      <c r="W600" s="5">
        <v>38.619999999999997</v>
      </c>
      <c r="X600" s="5">
        <v>1</v>
      </c>
      <c r="Y600" s="5">
        <v>38.619999999999997</v>
      </c>
      <c r="Z600" s="5">
        <v>1316.55</v>
      </c>
      <c r="AA600" s="5">
        <v>1</v>
      </c>
      <c r="AB600" s="5">
        <v>1316.55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205</v>
      </c>
      <c r="F601" s="5">
        <f>ROUND(Source!S586,O601)</f>
        <v>1769.24</v>
      </c>
      <c r="G601" s="5" t="s">
        <v>91</v>
      </c>
      <c r="H601" s="5" t="s">
        <v>92</v>
      </c>
      <c r="I601" s="5"/>
      <c r="J601" s="5"/>
      <c r="K601" s="5">
        <v>205</v>
      </c>
      <c r="L601" s="5">
        <v>14</v>
      </c>
      <c r="M601" s="5">
        <v>3</v>
      </c>
      <c r="N601" s="5" t="s">
        <v>3</v>
      </c>
      <c r="O601" s="5">
        <v>2</v>
      </c>
      <c r="P601" s="5">
        <f>ROUND(Source!DK586,O601)</f>
        <v>60313.39</v>
      </c>
      <c r="Q601" s="5"/>
      <c r="R601" s="5"/>
      <c r="S601" s="5"/>
      <c r="T601" s="5"/>
      <c r="U601" s="5"/>
      <c r="V601" s="5"/>
      <c r="W601" s="5">
        <v>1769.24</v>
      </c>
      <c r="X601" s="5">
        <v>1</v>
      </c>
      <c r="Y601" s="5">
        <v>1769.24</v>
      </c>
      <c r="Z601" s="5">
        <v>60313.39</v>
      </c>
      <c r="AA601" s="5">
        <v>1</v>
      </c>
      <c r="AB601" s="5">
        <v>60313.39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232</v>
      </c>
      <c r="F602" s="5">
        <f>ROUND(Source!BC586,O602)</f>
        <v>0</v>
      </c>
      <c r="G602" s="5" t="s">
        <v>93</v>
      </c>
      <c r="H602" s="5" t="s">
        <v>94</v>
      </c>
      <c r="I602" s="5"/>
      <c r="J602" s="5"/>
      <c r="K602" s="5">
        <v>232</v>
      </c>
      <c r="L602" s="5">
        <v>15</v>
      </c>
      <c r="M602" s="5">
        <v>3</v>
      </c>
      <c r="N602" s="5" t="s">
        <v>3</v>
      </c>
      <c r="O602" s="5">
        <v>2</v>
      </c>
      <c r="P602" s="5">
        <f>ROUND(Source!EU586,O602)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214</v>
      </c>
      <c r="F603" s="5">
        <f>ROUND(Source!AS586,O603)</f>
        <v>76214.070000000007</v>
      </c>
      <c r="G603" s="5" t="s">
        <v>95</v>
      </c>
      <c r="H603" s="5" t="s">
        <v>96</v>
      </c>
      <c r="I603" s="5"/>
      <c r="J603" s="5"/>
      <c r="K603" s="5">
        <v>214</v>
      </c>
      <c r="L603" s="5">
        <v>16</v>
      </c>
      <c r="M603" s="5">
        <v>3</v>
      </c>
      <c r="N603" s="5" t="s">
        <v>3</v>
      </c>
      <c r="O603" s="5">
        <v>2</v>
      </c>
      <c r="P603" s="5">
        <f>ROUND(Source!EK586,O603)</f>
        <v>1078060.54</v>
      </c>
      <c r="Q603" s="5"/>
      <c r="R603" s="5"/>
      <c r="S603" s="5"/>
      <c r="T603" s="5"/>
      <c r="U603" s="5"/>
      <c r="V603" s="5"/>
      <c r="W603" s="5">
        <v>76214.070000000007</v>
      </c>
      <c r="X603" s="5">
        <v>1</v>
      </c>
      <c r="Y603" s="5">
        <v>76214.070000000007</v>
      </c>
      <c r="Z603" s="5">
        <v>1078060.54</v>
      </c>
      <c r="AA603" s="5">
        <v>1</v>
      </c>
      <c r="AB603" s="5">
        <v>1078060.54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215</v>
      </c>
      <c r="F604" s="5">
        <f>ROUND(Source!AT586,O604)</f>
        <v>0</v>
      </c>
      <c r="G604" s="5" t="s">
        <v>97</v>
      </c>
      <c r="H604" s="5" t="s">
        <v>98</v>
      </c>
      <c r="I604" s="5"/>
      <c r="J604" s="5"/>
      <c r="K604" s="5">
        <v>215</v>
      </c>
      <c r="L604" s="5">
        <v>17</v>
      </c>
      <c r="M604" s="5">
        <v>3</v>
      </c>
      <c r="N604" s="5" t="s">
        <v>3</v>
      </c>
      <c r="O604" s="5">
        <v>2</v>
      </c>
      <c r="P604" s="5">
        <f>ROUND(Source!EL586,O604)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217</v>
      </c>
      <c r="F605" s="5">
        <f>ROUND(Source!AU586,O605)</f>
        <v>0</v>
      </c>
      <c r="G605" s="5" t="s">
        <v>99</v>
      </c>
      <c r="H605" s="5" t="s">
        <v>100</v>
      </c>
      <c r="I605" s="5"/>
      <c r="J605" s="5"/>
      <c r="K605" s="5">
        <v>217</v>
      </c>
      <c r="L605" s="5">
        <v>18</v>
      </c>
      <c r="M605" s="5">
        <v>3</v>
      </c>
      <c r="N605" s="5" t="s">
        <v>3</v>
      </c>
      <c r="O605" s="5">
        <v>2</v>
      </c>
      <c r="P605" s="5">
        <f>ROUND(Source!EM586,O605)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230</v>
      </c>
      <c r="F606" s="5">
        <f>ROUND(Source!BA586,O606)</f>
        <v>0</v>
      </c>
      <c r="G606" s="5" t="s">
        <v>101</v>
      </c>
      <c r="H606" s="5" t="s">
        <v>102</v>
      </c>
      <c r="I606" s="5"/>
      <c r="J606" s="5"/>
      <c r="K606" s="5">
        <v>230</v>
      </c>
      <c r="L606" s="5">
        <v>19</v>
      </c>
      <c r="M606" s="5">
        <v>3</v>
      </c>
      <c r="N606" s="5" t="s">
        <v>3</v>
      </c>
      <c r="O606" s="5">
        <v>2</v>
      </c>
      <c r="P606" s="5">
        <f>ROUND(Source!ES586,O606)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206</v>
      </c>
      <c r="F607" s="5">
        <f>ROUND(Source!T586,O607)</f>
        <v>0</v>
      </c>
      <c r="G607" s="5" t="s">
        <v>103</v>
      </c>
      <c r="H607" s="5" t="s">
        <v>104</v>
      </c>
      <c r="I607" s="5"/>
      <c r="J607" s="5"/>
      <c r="K607" s="5">
        <v>206</v>
      </c>
      <c r="L607" s="5">
        <v>20</v>
      </c>
      <c r="M607" s="5">
        <v>3</v>
      </c>
      <c r="N607" s="5" t="s">
        <v>3</v>
      </c>
      <c r="O607" s="5">
        <v>2</v>
      </c>
      <c r="P607" s="5">
        <f>ROUND(Source!DL586,O607)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207</v>
      </c>
      <c r="F608" s="5">
        <f>Source!U586</f>
        <v>140.15969999999999</v>
      </c>
      <c r="G608" s="5" t="s">
        <v>105</v>
      </c>
      <c r="H608" s="5" t="s">
        <v>106</v>
      </c>
      <c r="I608" s="5"/>
      <c r="J608" s="5"/>
      <c r="K608" s="5">
        <v>207</v>
      </c>
      <c r="L608" s="5">
        <v>21</v>
      </c>
      <c r="M608" s="5">
        <v>3</v>
      </c>
      <c r="N608" s="5" t="s">
        <v>3</v>
      </c>
      <c r="O608" s="5">
        <v>-1</v>
      </c>
      <c r="P608" s="5">
        <f>Source!DM586</f>
        <v>140.15969999999999</v>
      </c>
      <c r="Q608" s="5"/>
      <c r="R608" s="5"/>
      <c r="S608" s="5"/>
      <c r="T608" s="5"/>
      <c r="U608" s="5"/>
      <c r="V608" s="5"/>
      <c r="W608" s="5">
        <v>140.15969999999999</v>
      </c>
      <c r="X608" s="5">
        <v>1</v>
      </c>
      <c r="Y608" s="5">
        <v>140.15969999999999</v>
      </c>
      <c r="Z608" s="5">
        <v>140.15969999999999</v>
      </c>
      <c r="AA608" s="5">
        <v>1</v>
      </c>
      <c r="AB608" s="5">
        <v>140.15969999999999</v>
      </c>
    </row>
    <row r="609" spans="1:255" x14ac:dyDescent="0.2">
      <c r="A609" s="5">
        <v>50</v>
      </c>
      <c r="B609" s="5">
        <v>0</v>
      </c>
      <c r="C609" s="5">
        <v>0</v>
      </c>
      <c r="D609" s="5">
        <v>1</v>
      </c>
      <c r="E609" s="5">
        <v>208</v>
      </c>
      <c r="F609" s="5">
        <f>Source!V586</f>
        <v>0</v>
      </c>
      <c r="G609" s="5" t="s">
        <v>107</v>
      </c>
      <c r="H609" s="5" t="s">
        <v>108</v>
      </c>
      <c r="I609" s="5"/>
      <c r="J609" s="5"/>
      <c r="K609" s="5">
        <v>208</v>
      </c>
      <c r="L609" s="5">
        <v>22</v>
      </c>
      <c r="M609" s="5">
        <v>3</v>
      </c>
      <c r="N609" s="5" t="s">
        <v>3</v>
      </c>
      <c r="O609" s="5">
        <v>-1</v>
      </c>
      <c r="P609" s="5">
        <f>Source!DN586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55" x14ac:dyDescent="0.2">
      <c r="A610" s="5">
        <v>50</v>
      </c>
      <c r="B610" s="5">
        <v>0</v>
      </c>
      <c r="C610" s="5">
        <v>0</v>
      </c>
      <c r="D610" s="5">
        <v>1</v>
      </c>
      <c r="E610" s="5">
        <v>209</v>
      </c>
      <c r="F610" s="5">
        <f>ROUND(Source!W586,O610)</f>
        <v>0</v>
      </c>
      <c r="G610" s="5" t="s">
        <v>109</v>
      </c>
      <c r="H610" s="5" t="s">
        <v>110</v>
      </c>
      <c r="I610" s="5"/>
      <c r="J610" s="5"/>
      <c r="K610" s="5">
        <v>209</v>
      </c>
      <c r="L610" s="5">
        <v>23</v>
      </c>
      <c r="M610" s="5">
        <v>3</v>
      </c>
      <c r="N610" s="5" t="s">
        <v>3</v>
      </c>
      <c r="O610" s="5">
        <v>2</v>
      </c>
      <c r="P610" s="5">
        <f>ROUND(Source!DO586,O610)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55" x14ac:dyDescent="0.2">
      <c r="A611" s="5">
        <v>50</v>
      </c>
      <c r="B611" s="5">
        <v>0</v>
      </c>
      <c r="C611" s="5">
        <v>0</v>
      </c>
      <c r="D611" s="5">
        <v>1</v>
      </c>
      <c r="E611" s="5">
        <v>233</v>
      </c>
      <c r="F611" s="5">
        <f>ROUND(Source!BD586,O611)</f>
        <v>0</v>
      </c>
      <c r="G611" s="5" t="s">
        <v>111</v>
      </c>
      <c r="H611" s="5" t="s">
        <v>112</v>
      </c>
      <c r="I611" s="5"/>
      <c r="J611" s="5"/>
      <c r="K611" s="5">
        <v>233</v>
      </c>
      <c r="L611" s="5">
        <v>24</v>
      </c>
      <c r="M611" s="5">
        <v>3</v>
      </c>
      <c r="N611" s="5" t="s">
        <v>3</v>
      </c>
      <c r="O611" s="5">
        <v>2</v>
      </c>
      <c r="P611" s="5">
        <f>ROUND(Source!EV586,O611)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55" x14ac:dyDescent="0.2">
      <c r="A612" s="5">
        <v>50</v>
      </c>
      <c r="B612" s="5">
        <v>0</v>
      </c>
      <c r="C612" s="5">
        <v>0</v>
      </c>
      <c r="D612" s="5">
        <v>1</v>
      </c>
      <c r="E612" s="5">
        <v>210</v>
      </c>
      <c r="F612" s="5">
        <f>ROUND(Source!X586,O612)</f>
        <v>2211.5500000000002</v>
      </c>
      <c r="G612" s="5" t="s">
        <v>113</v>
      </c>
      <c r="H612" s="5" t="s">
        <v>114</v>
      </c>
      <c r="I612" s="5"/>
      <c r="J612" s="5"/>
      <c r="K612" s="5">
        <v>210</v>
      </c>
      <c r="L612" s="5">
        <v>25</v>
      </c>
      <c r="M612" s="5">
        <v>3</v>
      </c>
      <c r="N612" s="5" t="s">
        <v>3</v>
      </c>
      <c r="O612" s="5">
        <v>2</v>
      </c>
      <c r="P612" s="5">
        <f>ROUND(Source!DP586,O612)</f>
        <v>62122.8</v>
      </c>
      <c r="Q612" s="5"/>
      <c r="R612" s="5"/>
      <c r="S612" s="5"/>
      <c r="T612" s="5"/>
      <c r="U612" s="5"/>
      <c r="V612" s="5"/>
      <c r="W612" s="5">
        <v>2211.5500000000002</v>
      </c>
      <c r="X612" s="5">
        <v>1</v>
      </c>
      <c r="Y612" s="5">
        <v>2211.5500000000002</v>
      </c>
      <c r="Z612" s="5">
        <v>62122.8</v>
      </c>
      <c r="AA612" s="5">
        <v>1</v>
      </c>
      <c r="AB612" s="5">
        <v>62122.8</v>
      </c>
    </row>
    <row r="613" spans="1:255" x14ac:dyDescent="0.2">
      <c r="A613" s="5">
        <v>50</v>
      </c>
      <c r="B613" s="5">
        <v>0</v>
      </c>
      <c r="C613" s="5">
        <v>0</v>
      </c>
      <c r="D613" s="5">
        <v>1</v>
      </c>
      <c r="E613" s="5">
        <v>211</v>
      </c>
      <c r="F613" s="5">
        <f>ROUND(Source!Y586,O613)</f>
        <v>1663.09</v>
      </c>
      <c r="G613" s="5" t="s">
        <v>115</v>
      </c>
      <c r="H613" s="5" t="s">
        <v>116</v>
      </c>
      <c r="I613" s="5"/>
      <c r="J613" s="5"/>
      <c r="K613" s="5">
        <v>211</v>
      </c>
      <c r="L613" s="5">
        <v>26</v>
      </c>
      <c r="M613" s="5">
        <v>3</v>
      </c>
      <c r="N613" s="5" t="s">
        <v>3</v>
      </c>
      <c r="O613" s="5">
        <v>2</v>
      </c>
      <c r="P613" s="5">
        <f>ROUND(Source!DQ586,O613)</f>
        <v>27744.16</v>
      </c>
      <c r="Q613" s="5"/>
      <c r="R613" s="5"/>
      <c r="S613" s="5"/>
      <c r="T613" s="5"/>
      <c r="U613" s="5"/>
      <c r="V613" s="5"/>
      <c r="W613" s="5">
        <v>1663.09</v>
      </c>
      <c r="X613" s="5">
        <v>1</v>
      </c>
      <c r="Y613" s="5">
        <v>1663.09</v>
      </c>
      <c r="Z613" s="5">
        <v>27744.16</v>
      </c>
      <c r="AA613" s="5">
        <v>1</v>
      </c>
      <c r="AB613" s="5">
        <v>27744.16</v>
      </c>
    </row>
    <row r="614" spans="1:255" x14ac:dyDescent="0.2">
      <c r="A614" s="5">
        <v>50</v>
      </c>
      <c r="B614" s="5">
        <v>0</v>
      </c>
      <c r="C614" s="5">
        <v>0</v>
      </c>
      <c r="D614" s="5">
        <v>1</v>
      </c>
      <c r="E614" s="5">
        <v>224</v>
      </c>
      <c r="F614" s="5">
        <f>ROUND(Source!AR586,O614)</f>
        <v>76214.070000000007</v>
      </c>
      <c r="G614" s="5" t="s">
        <v>117</v>
      </c>
      <c r="H614" s="5" t="s">
        <v>118</v>
      </c>
      <c r="I614" s="5"/>
      <c r="J614" s="5"/>
      <c r="K614" s="5">
        <v>224</v>
      </c>
      <c r="L614" s="5">
        <v>27</v>
      </c>
      <c r="M614" s="5">
        <v>3</v>
      </c>
      <c r="N614" s="5" t="s">
        <v>3</v>
      </c>
      <c r="O614" s="5">
        <v>2</v>
      </c>
      <c r="P614" s="5">
        <f>ROUND(Source!EJ586,O614)</f>
        <v>1078060.54</v>
      </c>
      <c r="Q614" s="5"/>
      <c r="R614" s="5"/>
      <c r="S614" s="5"/>
      <c r="T614" s="5"/>
      <c r="U614" s="5"/>
      <c r="V614" s="5"/>
      <c r="W614" s="5">
        <v>76214.070000000007</v>
      </c>
      <c r="X614" s="5">
        <v>1</v>
      </c>
      <c r="Y614" s="5">
        <v>76214.070000000007</v>
      </c>
      <c r="Z614" s="5">
        <v>1078060.54</v>
      </c>
      <c r="AA614" s="5">
        <v>1</v>
      </c>
      <c r="AB614" s="5">
        <v>1078060.54</v>
      </c>
    </row>
    <row r="616" spans="1:255" x14ac:dyDescent="0.2">
      <c r="A616" s="1">
        <v>4</v>
      </c>
      <c r="B616" s="1">
        <v>1</v>
      </c>
      <c r="C616" s="1"/>
      <c r="D616" s="1">
        <f>ROW(A681)</f>
        <v>681</v>
      </c>
      <c r="E616" s="1"/>
      <c r="F616" s="1" t="s">
        <v>13</v>
      </c>
      <c r="G616" s="1" t="s">
        <v>688</v>
      </c>
      <c r="H616" s="1" t="s">
        <v>3</v>
      </c>
      <c r="I616" s="1">
        <v>0</v>
      </c>
      <c r="J616" s="1"/>
      <c r="K616" s="1">
        <v>-1</v>
      </c>
      <c r="L616" s="1"/>
      <c r="M616" s="1" t="s">
        <v>3</v>
      </c>
      <c r="N616" s="1"/>
      <c r="O616" s="1"/>
      <c r="P616" s="1"/>
      <c r="Q616" s="1"/>
      <c r="R616" s="1"/>
      <c r="S616" s="1">
        <v>0</v>
      </c>
      <c r="T616" s="1">
        <v>0</v>
      </c>
      <c r="U616" s="1" t="s">
        <v>3</v>
      </c>
      <c r="V616" s="1">
        <v>0</v>
      </c>
      <c r="W616" s="1"/>
      <c r="X616" s="1"/>
      <c r="Y616" s="1"/>
      <c r="Z616" s="1"/>
      <c r="AA616" s="1"/>
      <c r="AB616" s="1" t="s">
        <v>3</v>
      </c>
      <c r="AC616" s="1" t="s">
        <v>3</v>
      </c>
      <c r="AD616" s="1" t="s">
        <v>3</v>
      </c>
      <c r="AE616" s="1" t="s">
        <v>3</v>
      </c>
      <c r="AF616" s="1" t="s">
        <v>3</v>
      </c>
      <c r="AG616" s="1" t="s">
        <v>3</v>
      </c>
      <c r="AH616" s="1"/>
      <c r="AI616" s="1"/>
      <c r="AJ616" s="1"/>
      <c r="AK616" s="1"/>
      <c r="AL616" s="1"/>
      <c r="AM616" s="1"/>
      <c r="AN616" s="1"/>
      <c r="AO616" s="1"/>
      <c r="AP616" s="1" t="s">
        <v>3</v>
      </c>
      <c r="AQ616" s="1" t="s">
        <v>3</v>
      </c>
      <c r="AR616" s="1" t="s">
        <v>3</v>
      </c>
      <c r="AS616" s="1"/>
      <c r="AT616" s="1"/>
      <c r="AU616" s="1"/>
      <c r="AV616" s="1"/>
      <c r="AW616" s="1"/>
      <c r="AX616" s="1"/>
      <c r="AY616" s="1"/>
      <c r="AZ616" s="1" t="s">
        <v>3</v>
      </c>
      <c r="BA616" s="1"/>
      <c r="BB616" s="1" t="s">
        <v>3</v>
      </c>
      <c r="BC616" s="1" t="s">
        <v>3</v>
      </c>
      <c r="BD616" s="1" t="s">
        <v>3</v>
      </c>
      <c r="BE616" s="1" t="s">
        <v>3</v>
      </c>
      <c r="BF616" s="1" t="s">
        <v>3</v>
      </c>
      <c r="BG616" s="1" t="s">
        <v>3</v>
      </c>
      <c r="BH616" s="1" t="s">
        <v>3</v>
      </c>
      <c r="BI616" s="1" t="s">
        <v>3</v>
      </c>
      <c r="BJ616" s="1" t="s">
        <v>3</v>
      </c>
      <c r="BK616" s="1" t="s">
        <v>3</v>
      </c>
      <c r="BL616" s="1" t="s">
        <v>3</v>
      </c>
      <c r="BM616" s="1" t="s">
        <v>3</v>
      </c>
      <c r="BN616" s="1" t="s">
        <v>3</v>
      </c>
      <c r="BO616" s="1" t="s">
        <v>3</v>
      </c>
      <c r="BP616" s="1" t="s">
        <v>3</v>
      </c>
      <c r="BQ616" s="1"/>
      <c r="BR616" s="1"/>
      <c r="BS616" s="1"/>
      <c r="BT616" s="1"/>
      <c r="BU616" s="1"/>
      <c r="BV616" s="1"/>
      <c r="BW616" s="1"/>
      <c r="BX616" s="1">
        <v>0</v>
      </c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>
        <v>0</v>
      </c>
    </row>
    <row r="618" spans="1:255" x14ac:dyDescent="0.2">
      <c r="A618" s="3">
        <v>52</v>
      </c>
      <c r="B618" s="3">
        <f t="shared" ref="B618:G618" si="489">B681</f>
        <v>1</v>
      </c>
      <c r="C618" s="3">
        <f t="shared" si="489"/>
        <v>4</v>
      </c>
      <c r="D618" s="3">
        <f t="shared" si="489"/>
        <v>616</v>
      </c>
      <c r="E618" s="3">
        <f t="shared" si="489"/>
        <v>0</v>
      </c>
      <c r="F618" s="3" t="str">
        <f t="shared" si="489"/>
        <v>Новый раздел</v>
      </c>
      <c r="G618" s="3" t="str">
        <f t="shared" si="489"/>
        <v>Водоснабжение, водоотведение</v>
      </c>
      <c r="H618" s="3"/>
      <c r="I618" s="3"/>
      <c r="J618" s="3"/>
      <c r="K618" s="3"/>
      <c r="L618" s="3"/>
      <c r="M618" s="3"/>
      <c r="N618" s="3"/>
      <c r="O618" s="3">
        <f t="shared" ref="O618:AT618" si="490">O681</f>
        <v>248514.79</v>
      </c>
      <c r="P618" s="3">
        <f t="shared" si="490"/>
        <v>247250.7</v>
      </c>
      <c r="Q618" s="3">
        <f t="shared" si="490"/>
        <v>91.93</v>
      </c>
      <c r="R618" s="3">
        <f t="shared" si="490"/>
        <v>13.11</v>
      </c>
      <c r="S618" s="3">
        <f t="shared" si="490"/>
        <v>1172.1600000000001</v>
      </c>
      <c r="T618" s="3">
        <f t="shared" si="490"/>
        <v>0</v>
      </c>
      <c r="U618" s="3">
        <f t="shared" si="490"/>
        <v>91.938889999999972</v>
      </c>
      <c r="V618" s="3">
        <f t="shared" si="490"/>
        <v>0</v>
      </c>
      <c r="W618" s="3">
        <f t="shared" si="490"/>
        <v>0</v>
      </c>
      <c r="X618" s="3">
        <f t="shared" si="490"/>
        <v>1465.22</v>
      </c>
      <c r="Y618" s="3">
        <f t="shared" si="490"/>
        <v>1101.81</v>
      </c>
      <c r="Z618" s="3">
        <f t="shared" si="490"/>
        <v>0</v>
      </c>
      <c r="AA618" s="3">
        <f t="shared" si="490"/>
        <v>0</v>
      </c>
      <c r="AB618" s="3">
        <f t="shared" si="490"/>
        <v>248514.79</v>
      </c>
      <c r="AC618" s="3">
        <f t="shared" si="490"/>
        <v>247250.7</v>
      </c>
      <c r="AD618" s="3">
        <f t="shared" si="490"/>
        <v>91.93</v>
      </c>
      <c r="AE618" s="3">
        <f t="shared" si="490"/>
        <v>13.11</v>
      </c>
      <c r="AF618" s="3">
        <f t="shared" si="490"/>
        <v>1172.1600000000001</v>
      </c>
      <c r="AG618" s="3">
        <f t="shared" si="490"/>
        <v>0</v>
      </c>
      <c r="AH618" s="3">
        <f t="shared" si="490"/>
        <v>91.938889999999972</v>
      </c>
      <c r="AI618" s="3">
        <f t="shared" si="490"/>
        <v>0</v>
      </c>
      <c r="AJ618" s="3">
        <f t="shared" si="490"/>
        <v>0</v>
      </c>
      <c r="AK618" s="3">
        <f t="shared" si="490"/>
        <v>1465.22</v>
      </c>
      <c r="AL618" s="3">
        <f t="shared" si="490"/>
        <v>1101.81</v>
      </c>
      <c r="AM618" s="3">
        <f t="shared" si="490"/>
        <v>0</v>
      </c>
      <c r="AN618" s="3">
        <f t="shared" si="490"/>
        <v>0</v>
      </c>
      <c r="AO618" s="3">
        <f t="shared" si="490"/>
        <v>0</v>
      </c>
      <c r="AP618" s="3">
        <f t="shared" si="490"/>
        <v>148.26</v>
      </c>
      <c r="AQ618" s="3">
        <f t="shared" si="490"/>
        <v>0</v>
      </c>
      <c r="AR618" s="3">
        <f t="shared" si="490"/>
        <v>251104.77</v>
      </c>
      <c r="AS618" s="3">
        <f t="shared" si="490"/>
        <v>250956.51</v>
      </c>
      <c r="AT618" s="3">
        <f t="shared" si="490"/>
        <v>0</v>
      </c>
      <c r="AU618" s="3">
        <f t="shared" ref="AU618:BZ618" si="491">AU681</f>
        <v>0</v>
      </c>
      <c r="AV618" s="3">
        <f t="shared" si="491"/>
        <v>247250.7</v>
      </c>
      <c r="AW618" s="3">
        <f t="shared" si="491"/>
        <v>247102.44</v>
      </c>
      <c r="AX618" s="3">
        <f t="shared" si="491"/>
        <v>0</v>
      </c>
      <c r="AY618" s="3">
        <f t="shared" si="491"/>
        <v>247102.44</v>
      </c>
      <c r="AZ618" s="3">
        <f t="shared" si="491"/>
        <v>148.26</v>
      </c>
      <c r="BA618" s="3">
        <f t="shared" si="491"/>
        <v>0</v>
      </c>
      <c r="BB618" s="3">
        <f t="shared" si="491"/>
        <v>0</v>
      </c>
      <c r="BC618" s="3">
        <f t="shared" si="491"/>
        <v>0</v>
      </c>
      <c r="BD618" s="3">
        <f t="shared" si="491"/>
        <v>0</v>
      </c>
      <c r="BE618" s="3">
        <f t="shared" si="491"/>
        <v>0</v>
      </c>
      <c r="BF618" s="3">
        <f t="shared" si="491"/>
        <v>0</v>
      </c>
      <c r="BG618" s="3">
        <f t="shared" si="491"/>
        <v>0</v>
      </c>
      <c r="BH618" s="3">
        <f t="shared" si="491"/>
        <v>0</v>
      </c>
      <c r="BI618" s="3">
        <f t="shared" si="491"/>
        <v>0</v>
      </c>
      <c r="BJ618" s="3">
        <f t="shared" si="491"/>
        <v>0</v>
      </c>
      <c r="BK618" s="3">
        <f t="shared" si="491"/>
        <v>0</v>
      </c>
      <c r="BL618" s="3">
        <f t="shared" si="491"/>
        <v>0</v>
      </c>
      <c r="BM618" s="3">
        <f t="shared" si="491"/>
        <v>0</v>
      </c>
      <c r="BN618" s="3">
        <f t="shared" si="491"/>
        <v>0</v>
      </c>
      <c r="BO618" s="3">
        <f t="shared" si="491"/>
        <v>0</v>
      </c>
      <c r="BP618" s="3">
        <f t="shared" si="491"/>
        <v>0</v>
      </c>
      <c r="BQ618" s="3">
        <f t="shared" si="491"/>
        <v>0</v>
      </c>
      <c r="BR618" s="3">
        <f t="shared" si="491"/>
        <v>0</v>
      </c>
      <c r="BS618" s="3">
        <f t="shared" si="491"/>
        <v>0</v>
      </c>
      <c r="BT618" s="3">
        <f t="shared" si="491"/>
        <v>0</v>
      </c>
      <c r="BU618" s="3">
        <f t="shared" si="491"/>
        <v>0</v>
      </c>
      <c r="BV618" s="3">
        <f t="shared" si="491"/>
        <v>0</v>
      </c>
      <c r="BW618" s="3">
        <f t="shared" si="491"/>
        <v>0</v>
      </c>
      <c r="BX618" s="3">
        <f t="shared" si="491"/>
        <v>0</v>
      </c>
      <c r="BY618" s="3">
        <f t="shared" si="491"/>
        <v>148.26</v>
      </c>
      <c r="BZ618" s="3">
        <f t="shared" si="491"/>
        <v>0</v>
      </c>
      <c r="CA618" s="3">
        <f t="shared" ref="CA618:DF618" si="492">CA681</f>
        <v>251104.77</v>
      </c>
      <c r="CB618" s="3">
        <f t="shared" si="492"/>
        <v>250956.51</v>
      </c>
      <c r="CC618" s="3">
        <f t="shared" si="492"/>
        <v>0</v>
      </c>
      <c r="CD618" s="3">
        <f t="shared" si="492"/>
        <v>0</v>
      </c>
      <c r="CE618" s="3">
        <f t="shared" si="492"/>
        <v>247250.7</v>
      </c>
      <c r="CF618" s="3">
        <f t="shared" si="492"/>
        <v>247102.44</v>
      </c>
      <c r="CG618" s="3">
        <f t="shared" si="492"/>
        <v>0</v>
      </c>
      <c r="CH618" s="3">
        <f t="shared" si="492"/>
        <v>247102.44</v>
      </c>
      <c r="CI618" s="3">
        <f t="shared" si="492"/>
        <v>148.26</v>
      </c>
      <c r="CJ618" s="3">
        <f t="shared" si="492"/>
        <v>0</v>
      </c>
      <c r="CK618" s="3">
        <f t="shared" si="492"/>
        <v>0</v>
      </c>
      <c r="CL618" s="3">
        <f t="shared" si="492"/>
        <v>0</v>
      </c>
      <c r="CM618" s="3">
        <f t="shared" si="492"/>
        <v>0</v>
      </c>
      <c r="CN618" s="3">
        <f t="shared" si="492"/>
        <v>0</v>
      </c>
      <c r="CO618" s="3">
        <f t="shared" si="492"/>
        <v>0</v>
      </c>
      <c r="CP618" s="3">
        <f t="shared" si="492"/>
        <v>0</v>
      </c>
      <c r="CQ618" s="3">
        <f t="shared" si="492"/>
        <v>0</v>
      </c>
      <c r="CR618" s="3">
        <f t="shared" si="492"/>
        <v>0</v>
      </c>
      <c r="CS618" s="3">
        <f t="shared" si="492"/>
        <v>0</v>
      </c>
      <c r="CT618" s="3">
        <f t="shared" si="492"/>
        <v>0</v>
      </c>
      <c r="CU618" s="3">
        <f t="shared" si="492"/>
        <v>0</v>
      </c>
      <c r="CV618" s="3">
        <f t="shared" si="492"/>
        <v>0</v>
      </c>
      <c r="CW618" s="3">
        <f t="shared" si="492"/>
        <v>0</v>
      </c>
      <c r="CX618" s="3">
        <f t="shared" si="492"/>
        <v>0</v>
      </c>
      <c r="CY618" s="3">
        <f t="shared" si="492"/>
        <v>0</v>
      </c>
      <c r="CZ618" s="3">
        <f t="shared" si="492"/>
        <v>0</v>
      </c>
      <c r="DA618" s="3">
        <f t="shared" si="492"/>
        <v>0</v>
      </c>
      <c r="DB618" s="3">
        <f t="shared" si="492"/>
        <v>0</v>
      </c>
      <c r="DC618" s="3">
        <f t="shared" si="492"/>
        <v>0</v>
      </c>
      <c r="DD618" s="3">
        <f t="shared" si="492"/>
        <v>0</v>
      </c>
      <c r="DE618" s="3">
        <f t="shared" si="492"/>
        <v>0</v>
      </c>
      <c r="DF618" s="3">
        <f t="shared" si="492"/>
        <v>0</v>
      </c>
      <c r="DG618" s="4">
        <f t="shared" ref="DG618:EL618" si="493">DG681</f>
        <v>1370312.81</v>
      </c>
      <c r="DH618" s="4">
        <f t="shared" si="493"/>
        <v>1329192.3400000001</v>
      </c>
      <c r="DI618" s="4">
        <f t="shared" si="493"/>
        <v>1161.54</v>
      </c>
      <c r="DJ618" s="4">
        <f t="shared" si="493"/>
        <v>446.92</v>
      </c>
      <c r="DK618" s="4">
        <f t="shared" si="493"/>
        <v>39958.93</v>
      </c>
      <c r="DL618" s="4">
        <f t="shared" si="493"/>
        <v>0</v>
      </c>
      <c r="DM618" s="4">
        <f t="shared" si="493"/>
        <v>91.938889999999972</v>
      </c>
      <c r="DN618" s="4">
        <f t="shared" si="493"/>
        <v>0</v>
      </c>
      <c r="DO618" s="4">
        <f t="shared" si="493"/>
        <v>0</v>
      </c>
      <c r="DP618" s="4">
        <f t="shared" si="493"/>
        <v>41157.699999999997</v>
      </c>
      <c r="DQ618" s="4">
        <f t="shared" si="493"/>
        <v>18381.11</v>
      </c>
      <c r="DR618" s="4">
        <f t="shared" si="493"/>
        <v>0</v>
      </c>
      <c r="DS618" s="4">
        <f t="shared" si="493"/>
        <v>0</v>
      </c>
      <c r="DT618" s="4">
        <f t="shared" si="493"/>
        <v>1370312.81</v>
      </c>
      <c r="DU618" s="4">
        <f t="shared" si="493"/>
        <v>1329192.3400000001</v>
      </c>
      <c r="DV618" s="4">
        <f t="shared" si="493"/>
        <v>1161.54</v>
      </c>
      <c r="DW618" s="4">
        <f t="shared" si="493"/>
        <v>446.92</v>
      </c>
      <c r="DX618" s="4">
        <f t="shared" si="493"/>
        <v>39958.93</v>
      </c>
      <c r="DY618" s="4">
        <f t="shared" si="493"/>
        <v>0</v>
      </c>
      <c r="DZ618" s="4">
        <f t="shared" si="493"/>
        <v>91.938889999999972</v>
      </c>
      <c r="EA618" s="4">
        <f t="shared" si="493"/>
        <v>0</v>
      </c>
      <c r="EB618" s="4">
        <f t="shared" si="493"/>
        <v>0</v>
      </c>
      <c r="EC618" s="4">
        <f t="shared" si="493"/>
        <v>41157.699999999997</v>
      </c>
      <c r="ED618" s="4">
        <f t="shared" si="493"/>
        <v>18381.11</v>
      </c>
      <c r="EE618" s="4">
        <f t="shared" si="493"/>
        <v>0</v>
      </c>
      <c r="EF618" s="4">
        <f t="shared" si="493"/>
        <v>0</v>
      </c>
      <c r="EG618" s="4">
        <f t="shared" si="493"/>
        <v>0</v>
      </c>
      <c r="EH618" s="4">
        <f t="shared" si="493"/>
        <v>515.94000000000005</v>
      </c>
      <c r="EI618" s="4">
        <f t="shared" si="493"/>
        <v>0</v>
      </c>
      <c r="EJ618" s="4">
        <f t="shared" si="493"/>
        <v>1430566.7</v>
      </c>
      <c r="EK618" s="4">
        <f t="shared" si="493"/>
        <v>1430050.76</v>
      </c>
      <c r="EL618" s="4">
        <f t="shared" si="493"/>
        <v>0</v>
      </c>
      <c r="EM618" s="4">
        <f t="shared" ref="EM618:FR618" si="494">EM681</f>
        <v>0</v>
      </c>
      <c r="EN618" s="4">
        <f t="shared" si="494"/>
        <v>1329192.3400000001</v>
      </c>
      <c r="EO618" s="4">
        <f t="shared" si="494"/>
        <v>1328676.3999999999</v>
      </c>
      <c r="EP618" s="4">
        <f t="shared" si="494"/>
        <v>0</v>
      </c>
      <c r="EQ618" s="4">
        <f t="shared" si="494"/>
        <v>1328676.3999999999</v>
      </c>
      <c r="ER618" s="4">
        <f t="shared" si="494"/>
        <v>515.94000000000005</v>
      </c>
      <c r="ES618" s="4">
        <f t="shared" si="494"/>
        <v>0</v>
      </c>
      <c r="ET618" s="4">
        <f t="shared" si="494"/>
        <v>0</v>
      </c>
      <c r="EU618" s="4">
        <f t="shared" si="494"/>
        <v>0</v>
      </c>
      <c r="EV618" s="4">
        <f t="shared" si="494"/>
        <v>0</v>
      </c>
      <c r="EW618" s="4">
        <f t="shared" si="494"/>
        <v>0</v>
      </c>
      <c r="EX618" s="4">
        <f t="shared" si="494"/>
        <v>0</v>
      </c>
      <c r="EY618" s="4">
        <f t="shared" si="494"/>
        <v>0</v>
      </c>
      <c r="EZ618" s="4">
        <f t="shared" si="494"/>
        <v>0</v>
      </c>
      <c r="FA618" s="4">
        <f t="shared" si="494"/>
        <v>0</v>
      </c>
      <c r="FB618" s="4">
        <f t="shared" si="494"/>
        <v>0</v>
      </c>
      <c r="FC618" s="4">
        <f t="shared" si="494"/>
        <v>0</v>
      </c>
      <c r="FD618" s="4">
        <f t="shared" si="494"/>
        <v>0</v>
      </c>
      <c r="FE618" s="4">
        <f t="shared" si="494"/>
        <v>0</v>
      </c>
      <c r="FF618" s="4">
        <f t="shared" si="494"/>
        <v>0</v>
      </c>
      <c r="FG618" s="4">
        <f t="shared" si="494"/>
        <v>0</v>
      </c>
      <c r="FH618" s="4">
        <f t="shared" si="494"/>
        <v>0</v>
      </c>
      <c r="FI618" s="4">
        <f t="shared" si="494"/>
        <v>0</v>
      </c>
      <c r="FJ618" s="4">
        <f t="shared" si="494"/>
        <v>0</v>
      </c>
      <c r="FK618" s="4">
        <f t="shared" si="494"/>
        <v>0</v>
      </c>
      <c r="FL618" s="4">
        <f t="shared" si="494"/>
        <v>0</v>
      </c>
      <c r="FM618" s="4">
        <f t="shared" si="494"/>
        <v>0</v>
      </c>
      <c r="FN618" s="4">
        <f t="shared" si="494"/>
        <v>0</v>
      </c>
      <c r="FO618" s="4">
        <f t="shared" si="494"/>
        <v>0</v>
      </c>
      <c r="FP618" s="4">
        <f t="shared" si="494"/>
        <v>0</v>
      </c>
      <c r="FQ618" s="4">
        <f t="shared" si="494"/>
        <v>515.94000000000005</v>
      </c>
      <c r="FR618" s="4">
        <f t="shared" si="494"/>
        <v>0</v>
      </c>
      <c r="FS618" s="4">
        <f t="shared" ref="FS618:GX618" si="495">FS681</f>
        <v>1430566.7</v>
      </c>
      <c r="FT618" s="4">
        <f t="shared" si="495"/>
        <v>1430050.76</v>
      </c>
      <c r="FU618" s="4">
        <f t="shared" si="495"/>
        <v>0</v>
      </c>
      <c r="FV618" s="4">
        <f t="shared" si="495"/>
        <v>0</v>
      </c>
      <c r="FW618" s="4">
        <f t="shared" si="495"/>
        <v>1329192.3400000001</v>
      </c>
      <c r="FX618" s="4">
        <f t="shared" si="495"/>
        <v>1328676.4000000001</v>
      </c>
      <c r="FY618" s="4">
        <f t="shared" si="495"/>
        <v>0</v>
      </c>
      <c r="FZ618" s="4">
        <f t="shared" si="495"/>
        <v>1328676.4000000001</v>
      </c>
      <c r="GA618" s="4">
        <f t="shared" si="495"/>
        <v>515.94000000000005</v>
      </c>
      <c r="GB618" s="4">
        <f t="shared" si="495"/>
        <v>0</v>
      </c>
      <c r="GC618" s="4">
        <f t="shared" si="495"/>
        <v>0</v>
      </c>
      <c r="GD618" s="4">
        <f t="shared" si="495"/>
        <v>0</v>
      </c>
      <c r="GE618" s="4">
        <f t="shared" si="495"/>
        <v>0</v>
      </c>
      <c r="GF618" s="4">
        <f t="shared" si="495"/>
        <v>0</v>
      </c>
      <c r="GG618" s="4">
        <f t="shared" si="495"/>
        <v>0</v>
      </c>
      <c r="GH618" s="4">
        <f t="shared" si="495"/>
        <v>0</v>
      </c>
      <c r="GI618" s="4">
        <f t="shared" si="495"/>
        <v>0</v>
      </c>
      <c r="GJ618" s="4">
        <f t="shared" si="495"/>
        <v>0</v>
      </c>
      <c r="GK618" s="4">
        <f t="shared" si="495"/>
        <v>0</v>
      </c>
      <c r="GL618" s="4">
        <f t="shared" si="495"/>
        <v>0</v>
      </c>
      <c r="GM618" s="4">
        <f t="shared" si="495"/>
        <v>0</v>
      </c>
      <c r="GN618" s="4">
        <f t="shared" si="495"/>
        <v>0</v>
      </c>
      <c r="GO618" s="4">
        <f t="shared" si="495"/>
        <v>0</v>
      </c>
      <c r="GP618" s="4">
        <f t="shared" si="495"/>
        <v>0</v>
      </c>
      <c r="GQ618" s="4">
        <f t="shared" si="495"/>
        <v>0</v>
      </c>
      <c r="GR618" s="4">
        <f t="shared" si="495"/>
        <v>0</v>
      </c>
      <c r="GS618" s="4">
        <f t="shared" si="495"/>
        <v>0</v>
      </c>
      <c r="GT618" s="4">
        <f t="shared" si="495"/>
        <v>0</v>
      </c>
      <c r="GU618" s="4">
        <f t="shared" si="495"/>
        <v>0</v>
      </c>
      <c r="GV618" s="4">
        <f t="shared" si="495"/>
        <v>0</v>
      </c>
      <c r="GW618" s="4">
        <f t="shared" si="495"/>
        <v>0</v>
      </c>
      <c r="GX618" s="4">
        <f t="shared" si="495"/>
        <v>0</v>
      </c>
    </row>
    <row r="620" spans="1:255" x14ac:dyDescent="0.2">
      <c r="A620" s="2">
        <v>17</v>
      </c>
      <c r="B620" s="2">
        <v>1</v>
      </c>
      <c r="C620" s="2">
        <f>ROW(SmtRes!A516)</f>
        <v>516</v>
      </c>
      <c r="D620" s="2">
        <f>ROW(EtalonRes!A507)</f>
        <v>507</v>
      </c>
      <c r="E620" s="2" t="s">
        <v>689</v>
      </c>
      <c r="F620" s="2" t="s">
        <v>690</v>
      </c>
      <c r="G620" s="2" t="s">
        <v>691</v>
      </c>
      <c r="H620" s="2" t="s">
        <v>684</v>
      </c>
      <c r="I620" s="2">
        <f>ROUND(88/100,9)</f>
        <v>0.88</v>
      </c>
      <c r="J620" s="2">
        <v>0</v>
      </c>
      <c r="K620" s="2">
        <f>ROUND(88/100,9)</f>
        <v>0.88</v>
      </c>
      <c r="L620" s="2"/>
      <c r="M620" s="2"/>
      <c r="N620" s="2"/>
      <c r="O620" s="2">
        <f t="shared" ref="O620:O651" si="496">ROUND(CP620,2)</f>
        <v>455.75</v>
      </c>
      <c r="P620" s="2">
        <f t="shared" ref="P620:P651" si="497">ROUND((ROUND((AC620*AW620*I620),2)*BC620),2)</f>
        <v>39.450000000000003</v>
      </c>
      <c r="Q620" s="2">
        <f t="shared" ref="Q620:Q651" si="498">(ROUND((ROUND(((ET620)*AV620*I620),2)*BB620),2)+ROUND((ROUND(((AE620-(EU620))*AV620*I620),2)*BS620),2))</f>
        <v>42.04</v>
      </c>
      <c r="R620" s="2">
        <f t="shared" ref="R620:R651" si="499">ROUND((ROUND((AE620*AV620*I620),2)*BS620),2)</f>
        <v>5.35</v>
      </c>
      <c r="S620" s="2">
        <f t="shared" ref="S620:S651" si="500">ROUND((ROUND((AF620*AV620*I620),2)*BA620),2)</f>
        <v>374.26</v>
      </c>
      <c r="T620" s="2">
        <f t="shared" ref="T620:T651" si="501">ROUND(CU620*I620,2)</f>
        <v>0</v>
      </c>
      <c r="U620" s="2">
        <f t="shared" ref="U620:U651" si="502">CV620*I620</f>
        <v>29.656000000000002</v>
      </c>
      <c r="V620" s="2">
        <f t="shared" ref="V620:V651" si="503">CW620*I620</f>
        <v>0</v>
      </c>
      <c r="W620" s="2">
        <f t="shared" ref="W620:W651" si="504">ROUND(CX620*I620,2)</f>
        <v>0</v>
      </c>
      <c r="X620" s="2">
        <f t="shared" ref="X620:X651" si="505">ROUND(CY620,2)</f>
        <v>467.83</v>
      </c>
      <c r="Y620" s="2">
        <f t="shared" ref="Y620:Y651" si="506">ROUND(CZ620,2)</f>
        <v>351.8</v>
      </c>
      <c r="Z620" s="2"/>
      <c r="AA620" s="2">
        <v>50518600</v>
      </c>
      <c r="AB620" s="2">
        <f t="shared" ref="AB620:AB651" si="507">ROUND((AC620+AD620+AF620),6)</f>
        <v>517.89</v>
      </c>
      <c r="AC620" s="2">
        <f t="shared" ref="AC620:AC651" si="508">ROUND((ES620),6)</f>
        <v>44.83</v>
      </c>
      <c r="AD620" s="2">
        <f t="shared" ref="AD620:AD651" si="509">ROUND((((ET620)-(EU620))+AE620),6)</f>
        <v>47.77</v>
      </c>
      <c r="AE620" s="2">
        <f t="shared" ref="AE620:AE651" si="510">ROUND((EU620),6)</f>
        <v>6.08</v>
      </c>
      <c r="AF620" s="2">
        <f t="shared" ref="AF620:AF651" si="511">ROUND((EV620),6)</f>
        <v>425.29</v>
      </c>
      <c r="AG620" s="2">
        <f t="shared" ref="AG620:AG651" si="512">ROUND((AP620),6)</f>
        <v>0</v>
      </c>
      <c r="AH620" s="2">
        <f t="shared" ref="AH620:AH651" si="513">(EW620)</f>
        <v>33.700000000000003</v>
      </c>
      <c r="AI620" s="2">
        <f t="shared" ref="AI620:AI651" si="514">(EX620)</f>
        <v>0</v>
      </c>
      <c r="AJ620" s="2">
        <f t="shared" ref="AJ620:AJ651" si="515">(AS620)</f>
        <v>0</v>
      </c>
      <c r="AK620" s="2">
        <v>517.89</v>
      </c>
      <c r="AL620" s="2">
        <v>44.83</v>
      </c>
      <c r="AM620" s="2">
        <v>47.77</v>
      </c>
      <c r="AN620" s="2">
        <v>6.08</v>
      </c>
      <c r="AO620" s="2">
        <v>425.29</v>
      </c>
      <c r="AP620" s="2">
        <v>0</v>
      </c>
      <c r="AQ620" s="2">
        <v>33.700000000000003</v>
      </c>
      <c r="AR620" s="2">
        <v>0</v>
      </c>
      <c r="AS620" s="2">
        <v>0</v>
      </c>
      <c r="AT620" s="2">
        <v>125</v>
      </c>
      <c r="AU620" s="2">
        <v>94</v>
      </c>
      <c r="AV620" s="2">
        <v>1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0</v>
      </c>
      <c r="BI620" s="2">
        <v>1</v>
      </c>
      <c r="BJ620" s="2" t="s">
        <v>692</v>
      </c>
      <c r="BK620" s="2"/>
      <c r="BL620" s="2"/>
      <c r="BM620" s="2">
        <v>1623</v>
      </c>
      <c r="BN620" s="2">
        <v>0</v>
      </c>
      <c r="BO620" s="2" t="s">
        <v>3</v>
      </c>
      <c r="BP620" s="2">
        <v>0</v>
      </c>
      <c r="BQ620" s="2">
        <v>30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125</v>
      </c>
      <c r="CA620" s="2">
        <v>94</v>
      </c>
      <c r="CB620" s="2" t="s">
        <v>3</v>
      </c>
      <c r="CC620" s="2"/>
      <c r="CD620" s="2"/>
      <c r="CE620" s="2">
        <v>30</v>
      </c>
      <c r="CF620" s="2">
        <v>0</v>
      </c>
      <c r="CG620" s="2">
        <v>0</v>
      </c>
      <c r="CH620" s="2"/>
      <c r="CI620" s="2"/>
      <c r="CJ620" s="2"/>
      <c r="CK620" s="2"/>
      <c r="CL620" s="2"/>
      <c r="CM620" s="2">
        <v>0</v>
      </c>
      <c r="CN620" s="2" t="s">
        <v>3</v>
      </c>
      <c r="CO620" s="2">
        <v>0</v>
      </c>
      <c r="CP620" s="2">
        <f t="shared" ref="CP620:CP651" si="516">(P620+Q620+S620)</f>
        <v>455.75</v>
      </c>
      <c r="CQ620" s="2">
        <f t="shared" ref="CQ620:CQ651" si="517">ROUND((ROUND((AC620*AW620*1),2)*BC620),2)</f>
        <v>44.83</v>
      </c>
      <c r="CR620" s="2">
        <f t="shared" ref="CR620:CR651" si="518">(ROUND((ROUND(((ET620)*AV620*1),2)*BB620),2)+ROUND((ROUND(((AE620-(EU620))*AV620*1),2)*BS620),2))</f>
        <v>47.77</v>
      </c>
      <c r="CS620" s="2">
        <f t="shared" ref="CS620:CS651" si="519">ROUND((ROUND((AE620*AV620*1),2)*BS620),2)</f>
        <v>6.08</v>
      </c>
      <c r="CT620" s="2">
        <f t="shared" ref="CT620:CT651" si="520">ROUND((ROUND((AF620*AV620*1),2)*BA620),2)</f>
        <v>425.29</v>
      </c>
      <c r="CU620" s="2">
        <f t="shared" ref="CU620:CU651" si="521">AG620</f>
        <v>0</v>
      </c>
      <c r="CV620" s="2">
        <f t="shared" ref="CV620:CV651" si="522">(AH620*AV620)</f>
        <v>33.700000000000003</v>
      </c>
      <c r="CW620" s="2">
        <f t="shared" ref="CW620:CW651" si="523">AI620</f>
        <v>0</v>
      </c>
      <c r="CX620" s="2">
        <f t="shared" ref="CX620:CX651" si="524">AJ620</f>
        <v>0</v>
      </c>
      <c r="CY620" s="2">
        <f>((S620*BZ620)/100)</f>
        <v>467.82499999999999</v>
      </c>
      <c r="CZ620" s="2">
        <f>((S620*CA620)/100)</f>
        <v>351.80440000000004</v>
      </c>
      <c r="DA620" s="2"/>
      <c r="DB620" s="2"/>
      <c r="DC620" s="2" t="s">
        <v>3</v>
      </c>
      <c r="DD620" s="2" t="s">
        <v>3</v>
      </c>
      <c r="DE620" s="2" t="s">
        <v>3</v>
      </c>
      <c r="DF620" s="2" t="s">
        <v>3</v>
      </c>
      <c r="DG620" s="2" t="s">
        <v>3</v>
      </c>
      <c r="DH620" s="2" t="s">
        <v>3</v>
      </c>
      <c r="DI620" s="2" t="s">
        <v>3</v>
      </c>
      <c r="DJ620" s="2" t="s">
        <v>3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1013</v>
      </c>
      <c r="DV620" s="2" t="s">
        <v>684</v>
      </c>
      <c r="DW620" s="2" t="s">
        <v>684</v>
      </c>
      <c r="DX620" s="2">
        <v>1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49574938</v>
      </c>
      <c r="EF620" s="2">
        <v>30</v>
      </c>
      <c r="EG620" s="2" t="s">
        <v>21</v>
      </c>
      <c r="EH620" s="2">
        <v>0</v>
      </c>
      <c r="EI620" s="2" t="s">
        <v>3</v>
      </c>
      <c r="EJ620" s="2">
        <v>1</v>
      </c>
      <c r="EK620" s="2">
        <v>1623</v>
      </c>
      <c r="EL620" s="2" t="s">
        <v>693</v>
      </c>
      <c r="EM620" s="2" t="s">
        <v>694</v>
      </c>
      <c r="EN620" s="2"/>
      <c r="EO620" s="2" t="s">
        <v>3</v>
      </c>
      <c r="EP620" s="2"/>
      <c r="EQ620" s="2">
        <v>0</v>
      </c>
      <c r="ER620" s="2">
        <v>517.89</v>
      </c>
      <c r="ES620" s="2">
        <v>44.83</v>
      </c>
      <c r="ET620" s="2">
        <v>47.77</v>
      </c>
      <c r="EU620" s="2">
        <v>6.08</v>
      </c>
      <c r="EV620" s="2">
        <v>425.29</v>
      </c>
      <c r="EW620" s="2">
        <v>33.700000000000003</v>
      </c>
      <c r="EX620" s="2">
        <v>0</v>
      </c>
      <c r="EY620" s="2">
        <v>0</v>
      </c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f t="shared" ref="FR620:FR651" si="525">ROUND(IF(BI620=3,GM620,0),2)</f>
        <v>0</v>
      </c>
      <c r="FS620" s="2">
        <v>0</v>
      </c>
      <c r="FT620" s="2"/>
      <c r="FU620" s="2"/>
      <c r="FV620" s="2"/>
      <c r="FW620" s="2"/>
      <c r="FX620" s="2">
        <v>125</v>
      </c>
      <c r="FY620" s="2">
        <v>94</v>
      </c>
      <c r="FZ620" s="2"/>
      <c r="GA620" s="2" t="s">
        <v>3</v>
      </c>
      <c r="GB620" s="2"/>
      <c r="GC620" s="2"/>
      <c r="GD620" s="2">
        <v>0</v>
      </c>
      <c r="GE620" s="2"/>
      <c r="GF620" s="2">
        <v>-70125932</v>
      </c>
      <c r="GG620" s="2">
        <v>2</v>
      </c>
      <c r="GH620" s="2">
        <v>1</v>
      </c>
      <c r="GI620" s="2">
        <v>-2</v>
      </c>
      <c r="GJ620" s="2">
        <v>0</v>
      </c>
      <c r="GK620" s="2">
        <f>ROUND(R620*(R12)/100,2)</f>
        <v>9.36</v>
      </c>
      <c r="GL620" s="2">
        <f t="shared" ref="GL620:GL651" si="526">ROUND(IF(AND(BH620=3,BI620=3,FS620&lt;&gt;0),P620,0),2)</f>
        <v>0</v>
      </c>
      <c r="GM620" s="2">
        <f t="shared" ref="GM620:GM651" si="527">ROUND(O620+X620+Y620+GK620,2)+GX620</f>
        <v>1284.74</v>
      </c>
      <c r="GN620" s="2">
        <f t="shared" ref="GN620:GN651" si="528">IF(OR(BI620=0,BI620=1),GM620-GX620,0)</f>
        <v>1284.74</v>
      </c>
      <c r="GO620" s="2">
        <f t="shared" ref="GO620:GO651" si="529">IF(BI620=2,GM620-GX620,0)</f>
        <v>0</v>
      </c>
      <c r="GP620" s="2">
        <f t="shared" ref="GP620:GP651" si="530">IF(BI620=4,GM620-GX620,0)</f>
        <v>0</v>
      </c>
      <c r="GQ620" s="2"/>
      <c r="GR620" s="2">
        <v>0</v>
      </c>
      <c r="GS620" s="2">
        <v>3</v>
      </c>
      <c r="GT620" s="2">
        <v>0</v>
      </c>
      <c r="GU620" s="2" t="s">
        <v>3</v>
      </c>
      <c r="GV620" s="2">
        <f t="shared" ref="GV620:GV651" si="531">ROUND((GT620),6)</f>
        <v>0</v>
      </c>
      <c r="GW620" s="2">
        <v>1</v>
      </c>
      <c r="GX620" s="2">
        <f t="shared" ref="GX620:GX651" si="532">ROUND(HC620*I620,2)</f>
        <v>0</v>
      </c>
      <c r="GY620" s="2"/>
      <c r="GZ620" s="2"/>
      <c r="HA620" s="2">
        <v>0</v>
      </c>
      <c r="HB620" s="2">
        <v>0</v>
      </c>
      <c r="HC620" s="2">
        <f t="shared" ref="HC620:HC651" si="533">GV620*GW620</f>
        <v>0</v>
      </c>
      <c r="HD620" s="2"/>
      <c r="HE620" s="2" t="s">
        <v>3</v>
      </c>
      <c r="HF620" s="2" t="s">
        <v>3</v>
      </c>
      <c r="HG620" s="2"/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x14ac:dyDescent="0.2">
      <c r="A621">
        <v>17</v>
      </c>
      <c r="B621">
        <v>1</v>
      </c>
      <c r="C621">
        <f>ROW(SmtRes!A530)</f>
        <v>530</v>
      </c>
      <c r="D621">
        <f>ROW(EtalonRes!A522)</f>
        <v>522</v>
      </c>
      <c r="E621" t="s">
        <v>689</v>
      </c>
      <c r="F621" t="s">
        <v>690</v>
      </c>
      <c r="G621" t="s">
        <v>691</v>
      </c>
      <c r="H621" t="s">
        <v>684</v>
      </c>
      <c r="I621">
        <f>ROUND(88/100,9)</f>
        <v>0.88</v>
      </c>
      <c r="J621">
        <v>0</v>
      </c>
      <c r="K621">
        <f>ROUND(88/100,9)</f>
        <v>0.88</v>
      </c>
      <c r="O621">
        <f t="shared" si="496"/>
        <v>13479.91</v>
      </c>
      <c r="P621">
        <f t="shared" si="497"/>
        <v>205.14</v>
      </c>
      <c r="Q621">
        <f t="shared" si="498"/>
        <v>516.25</v>
      </c>
      <c r="R621">
        <f t="shared" si="499"/>
        <v>182.38</v>
      </c>
      <c r="S621">
        <f t="shared" si="500"/>
        <v>12758.52</v>
      </c>
      <c r="T621">
        <f t="shared" si="501"/>
        <v>0</v>
      </c>
      <c r="U621">
        <f t="shared" si="502"/>
        <v>29.656000000000002</v>
      </c>
      <c r="V621">
        <f t="shared" si="503"/>
        <v>0</v>
      </c>
      <c r="W621">
        <f t="shared" si="504"/>
        <v>0</v>
      </c>
      <c r="X621">
        <f t="shared" si="505"/>
        <v>13141.28</v>
      </c>
      <c r="Y621">
        <f t="shared" si="506"/>
        <v>5868.92</v>
      </c>
      <c r="AA621">
        <v>50518601</v>
      </c>
      <c r="AB621">
        <f t="shared" si="507"/>
        <v>517.89</v>
      </c>
      <c r="AC621">
        <f t="shared" si="508"/>
        <v>44.83</v>
      </c>
      <c r="AD621">
        <f t="shared" si="509"/>
        <v>47.77</v>
      </c>
      <c r="AE621">
        <f t="shared" si="510"/>
        <v>6.08</v>
      </c>
      <c r="AF621">
        <f t="shared" si="511"/>
        <v>425.29</v>
      </c>
      <c r="AG621">
        <f t="shared" si="512"/>
        <v>0</v>
      </c>
      <c r="AH621">
        <f t="shared" si="513"/>
        <v>33.700000000000003</v>
      </c>
      <c r="AI621">
        <f t="shared" si="514"/>
        <v>0</v>
      </c>
      <c r="AJ621">
        <f t="shared" si="515"/>
        <v>0</v>
      </c>
      <c r="AK621">
        <v>517.89</v>
      </c>
      <c r="AL621">
        <v>44.83</v>
      </c>
      <c r="AM621">
        <v>47.77</v>
      </c>
      <c r="AN621">
        <v>6.08</v>
      </c>
      <c r="AO621">
        <v>425.29</v>
      </c>
      <c r="AP621">
        <v>0</v>
      </c>
      <c r="AQ621">
        <v>33.700000000000003</v>
      </c>
      <c r="AR621">
        <v>0</v>
      </c>
      <c r="AS621">
        <v>0</v>
      </c>
      <c r="AT621">
        <v>103</v>
      </c>
      <c r="AU621">
        <v>46</v>
      </c>
      <c r="AV621">
        <v>1</v>
      </c>
      <c r="AW621">
        <v>1</v>
      </c>
      <c r="AZ621">
        <v>1</v>
      </c>
      <c r="BA621">
        <v>34.090000000000003</v>
      </c>
      <c r="BB621">
        <v>12.28</v>
      </c>
      <c r="BC621">
        <v>5.2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1</v>
      </c>
      <c r="BJ621" t="s">
        <v>692</v>
      </c>
      <c r="BM621">
        <v>1623</v>
      </c>
      <c r="BN621">
        <v>0</v>
      </c>
      <c r="BO621" t="s">
        <v>690</v>
      </c>
      <c r="BP621">
        <v>1</v>
      </c>
      <c r="BQ621">
        <v>30</v>
      </c>
      <c r="BR621">
        <v>0</v>
      </c>
      <c r="BS621">
        <v>34.090000000000003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103</v>
      </c>
      <c r="CA621">
        <v>46</v>
      </c>
      <c r="CB621" t="s">
        <v>3</v>
      </c>
      <c r="CE621">
        <v>30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516"/>
        <v>13479.91</v>
      </c>
      <c r="CQ621">
        <f t="shared" si="517"/>
        <v>233.12</v>
      </c>
      <c r="CR621">
        <f t="shared" si="518"/>
        <v>586.62</v>
      </c>
      <c r="CS621">
        <f t="shared" si="519"/>
        <v>207.27</v>
      </c>
      <c r="CT621">
        <f t="shared" si="520"/>
        <v>14498.14</v>
      </c>
      <c r="CU621">
        <f t="shared" si="521"/>
        <v>0</v>
      </c>
      <c r="CV621">
        <f t="shared" si="522"/>
        <v>33.700000000000003</v>
      </c>
      <c r="CW621">
        <f t="shared" si="523"/>
        <v>0</v>
      </c>
      <c r="CX621">
        <f t="shared" si="524"/>
        <v>0</v>
      </c>
      <c r="CY621">
        <f>S621*(BZ621/100)</f>
        <v>13141.275600000001</v>
      </c>
      <c r="CZ621">
        <f>S621*(CA621/100)</f>
        <v>5868.9192000000003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125</v>
      </c>
      <c r="DO621">
        <v>94</v>
      </c>
      <c r="DP621">
        <v>1</v>
      </c>
      <c r="DQ621">
        <v>1</v>
      </c>
      <c r="DU621">
        <v>1013</v>
      </c>
      <c r="DV621" t="s">
        <v>684</v>
      </c>
      <c r="DW621" t="s">
        <v>684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49574938</v>
      </c>
      <c r="EF621">
        <v>30</v>
      </c>
      <c r="EG621" t="s">
        <v>21</v>
      </c>
      <c r="EH621">
        <v>0</v>
      </c>
      <c r="EI621" t="s">
        <v>3</v>
      </c>
      <c r="EJ621">
        <v>1</v>
      </c>
      <c r="EK621">
        <v>1623</v>
      </c>
      <c r="EL621" t="s">
        <v>693</v>
      </c>
      <c r="EM621" t="s">
        <v>694</v>
      </c>
      <c r="EO621" t="s">
        <v>3</v>
      </c>
      <c r="EQ621">
        <v>0</v>
      </c>
      <c r="ER621">
        <v>517.89</v>
      </c>
      <c r="ES621">
        <v>44.83</v>
      </c>
      <c r="ET621">
        <v>47.77</v>
      </c>
      <c r="EU621">
        <v>6.08</v>
      </c>
      <c r="EV621">
        <v>425.29</v>
      </c>
      <c r="EW621">
        <v>33.700000000000003</v>
      </c>
      <c r="EX621">
        <v>0</v>
      </c>
      <c r="EY621">
        <v>0</v>
      </c>
      <c r="FQ621">
        <v>0</v>
      </c>
      <c r="FR621">
        <f t="shared" si="525"/>
        <v>0</v>
      </c>
      <c r="FS621">
        <v>0</v>
      </c>
      <c r="FX621">
        <v>125</v>
      </c>
      <c r="FY621">
        <v>94</v>
      </c>
      <c r="GA621" t="s">
        <v>3</v>
      </c>
      <c r="GD621">
        <v>0</v>
      </c>
      <c r="GF621">
        <v>-70125932</v>
      </c>
      <c r="GG621">
        <v>2</v>
      </c>
      <c r="GH621">
        <v>1</v>
      </c>
      <c r="GI621">
        <v>2</v>
      </c>
      <c r="GJ621">
        <v>0</v>
      </c>
      <c r="GK621">
        <f>ROUND(R621*(S12)/100,2)</f>
        <v>291.81</v>
      </c>
      <c r="GL621">
        <f t="shared" si="526"/>
        <v>0</v>
      </c>
      <c r="GM621">
        <f t="shared" si="527"/>
        <v>32781.919999999998</v>
      </c>
      <c r="GN621">
        <f t="shared" si="528"/>
        <v>32781.919999999998</v>
      </c>
      <c r="GO621">
        <f t="shared" si="529"/>
        <v>0</v>
      </c>
      <c r="GP621">
        <f t="shared" si="530"/>
        <v>0</v>
      </c>
      <c r="GR621">
        <v>0</v>
      </c>
      <c r="GS621">
        <v>3</v>
      </c>
      <c r="GT621">
        <v>0</v>
      </c>
      <c r="GU621" t="s">
        <v>3</v>
      </c>
      <c r="GV621">
        <f t="shared" si="531"/>
        <v>0</v>
      </c>
      <c r="GW621">
        <v>1</v>
      </c>
      <c r="GX621">
        <f t="shared" si="532"/>
        <v>0</v>
      </c>
      <c r="HA621">
        <v>0</v>
      </c>
      <c r="HB621">
        <v>0</v>
      </c>
      <c r="HC621">
        <f t="shared" si="533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55" x14ac:dyDescent="0.2">
      <c r="A622" s="2">
        <v>18</v>
      </c>
      <c r="B622" s="2">
        <v>1</v>
      </c>
      <c r="C622" s="2">
        <v>516</v>
      </c>
      <c r="D622" s="2"/>
      <c r="E622" s="2" t="s">
        <v>695</v>
      </c>
      <c r="F622" s="2" t="s">
        <v>696</v>
      </c>
      <c r="G622" s="2" t="s">
        <v>697</v>
      </c>
      <c r="H622" s="2" t="s">
        <v>328</v>
      </c>
      <c r="I622" s="2">
        <f>I620*J622</f>
        <v>44</v>
      </c>
      <c r="J622" s="2">
        <v>50</v>
      </c>
      <c r="K622" s="2">
        <v>50</v>
      </c>
      <c r="L622" s="2"/>
      <c r="M622" s="2"/>
      <c r="N622" s="2"/>
      <c r="O622" s="2">
        <f t="shared" si="496"/>
        <v>762.52</v>
      </c>
      <c r="P622" s="2">
        <f t="shared" si="497"/>
        <v>762.52</v>
      </c>
      <c r="Q622" s="2">
        <f t="shared" si="498"/>
        <v>0</v>
      </c>
      <c r="R622" s="2">
        <f t="shared" si="499"/>
        <v>0</v>
      </c>
      <c r="S622" s="2">
        <f t="shared" si="500"/>
        <v>0</v>
      </c>
      <c r="T622" s="2">
        <f t="shared" si="501"/>
        <v>0</v>
      </c>
      <c r="U622" s="2">
        <f t="shared" si="502"/>
        <v>0</v>
      </c>
      <c r="V622" s="2">
        <f t="shared" si="503"/>
        <v>0</v>
      </c>
      <c r="W622" s="2">
        <f t="shared" si="504"/>
        <v>0</v>
      </c>
      <c r="X622" s="2">
        <f t="shared" si="505"/>
        <v>0</v>
      </c>
      <c r="Y622" s="2">
        <f t="shared" si="506"/>
        <v>0</v>
      </c>
      <c r="Z622" s="2"/>
      <c r="AA622" s="2">
        <v>50518600</v>
      </c>
      <c r="AB622" s="2">
        <f t="shared" si="507"/>
        <v>17.329999999999998</v>
      </c>
      <c r="AC622" s="2">
        <f t="shared" si="508"/>
        <v>17.329999999999998</v>
      </c>
      <c r="AD622" s="2">
        <f t="shared" si="509"/>
        <v>0</v>
      </c>
      <c r="AE622" s="2">
        <f t="shared" si="510"/>
        <v>0</v>
      </c>
      <c r="AF622" s="2">
        <f t="shared" si="511"/>
        <v>0</v>
      </c>
      <c r="AG622" s="2">
        <f t="shared" si="512"/>
        <v>0</v>
      </c>
      <c r="AH622" s="2">
        <f t="shared" si="513"/>
        <v>0</v>
      </c>
      <c r="AI622" s="2">
        <f t="shared" si="514"/>
        <v>0</v>
      </c>
      <c r="AJ622" s="2">
        <f t="shared" si="515"/>
        <v>0</v>
      </c>
      <c r="AK622" s="2">
        <v>17.329999999999998</v>
      </c>
      <c r="AL622" s="2">
        <v>17.329999999999998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125</v>
      </c>
      <c r="AU622" s="2">
        <v>94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1</v>
      </c>
      <c r="BJ622" s="2" t="s">
        <v>698</v>
      </c>
      <c r="BK622" s="2"/>
      <c r="BL622" s="2"/>
      <c r="BM622" s="2">
        <v>1623</v>
      </c>
      <c r="BN622" s="2">
        <v>0</v>
      </c>
      <c r="BO622" s="2" t="s">
        <v>3</v>
      </c>
      <c r="BP622" s="2">
        <v>0</v>
      </c>
      <c r="BQ622" s="2">
        <v>30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125</v>
      </c>
      <c r="CA622" s="2">
        <v>94</v>
      </c>
      <c r="CB622" s="2" t="s">
        <v>3</v>
      </c>
      <c r="CC622" s="2"/>
      <c r="CD622" s="2"/>
      <c r="CE622" s="2">
        <v>30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si="516"/>
        <v>762.52</v>
      </c>
      <c r="CQ622" s="2">
        <f t="shared" si="517"/>
        <v>17.329999999999998</v>
      </c>
      <c r="CR622" s="2">
        <f t="shared" si="518"/>
        <v>0</v>
      </c>
      <c r="CS622" s="2">
        <f t="shared" si="519"/>
        <v>0</v>
      </c>
      <c r="CT622" s="2">
        <f t="shared" si="520"/>
        <v>0</v>
      </c>
      <c r="CU622" s="2">
        <f t="shared" si="521"/>
        <v>0</v>
      </c>
      <c r="CV622" s="2">
        <f t="shared" si="522"/>
        <v>0</v>
      </c>
      <c r="CW622" s="2">
        <f t="shared" si="523"/>
        <v>0</v>
      </c>
      <c r="CX622" s="2">
        <f t="shared" si="524"/>
        <v>0</v>
      </c>
      <c r="CY622" s="2">
        <f>((S622*BZ622)/100)</f>
        <v>0</v>
      </c>
      <c r="CZ622" s="2">
        <f>((S622*CA622)/100)</f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1010</v>
      </c>
      <c r="DV622" s="2" t="s">
        <v>328</v>
      </c>
      <c r="DW622" s="2" t="s">
        <v>328</v>
      </c>
      <c r="DX622" s="2">
        <v>1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49574938</v>
      </c>
      <c r="EF622" s="2">
        <v>30</v>
      </c>
      <c r="EG622" s="2" t="s">
        <v>21</v>
      </c>
      <c r="EH622" s="2">
        <v>0</v>
      </c>
      <c r="EI622" s="2" t="s">
        <v>3</v>
      </c>
      <c r="EJ622" s="2">
        <v>1</v>
      </c>
      <c r="EK622" s="2">
        <v>1623</v>
      </c>
      <c r="EL622" s="2" t="s">
        <v>693</v>
      </c>
      <c r="EM622" s="2" t="s">
        <v>694</v>
      </c>
      <c r="EN622" s="2"/>
      <c r="EO622" s="2" t="s">
        <v>3</v>
      </c>
      <c r="EP622" s="2"/>
      <c r="EQ622" s="2">
        <v>0</v>
      </c>
      <c r="ER622" s="2">
        <v>17.329999999999998</v>
      </c>
      <c r="ES622" s="2">
        <v>17.329999999999998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f t="shared" si="525"/>
        <v>0</v>
      </c>
      <c r="FS622" s="2">
        <v>0</v>
      </c>
      <c r="FT622" s="2"/>
      <c r="FU622" s="2"/>
      <c r="FV622" s="2"/>
      <c r="FW622" s="2"/>
      <c r="FX622" s="2">
        <v>125</v>
      </c>
      <c r="FY622" s="2">
        <v>94</v>
      </c>
      <c r="FZ622" s="2"/>
      <c r="GA622" s="2" t="s">
        <v>3</v>
      </c>
      <c r="GB622" s="2"/>
      <c r="GC622" s="2"/>
      <c r="GD622" s="2">
        <v>0</v>
      </c>
      <c r="GE622" s="2"/>
      <c r="GF622" s="2">
        <v>-1147018357</v>
      </c>
      <c r="GG622" s="2">
        <v>2</v>
      </c>
      <c r="GH622" s="2">
        <v>1</v>
      </c>
      <c r="GI622" s="2">
        <v>-2</v>
      </c>
      <c r="GJ622" s="2">
        <v>0</v>
      </c>
      <c r="GK622" s="2">
        <f>ROUND(R622*(R12)/100,2)</f>
        <v>0</v>
      </c>
      <c r="GL622" s="2">
        <f t="shared" si="526"/>
        <v>0</v>
      </c>
      <c r="GM622" s="2">
        <f t="shared" si="527"/>
        <v>762.52</v>
      </c>
      <c r="GN622" s="2">
        <f t="shared" si="528"/>
        <v>762.52</v>
      </c>
      <c r="GO622" s="2">
        <f t="shared" si="529"/>
        <v>0</v>
      </c>
      <c r="GP622" s="2">
        <f t="shared" si="530"/>
        <v>0</v>
      </c>
      <c r="GQ622" s="2"/>
      <c r="GR622" s="2">
        <v>0</v>
      </c>
      <c r="GS622" s="2">
        <v>3</v>
      </c>
      <c r="GT622" s="2">
        <v>0</v>
      </c>
      <c r="GU622" s="2" t="s">
        <v>3</v>
      </c>
      <c r="GV622" s="2">
        <f t="shared" si="531"/>
        <v>0</v>
      </c>
      <c r="GW622" s="2">
        <v>1</v>
      </c>
      <c r="GX622" s="2">
        <f t="shared" si="532"/>
        <v>0</v>
      </c>
      <c r="GY622" s="2"/>
      <c r="GZ622" s="2"/>
      <c r="HA622" s="2">
        <v>0</v>
      </c>
      <c r="HB622" s="2">
        <v>0</v>
      </c>
      <c r="HC622" s="2">
        <f t="shared" si="533"/>
        <v>0</v>
      </c>
      <c r="HD622" s="2"/>
      <c r="HE622" s="2" t="s">
        <v>3</v>
      </c>
      <c r="HF622" s="2" t="s">
        <v>3</v>
      </c>
      <c r="HG622" s="2"/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">
      <c r="A623">
        <v>18</v>
      </c>
      <c r="B623">
        <v>1</v>
      </c>
      <c r="C623">
        <v>530</v>
      </c>
      <c r="E623" t="s">
        <v>695</v>
      </c>
      <c r="F623" t="s">
        <v>696</v>
      </c>
      <c r="G623" t="s">
        <v>697</v>
      </c>
      <c r="H623" t="s">
        <v>328</v>
      </c>
      <c r="I623">
        <f>I621*J623</f>
        <v>44</v>
      </c>
      <c r="J623">
        <v>50</v>
      </c>
      <c r="K623">
        <v>50</v>
      </c>
      <c r="O623">
        <f t="shared" si="496"/>
        <v>747.27</v>
      </c>
      <c r="P623">
        <f t="shared" si="497"/>
        <v>747.27</v>
      </c>
      <c r="Q623">
        <f t="shared" si="498"/>
        <v>0</v>
      </c>
      <c r="R623">
        <f t="shared" si="499"/>
        <v>0</v>
      </c>
      <c r="S623">
        <f t="shared" si="500"/>
        <v>0</v>
      </c>
      <c r="T623">
        <f t="shared" si="501"/>
        <v>0</v>
      </c>
      <c r="U623">
        <f t="shared" si="502"/>
        <v>0</v>
      </c>
      <c r="V623">
        <f t="shared" si="503"/>
        <v>0</v>
      </c>
      <c r="W623">
        <f t="shared" si="504"/>
        <v>0</v>
      </c>
      <c r="X623">
        <f t="shared" si="505"/>
        <v>0</v>
      </c>
      <c r="Y623">
        <f t="shared" si="506"/>
        <v>0</v>
      </c>
      <c r="AA623">
        <v>50518601</v>
      </c>
      <c r="AB623">
        <f t="shared" si="507"/>
        <v>17.329999999999998</v>
      </c>
      <c r="AC623">
        <f t="shared" si="508"/>
        <v>17.329999999999998</v>
      </c>
      <c r="AD623">
        <f t="shared" si="509"/>
        <v>0</v>
      </c>
      <c r="AE623">
        <f t="shared" si="510"/>
        <v>0</v>
      </c>
      <c r="AF623">
        <f t="shared" si="511"/>
        <v>0</v>
      </c>
      <c r="AG623">
        <f t="shared" si="512"/>
        <v>0</v>
      </c>
      <c r="AH623">
        <f t="shared" si="513"/>
        <v>0</v>
      </c>
      <c r="AI623">
        <f t="shared" si="514"/>
        <v>0</v>
      </c>
      <c r="AJ623">
        <f t="shared" si="515"/>
        <v>0</v>
      </c>
      <c r="AK623">
        <v>17.329999999999998</v>
      </c>
      <c r="AL623">
        <v>17.329999999999998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0.98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698</v>
      </c>
      <c r="BM623">
        <v>1623</v>
      </c>
      <c r="BN623">
        <v>0</v>
      </c>
      <c r="BO623" t="s">
        <v>696</v>
      </c>
      <c r="BP623">
        <v>1</v>
      </c>
      <c r="BQ623">
        <v>30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30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516"/>
        <v>747.27</v>
      </c>
      <c r="CQ623">
        <f t="shared" si="517"/>
        <v>16.98</v>
      </c>
      <c r="CR623">
        <f t="shared" si="518"/>
        <v>0</v>
      </c>
      <c r="CS623">
        <f t="shared" si="519"/>
        <v>0</v>
      </c>
      <c r="CT623">
        <f t="shared" si="520"/>
        <v>0</v>
      </c>
      <c r="CU623">
        <f t="shared" si="521"/>
        <v>0</v>
      </c>
      <c r="CV623">
        <f t="shared" si="522"/>
        <v>0</v>
      </c>
      <c r="CW623">
        <f t="shared" si="523"/>
        <v>0</v>
      </c>
      <c r="CX623">
        <f t="shared" si="524"/>
        <v>0</v>
      </c>
      <c r="CY623">
        <f>S623*(BZ623/100)</f>
        <v>0</v>
      </c>
      <c r="CZ623">
        <f>S623*(CA623/100)</f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125</v>
      </c>
      <c r="DO623">
        <v>94</v>
      </c>
      <c r="DP623">
        <v>1</v>
      </c>
      <c r="DQ623">
        <v>1</v>
      </c>
      <c r="DU623">
        <v>1010</v>
      </c>
      <c r="DV623" t="s">
        <v>328</v>
      </c>
      <c r="DW623" t="s">
        <v>328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49574938</v>
      </c>
      <c r="EF623">
        <v>30</v>
      </c>
      <c r="EG623" t="s">
        <v>21</v>
      </c>
      <c r="EH623">
        <v>0</v>
      </c>
      <c r="EI623" t="s">
        <v>3</v>
      </c>
      <c r="EJ623">
        <v>1</v>
      </c>
      <c r="EK623">
        <v>1623</v>
      </c>
      <c r="EL623" t="s">
        <v>693</v>
      </c>
      <c r="EM623" t="s">
        <v>694</v>
      </c>
      <c r="EO623" t="s">
        <v>3</v>
      </c>
      <c r="EQ623">
        <v>0</v>
      </c>
      <c r="ER623">
        <v>17.329999999999998</v>
      </c>
      <c r="ES623">
        <v>17.329999999999998</v>
      </c>
      <c r="ET623">
        <v>0</v>
      </c>
      <c r="EU623">
        <v>0</v>
      </c>
      <c r="EV623">
        <v>0</v>
      </c>
      <c r="EW623">
        <v>0</v>
      </c>
      <c r="EX623">
        <v>0</v>
      </c>
      <c r="FQ623">
        <v>0</v>
      </c>
      <c r="FR623">
        <f t="shared" si="525"/>
        <v>0</v>
      </c>
      <c r="FS623">
        <v>0</v>
      </c>
      <c r="FX623">
        <v>125</v>
      </c>
      <c r="FY623">
        <v>94</v>
      </c>
      <c r="GA623" t="s">
        <v>3</v>
      </c>
      <c r="GD623">
        <v>0</v>
      </c>
      <c r="GF623">
        <v>-1147018357</v>
      </c>
      <c r="GG623">
        <v>2</v>
      </c>
      <c r="GH623">
        <v>1</v>
      </c>
      <c r="GI623">
        <v>2</v>
      </c>
      <c r="GJ623">
        <v>0</v>
      </c>
      <c r="GK623">
        <f>ROUND(R623*(S12)/100,2)</f>
        <v>0</v>
      </c>
      <c r="GL623">
        <f t="shared" si="526"/>
        <v>0</v>
      </c>
      <c r="GM623">
        <f t="shared" si="527"/>
        <v>747.27</v>
      </c>
      <c r="GN623">
        <f t="shared" si="528"/>
        <v>747.27</v>
      </c>
      <c r="GO623">
        <f t="shared" si="529"/>
        <v>0</v>
      </c>
      <c r="GP623">
        <f t="shared" si="530"/>
        <v>0</v>
      </c>
      <c r="GR623">
        <v>0</v>
      </c>
      <c r="GS623">
        <v>3</v>
      </c>
      <c r="GT623">
        <v>0</v>
      </c>
      <c r="GU623" t="s">
        <v>3</v>
      </c>
      <c r="GV623">
        <f t="shared" si="531"/>
        <v>0</v>
      </c>
      <c r="GW623">
        <v>1</v>
      </c>
      <c r="GX623">
        <f t="shared" si="532"/>
        <v>0</v>
      </c>
      <c r="HA623">
        <v>0</v>
      </c>
      <c r="HB623">
        <v>0</v>
      </c>
      <c r="HC623">
        <f t="shared" si="533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55" x14ac:dyDescent="0.2">
      <c r="A624" s="2">
        <v>18</v>
      </c>
      <c r="B624" s="2">
        <v>1</v>
      </c>
      <c r="C624" s="2">
        <v>515</v>
      </c>
      <c r="D624" s="2"/>
      <c r="E624" s="2" t="s">
        <v>699</v>
      </c>
      <c r="F624" s="2" t="s">
        <v>700</v>
      </c>
      <c r="G624" s="2" t="s">
        <v>701</v>
      </c>
      <c r="H624" s="2" t="s">
        <v>258</v>
      </c>
      <c r="I624" s="2">
        <f>I620*J624</f>
        <v>88</v>
      </c>
      <c r="J624" s="2">
        <v>100</v>
      </c>
      <c r="K624" s="2">
        <v>100</v>
      </c>
      <c r="L624" s="2"/>
      <c r="M624" s="2"/>
      <c r="N624" s="2"/>
      <c r="O624" s="2">
        <f t="shared" si="496"/>
        <v>2764.96</v>
      </c>
      <c r="P624" s="2">
        <f t="shared" si="497"/>
        <v>2764.96</v>
      </c>
      <c r="Q624" s="2">
        <f t="shared" si="498"/>
        <v>0</v>
      </c>
      <c r="R624" s="2">
        <f t="shared" si="499"/>
        <v>0</v>
      </c>
      <c r="S624" s="2">
        <f t="shared" si="500"/>
        <v>0</v>
      </c>
      <c r="T624" s="2">
        <f t="shared" si="501"/>
        <v>0</v>
      </c>
      <c r="U624" s="2">
        <f t="shared" si="502"/>
        <v>0</v>
      </c>
      <c r="V624" s="2">
        <f t="shared" si="503"/>
        <v>0</v>
      </c>
      <c r="W624" s="2">
        <f t="shared" si="504"/>
        <v>0</v>
      </c>
      <c r="X624" s="2">
        <f t="shared" si="505"/>
        <v>0</v>
      </c>
      <c r="Y624" s="2">
        <f t="shared" si="506"/>
        <v>0</v>
      </c>
      <c r="Z624" s="2"/>
      <c r="AA624" s="2">
        <v>50518600</v>
      </c>
      <c r="AB624" s="2">
        <f t="shared" si="507"/>
        <v>31.42</v>
      </c>
      <c r="AC624" s="2">
        <f t="shared" si="508"/>
        <v>31.42</v>
      </c>
      <c r="AD624" s="2">
        <f t="shared" si="509"/>
        <v>0</v>
      </c>
      <c r="AE624" s="2">
        <f t="shared" si="510"/>
        <v>0</v>
      </c>
      <c r="AF624" s="2">
        <f t="shared" si="511"/>
        <v>0</v>
      </c>
      <c r="AG624" s="2">
        <f t="shared" si="512"/>
        <v>0</v>
      </c>
      <c r="AH624" s="2">
        <f t="shared" si="513"/>
        <v>0</v>
      </c>
      <c r="AI624" s="2">
        <f t="shared" si="514"/>
        <v>0</v>
      </c>
      <c r="AJ624" s="2">
        <f t="shared" si="515"/>
        <v>0</v>
      </c>
      <c r="AK624" s="2">
        <v>31.42</v>
      </c>
      <c r="AL624" s="2">
        <v>31.42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125</v>
      </c>
      <c r="AU624" s="2">
        <v>94</v>
      </c>
      <c r="AV624" s="2">
        <v>1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3</v>
      </c>
      <c r="BI624" s="2">
        <v>1</v>
      </c>
      <c r="BJ624" s="2" t="s">
        <v>702</v>
      </c>
      <c r="BK624" s="2"/>
      <c r="BL624" s="2"/>
      <c r="BM624" s="2">
        <v>1623</v>
      </c>
      <c r="BN624" s="2">
        <v>0</v>
      </c>
      <c r="BO624" s="2" t="s">
        <v>3</v>
      </c>
      <c r="BP624" s="2">
        <v>0</v>
      </c>
      <c r="BQ624" s="2">
        <v>30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125</v>
      </c>
      <c r="CA624" s="2">
        <v>94</v>
      </c>
      <c r="CB624" s="2" t="s">
        <v>3</v>
      </c>
      <c r="CC624" s="2"/>
      <c r="CD624" s="2"/>
      <c r="CE624" s="2">
        <v>30</v>
      </c>
      <c r="CF624" s="2">
        <v>0</v>
      </c>
      <c r="CG624" s="2">
        <v>0</v>
      </c>
      <c r="CH624" s="2"/>
      <c r="CI624" s="2"/>
      <c r="CJ624" s="2"/>
      <c r="CK624" s="2"/>
      <c r="CL624" s="2"/>
      <c r="CM624" s="2">
        <v>0</v>
      </c>
      <c r="CN624" s="2" t="s">
        <v>3</v>
      </c>
      <c r="CO624" s="2">
        <v>0</v>
      </c>
      <c r="CP624" s="2">
        <f t="shared" si="516"/>
        <v>2764.96</v>
      </c>
      <c r="CQ624" s="2">
        <f t="shared" si="517"/>
        <v>31.42</v>
      </c>
      <c r="CR624" s="2">
        <f t="shared" si="518"/>
        <v>0</v>
      </c>
      <c r="CS624" s="2">
        <f t="shared" si="519"/>
        <v>0</v>
      </c>
      <c r="CT624" s="2">
        <f t="shared" si="520"/>
        <v>0</v>
      </c>
      <c r="CU624" s="2">
        <f t="shared" si="521"/>
        <v>0</v>
      </c>
      <c r="CV624" s="2">
        <f t="shared" si="522"/>
        <v>0</v>
      </c>
      <c r="CW624" s="2">
        <f t="shared" si="523"/>
        <v>0</v>
      </c>
      <c r="CX624" s="2">
        <f t="shared" si="524"/>
        <v>0</v>
      </c>
      <c r="CY624" s="2">
        <f>((S624*BZ624)/100)</f>
        <v>0</v>
      </c>
      <c r="CZ624" s="2">
        <f>((S624*CA624)/100)</f>
        <v>0</v>
      </c>
      <c r="DA624" s="2"/>
      <c r="DB624" s="2"/>
      <c r="DC624" s="2" t="s">
        <v>3</v>
      </c>
      <c r="DD624" s="2" t="s">
        <v>3</v>
      </c>
      <c r="DE624" s="2" t="s">
        <v>3</v>
      </c>
      <c r="DF624" s="2" t="s">
        <v>3</v>
      </c>
      <c r="DG624" s="2" t="s">
        <v>3</v>
      </c>
      <c r="DH624" s="2" t="s">
        <v>3</v>
      </c>
      <c r="DI624" s="2" t="s">
        <v>3</v>
      </c>
      <c r="DJ624" s="2" t="s">
        <v>3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1003</v>
      </c>
      <c r="DV624" s="2" t="s">
        <v>258</v>
      </c>
      <c r="DW624" s="2" t="s">
        <v>258</v>
      </c>
      <c r="DX624" s="2">
        <v>1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49574938</v>
      </c>
      <c r="EF624" s="2">
        <v>30</v>
      </c>
      <c r="EG624" s="2" t="s">
        <v>21</v>
      </c>
      <c r="EH624" s="2">
        <v>0</v>
      </c>
      <c r="EI624" s="2" t="s">
        <v>3</v>
      </c>
      <c r="EJ624" s="2">
        <v>1</v>
      </c>
      <c r="EK624" s="2">
        <v>1623</v>
      </c>
      <c r="EL624" s="2" t="s">
        <v>693</v>
      </c>
      <c r="EM624" s="2" t="s">
        <v>694</v>
      </c>
      <c r="EN624" s="2"/>
      <c r="EO624" s="2" t="s">
        <v>3</v>
      </c>
      <c r="EP624" s="2"/>
      <c r="EQ624" s="2">
        <v>0</v>
      </c>
      <c r="ER624" s="2">
        <v>31.42</v>
      </c>
      <c r="ES624" s="2">
        <v>31.42</v>
      </c>
      <c r="ET624" s="2">
        <v>0</v>
      </c>
      <c r="EU624" s="2">
        <v>0</v>
      </c>
      <c r="EV624" s="2">
        <v>0</v>
      </c>
      <c r="EW624" s="2">
        <v>0</v>
      </c>
      <c r="EX624" s="2">
        <v>0</v>
      </c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f t="shared" si="525"/>
        <v>0</v>
      </c>
      <c r="FS624" s="2">
        <v>0</v>
      </c>
      <c r="FT624" s="2"/>
      <c r="FU624" s="2"/>
      <c r="FV624" s="2"/>
      <c r="FW624" s="2"/>
      <c r="FX624" s="2">
        <v>125</v>
      </c>
      <c r="FY624" s="2">
        <v>94</v>
      </c>
      <c r="FZ624" s="2"/>
      <c r="GA624" s="2" t="s">
        <v>3</v>
      </c>
      <c r="GB624" s="2"/>
      <c r="GC624" s="2"/>
      <c r="GD624" s="2">
        <v>0</v>
      </c>
      <c r="GE624" s="2"/>
      <c r="GF624" s="2">
        <v>1011881096</v>
      </c>
      <c r="GG624" s="2">
        <v>2</v>
      </c>
      <c r="GH624" s="2">
        <v>1</v>
      </c>
      <c r="GI624" s="2">
        <v>-2</v>
      </c>
      <c r="GJ624" s="2">
        <v>0</v>
      </c>
      <c r="GK624" s="2">
        <f>ROUND(R624*(R12)/100,2)</f>
        <v>0</v>
      </c>
      <c r="GL624" s="2">
        <f t="shared" si="526"/>
        <v>0</v>
      </c>
      <c r="GM624" s="2">
        <f t="shared" si="527"/>
        <v>2764.96</v>
      </c>
      <c r="GN624" s="2">
        <f t="shared" si="528"/>
        <v>2764.96</v>
      </c>
      <c r="GO624" s="2">
        <f t="shared" si="529"/>
        <v>0</v>
      </c>
      <c r="GP624" s="2">
        <f t="shared" si="530"/>
        <v>0</v>
      </c>
      <c r="GQ624" s="2"/>
      <c r="GR624" s="2">
        <v>0</v>
      </c>
      <c r="GS624" s="2">
        <v>3</v>
      </c>
      <c r="GT624" s="2">
        <v>0</v>
      </c>
      <c r="GU624" s="2" t="s">
        <v>3</v>
      </c>
      <c r="GV624" s="2">
        <f t="shared" si="531"/>
        <v>0</v>
      </c>
      <c r="GW624" s="2">
        <v>1</v>
      </c>
      <c r="GX624" s="2">
        <f t="shared" si="532"/>
        <v>0</v>
      </c>
      <c r="GY624" s="2"/>
      <c r="GZ624" s="2"/>
      <c r="HA624" s="2">
        <v>0</v>
      </c>
      <c r="HB624" s="2">
        <v>0</v>
      </c>
      <c r="HC624" s="2">
        <f t="shared" si="533"/>
        <v>0</v>
      </c>
      <c r="HD624" s="2"/>
      <c r="HE624" s="2" t="s">
        <v>3</v>
      </c>
      <c r="HF624" s="2" t="s">
        <v>3</v>
      </c>
      <c r="HG624" s="2"/>
      <c r="HH624" s="2"/>
      <c r="HI624" s="2"/>
      <c r="HJ624" s="2"/>
      <c r="HK624" s="2"/>
      <c r="HL624" s="2"/>
      <c r="HM624" s="2" t="s">
        <v>3</v>
      </c>
      <c r="HN624" s="2" t="s">
        <v>3</v>
      </c>
      <c r="HO624" s="2" t="s">
        <v>3</v>
      </c>
      <c r="HP624" s="2" t="s">
        <v>3</v>
      </c>
      <c r="HQ624" s="2" t="s">
        <v>3</v>
      </c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 x14ac:dyDescent="0.2">
      <c r="A625">
        <v>18</v>
      </c>
      <c r="B625">
        <v>1</v>
      </c>
      <c r="C625">
        <v>529</v>
      </c>
      <c r="E625" t="s">
        <v>699</v>
      </c>
      <c r="F625" t="s">
        <v>700</v>
      </c>
      <c r="G625" t="s">
        <v>701</v>
      </c>
      <c r="H625" t="s">
        <v>258</v>
      </c>
      <c r="I625">
        <f>I621*J625</f>
        <v>88</v>
      </c>
      <c r="J625">
        <v>100</v>
      </c>
      <c r="K625">
        <v>100</v>
      </c>
      <c r="O625">
        <f t="shared" si="496"/>
        <v>51151.76</v>
      </c>
      <c r="P625">
        <f t="shared" si="497"/>
        <v>51151.76</v>
      </c>
      <c r="Q625">
        <f t="shared" si="498"/>
        <v>0</v>
      </c>
      <c r="R625">
        <f t="shared" si="499"/>
        <v>0</v>
      </c>
      <c r="S625">
        <f t="shared" si="500"/>
        <v>0</v>
      </c>
      <c r="T625">
        <f t="shared" si="501"/>
        <v>0</v>
      </c>
      <c r="U625">
        <f t="shared" si="502"/>
        <v>0</v>
      </c>
      <c r="V625">
        <f t="shared" si="503"/>
        <v>0</v>
      </c>
      <c r="W625">
        <f t="shared" si="504"/>
        <v>0</v>
      </c>
      <c r="X625">
        <f t="shared" si="505"/>
        <v>0</v>
      </c>
      <c r="Y625">
        <f t="shared" si="506"/>
        <v>0</v>
      </c>
      <c r="AA625">
        <v>50518601</v>
      </c>
      <c r="AB625">
        <f t="shared" si="507"/>
        <v>31.42</v>
      </c>
      <c r="AC625">
        <f t="shared" si="508"/>
        <v>31.42</v>
      </c>
      <c r="AD625">
        <f t="shared" si="509"/>
        <v>0</v>
      </c>
      <c r="AE625">
        <f t="shared" si="510"/>
        <v>0</v>
      </c>
      <c r="AF625">
        <f t="shared" si="511"/>
        <v>0</v>
      </c>
      <c r="AG625">
        <f t="shared" si="512"/>
        <v>0</v>
      </c>
      <c r="AH625">
        <f t="shared" si="513"/>
        <v>0</v>
      </c>
      <c r="AI625">
        <f t="shared" si="514"/>
        <v>0</v>
      </c>
      <c r="AJ625">
        <f t="shared" si="515"/>
        <v>0</v>
      </c>
      <c r="AK625">
        <v>31.42</v>
      </c>
      <c r="AL625">
        <v>31.42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18.5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1</v>
      </c>
      <c r="BJ625" t="s">
        <v>702</v>
      </c>
      <c r="BM625">
        <v>1623</v>
      </c>
      <c r="BN625">
        <v>0</v>
      </c>
      <c r="BO625" t="s">
        <v>700</v>
      </c>
      <c r="BP625">
        <v>1</v>
      </c>
      <c r="BQ625">
        <v>30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30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516"/>
        <v>51151.76</v>
      </c>
      <c r="CQ625">
        <f t="shared" si="517"/>
        <v>581.27</v>
      </c>
      <c r="CR625">
        <f t="shared" si="518"/>
        <v>0</v>
      </c>
      <c r="CS625">
        <f t="shared" si="519"/>
        <v>0</v>
      </c>
      <c r="CT625">
        <f t="shared" si="520"/>
        <v>0</v>
      </c>
      <c r="CU625">
        <f t="shared" si="521"/>
        <v>0</v>
      </c>
      <c r="CV625">
        <f t="shared" si="522"/>
        <v>0</v>
      </c>
      <c r="CW625">
        <f t="shared" si="523"/>
        <v>0</v>
      </c>
      <c r="CX625">
        <f t="shared" si="524"/>
        <v>0</v>
      </c>
      <c r="CY625">
        <f>S625*(BZ625/100)</f>
        <v>0</v>
      </c>
      <c r="CZ625">
        <f>S625*(CA625/100)</f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125</v>
      </c>
      <c r="DO625">
        <v>94</v>
      </c>
      <c r="DP625">
        <v>1</v>
      </c>
      <c r="DQ625">
        <v>1</v>
      </c>
      <c r="DU625">
        <v>1003</v>
      </c>
      <c r="DV625" t="s">
        <v>258</v>
      </c>
      <c r="DW625" t="s">
        <v>258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49574938</v>
      </c>
      <c r="EF625">
        <v>30</v>
      </c>
      <c r="EG625" t="s">
        <v>21</v>
      </c>
      <c r="EH625">
        <v>0</v>
      </c>
      <c r="EI625" t="s">
        <v>3</v>
      </c>
      <c r="EJ625">
        <v>1</v>
      </c>
      <c r="EK625">
        <v>1623</v>
      </c>
      <c r="EL625" t="s">
        <v>693</v>
      </c>
      <c r="EM625" t="s">
        <v>694</v>
      </c>
      <c r="EO625" t="s">
        <v>3</v>
      </c>
      <c r="EQ625">
        <v>0</v>
      </c>
      <c r="ER625">
        <v>31.42</v>
      </c>
      <c r="ES625">
        <v>31.42</v>
      </c>
      <c r="ET625">
        <v>0</v>
      </c>
      <c r="EU625">
        <v>0</v>
      </c>
      <c r="EV625">
        <v>0</v>
      </c>
      <c r="EW625">
        <v>0</v>
      </c>
      <c r="EX625">
        <v>0</v>
      </c>
      <c r="FQ625">
        <v>0</v>
      </c>
      <c r="FR625">
        <f t="shared" si="525"/>
        <v>0</v>
      </c>
      <c r="FS625">
        <v>0</v>
      </c>
      <c r="FX625">
        <v>125</v>
      </c>
      <c r="FY625">
        <v>94</v>
      </c>
      <c r="GA625" t="s">
        <v>3</v>
      </c>
      <c r="GD625">
        <v>0</v>
      </c>
      <c r="GF625">
        <v>1011881096</v>
      </c>
      <c r="GG625">
        <v>2</v>
      </c>
      <c r="GH625">
        <v>1</v>
      </c>
      <c r="GI625">
        <v>2</v>
      </c>
      <c r="GJ625">
        <v>0</v>
      </c>
      <c r="GK625">
        <f>ROUND(R625*(S12)/100,2)</f>
        <v>0</v>
      </c>
      <c r="GL625">
        <f t="shared" si="526"/>
        <v>0</v>
      </c>
      <c r="GM625">
        <f t="shared" si="527"/>
        <v>51151.76</v>
      </c>
      <c r="GN625">
        <f t="shared" si="528"/>
        <v>51151.76</v>
      </c>
      <c r="GO625">
        <f t="shared" si="529"/>
        <v>0</v>
      </c>
      <c r="GP625">
        <f t="shared" si="530"/>
        <v>0</v>
      </c>
      <c r="GR625">
        <v>0</v>
      </c>
      <c r="GS625">
        <v>3</v>
      </c>
      <c r="GT625">
        <v>0</v>
      </c>
      <c r="GU625" t="s">
        <v>3</v>
      </c>
      <c r="GV625">
        <f t="shared" si="531"/>
        <v>0</v>
      </c>
      <c r="GW625">
        <v>1</v>
      </c>
      <c r="GX625">
        <f t="shared" si="532"/>
        <v>0</v>
      </c>
      <c r="HA625">
        <v>0</v>
      </c>
      <c r="HB625">
        <v>0</v>
      </c>
      <c r="HC625">
        <f t="shared" si="533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55" x14ac:dyDescent="0.2">
      <c r="A626" s="2">
        <v>17</v>
      </c>
      <c r="B626" s="2">
        <v>1</v>
      </c>
      <c r="C626" s="2">
        <f>ROW(SmtRes!A534)</f>
        <v>534</v>
      </c>
      <c r="D626" s="2">
        <f>ROW(EtalonRes!A527)</f>
        <v>527</v>
      </c>
      <c r="E626" s="2" t="s">
        <v>703</v>
      </c>
      <c r="F626" s="2" t="s">
        <v>704</v>
      </c>
      <c r="G626" s="2" t="s">
        <v>705</v>
      </c>
      <c r="H626" s="2" t="s">
        <v>706</v>
      </c>
      <c r="I626" s="2">
        <v>2</v>
      </c>
      <c r="J626" s="2">
        <v>0</v>
      </c>
      <c r="K626" s="2">
        <v>2</v>
      </c>
      <c r="L626" s="2"/>
      <c r="M626" s="2"/>
      <c r="N626" s="2"/>
      <c r="O626" s="2">
        <f t="shared" si="496"/>
        <v>85.86</v>
      </c>
      <c r="P626" s="2">
        <f t="shared" si="497"/>
        <v>22.96</v>
      </c>
      <c r="Q626" s="2">
        <f t="shared" si="498"/>
        <v>7.44</v>
      </c>
      <c r="R626" s="2">
        <f t="shared" si="499"/>
        <v>1.76</v>
      </c>
      <c r="S626" s="2">
        <f t="shared" si="500"/>
        <v>55.46</v>
      </c>
      <c r="T626" s="2">
        <f t="shared" si="501"/>
        <v>0</v>
      </c>
      <c r="U626" s="2">
        <f t="shared" si="502"/>
        <v>4.4400000000000004</v>
      </c>
      <c r="V626" s="2">
        <f t="shared" si="503"/>
        <v>0</v>
      </c>
      <c r="W626" s="2">
        <f t="shared" si="504"/>
        <v>0</v>
      </c>
      <c r="X626" s="2">
        <f t="shared" si="505"/>
        <v>69.33</v>
      </c>
      <c r="Y626" s="2">
        <f t="shared" si="506"/>
        <v>52.13</v>
      </c>
      <c r="Z626" s="2"/>
      <c r="AA626" s="2">
        <v>50518600</v>
      </c>
      <c r="AB626" s="2">
        <f t="shared" si="507"/>
        <v>42.93</v>
      </c>
      <c r="AC626" s="2">
        <f t="shared" si="508"/>
        <v>11.48</v>
      </c>
      <c r="AD626" s="2">
        <f t="shared" si="509"/>
        <v>3.72</v>
      </c>
      <c r="AE626" s="2">
        <f t="shared" si="510"/>
        <v>0.88</v>
      </c>
      <c r="AF626" s="2">
        <f t="shared" si="511"/>
        <v>27.73</v>
      </c>
      <c r="AG626" s="2">
        <f t="shared" si="512"/>
        <v>0</v>
      </c>
      <c r="AH626" s="2">
        <f t="shared" si="513"/>
        <v>2.2200000000000002</v>
      </c>
      <c r="AI626" s="2">
        <f t="shared" si="514"/>
        <v>0</v>
      </c>
      <c r="AJ626" s="2">
        <f t="shared" si="515"/>
        <v>0</v>
      </c>
      <c r="AK626" s="2">
        <v>42.93</v>
      </c>
      <c r="AL626" s="2">
        <v>11.48</v>
      </c>
      <c r="AM626" s="2">
        <v>3.72</v>
      </c>
      <c r="AN626" s="2">
        <v>0.88</v>
      </c>
      <c r="AO626" s="2">
        <v>27.73</v>
      </c>
      <c r="AP626" s="2">
        <v>0</v>
      </c>
      <c r="AQ626" s="2">
        <v>2.2200000000000002</v>
      </c>
      <c r="AR626" s="2">
        <v>0</v>
      </c>
      <c r="AS626" s="2">
        <v>0</v>
      </c>
      <c r="AT626" s="2">
        <v>125</v>
      </c>
      <c r="AU626" s="2">
        <v>94</v>
      </c>
      <c r="AV626" s="2">
        <v>1</v>
      </c>
      <c r="AW626" s="2">
        <v>1</v>
      </c>
      <c r="AX626" s="2"/>
      <c r="AY626" s="2"/>
      <c r="AZ626" s="2">
        <v>1</v>
      </c>
      <c r="BA626" s="2">
        <v>1</v>
      </c>
      <c r="BB626" s="2">
        <v>1</v>
      </c>
      <c r="BC626" s="2">
        <v>1</v>
      </c>
      <c r="BD626" s="2" t="s">
        <v>3</v>
      </c>
      <c r="BE626" s="2" t="s">
        <v>3</v>
      </c>
      <c r="BF626" s="2" t="s">
        <v>3</v>
      </c>
      <c r="BG626" s="2" t="s">
        <v>3</v>
      </c>
      <c r="BH626" s="2">
        <v>0</v>
      </c>
      <c r="BI626" s="2">
        <v>1</v>
      </c>
      <c r="BJ626" s="2" t="s">
        <v>707</v>
      </c>
      <c r="BK626" s="2"/>
      <c r="BL626" s="2"/>
      <c r="BM626" s="2">
        <v>136</v>
      </c>
      <c r="BN626" s="2">
        <v>0</v>
      </c>
      <c r="BO626" s="2" t="s">
        <v>3</v>
      </c>
      <c r="BP626" s="2">
        <v>0</v>
      </c>
      <c r="BQ626" s="2">
        <v>30</v>
      </c>
      <c r="BR626" s="2">
        <v>0</v>
      </c>
      <c r="BS626" s="2">
        <v>1</v>
      </c>
      <c r="BT626" s="2">
        <v>1</v>
      </c>
      <c r="BU626" s="2">
        <v>1</v>
      </c>
      <c r="BV626" s="2">
        <v>1</v>
      </c>
      <c r="BW626" s="2">
        <v>1</v>
      </c>
      <c r="BX626" s="2">
        <v>1</v>
      </c>
      <c r="BY626" s="2" t="s">
        <v>3</v>
      </c>
      <c r="BZ626" s="2">
        <v>125</v>
      </c>
      <c r="CA626" s="2">
        <v>94</v>
      </c>
      <c r="CB626" s="2" t="s">
        <v>3</v>
      </c>
      <c r="CC626" s="2"/>
      <c r="CD626" s="2"/>
      <c r="CE626" s="2">
        <v>30</v>
      </c>
      <c r="CF626" s="2">
        <v>0</v>
      </c>
      <c r="CG626" s="2">
        <v>0</v>
      </c>
      <c r="CH626" s="2"/>
      <c r="CI626" s="2"/>
      <c r="CJ626" s="2"/>
      <c r="CK626" s="2"/>
      <c r="CL626" s="2"/>
      <c r="CM626" s="2">
        <v>0</v>
      </c>
      <c r="CN626" s="2" t="s">
        <v>3</v>
      </c>
      <c r="CO626" s="2">
        <v>0</v>
      </c>
      <c r="CP626" s="2">
        <f t="shared" si="516"/>
        <v>85.86</v>
      </c>
      <c r="CQ626" s="2">
        <f t="shared" si="517"/>
        <v>11.48</v>
      </c>
      <c r="CR626" s="2">
        <f t="shared" si="518"/>
        <v>3.72</v>
      </c>
      <c r="CS626" s="2">
        <f t="shared" si="519"/>
        <v>0.88</v>
      </c>
      <c r="CT626" s="2">
        <f t="shared" si="520"/>
        <v>27.73</v>
      </c>
      <c r="CU626" s="2">
        <f t="shared" si="521"/>
        <v>0</v>
      </c>
      <c r="CV626" s="2">
        <f t="shared" si="522"/>
        <v>2.2200000000000002</v>
      </c>
      <c r="CW626" s="2">
        <f t="shared" si="523"/>
        <v>0</v>
      </c>
      <c r="CX626" s="2">
        <f t="shared" si="524"/>
        <v>0</v>
      </c>
      <c r="CY626" s="2">
        <f>((S626*BZ626)/100)</f>
        <v>69.325000000000003</v>
      </c>
      <c r="CZ626" s="2">
        <f>((S626*CA626)/100)</f>
        <v>52.132399999999997</v>
      </c>
      <c r="DA626" s="2"/>
      <c r="DB626" s="2"/>
      <c r="DC626" s="2" t="s">
        <v>3</v>
      </c>
      <c r="DD626" s="2" t="s">
        <v>3</v>
      </c>
      <c r="DE626" s="2" t="s">
        <v>3</v>
      </c>
      <c r="DF626" s="2" t="s">
        <v>3</v>
      </c>
      <c r="DG626" s="2" t="s">
        <v>3</v>
      </c>
      <c r="DH626" s="2" t="s">
        <v>3</v>
      </c>
      <c r="DI626" s="2" t="s">
        <v>3</v>
      </c>
      <c r="DJ626" s="2" t="s">
        <v>3</v>
      </c>
      <c r="DK626" s="2" t="s">
        <v>3</v>
      </c>
      <c r="DL626" s="2" t="s">
        <v>3</v>
      </c>
      <c r="DM626" s="2" t="s">
        <v>3</v>
      </c>
      <c r="DN626" s="2">
        <v>0</v>
      </c>
      <c r="DO626" s="2">
        <v>0</v>
      </c>
      <c r="DP626" s="2">
        <v>1</v>
      </c>
      <c r="DQ626" s="2">
        <v>1</v>
      </c>
      <c r="DR626" s="2"/>
      <c r="DS626" s="2"/>
      <c r="DT626" s="2"/>
      <c r="DU626" s="2">
        <v>1013</v>
      </c>
      <c r="DV626" s="2" t="s">
        <v>706</v>
      </c>
      <c r="DW626" s="2" t="s">
        <v>706</v>
      </c>
      <c r="DX626" s="2">
        <v>1</v>
      </c>
      <c r="DY626" s="2"/>
      <c r="DZ626" s="2" t="s">
        <v>3</v>
      </c>
      <c r="EA626" s="2" t="s">
        <v>3</v>
      </c>
      <c r="EB626" s="2" t="s">
        <v>3</v>
      </c>
      <c r="EC626" s="2" t="s">
        <v>3</v>
      </c>
      <c r="ED626" s="2"/>
      <c r="EE626" s="2">
        <v>49573451</v>
      </c>
      <c r="EF626" s="2">
        <v>30</v>
      </c>
      <c r="EG626" s="2" t="s">
        <v>21</v>
      </c>
      <c r="EH626" s="2">
        <v>0</v>
      </c>
      <c r="EI626" s="2" t="s">
        <v>3</v>
      </c>
      <c r="EJ626" s="2">
        <v>1</v>
      </c>
      <c r="EK626" s="2">
        <v>136</v>
      </c>
      <c r="EL626" s="2" t="s">
        <v>708</v>
      </c>
      <c r="EM626" s="2" t="s">
        <v>709</v>
      </c>
      <c r="EN626" s="2"/>
      <c r="EO626" s="2" t="s">
        <v>3</v>
      </c>
      <c r="EP626" s="2"/>
      <c r="EQ626" s="2">
        <v>0</v>
      </c>
      <c r="ER626" s="2">
        <v>42.93</v>
      </c>
      <c r="ES626" s="2">
        <v>11.48</v>
      </c>
      <c r="ET626" s="2">
        <v>3.72</v>
      </c>
      <c r="EU626" s="2">
        <v>0.88</v>
      </c>
      <c r="EV626" s="2">
        <v>27.73</v>
      </c>
      <c r="EW626" s="2">
        <v>2.2200000000000002</v>
      </c>
      <c r="EX626" s="2">
        <v>0</v>
      </c>
      <c r="EY626" s="2">
        <v>0</v>
      </c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>
        <v>0</v>
      </c>
      <c r="FR626" s="2">
        <f t="shared" si="525"/>
        <v>0</v>
      </c>
      <c r="FS626" s="2">
        <v>0</v>
      </c>
      <c r="FT626" s="2"/>
      <c r="FU626" s="2"/>
      <c r="FV626" s="2"/>
      <c r="FW626" s="2"/>
      <c r="FX626" s="2">
        <v>125</v>
      </c>
      <c r="FY626" s="2">
        <v>94</v>
      </c>
      <c r="FZ626" s="2"/>
      <c r="GA626" s="2" t="s">
        <v>3</v>
      </c>
      <c r="GB626" s="2"/>
      <c r="GC626" s="2"/>
      <c r="GD626" s="2">
        <v>0</v>
      </c>
      <c r="GE626" s="2"/>
      <c r="GF626" s="2">
        <v>549884349</v>
      </c>
      <c r="GG626" s="2">
        <v>2</v>
      </c>
      <c r="GH626" s="2">
        <v>1</v>
      </c>
      <c r="GI626" s="2">
        <v>-2</v>
      </c>
      <c r="GJ626" s="2">
        <v>0</v>
      </c>
      <c r="GK626" s="2">
        <f>ROUND(R626*(R12)/100,2)</f>
        <v>3.08</v>
      </c>
      <c r="GL626" s="2">
        <f t="shared" si="526"/>
        <v>0</v>
      </c>
      <c r="GM626" s="2">
        <f t="shared" si="527"/>
        <v>210.4</v>
      </c>
      <c r="GN626" s="2">
        <f t="shared" si="528"/>
        <v>210.4</v>
      </c>
      <c r="GO626" s="2">
        <f t="shared" si="529"/>
        <v>0</v>
      </c>
      <c r="GP626" s="2">
        <f t="shared" si="530"/>
        <v>0</v>
      </c>
      <c r="GQ626" s="2"/>
      <c r="GR626" s="2">
        <v>0</v>
      </c>
      <c r="GS626" s="2">
        <v>3</v>
      </c>
      <c r="GT626" s="2">
        <v>0</v>
      </c>
      <c r="GU626" s="2" t="s">
        <v>3</v>
      </c>
      <c r="GV626" s="2">
        <f t="shared" si="531"/>
        <v>0</v>
      </c>
      <c r="GW626" s="2">
        <v>1</v>
      </c>
      <c r="GX626" s="2">
        <f t="shared" si="532"/>
        <v>0</v>
      </c>
      <c r="GY626" s="2"/>
      <c r="GZ626" s="2"/>
      <c r="HA626" s="2">
        <v>0</v>
      </c>
      <c r="HB626" s="2">
        <v>0</v>
      </c>
      <c r="HC626" s="2">
        <f t="shared" si="533"/>
        <v>0</v>
      </c>
      <c r="HD626" s="2"/>
      <c r="HE626" s="2" t="s">
        <v>3</v>
      </c>
      <c r="HF626" s="2" t="s">
        <v>3</v>
      </c>
      <c r="HG626" s="2"/>
      <c r="HH626" s="2"/>
      <c r="HI626" s="2"/>
      <c r="HJ626" s="2"/>
      <c r="HK626" s="2"/>
      <c r="HL626" s="2"/>
      <c r="HM626" s="2" t="s">
        <v>3</v>
      </c>
      <c r="HN626" s="2" t="s">
        <v>3</v>
      </c>
      <c r="HO626" s="2" t="s">
        <v>3</v>
      </c>
      <c r="HP626" s="2" t="s">
        <v>3</v>
      </c>
      <c r="HQ626" s="2" t="s">
        <v>3</v>
      </c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>
        <v>0</v>
      </c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 x14ac:dyDescent="0.2">
      <c r="A627">
        <v>17</v>
      </c>
      <c r="B627">
        <v>1</v>
      </c>
      <c r="C627">
        <f>ROW(SmtRes!A538)</f>
        <v>538</v>
      </c>
      <c r="D627">
        <f>ROW(EtalonRes!A532)</f>
        <v>532</v>
      </c>
      <c r="E627" t="s">
        <v>703</v>
      </c>
      <c r="F627" t="s">
        <v>704</v>
      </c>
      <c r="G627" t="s">
        <v>705</v>
      </c>
      <c r="H627" t="s">
        <v>706</v>
      </c>
      <c r="I627">
        <v>2</v>
      </c>
      <c r="J627">
        <v>0</v>
      </c>
      <c r="K627">
        <v>2</v>
      </c>
      <c r="O627">
        <f t="shared" si="496"/>
        <v>2224.37</v>
      </c>
      <c r="P627">
        <f t="shared" si="497"/>
        <v>220.88</v>
      </c>
      <c r="Q627">
        <f t="shared" si="498"/>
        <v>112.86</v>
      </c>
      <c r="R627">
        <f t="shared" si="499"/>
        <v>60</v>
      </c>
      <c r="S627">
        <f t="shared" si="500"/>
        <v>1890.63</v>
      </c>
      <c r="T627">
        <f t="shared" si="501"/>
        <v>0</v>
      </c>
      <c r="U627">
        <f t="shared" si="502"/>
        <v>4.4400000000000004</v>
      </c>
      <c r="V627">
        <f t="shared" si="503"/>
        <v>0</v>
      </c>
      <c r="W627">
        <f t="shared" si="504"/>
        <v>0</v>
      </c>
      <c r="X627">
        <f t="shared" si="505"/>
        <v>1947.35</v>
      </c>
      <c r="Y627">
        <f t="shared" si="506"/>
        <v>869.69</v>
      </c>
      <c r="AA627">
        <v>50518601</v>
      </c>
      <c r="AB627">
        <f t="shared" si="507"/>
        <v>42.93</v>
      </c>
      <c r="AC627">
        <f t="shared" si="508"/>
        <v>11.48</v>
      </c>
      <c r="AD627">
        <f t="shared" si="509"/>
        <v>3.72</v>
      </c>
      <c r="AE627">
        <f t="shared" si="510"/>
        <v>0.88</v>
      </c>
      <c r="AF627">
        <f t="shared" si="511"/>
        <v>27.73</v>
      </c>
      <c r="AG627">
        <f t="shared" si="512"/>
        <v>0</v>
      </c>
      <c r="AH627">
        <f t="shared" si="513"/>
        <v>2.2200000000000002</v>
      </c>
      <c r="AI627">
        <f t="shared" si="514"/>
        <v>0</v>
      </c>
      <c r="AJ627">
        <f t="shared" si="515"/>
        <v>0</v>
      </c>
      <c r="AK627">
        <v>42.93</v>
      </c>
      <c r="AL627">
        <v>11.48</v>
      </c>
      <c r="AM627">
        <v>3.72</v>
      </c>
      <c r="AN627">
        <v>0.88</v>
      </c>
      <c r="AO627">
        <v>27.73</v>
      </c>
      <c r="AP627">
        <v>0</v>
      </c>
      <c r="AQ627">
        <v>2.2200000000000002</v>
      </c>
      <c r="AR627">
        <v>0</v>
      </c>
      <c r="AS627">
        <v>0</v>
      </c>
      <c r="AT627">
        <v>103</v>
      </c>
      <c r="AU627">
        <v>46</v>
      </c>
      <c r="AV627">
        <v>1</v>
      </c>
      <c r="AW627">
        <v>1</v>
      </c>
      <c r="AZ627">
        <v>1</v>
      </c>
      <c r="BA627">
        <v>34.090000000000003</v>
      </c>
      <c r="BB627">
        <v>15.17</v>
      </c>
      <c r="BC627">
        <v>9.6199999999999992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707</v>
      </c>
      <c r="BM627">
        <v>136</v>
      </c>
      <c r="BN627">
        <v>0</v>
      </c>
      <c r="BO627" t="s">
        <v>704</v>
      </c>
      <c r="BP627">
        <v>1</v>
      </c>
      <c r="BQ627">
        <v>30</v>
      </c>
      <c r="BR627">
        <v>0</v>
      </c>
      <c r="BS627">
        <v>34.090000000000003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103</v>
      </c>
      <c r="CA627">
        <v>46</v>
      </c>
      <c r="CB627" t="s">
        <v>3</v>
      </c>
      <c r="CE627">
        <v>30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 t="shared" si="516"/>
        <v>2224.37</v>
      </c>
      <c r="CQ627">
        <f t="shared" si="517"/>
        <v>110.44</v>
      </c>
      <c r="CR627">
        <f t="shared" si="518"/>
        <v>56.43</v>
      </c>
      <c r="CS627">
        <f t="shared" si="519"/>
        <v>30</v>
      </c>
      <c r="CT627">
        <f t="shared" si="520"/>
        <v>945.32</v>
      </c>
      <c r="CU627">
        <f t="shared" si="521"/>
        <v>0</v>
      </c>
      <c r="CV627">
        <f t="shared" si="522"/>
        <v>2.2200000000000002</v>
      </c>
      <c r="CW627">
        <f t="shared" si="523"/>
        <v>0</v>
      </c>
      <c r="CX627">
        <f t="shared" si="524"/>
        <v>0</v>
      </c>
      <c r="CY627">
        <f>S627*(BZ627/100)</f>
        <v>1947.3489000000002</v>
      </c>
      <c r="CZ627">
        <f>S627*(CA627/100)</f>
        <v>869.6898000000001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125</v>
      </c>
      <c r="DO627">
        <v>94</v>
      </c>
      <c r="DP627">
        <v>1</v>
      </c>
      <c r="DQ627">
        <v>1</v>
      </c>
      <c r="DU627">
        <v>1013</v>
      </c>
      <c r="DV627" t="s">
        <v>706</v>
      </c>
      <c r="DW627" t="s">
        <v>706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49573451</v>
      </c>
      <c r="EF627">
        <v>30</v>
      </c>
      <c r="EG627" t="s">
        <v>21</v>
      </c>
      <c r="EH627">
        <v>0</v>
      </c>
      <c r="EI627" t="s">
        <v>3</v>
      </c>
      <c r="EJ627">
        <v>1</v>
      </c>
      <c r="EK627">
        <v>136</v>
      </c>
      <c r="EL627" t="s">
        <v>708</v>
      </c>
      <c r="EM627" t="s">
        <v>709</v>
      </c>
      <c r="EO627" t="s">
        <v>3</v>
      </c>
      <c r="EQ627">
        <v>0</v>
      </c>
      <c r="ER627">
        <v>42.93</v>
      </c>
      <c r="ES627">
        <v>11.48</v>
      </c>
      <c r="ET627">
        <v>3.72</v>
      </c>
      <c r="EU627">
        <v>0.88</v>
      </c>
      <c r="EV627">
        <v>27.73</v>
      </c>
      <c r="EW627">
        <v>2.2200000000000002</v>
      </c>
      <c r="EX627">
        <v>0</v>
      </c>
      <c r="EY627">
        <v>0</v>
      </c>
      <c r="FQ627">
        <v>0</v>
      </c>
      <c r="FR627">
        <f t="shared" si="525"/>
        <v>0</v>
      </c>
      <c r="FS627">
        <v>0</v>
      </c>
      <c r="FX627">
        <v>125</v>
      </c>
      <c r="FY627">
        <v>94</v>
      </c>
      <c r="GA627" t="s">
        <v>3</v>
      </c>
      <c r="GD627">
        <v>0</v>
      </c>
      <c r="GF627">
        <v>549884349</v>
      </c>
      <c r="GG627">
        <v>2</v>
      </c>
      <c r="GH627">
        <v>1</v>
      </c>
      <c r="GI627">
        <v>2</v>
      </c>
      <c r="GJ627">
        <v>0</v>
      </c>
      <c r="GK627">
        <f>ROUND(R627*(S12)/100,2)</f>
        <v>96</v>
      </c>
      <c r="GL627">
        <f t="shared" si="526"/>
        <v>0</v>
      </c>
      <c r="GM627">
        <f t="shared" si="527"/>
        <v>5137.41</v>
      </c>
      <c r="GN627">
        <f t="shared" si="528"/>
        <v>5137.41</v>
      </c>
      <c r="GO627">
        <f t="shared" si="529"/>
        <v>0</v>
      </c>
      <c r="GP627">
        <f t="shared" si="530"/>
        <v>0</v>
      </c>
      <c r="GR627">
        <v>0</v>
      </c>
      <c r="GS627">
        <v>3</v>
      </c>
      <c r="GT627">
        <v>0</v>
      </c>
      <c r="GU627" t="s">
        <v>3</v>
      </c>
      <c r="GV627">
        <f t="shared" si="531"/>
        <v>0</v>
      </c>
      <c r="GW627">
        <v>1</v>
      </c>
      <c r="GX627">
        <f t="shared" si="532"/>
        <v>0</v>
      </c>
      <c r="HA627">
        <v>0</v>
      </c>
      <c r="HB627">
        <v>0</v>
      </c>
      <c r="HC627">
        <f t="shared" si="533"/>
        <v>0</v>
      </c>
      <c r="HE627" t="s">
        <v>3</v>
      </c>
      <c r="HF627" t="s">
        <v>3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55" x14ac:dyDescent="0.2">
      <c r="A628" s="2">
        <v>18</v>
      </c>
      <c r="B628" s="2">
        <v>1</v>
      </c>
      <c r="C628" s="2">
        <v>533</v>
      </c>
      <c r="D628" s="2"/>
      <c r="E628" s="2" t="s">
        <v>710</v>
      </c>
      <c r="F628" s="2" t="s">
        <v>711</v>
      </c>
      <c r="G628" s="2" t="s">
        <v>712</v>
      </c>
      <c r="H628" s="2" t="s">
        <v>542</v>
      </c>
      <c r="I628" s="2">
        <f>I626*J628</f>
        <v>2</v>
      </c>
      <c r="J628" s="2">
        <v>1</v>
      </c>
      <c r="K628" s="2">
        <v>1</v>
      </c>
      <c r="L628" s="2"/>
      <c r="M628" s="2"/>
      <c r="N628" s="2"/>
      <c r="O628" s="2">
        <f t="shared" si="496"/>
        <v>1825.62</v>
      </c>
      <c r="P628" s="2">
        <f t="shared" si="497"/>
        <v>1825.62</v>
      </c>
      <c r="Q628" s="2">
        <f t="shared" si="498"/>
        <v>0</v>
      </c>
      <c r="R628" s="2">
        <f t="shared" si="499"/>
        <v>0</v>
      </c>
      <c r="S628" s="2">
        <f t="shared" si="500"/>
        <v>0</v>
      </c>
      <c r="T628" s="2">
        <f t="shared" si="501"/>
        <v>0</v>
      </c>
      <c r="U628" s="2">
        <f t="shared" si="502"/>
        <v>0</v>
      </c>
      <c r="V628" s="2">
        <f t="shared" si="503"/>
        <v>0</v>
      </c>
      <c r="W628" s="2">
        <f t="shared" si="504"/>
        <v>0</v>
      </c>
      <c r="X628" s="2">
        <f t="shared" si="505"/>
        <v>0</v>
      </c>
      <c r="Y628" s="2">
        <f t="shared" si="506"/>
        <v>0</v>
      </c>
      <c r="Z628" s="2"/>
      <c r="AA628" s="2">
        <v>50518600</v>
      </c>
      <c r="AB628" s="2">
        <f t="shared" si="507"/>
        <v>912.81</v>
      </c>
      <c r="AC628" s="2">
        <f t="shared" si="508"/>
        <v>912.81</v>
      </c>
      <c r="AD628" s="2">
        <f t="shared" si="509"/>
        <v>0</v>
      </c>
      <c r="AE628" s="2">
        <f t="shared" si="510"/>
        <v>0</v>
      </c>
      <c r="AF628" s="2">
        <f t="shared" si="511"/>
        <v>0</v>
      </c>
      <c r="AG628" s="2">
        <f t="shared" si="512"/>
        <v>0</v>
      </c>
      <c r="AH628" s="2">
        <f t="shared" si="513"/>
        <v>0</v>
      </c>
      <c r="AI628" s="2">
        <f t="shared" si="514"/>
        <v>0</v>
      </c>
      <c r="AJ628" s="2">
        <f t="shared" si="515"/>
        <v>0</v>
      </c>
      <c r="AK628" s="2">
        <v>912.81</v>
      </c>
      <c r="AL628" s="2">
        <v>912.81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125</v>
      </c>
      <c r="AU628" s="2">
        <v>94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3</v>
      </c>
      <c r="BI628" s="2">
        <v>1</v>
      </c>
      <c r="BJ628" s="2" t="s">
        <v>713</v>
      </c>
      <c r="BK628" s="2"/>
      <c r="BL628" s="2"/>
      <c r="BM628" s="2">
        <v>136</v>
      </c>
      <c r="BN628" s="2">
        <v>0</v>
      </c>
      <c r="BO628" s="2" t="s">
        <v>3</v>
      </c>
      <c r="BP628" s="2">
        <v>0</v>
      </c>
      <c r="BQ628" s="2">
        <v>30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125</v>
      </c>
      <c r="CA628" s="2">
        <v>94</v>
      </c>
      <c r="CB628" s="2" t="s">
        <v>3</v>
      </c>
      <c r="CC628" s="2"/>
      <c r="CD628" s="2"/>
      <c r="CE628" s="2">
        <v>30</v>
      </c>
      <c r="CF628" s="2">
        <v>0</v>
      </c>
      <c r="CG628" s="2">
        <v>0</v>
      </c>
      <c r="CH628" s="2"/>
      <c r="CI628" s="2"/>
      <c r="CJ628" s="2"/>
      <c r="CK628" s="2"/>
      <c r="CL628" s="2"/>
      <c r="CM628" s="2">
        <v>0</v>
      </c>
      <c r="CN628" s="2" t="s">
        <v>3</v>
      </c>
      <c r="CO628" s="2">
        <v>0</v>
      </c>
      <c r="CP628" s="2">
        <f t="shared" si="516"/>
        <v>1825.62</v>
      </c>
      <c r="CQ628" s="2">
        <f t="shared" si="517"/>
        <v>912.81</v>
      </c>
      <c r="CR628" s="2">
        <f t="shared" si="518"/>
        <v>0</v>
      </c>
      <c r="CS628" s="2">
        <f t="shared" si="519"/>
        <v>0</v>
      </c>
      <c r="CT628" s="2">
        <f t="shared" si="520"/>
        <v>0</v>
      </c>
      <c r="CU628" s="2">
        <f t="shared" si="521"/>
        <v>0</v>
      </c>
      <c r="CV628" s="2">
        <f t="shared" si="522"/>
        <v>0</v>
      </c>
      <c r="CW628" s="2">
        <f t="shared" si="523"/>
        <v>0</v>
      </c>
      <c r="CX628" s="2">
        <f t="shared" si="524"/>
        <v>0</v>
      </c>
      <c r="CY628" s="2">
        <f>((S628*BZ628)/100)</f>
        <v>0</v>
      </c>
      <c r="CZ628" s="2">
        <f>((S628*CA628)/100)</f>
        <v>0</v>
      </c>
      <c r="DA628" s="2"/>
      <c r="DB628" s="2"/>
      <c r="DC628" s="2" t="s">
        <v>3</v>
      </c>
      <c r="DD628" s="2" t="s">
        <v>3</v>
      </c>
      <c r="DE628" s="2" t="s">
        <v>3</v>
      </c>
      <c r="DF628" s="2" t="s">
        <v>3</v>
      </c>
      <c r="DG628" s="2" t="s">
        <v>3</v>
      </c>
      <c r="DH628" s="2" t="s">
        <v>3</v>
      </c>
      <c r="DI628" s="2" t="s">
        <v>3</v>
      </c>
      <c r="DJ628" s="2" t="s">
        <v>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1013</v>
      </c>
      <c r="DV628" s="2" t="s">
        <v>542</v>
      </c>
      <c r="DW628" s="2" t="s">
        <v>542</v>
      </c>
      <c r="DX628" s="2">
        <v>1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49573451</v>
      </c>
      <c r="EF628" s="2">
        <v>30</v>
      </c>
      <c r="EG628" s="2" t="s">
        <v>21</v>
      </c>
      <c r="EH628" s="2">
        <v>0</v>
      </c>
      <c r="EI628" s="2" t="s">
        <v>3</v>
      </c>
      <c r="EJ628" s="2">
        <v>1</v>
      </c>
      <c r="EK628" s="2">
        <v>136</v>
      </c>
      <c r="EL628" s="2" t="s">
        <v>708</v>
      </c>
      <c r="EM628" s="2" t="s">
        <v>709</v>
      </c>
      <c r="EN628" s="2"/>
      <c r="EO628" s="2" t="s">
        <v>3</v>
      </c>
      <c r="EP628" s="2"/>
      <c r="EQ628" s="2">
        <v>0</v>
      </c>
      <c r="ER628" s="2">
        <v>912.81</v>
      </c>
      <c r="ES628" s="2">
        <v>912.81</v>
      </c>
      <c r="ET628" s="2">
        <v>0</v>
      </c>
      <c r="EU628" s="2">
        <v>0</v>
      </c>
      <c r="EV628" s="2">
        <v>0</v>
      </c>
      <c r="EW628" s="2">
        <v>0</v>
      </c>
      <c r="EX628" s="2">
        <v>0</v>
      </c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f t="shared" si="525"/>
        <v>0</v>
      </c>
      <c r="FS628" s="2">
        <v>0</v>
      </c>
      <c r="FT628" s="2"/>
      <c r="FU628" s="2"/>
      <c r="FV628" s="2"/>
      <c r="FW628" s="2"/>
      <c r="FX628" s="2">
        <v>125</v>
      </c>
      <c r="FY628" s="2">
        <v>94</v>
      </c>
      <c r="FZ628" s="2"/>
      <c r="GA628" s="2" t="s">
        <v>3</v>
      </c>
      <c r="GB628" s="2"/>
      <c r="GC628" s="2"/>
      <c r="GD628" s="2">
        <v>0</v>
      </c>
      <c r="GE628" s="2"/>
      <c r="GF628" s="2">
        <v>-160168641</v>
      </c>
      <c r="GG628" s="2">
        <v>2</v>
      </c>
      <c r="GH628" s="2">
        <v>1</v>
      </c>
      <c r="GI628" s="2">
        <v>-2</v>
      </c>
      <c r="GJ628" s="2">
        <v>0</v>
      </c>
      <c r="GK628" s="2">
        <f>ROUND(R628*(R12)/100,2)</f>
        <v>0</v>
      </c>
      <c r="GL628" s="2">
        <f t="shared" si="526"/>
        <v>0</v>
      </c>
      <c r="GM628" s="2">
        <f t="shared" si="527"/>
        <v>1825.62</v>
      </c>
      <c r="GN628" s="2">
        <f t="shared" si="528"/>
        <v>1825.62</v>
      </c>
      <c r="GO628" s="2">
        <f t="shared" si="529"/>
        <v>0</v>
      </c>
      <c r="GP628" s="2">
        <f t="shared" si="530"/>
        <v>0</v>
      </c>
      <c r="GQ628" s="2"/>
      <c r="GR628" s="2">
        <v>0</v>
      </c>
      <c r="GS628" s="2">
        <v>3</v>
      </c>
      <c r="GT628" s="2">
        <v>0</v>
      </c>
      <c r="GU628" s="2" t="s">
        <v>3</v>
      </c>
      <c r="GV628" s="2">
        <f t="shared" si="531"/>
        <v>0</v>
      </c>
      <c r="GW628" s="2">
        <v>1</v>
      </c>
      <c r="GX628" s="2">
        <f t="shared" si="532"/>
        <v>0</v>
      </c>
      <c r="GY628" s="2"/>
      <c r="GZ628" s="2"/>
      <c r="HA628" s="2">
        <v>0</v>
      </c>
      <c r="HB628" s="2">
        <v>0</v>
      </c>
      <c r="HC628" s="2">
        <f t="shared" si="533"/>
        <v>0</v>
      </c>
      <c r="HD628" s="2"/>
      <c r="HE628" s="2" t="s">
        <v>3</v>
      </c>
      <c r="HF628" s="2" t="s">
        <v>3</v>
      </c>
      <c r="HG628" s="2"/>
      <c r="HH628" s="2"/>
      <c r="HI628" s="2"/>
      <c r="HJ628" s="2"/>
      <c r="HK628" s="2"/>
      <c r="HL628" s="2"/>
      <c r="HM628" s="2" t="s">
        <v>3</v>
      </c>
      <c r="HN628" s="2" t="s">
        <v>3</v>
      </c>
      <c r="HO628" s="2" t="s">
        <v>3</v>
      </c>
      <c r="HP628" s="2" t="s">
        <v>3</v>
      </c>
      <c r="HQ628" s="2" t="s">
        <v>3</v>
      </c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x14ac:dyDescent="0.2">
      <c r="A629">
        <v>18</v>
      </c>
      <c r="B629">
        <v>1</v>
      </c>
      <c r="C629">
        <v>537</v>
      </c>
      <c r="E629" t="s">
        <v>710</v>
      </c>
      <c r="F629" t="s">
        <v>711</v>
      </c>
      <c r="G629" t="s">
        <v>712</v>
      </c>
      <c r="H629" t="s">
        <v>542</v>
      </c>
      <c r="I629">
        <f>I627*J629</f>
        <v>2</v>
      </c>
      <c r="J629">
        <v>1</v>
      </c>
      <c r="K629">
        <v>1</v>
      </c>
      <c r="O629">
        <f t="shared" si="496"/>
        <v>11008.49</v>
      </c>
      <c r="P629">
        <f t="shared" si="497"/>
        <v>11008.49</v>
      </c>
      <c r="Q629">
        <f t="shared" si="498"/>
        <v>0</v>
      </c>
      <c r="R629">
        <f t="shared" si="499"/>
        <v>0</v>
      </c>
      <c r="S629">
        <f t="shared" si="500"/>
        <v>0</v>
      </c>
      <c r="T629">
        <f t="shared" si="501"/>
        <v>0</v>
      </c>
      <c r="U629">
        <f t="shared" si="502"/>
        <v>0</v>
      </c>
      <c r="V629">
        <f t="shared" si="503"/>
        <v>0</v>
      </c>
      <c r="W629">
        <f t="shared" si="504"/>
        <v>0</v>
      </c>
      <c r="X629">
        <f t="shared" si="505"/>
        <v>0</v>
      </c>
      <c r="Y629">
        <f t="shared" si="506"/>
        <v>0</v>
      </c>
      <c r="AA629">
        <v>50518601</v>
      </c>
      <c r="AB629">
        <f t="shared" si="507"/>
        <v>912.81</v>
      </c>
      <c r="AC629">
        <f t="shared" si="508"/>
        <v>912.81</v>
      </c>
      <c r="AD629">
        <f t="shared" si="509"/>
        <v>0</v>
      </c>
      <c r="AE629">
        <f t="shared" si="510"/>
        <v>0</v>
      </c>
      <c r="AF629">
        <f t="shared" si="511"/>
        <v>0</v>
      </c>
      <c r="AG629">
        <f t="shared" si="512"/>
        <v>0</v>
      </c>
      <c r="AH629">
        <f t="shared" si="513"/>
        <v>0</v>
      </c>
      <c r="AI629">
        <f t="shared" si="514"/>
        <v>0</v>
      </c>
      <c r="AJ629">
        <f t="shared" si="515"/>
        <v>0</v>
      </c>
      <c r="AK629">
        <v>912.81</v>
      </c>
      <c r="AL629">
        <v>912.81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6.03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1</v>
      </c>
      <c r="BJ629" t="s">
        <v>713</v>
      </c>
      <c r="BM629">
        <v>136</v>
      </c>
      <c r="BN629">
        <v>0</v>
      </c>
      <c r="BO629" t="s">
        <v>711</v>
      </c>
      <c r="BP629">
        <v>1</v>
      </c>
      <c r="BQ629">
        <v>30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30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516"/>
        <v>11008.49</v>
      </c>
      <c r="CQ629">
        <f t="shared" si="517"/>
        <v>5504.24</v>
      </c>
      <c r="CR629">
        <f t="shared" si="518"/>
        <v>0</v>
      </c>
      <c r="CS629">
        <f t="shared" si="519"/>
        <v>0</v>
      </c>
      <c r="CT629">
        <f t="shared" si="520"/>
        <v>0</v>
      </c>
      <c r="CU629">
        <f t="shared" si="521"/>
        <v>0</v>
      </c>
      <c r="CV629">
        <f t="shared" si="522"/>
        <v>0</v>
      </c>
      <c r="CW629">
        <f t="shared" si="523"/>
        <v>0</v>
      </c>
      <c r="CX629">
        <f t="shared" si="524"/>
        <v>0</v>
      </c>
      <c r="CY629">
        <f>S629*(BZ629/100)</f>
        <v>0</v>
      </c>
      <c r="CZ629">
        <f>S629*(CA629/100)</f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125</v>
      </c>
      <c r="DO629">
        <v>94</v>
      </c>
      <c r="DP629">
        <v>1</v>
      </c>
      <c r="DQ629">
        <v>1</v>
      </c>
      <c r="DU629">
        <v>1013</v>
      </c>
      <c r="DV629" t="s">
        <v>542</v>
      </c>
      <c r="DW629" t="s">
        <v>542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49573451</v>
      </c>
      <c r="EF629">
        <v>30</v>
      </c>
      <c r="EG629" t="s">
        <v>21</v>
      </c>
      <c r="EH629">
        <v>0</v>
      </c>
      <c r="EI629" t="s">
        <v>3</v>
      </c>
      <c r="EJ629">
        <v>1</v>
      </c>
      <c r="EK629">
        <v>136</v>
      </c>
      <c r="EL629" t="s">
        <v>708</v>
      </c>
      <c r="EM629" t="s">
        <v>709</v>
      </c>
      <c r="EO629" t="s">
        <v>3</v>
      </c>
      <c r="EQ629">
        <v>0</v>
      </c>
      <c r="ER629">
        <v>912.81</v>
      </c>
      <c r="ES629">
        <v>912.81</v>
      </c>
      <c r="ET629">
        <v>0</v>
      </c>
      <c r="EU629">
        <v>0</v>
      </c>
      <c r="EV629">
        <v>0</v>
      </c>
      <c r="EW629">
        <v>0</v>
      </c>
      <c r="EX629">
        <v>0</v>
      </c>
      <c r="FQ629">
        <v>0</v>
      </c>
      <c r="FR629">
        <f t="shared" si="525"/>
        <v>0</v>
      </c>
      <c r="FS629">
        <v>0</v>
      </c>
      <c r="FX629">
        <v>125</v>
      </c>
      <c r="FY629">
        <v>94</v>
      </c>
      <c r="GA629" t="s">
        <v>3</v>
      </c>
      <c r="GD629">
        <v>0</v>
      </c>
      <c r="GF629">
        <v>-160168641</v>
      </c>
      <c r="GG629">
        <v>2</v>
      </c>
      <c r="GH629">
        <v>1</v>
      </c>
      <c r="GI629">
        <v>2</v>
      </c>
      <c r="GJ629">
        <v>0</v>
      </c>
      <c r="GK629">
        <f>ROUND(R629*(S12)/100,2)</f>
        <v>0</v>
      </c>
      <c r="GL629">
        <f t="shared" si="526"/>
        <v>0</v>
      </c>
      <c r="GM629">
        <f t="shared" si="527"/>
        <v>11008.49</v>
      </c>
      <c r="GN629">
        <f t="shared" si="528"/>
        <v>11008.49</v>
      </c>
      <c r="GO629">
        <f t="shared" si="529"/>
        <v>0</v>
      </c>
      <c r="GP629">
        <f t="shared" si="530"/>
        <v>0</v>
      </c>
      <c r="GR629">
        <v>0</v>
      </c>
      <c r="GS629">
        <v>3</v>
      </c>
      <c r="GT629">
        <v>0</v>
      </c>
      <c r="GU629" t="s">
        <v>3</v>
      </c>
      <c r="GV629">
        <f t="shared" si="531"/>
        <v>0</v>
      </c>
      <c r="GW629">
        <v>1</v>
      </c>
      <c r="GX629">
        <f t="shared" si="532"/>
        <v>0</v>
      </c>
      <c r="HA629">
        <v>0</v>
      </c>
      <c r="HB629">
        <v>0</v>
      </c>
      <c r="HC629">
        <f t="shared" si="533"/>
        <v>0</v>
      </c>
      <c r="HE629" t="s">
        <v>3</v>
      </c>
      <c r="HF629" t="s">
        <v>3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55" x14ac:dyDescent="0.2">
      <c r="A630" s="2">
        <v>17</v>
      </c>
      <c r="B630" s="2">
        <v>1</v>
      </c>
      <c r="C630" s="2">
        <f>ROW(SmtRes!A544)</f>
        <v>544</v>
      </c>
      <c r="D630" s="2">
        <f>ROW(EtalonRes!A539)</f>
        <v>539</v>
      </c>
      <c r="E630" s="2" t="s">
        <v>714</v>
      </c>
      <c r="F630" s="2" t="s">
        <v>715</v>
      </c>
      <c r="G630" s="2" t="s">
        <v>716</v>
      </c>
      <c r="H630" s="2" t="s">
        <v>706</v>
      </c>
      <c r="I630" s="2">
        <v>2</v>
      </c>
      <c r="J630" s="2">
        <v>0</v>
      </c>
      <c r="K630" s="2">
        <v>2</v>
      </c>
      <c r="L630" s="2"/>
      <c r="M630" s="2"/>
      <c r="N630" s="2"/>
      <c r="O630" s="2">
        <f t="shared" si="496"/>
        <v>33.64</v>
      </c>
      <c r="P630" s="2">
        <f t="shared" si="497"/>
        <v>10.220000000000001</v>
      </c>
      <c r="Q630" s="2">
        <f t="shared" si="498"/>
        <v>2.98</v>
      </c>
      <c r="R630" s="2">
        <f t="shared" si="499"/>
        <v>0.7</v>
      </c>
      <c r="S630" s="2">
        <f t="shared" si="500"/>
        <v>20.440000000000001</v>
      </c>
      <c r="T630" s="2">
        <f t="shared" si="501"/>
        <v>0</v>
      </c>
      <c r="U630" s="2">
        <f t="shared" si="502"/>
        <v>1.62</v>
      </c>
      <c r="V630" s="2">
        <f t="shared" si="503"/>
        <v>0</v>
      </c>
      <c r="W630" s="2">
        <f t="shared" si="504"/>
        <v>0</v>
      </c>
      <c r="X630" s="2">
        <f t="shared" si="505"/>
        <v>25.55</v>
      </c>
      <c r="Y630" s="2">
        <f t="shared" si="506"/>
        <v>19.21</v>
      </c>
      <c r="Z630" s="2"/>
      <c r="AA630" s="2">
        <v>50518600</v>
      </c>
      <c r="AB630" s="2">
        <f t="shared" si="507"/>
        <v>16.82</v>
      </c>
      <c r="AC630" s="2">
        <f t="shared" si="508"/>
        <v>5.1100000000000003</v>
      </c>
      <c r="AD630" s="2">
        <f t="shared" si="509"/>
        <v>1.49</v>
      </c>
      <c r="AE630" s="2">
        <f t="shared" si="510"/>
        <v>0.35</v>
      </c>
      <c r="AF630" s="2">
        <f t="shared" si="511"/>
        <v>10.220000000000001</v>
      </c>
      <c r="AG630" s="2">
        <f t="shared" si="512"/>
        <v>0</v>
      </c>
      <c r="AH630" s="2">
        <f t="shared" si="513"/>
        <v>0.81</v>
      </c>
      <c r="AI630" s="2">
        <f t="shared" si="514"/>
        <v>0</v>
      </c>
      <c r="AJ630" s="2">
        <f t="shared" si="515"/>
        <v>0</v>
      </c>
      <c r="AK630" s="2">
        <v>16.82</v>
      </c>
      <c r="AL630" s="2">
        <v>5.1100000000000003</v>
      </c>
      <c r="AM630" s="2">
        <v>1.49</v>
      </c>
      <c r="AN630" s="2">
        <v>0.35</v>
      </c>
      <c r="AO630" s="2">
        <v>10.220000000000001</v>
      </c>
      <c r="AP630" s="2">
        <v>0</v>
      </c>
      <c r="AQ630" s="2">
        <v>0.81</v>
      </c>
      <c r="AR630" s="2">
        <v>0</v>
      </c>
      <c r="AS630" s="2">
        <v>0</v>
      </c>
      <c r="AT630" s="2">
        <v>125</v>
      </c>
      <c r="AU630" s="2">
        <v>94</v>
      </c>
      <c r="AV630" s="2">
        <v>1</v>
      </c>
      <c r="AW630" s="2">
        <v>1</v>
      </c>
      <c r="AX630" s="2"/>
      <c r="AY630" s="2"/>
      <c r="AZ630" s="2">
        <v>1</v>
      </c>
      <c r="BA630" s="2">
        <v>1</v>
      </c>
      <c r="BB630" s="2">
        <v>1</v>
      </c>
      <c r="BC630" s="2">
        <v>1</v>
      </c>
      <c r="BD630" s="2" t="s">
        <v>3</v>
      </c>
      <c r="BE630" s="2" t="s">
        <v>3</v>
      </c>
      <c r="BF630" s="2" t="s">
        <v>3</v>
      </c>
      <c r="BG630" s="2" t="s">
        <v>3</v>
      </c>
      <c r="BH630" s="2">
        <v>0</v>
      </c>
      <c r="BI630" s="2">
        <v>1</v>
      </c>
      <c r="BJ630" s="2" t="s">
        <v>717</v>
      </c>
      <c r="BK630" s="2"/>
      <c r="BL630" s="2"/>
      <c r="BM630" s="2">
        <v>136</v>
      </c>
      <c r="BN630" s="2">
        <v>0</v>
      </c>
      <c r="BO630" s="2" t="s">
        <v>3</v>
      </c>
      <c r="BP630" s="2">
        <v>0</v>
      </c>
      <c r="BQ630" s="2">
        <v>30</v>
      </c>
      <c r="BR630" s="2">
        <v>0</v>
      </c>
      <c r="BS630" s="2">
        <v>1</v>
      </c>
      <c r="BT630" s="2">
        <v>1</v>
      </c>
      <c r="BU630" s="2">
        <v>1</v>
      </c>
      <c r="BV630" s="2">
        <v>1</v>
      </c>
      <c r="BW630" s="2">
        <v>1</v>
      </c>
      <c r="BX630" s="2">
        <v>1</v>
      </c>
      <c r="BY630" s="2" t="s">
        <v>3</v>
      </c>
      <c r="BZ630" s="2">
        <v>125</v>
      </c>
      <c r="CA630" s="2">
        <v>94</v>
      </c>
      <c r="CB630" s="2" t="s">
        <v>3</v>
      </c>
      <c r="CC630" s="2"/>
      <c r="CD630" s="2"/>
      <c r="CE630" s="2">
        <v>30</v>
      </c>
      <c r="CF630" s="2">
        <v>0</v>
      </c>
      <c r="CG630" s="2">
        <v>0</v>
      </c>
      <c r="CH630" s="2"/>
      <c r="CI630" s="2"/>
      <c r="CJ630" s="2"/>
      <c r="CK630" s="2"/>
      <c r="CL630" s="2"/>
      <c r="CM630" s="2">
        <v>0</v>
      </c>
      <c r="CN630" s="2" t="s">
        <v>3</v>
      </c>
      <c r="CO630" s="2">
        <v>0</v>
      </c>
      <c r="CP630" s="2">
        <f t="shared" si="516"/>
        <v>33.64</v>
      </c>
      <c r="CQ630" s="2">
        <f t="shared" si="517"/>
        <v>5.1100000000000003</v>
      </c>
      <c r="CR630" s="2">
        <f t="shared" si="518"/>
        <v>1.49</v>
      </c>
      <c r="CS630" s="2">
        <f t="shared" si="519"/>
        <v>0.35</v>
      </c>
      <c r="CT630" s="2">
        <f t="shared" si="520"/>
        <v>10.220000000000001</v>
      </c>
      <c r="CU630" s="2">
        <f t="shared" si="521"/>
        <v>0</v>
      </c>
      <c r="CV630" s="2">
        <f t="shared" si="522"/>
        <v>0.81</v>
      </c>
      <c r="CW630" s="2">
        <f t="shared" si="523"/>
        <v>0</v>
      </c>
      <c r="CX630" s="2">
        <f t="shared" si="524"/>
        <v>0</v>
      </c>
      <c r="CY630" s="2">
        <f>((S630*BZ630)/100)</f>
        <v>25.55</v>
      </c>
      <c r="CZ630" s="2">
        <f>((S630*CA630)/100)</f>
        <v>19.2136</v>
      </c>
      <c r="DA630" s="2"/>
      <c r="DB630" s="2"/>
      <c r="DC630" s="2" t="s">
        <v>3</v>
      </c>
      <c r="DD630" s="2" t="s">
        <v>3</v>
      </c>
      <c r="DE630" s="2" t="s">
        <v>3</v>
      </c>
      <c r="DF630" s="2" t="s">
        <v>3</v>
      </c>
      <c r="DG630" s="2" t="s">
        <v>3</v>
      </c>
      <c r="DH630" s="2" t="s">
        <v>3</v>
      </c>
      <c r="DI630" s="2" t="s">
        <v>3</v>
      </c>
      <c r="DJ630" s="2" t="s">
        <v>3</v>
      </c>
      <c r="DK630" s="2" t="s">
        <v>3</v>
      </c>
      <c r="DL630" s="2" t="s">
        <v>3</v>
      </c>
      <c r="DM630" s="2" t="s">
        <v>3</v>
      </c>
      <c r="DN630" s="2">
        <v>0</v>
      </c>
      <c r="DO630" s="2">
        <v>0</v>
      </c>
      <c r="DP630" s="2">
        <v>1</v>
      </c>
      <c r="DQ630" s="2">
        <v>1</v>
      </c>
      <c r="DR630" s="2"/>
      <c r="DS630" s="2"/>
      <c r="DT630" s="2"/>
      <c r="DU630" s="2">
        <v>1013</v>
      </c>
      <c r="DV630" s="2" t="s">
        <v>706</v>
      </c>
      <c r="DW630" s="2" t="s">
        <v>706</v>
      </c>
      <c r="DX630" s="2">
        <v>1</v>
      </c>
      <c r="DY630" s="2"/>
      <c r="DZ630" s="2" t="s">
        <v>3</v>
      </c>
      <c r="EA630" s="2" t="s">
        <v>3</v>
      </c>
      <c r="EB630" s="2" t="s">
        <v>3</v>
      </c>
      <c r="EC630" s="2" t="s">
        <v>3</v>
      </c>
      <c r="ED630" s="2"/>
      <c r="EE630" s="2">
        <v>49573451</v>
      </c>
      <c r="EF630" s="2">
        <v>30</v>
      </c>
      <c r="EG630" s="2" t="s">
        <v>21</v>
      </c>
      <c r="EH630" s="2">
        <v>0</v>
      </c>
      <c r="EI630" s="2" t="s">
        <v>3</v>
      </c>
      <c r="EJ630" s="2">
        <v>1</v>
      </c>
      <c r="EK630" s="2">
        <v>136</v>
      </c>
      <c r="EL630" s="2" t="s">
        <v>708</v>
      </c>
      <c r="EM630" s="2" t="s">
        <v>709</v>
      </c>
      <c r="EN630" s="2"/>
      <c r="EO630" s="2" t="s">
        <v>3</v>
      </c>
      <c r="EP630" s="2"/>
      <c r="EQ630" s="2">
        <v>0</v>
      </c>
      <c r="ER630" s="2">
        <v>16.82</v>
      </c>
      <c r="ES630" s="2">
        <v>5.1100000000000003</v>
      </c>
      <c r="ET630" s="2">
        <v>1.49</v>
      </c>
      <c r="EU630" s="2">
        <v>0.35</v>
      </c>
      <c r="EV630" s="2">
        <v>10.220000000000001</v>
      </c>
      <c r="EW630" s="2">
        <v>0.81</v>
      </c>
      <c r="EX630" s="2">
        <v>0</v>
      </c>
      <c r="EY630" s="2">
        <v>0</v>
      </c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>
        <v>0</v>
      </c>
      <c r="FR630" s="2">
        <f t="shared" si="525"/>
        <v>0</v>
      </c>
      <c r="FS630" s="2">
        <v>0</v>
      </c>
      <c r="FT630" s="2"/>
      <c r="FU630" s="2"/>
      <c r="FV630" s="2"/>
      <c r="FW630" s="2"/>
      <c r="FX630" s="2">
        <v>125</v>
      </c>
      <c r="FY630" s="2">
        <v>94</v>
      </c>
      <c r="FZ630" s="2"/>
      <c r="GA630" s="2" t="s">
        <v>3</v>
      </c>
      <c r="GB630" s="2"/>
      <c r="GC630" s="2"/>
      <c r="GD630" s="2">
        <v>0</v>
      </c>
      <c r="GE630" s="2"/>
      <c r="GF630" s="2">
        <v>1591850902</v>
      </c>
      <c r="GG630" s="2">
        <v>2</v>
      </c>
      <c r="GH630" s="2">
        <v>1</v>
      </c>
      <c r="GI630" s="2">
        <v>-2</v>
      </c>
      <c r="GJ630" s="2">
        <v>0</v>
      </c>
      <c r="GK630" s="2">
        <f>ROUND(R630*(R12)/100,2)</f>
        <v>1.23</v>
      </c>
      <c r="GL630" s="2">
        <f t="shared" si="526"/>
        <v>0</v>
      </c>
      <c r="GM630" s="2">
        <f t="shared" si="527"/>
        <v>79.63</v>
      </c>
      <c r="GN630" s="2">
        <f t="shared" si="528"/>
        <v>79.63</v>
      </c>
      <c r="GO630" s="2">
        <f t="shared" si="529"/>
        <v>0</v>
      </c>
      <c r="GP630" s="2">
        <f t="shared" si="530"/>
        <v>0</v>
      </c>
      <c r="GQ630" s="2"/>
      <c r="GR630" s="2">
        <v>0</v>
      </c>
      <c r="GS630" s="2">
        <v>3</v>
      </c>
      <c r="GT630" s="2">
        <v>0</v>
      </c>
      <c r="GU630" s="2" t="s">
        <v>3</v>
      </c>
      <c r="GV630" s="2">
        <f t="shared" si="531"/>
        <v>0</v>
      </c>
      <c r="GW630" s="2">
        <v>1</v>
      </c>
      <c r="GX630" s="2">
        <f t="shared" si="532"/>
        <v>0</v>
      </c>
      <c r="GY630" s="2"/>
      <c r="GZ630" s="2"/>
      <c r="HA630" s="2">
        <v>0</v>
      </c>
      <c r="HB630" s="2">
        <v>0</v>
      </c>
      <c r="HC630" s="2">
        <f t="shared" si="533"/>
        <v>0</v>
      </c>
      <c r="HD630" s="2"/>
      <c r="HE630" s="2" t="s">
        <v>3</v>
      </c>
      <c r="HF630" s="2" t="s">
        <v>3</v>
      </c>
      <c r="HG630" s="2"/>
      <c r="HH630" s="2"/>
      <c r="HI630" s="2"/>
      <c r="HJ630" s="2"/>
      <c r="HK630" s="2"/>
      <c r="HL630" s="2"/>
      <c r="HM630" s="2" t="s">
        <v>3</v>
      </c>
      <c r="HN630" s="2" t="s">
        <v>3</v>
      </c>
      <c r="HO630" s="2" t="s">
        <v>3</v>
      </c>
      <c r="HP630" s="2" t="s">
        <v>3</v>
      </c>
      <c r="HQ630" s="2" t="s">
        <v>3</v>
      </c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>
        <v>0</v>
      </c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 x14ac:dyDescent="0.2">
      <c r="A631">
        <v>17</v>
      </c>
      <c r="B631">
        <v>1</v>
      </c>
      <c r="C631">
        <f>ROW(SmtRes!A550)</f>
        <v>550</v>
      </c>
      <c r="D631">
        <f>ROW(EtalonRes!A546)</f>
        <v>546</v>
      </c>
      <c r="E631" t="s">
        <v>714</v>
      </c>
      <c r="F631" t="s">
        <v>715</v>
      </c>
      <c r="G631" t="s">
        <v>716</v>
      </c>
      <c r="H631" t="s">
        <v>706</v>
      </c>
      <c r="I631">
        <v>2</v>
      </c>
      <c r="J631">
        <v>0</v>
      </c>
      <c r="K631">
        <v>2</v>
      </c>
      <c r="O631">
        <f t="shared" si="496"/>
        <v>840.21</v>
      </c>
      <c r="P631">
        <f t="shared" si="497"/>
        <v>98.32</v>
      </c>
      <c r="Q631">
        <f t="shared" si="498"/>
        <v>45.09</v>
      </c>
      <c r="R631">
        <f t="shared" si="499"/>
        <v>23.86</v>
      </c>
      <c r="S631">
        <f t="shared" si="500"/>
        <v>696.8</v>
      </c>
      <c r="T631">
        <f t="shared" si="501"/>
        <v>0</v>
      </c>
      <c r="U631">
        <f t="shared" si="502"/>
        <v>1.62</v>
      </c>
      <c r="V631">
        <f t="shared" si="503"/>
        <v>0</v>
      </c>
      <c r="W631">
        <f t="shared" si="504"/>
        <v>0</v>
      </c>
      <c r="X631">
        <f t="shared" si="505"/>
        <v>717.7</v>
      </c>
      <c r="Y631">
        <f t="shared" si="506"/>
        <v>320.52999999999997</v>
      </c>
      <c r="AA631">
        <v>50518601</v>
      </c>
      <c r="AB631">
        <f t="shared" si="507"/>
        <v>16.82</v>
      </c>
      <c r="AC631">
        <f t="shared" si="508"/>
        <v>5.1100000000000003</v>
      </c>
      <c r="AD631">
        <f t="shared" si="509"/>
        <v>1.49</v>
      </c>
      <c r="AE631">
        <f t="shared" si="510"/>
        <v>0.35</v>
      </c>
      <c r="AF631">
        <f t="shared" si="511"/>
        <v>10.220000000000001</v>
      </c>
      <c r="AG631">
        <f t="shared" si="512"/>
        <v>0</v>
      </c>
      <c r="AH631">
        <f t="shared" si="513"/>
        <v>0.81</v>
      </c>
      <c r="AI631">
        <f t="shared" si="514"/>
        <v>0</v>
      </c>
      <c r="AJ631">
        <f t="shared" si="515"/>
        <v>0</v>
      </c>
      <c r="AK631">
        <v>16.82</v>
      </c>
      <c r="AL631">
        <v>5.1100000000000003</v>
      </c>
      <c r="AM631">
        <v>1.49</v>
      </c>
      <c r="AN631">
        <v>0.35</v>
      </c>
      <c r="AO631">
        <v>10.220000000000001</v>
      </c>
      <c r="AP631">
        <v>0</v>
      </c>
      <c r="AQ631">
        <v>0.81</v>
      </c>
      <c r="AR631">
        <v>0</v>
      </c>
      <c r="AS631">
        <v>0</v>
      </c>
      <c r="AT631">
        <v>103</v>
      </c>
      <c r="AU631">
        <v>46</v>
      </c>
      <c r="AV631">
        <v>1</v>
      </c>
      <c r="AW631">
        <v>1</v>
      </c>
      <c r="AZ631">
        <v>1</v>
      </c>
      <c r="BA631">
        <v>34.090000000000003</v>
      </c>
      <c r="BB631">
        <v>15.13</v>
      </c>
      <c r="BC631">
        <v>9.6199999999999992</v>
      </c>
      <c r="BD631" t="s">
        <v>3</v>
      </c>
      <c r="BE631" t="s">
        <v>3</v>
      </c>
      <c r="BF631" t="s">
        <v>3</v>
      </c>
      <c r="BG631" t="s">
        <v>3</v>
      </c>
      <c r="BH631">
        <v>0</v>
      </c>
      <c r="BI631">
        <v>1</v>
      </c>
      <c r="BJ631" t="s">
        <v>717</v>
      </c>
      <c r="BM631">
        <v>136</v>
      </c>
      <c r="BN631">
        <v>0</v>
      </c>
      <c r="BO631" t="s">
        <v>715</v>
      </c>
      <c r="BP631">
        <v>1</v>
      </c>
      <c r="BQ631">
        <v>30</v>
      </c>
      <c r="BR631">
        <v>0</v>
      </c>
      <c r="BS631">
        <v>34.090000000000003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103</v>
      </c>
      <c r="CA631">
        <v>46</v>
      </c>
      <c r="CB631" t="s">
        <v>3</v>
      </c>
      <c r="CE631">
        <v>30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516"/>
        <v>840.20999999999992</v>
      </c>
      <c r="CQ631">
        <f t="shared" si="517"/>
        <v>49.16</v>
      </c>
      <c r="CR631">
        <f t="shared" si="518"/>
        <v>22.54</v>
      </c>
      <c r="CS631">
        <f t="shared" si="519"/>
        <v>11.93</v>
      </c>
      <c r="CT631">
        <f t="shared" si="520"/>
        <v>348.4</v>
      </c>
      <c r="CU631">
        <f t="shared" si="521"/>
        <v>0</v>
      </c>
      <c r="CV631">
        <f t="shared" si="522"/>
        <v>0.81</v>
      </c>
      <c r="CW631">
        <f t="shared" si="523"/>
        <v>0</v>
      </c>
      <c r="CX631">
        <f t="shared" si="524"/>
        <v>0</v>
      </c>
      <c r="CY631">
        <f>S631*(BZ631/100)</f>
        <v>717.70399999999995</v>
      </c>
      <c r="CZ631">
        <f>S631*(CA631/100)</f>
        <v>320.52800000000002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125</v>
      </c>
      <c r="DO631">
        <v>94</v>
      </c>
      <c r="DP631">
        <v>1</v>
      </c>
      <c r="DQ631">
        <v>1</v>
      </c>
      <c r="DU631">
        <v>1013</v>
      </c>
      <c r="DV631" t="s">
        <v>706</v>
      </c>
      <c r="DW631" t="s">
        <v>706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49573451</v>
      </c>
      <c r="EF631">
        <v>30</v>
      </c>
      <c r="EG631" t="s">
        <v>21</v>
      </c>
      <c r="EH631">
        <v>0</v>
      </c>
      <c r="EI631" t="s">
        <v>3</v>
      </c>
      <c r="EJ631">
        <v>1</v>
      </c>
      <c r="EK631">
        <v>136</v>
      </c>
      <c r="EL631" t="s">
        <v>708</v>
      </c>
      <c r="EM631" t="s">
        <v>709</v>
      </c>
      <c r="EO631" t="s">
        <v>3</v>
      </c>
      <c r="EQ631">
        <v>0</v>
      </c>
      <c r="ER631">
        <v>16.82</v>
      </c>
      <c r="ES631">
        <v>5.1100000000000003</v>
      </c>
      <c r="ET631">
        <v>1.49</v>
      </c>
      <c r="EU631">
        <v>0.35</v>
      </c>
      <c r="EV631">
        <v>10.220000000000001</v>
      </c>
      <c r="EW631">
        <v>0.81</v>
      </c>
      <c r="EX631">
        <v>0</v>
      </c>
      <c r="EY631">
        <v>0</v>
      </c>
      <c r="FQ631">
        <v>0</v>
      </c>
      <c r="FR631">
        <f t="shared" si="525"/>
        <v>0</v>
      </c>
      <c r="FS631">
        <v>0</v>
      </c>
      <c r="FX631">
        <v>125</v>
      </c>
      <c r="FY631">
        <v>94</v>
      </c>
      <c r="GA631" t="s">
        <v>3</v>
      </c>
      <c r="GD631">
        <v>0</v>
      </c>
      <c r="GF631">
        <v>1591850902</v>
      </c>
      <c r="GG631">
        <v>2</v>
      </c>
      <c r="GH631">
        <v>1</v>
      </c>
      <c r="GI631">
        <v>2</v>
      </c>
      <c r="GJ631">
        <v>0</v>
      </c>
      <c r="GK631">
        <f>ROUND(R631*(S12)/100,2)</f>
        <v>38.18</v>
      </c>
      <c r="GL631">
        <f t="shared" si="526"/>
        <v>0</v>
      </c>
      <c r="GM631">
        <f t="shared" si="527"/>
        <v>1916.62</v>
      </c>
      <c r="GN631">
        <f t="shared" si="528"/>
        <v>1916.62</v>
      </c>
      <c r="GO631">
        <f t="shared" si="529"/>
        <v>0</v>
      </c>
      <c r="GP631">
        <f t="shared" si="530"/>
        <v>0</v>
      </c>
      <c r="GR631">
        <v>0</v>
      </c>
      <c r="GS631">
        <v>3</v>
      </c>
      <c r="GT631">
        <v>0</v>
      </c>
      <c r="GU631" t="s">
        <v>3</v>
      </c>
      <c r="GV631">
        <f t="shared" si="531"/>
        <v>0</v>
      </c>
      <c r="GW631">
        <v>1</v>
      </c>
      <c r="GX631">
        <f t="shared" si="532"/>
        <v>0</v>
      </c>
      <c r="HA631">
        <v>0</v>
      </c>
      <c r="HB631">
        <v>0</v>
      </c>
      <c r="HC631">
        <f t="shared" si="533"/>
        <v>0</v>
      </c>
      <c r="HE631" t="s">
        <v>3</v>
      </c>
      <c r="HF631" t="s">
        <v>3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55" x14ac:dyDescent="0.2">
      <c r="A632" s="2">
        <v>18</v>
      </c>
      <c r="B632" s="2">
        <v>1</v>
      </c>
      <c r="C632" s="2">
        <v>541</v>
      </c>
      <c r="D632" s="2"/>
      <c r="E632" s="2" t="s">
        <v>718</v>
      </c>
      <c r="F632" s="2" t="s">
        <v>719</v>
      </c>
      <c r="G632" s="2" t="s">
        <v>720</v>
      </c>
      <c r="H632" s="2" t="s">
        <v>328</v>
      </c>
      <c r="I632" s="2">
        <f>I630*J632</f>
        <v>4</v>
      </c>
      <c r="J632" s="2">
        <v>2</v>
      </c>
      <c r="K632" s="2">
        <v>2</v>
      </c>
      <c r="L632" s="2"/>
      <c r="M632" s="2"/>
      <c r="N632" s="2"/>
      <c r="O632" s="2">
        <f t="shared" si="496"/>
        <v>122.04</v>
      </c>
      <c r="P632" s="2">
        <f t="shared" si="497"/>
        <v>122.04</v>
      </c>
      <c r="Q632" s="2">
        <f t="shared" si="498"/>
        <v>0</v>
      </c>
      <c r="R632" s="2">
        <f t="shared" si="499"/>
        <v>0</v>
      </c>
      <c r="S632" s="2">
        <f t="shared" si="500"/>
        <v>0</v>
      </c>
      <c r="T632" s="2">
        <f t="shared" si="501"/>
        <v>0</v>
      </c>
      <c r="U632" s="2">
        <f t="shared" si="502"/>
        <v>0</v>
      </c>
      <c r="V632" s="2">
        <f t="shared" si="503"/>
        <v>0</v>
      </c>
      <c r="W632" s="2">
        <f t="shared" si="504"/>
        <v>0</v>
      </c>
      <c r="X632" s="2">
        <f t="shared" si="505"/>
        <v>0</v>
      </c>
      <c r="Y632" s="2">
        <f t="shared" si="506"/>
        <v>0</v>
      </c>
      <c r="Z632" s="2"/>
      <c r="AA632" s="2">
        <v>50518600</v>
      </c>
      <c r="AB632" s="2">
        <f t="shared" si="507"/>
        <v>30.51</v>
      </c>
      <c r="AC632" s="2">
        <f t="shared" si="508"/>
        <v>30.51</v>
      </c>
      <c r="AD632" s="2">
        <f t="shared" si="509"/>
        <v>0</v>
      </c>
      <c r="AE632" s="2">
        <f t="shared" si="510"/>
        <v>0</v>
      </c>
      <c r="AF632" s="2">
        <f t="shared" si="511"/>
        <v>0</v>
      </c>
      <c r="AG632" s="2">
        <f t="shared" si="512"/>
        <v>0</v>
      </c>
      <c r="AH632" s="2">
        <f t="shared" si="513"/>
        <v>0</v>
      </c>
      <c r="AI632" s="2">
        <f t="shared" si="514"/>
        <v>0</v>
      </c>
      <c r="AJ632" s="2">
        <f t="shared" si="515"/>
        <v>0</v>
      </c>
      <c r="AK632" s="2">
        <v>30.51</v>
      </c>
      <c r="AL632" s="2">
        <v>30.51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125</v>
      </c>
      <c r="AU632" s="2">
        <v>94</v>
      </c>
      <c r="AV632" s="2">
        <v>1</v>
      </c>
      <c r="AW632" s="2">
        <v>1</v>
      </c>
      <c r="AX632" s="2"/>
      <c r="AY632" s="2"/>
      <c r="AZ632" s="2">
        <v>1</v>
      </c>
      <c r="BA632" s="2">
        <v>1</v>
      </c>
      <c r="BB632" s="2">
        <v>1</v>
      </c>
      <c r="BC632" s="2">
        <v>1</v>
      </c>
      <c r="BD632" s="2" t="s">
        <v>3</v>
      </c>
      <c r="BE632" s="2" t="s">
        <v>3</v>
      </c>
      <c r="BF632" s="2" t="s">
        <v>3</v>
      </c>
      <c r="BG632" s="2" t="s">
        <v>3</v>
      </c>
      <c r="BH632" s="2">
        <v>3</v>
      </c>
      <c r="BI632" s="2">
        <v>1</v>
      </c>
      <c r="BJ632" s="2" t="s">
        <v>721</v>
      </c>
      <c r="BK632" s="2"/>
      <c r="BL632" s="2"/>
      <c r="BM632" s="2">
        <v>136</v>
      </c>
      <c r="BN632" s="2">
        <v>0</v>
      </c>
      <c r="BO632" s="2" t="s">
        <v>3</v>
      </c>
      <c r="BP632" s="2">
        <v>0</v>
      </c>
      <c r="BQ632" s="2">
        <v>30</v>
      </c>
      <c r="BR632" s="2">
        <v>0</v>
      </c>
      <c r="BS632" s="2">
        <v>1</v>
      </c>
      <c r="BT632" s="2">
        <v>1</v>
      </c>
      <c r="BU632" s="2">
        <v>1</v>
      </c>
      <c r="BV632" s="2">
        <v>1</v>
      </c>
      <c r="BW632" s="2">
        <v>1</v>
      </c>
      <c r="BX632" s="2">
        <v>1</v>
      </c>
      <c r="BY632" s="2" t="s">
        <v>3</v>
      </c>
      <c r="BZ632" s="2">
        <v>125</v>
      </c>
      <c r="CA632" s="2">
        <v>94</v>
      </c>
      <c r="CB632" s="2" t="s">
        <v>3</v>
      </c>
      <c r="CC632" s="2"/>
      <c r="CD632" s="2"/>
      <c r="CE632" s="2">
        <v>30</v>
      </c>
      <c r="CF632" s="2">
        <v>0</v>
      </c>
      <c r="CG632" s="2">
        <v>0</v>
      </c>
      <c r="CH632" s="2"/>
      <c r="CI632" s="2"/>
      <c r="CJ632" s="2"/>
      <c r="CK632" s="2"/>
      <c r="CL632" s="2"/>
      <c r="CM632" s="2">
        <v>0</v>
      </c>
      <c r="CN632" s="2" t="s">
        <v>3</v>
      </c>
      <c r="CO632" s="2">
        <v>0</v>
      </c>
      <c r="CP632" s="2">
        <f t="shared" si="516"/>
        <v>122.04</v>
      </c>
      <c r="CQ632" s="2">
        <f t="shared" si="517"/>
        <v>30.51</v>
      </c>
      <c r="CR632" s="2">
        <f t="shared" si="518"/>
        <v>0</v>
      </c>
      <c r="CS632" s="2">
        <f t="shared" si="519"/>
        <v>0</v>
      </c>
      <c r="CT632" s="2">
        <f t="shared" si="520"/>
        <v>0</v>
      </c>
      <c r="CU632" s="2">
        <f t="shared" si="521"/>
        <v>0</v>
      </c>
      <c r="CV632" s="2">
        <f t="shared" si="522"/>
        <v>0</v>
      </c>
      <c r="CW632" s="2">
        <f t="shared" si="523"/>
        <v>0</v>
      </c>
      <c r="CX632" s="2">
        <f t="shared" si="524"/>
        <v>0</v>
      </c>
      <c r="CY632" s="2">
        <f>((S632*BZ632)/100)</f>
        <v>0</v>
      </c>
      <c r="CZ632" s="2">
        <f>((S632*CA632)/100)</f>
        <v>0</v>
      </c>
      <c r="DA632" s="2"/>
      <c r="DB632" s="2"/>
      <c r="DC632" s="2" t="s">
        <v>3</v>
      </c>
      <c r="DD632" s="2" t="s">
        <v>3</v>
      </c>
      <c r="DE632" s="2" t="s">
        <v>3</v>
      </c>
      <c r="DF632" s="2" t="s">
        <v>3</v>
      </c>
      <c r="DG632" s="2" t="s">
        <v>3</v>
      </c>
      <c r="DH632" s="2" t="s">
        <v>3</v>
      </c>
      <c r="DI632" s="2" t="s">
        <v>3</v>
      </c>
      <c r="DJ632" s="2" t="s">
        <v>3</v>
      </c>
      <c r="DK632" s="2" t="s">
        <v>3</v>
      </c>
      <c r="DL632" s="2" t="s">
        <v>3</v>
      </c>
      <c r="DM632" s="2" t="s">
        <v>3</v>
      </c>
      <c r="DN632" s="2">
        <v>0</v>
      </c>
      <c r="DO632" s="2">
        <v>0</v>
      </c>
      <c r="DP632" s="2">
        <v>1</v>
      </c>
      <c r="DQ632" s="2">
        <v>1</v>
      </c>
      <c r="DR632" s="2"/>
      <c r="DS632" s="2"/>
      <c r="DT632" s="2"/>
      <c r="DU632" s="2">
        <v>1010</v>
      </c>
      <c r="DV632" s="2" t="s">
        <v>328</v>
      </c>
      <c r="DW632" s="2" t="s">
        <v>328</v>
      </c>
      <c r="DX632" s="2">
        <v>1</v>
      </c>
      <c r="DY632" s="2"/>
      <c r="DZ632" s="2" t="s">
        <v>3</v>
      </c>
      <c r="EA632" s="2" t="s">
        <v>3</v>
      </c>
      <c r="EB632" s="2" t="s">
        <v>3</v>
      </c>
      <c r="EC632" s="2" t="s">
        <v>3</v>
      </c>
      <c r="ED632" s="2"/>
      <c r="EE632" s="2">
        <v>49573451</v>
      </c>
      <c r="EF632" s="2">
        <v>30</v>
      </c>
      <c r="EG632" s="2" t="s">
        <v>21</v>
      </c>
      <c r="EH632" s="2">
        <v>0</v>
      </c>
      <c r="EI632" s="2" t="s">
        <v>3</v>
      </c>
      <c r="EJ632" s="2">
        <v>1</v>
      </c>
      <c r="EK632" s="2">
        <v>136</v>
      </c>
      <c r="EL632" s="2" t="s">
        <v>708</v>
      </c>
      <c r="EM632" s="2" t="s">
        <v>709</v>
      </c>
      <c r="EN632" s="2"/>
      <c r="EO632" s="2" t="s">
        <v>3</v>
      </c>
      <c r="EP632" s="2"/>
      <c r="EQ632" s="2">
        <v>0</v>
      </c>
      <c r="ER632" s="2">
        <v>30.51</v>
      </c>
      <c r="ES632" s="2">
        <v>30.51</v>
      </c>
      <c r="ET632" s="2">
        <v>0</v>
      </c>
      <c r="EU632" s="2">
        <v>0</v>
      </c>
      <c r="EV632" s="2">
        <v>0</v>
      </c>
      <c r="EW632" s="2">
        <v>0</v>
      </c>
      <c r="EX632" s="2">
        <v>0</v>
      </c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>
        <v>0</v>
      </c>
      <c r="FR632" s="2">
        <f t="shared" si="525"/>
        <v>0</v>
      </c>
      <c r="FS632" s="2">
        <v>0</v>
      </c>
      <c r="FT632" s="2"/>
      <c r="FU632" s="2"/>
      <c r="FV632" s="2"/>
      <c r="FW632" s="2"/>
      <c r="FX632" s="2">
        <v>125</v>
      </c>
      <c r="FY632" s="2">
        <v>94</v>
      </c>
      <c r="FZ632" s="2"/>
      <c r="GA632" s="2" t="s">
        <v>3</v>
      </c>
      <c r="GB632" s="2"/>
      <c r="GC632" s="2"/>
      <c r="GD632" s="2">
        <v>0</v>
      </c>
      <c r="GE632" s="2"/>
      <c r="GF632" s="2">
        <v>-1359858268</v>
      </c>
      <c r="GG632" s="2">
        <v>2</v>
      </c>
      <c r="GH632" s="2">
        <v>1</v>
      </c>
      <c r="GI632" s="2">
        <v>-2</v>
      </c>
      <c r="GJ632" s="2">
        <v>0</v>
      </c>
      <c r="GK632" s="2">
        <f>ROUND(R632*(R12)/100,2)</f>
        <v>0</v>
      </c>
      <c r="GL632" s="2">
        <f t="shared" si="526"/>
        <v>0</v>
      </c>
      <c r="GM632" s="2">
        <f t="shared" si="527"/>
        <v>122.04</v>
      </c>
      <c r="GN632" s="2">
        <f t="shared" si="528"/>
        <v>122.04</v>
      </c>
      <c r="GO632" s="2">
        <f t="shared" si="529"/>
        <v>0</v>
      </c>
      <c r="GP632" s="2">
        <f t="shared" si="530"/>
        <v>0</v>
      </c>
      <c r="GQ632" s="2"/>
      <c r="GR632" s="2">
        <v>0</v>
      </c>
      <c r="GS632" s="2">
        <v>3</v>
      </c>
      <c r="GT632" s="2">
        <v>0</v>
      </c>
      <c r="GU632" s="2" t="s">
        <v>3</v>
      </c>
      <c r="GV632" s="2">
        <f t="shared" si="531"/>
        <v>0</v>
      </c>
      <c r="GW632" s="2">
        <v>1</v>
      </c>
      <c r="GX632" s="2">
        <f t="shared" si="532"/>
        <v>0</v>
      </c>
      <c r="GY632" s="2"/>
      <c r="GZ632" s="2"/>
      <c r="HA632" s="2">
        <v>0</v>
      </c>
      <c r="HB632" s="2">
        <v>0</v>
      </c>
      <c r="HC632" s="2">
        <f t="shared" si="533"/>
        <v>0</v>
      </c>
      <c r="HD632" s="2"/>
      <c r="HE632" s="2" t="s">
        <v>3</v>
      </c>
      <c r="HF632" s="2" t="s">
        <v>3</v>
      </c>
      <c r="HG632" s="2"/>
      <c r="HH632" s="2"/>
      <c r="HI632" s="2"/>
      <c r="HJ632" s="2"/>
      <c r="HK632" s="2"/>
      <c r="HL632" s="2"/>
      <c r="HM632" s="2" t="s">
        <v>3</v>
      </c>
      <c r="HN632" s="2" t="s">
        <v>3</v>
      </c>
      <c r="HO632" s="2" t="s">
        <v>3</v>
      </c>
      <c r="HP632" s="2" t="s">
        <v>3</v>
      </c>
      <c r="HQ632" s="2" t="s">
        <v>3</v>
      </c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>
        <v>0</v>
      </c>
      <c r="IL632" s="2"/>
      <c r="IM632" s="2"/>
      <c r="IN632" s="2"/>
      <c r="IO632" s="2"/>
      <c r="IP632" s="2"/>
      <c r="IQ632" s="2"/>
      <c r="IR632" s="2"/>
      <c r="IS632" s="2"/>
      <c r="IT632" s="2"/>
      <c r="IU632" s="2"/>
    </row>
    <row r="633" spans="1:255" x14ac:dyDescent="0.2">
      <c r="A633">
        <v>18</v>
      </c>
      <c r="B633">
        <v>1</v>
      </c>
      <c r="C633">
        <v>547</v>
      </c>
      <c r="E633" t="s">
        <v>718</v>
      </c>
      <c r="F633" t="s">
        <v>719</v>
      </c>
      <c r="G633" t="s">
        <v>720</v>
      </c>
      <c r="H633" t="s">
        <v>328</v>
      </c>
      <c r="I633">
        <f>I631*J633</f>
        <v>4</v>
      </c>
      <c r="J633">
        <v>2</v>
      </c>
      <c r="K633">
        <v>2</v>
      </c>
      <c r="O633">
        <f t="shared" si="496"/>
        <v>3275.55</v>
      </c>
      <c r="P633">
        <f t="shared" si="497"/>
        <v>3275.55</v>
      </c>
      <c r="Q633">
        <f t="shared" si="498"/>
        <v>0</v>
      </c>
      <c r="R633">
        <f t="shared" si="499"/>
        <v>0</v>
      </c>
      <c r="S633">
        <f t="shared" si="500"/>
        <v>0</v>
      </c>
      <c r="T633">
        <f t="shared" si="501"/>
        <v>0</v>
      </c>
      <c r="U633">
        <f t="shared" si="502"/>
        <v>0</v>
      </c>
      <c r="V633">
        <f t="shared" si="503"/>
        <v>0</v>
      </c>
      <c r="W633">
        <f t="shared" si="504"/>
        <v>0</v>
      </c>
      <c r="X633">
        <f t="shared" si="505"/>
        <v>0</v>
      </c>
      <c r="Y633">
        <f t="shared" si="506"/>
        <v>0</v>
      </c>
      <c r="AA633">
        <v>50518601</v>
      </c>
      <c r="AB633">
        <f t="shared" si="507"/>
        <v>30.51</v>
      </c>
      <c r="AC633">
        <f t="shared" si="508"/>
        <v>30.51</v>
      </c>
      <c r="AD633">
        <f t="shared" si="509"/>
        <v>0</v>
      </c>
      <c r="AE633">
        <f t="shared" si="510"/>
        <v>0</v>
      </c>
      <c r="AF633">
        <f t="shared" si="511"/>
        <v>0</v>
      </c>
      <c r="AG633">
        <f t="shared" si="512"/>
        <v>0</v>
      </c>
      <c r="AH633">
        <f t="shared" si="513"/>
        <v>0</v>
      </c>
      <c r="AI633">
        <f t="shared" si="514"/>
        <v>0</v>
      </c>
      <c r="AJ633">
        <f t="shared" si="515"/>
        <v>0</v>
      </c>
      <c r="AK633">
        <v>30.51</v>
      </c>
      <c r="AL633">
        <v>30.51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26.84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1</v>
      </c>
      <c r="BJ633" t="s">
        <v>721</v>
      </c>
      <c r="BM633">
        <v>136</v>
      </c>
      <c r="BN633">
        <v>0</v>
      </c>
      <c r="BO633" t="s">
        <v>719</v>
      </c>
      <c r="BP633">
        <v>1</v>
      </c>
      <c r="BQ633">
        <v>30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30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516"/>
        <v>3275.55</v>
      </c>
      <c r="CQ633">
        <f t="shared" si="517"/>
        <v>818.89</v>
      </c>
      <c r="CR633">
        <f t="shared" si="518"/>
        <v>0</v>
      </c>
      <c r="CS633">
        <f t="shared" si="519"/>
        <v>0</v>
      </c>
      <c r="CT633">
        <f t="shared" si="520"/>
        <v>0</v>
      </c>
      <c r="CU633">
        <f t="shared" si="521"/>
        <v>0</v>
      </c>
      <c r="CV633">
        <f t="shared" si="522"/>
        <v>0</v>
      </c>
      <c r="CW633">
        <f t="shared" si="523"/>
        <v>0</v>
      </c>
      <c r="CX633">
        <f t="shared" si="524"/>
        <v>0</v>
      </c>
      <c r="CY633">
        <f>S633*(BZ633/100)</f>
        <v>0</v>
      </c>
      <c r="CZ633">
        <f>S633*(CA633/100)</f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125</v>
      </c>
      <c r="DO633">
        <v>94</v>
      </c>
      <c r="DP633">
        <v>1</v>
      </c>
      <c r="DQ633">
        <v>1</v>
      </c>
      <c r="DU633">
        <v>1010</v>
      </c>
      <c r="DV633" t="s">
        <v>328</v>
      </c>
      <c r="DW633" t="s">
        <v>328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49573451</v>
      </c>
      <c r="EF633">
        <v>30</v>
      </c>
      <c r="EG633" t="s">
        <v>21</v>
      </c>
      <c r="EH633">
        <v>0</v>
      </c>
      <c r="EI633" t="s">
        <v>3</v>
      </c>
      <c r="EJ633">
        <v>1</v>
      </c>
      <c r="EK633">
        <v>136</v>
      </c>
      <c r="EL633" t="s">
        <v>708</v>
      </c>
      <c r="EM633" t="s">
        <v>709</v>
      </c>
      <c r="EO633" t="s">
        <v>3</v>
      </c>
      <c r="EQ633">
        <v>0</v>
      </c>
      <c r="ER633">
        <v>30.51</v>
      </c>
      <c r="ES633">
        <v>30.51</v>
      </c>
      <c r="ET633">
        <v>0</v>
      </c>
      <c r="EU633">
        <v>0</v>
      </c>
      <c r="EV633">
        <v>0</v>
      </c>
      <c r="EW633">
        <v>0</v>
      </c>
      <c r="EX633">
        <v>0</v>
      </c>
      <c r="FQ633">
        <v>0</v>
      </c>
      <c r="FR633">
        <f t="shared" si="525"/>
        <v>0</v>
      </c>
      <c r="FS633">
        <v>0</v>
      </c>
      <c r="FX633">
        <v>125</v>
      </c>
      <c r="FY633">
        <v>94</v>
      </c>
      <c r="GA633" t="s">
        <v>3</v>
      </c>
      <c r="GD633">
        <v>0</v>
      </c>
      <c r="GF633">
        <v>-1359858268</v>
      </c>
      <c r="GG633">
        <v>2</v>
      </c>
      <c r="GH633">
        <v>1</v>
      </c>
      <c r="GI633">
        <v>2</v>
      </c>
      <c r="GJ633">
        <v>0</v>
      </c>
      <c r="GK633">
        <f>ROUND(R633*(S12)/100,2)</f>
        <v>0</v>
      </c>
      <c r="GL633">
        <f t="shared" si="526"/>
        <v>0</v>
      </c>
      <c r="GM633">
        <f t="shared" si="527"/>
        <v>3275.55</v>
      </c>
      <c r="GN633">
        <f t="shared" si="528"/>
        <v>3275.55</v>
      </c>
      <c r="GO633">
        <f t="shared" si="529"/>
        <v>0</v>
      </c>
      <c r="GP633">
        <f t="shared" si="530"/>
        <v>0</v>
      </c>
      <c r="GR633">
        <v>0</v>
      </c>
      <c r="GS633">
        <v>3</v>
      </c>
      <c r="GT633">
        <v>0</v>
      </c>
      <c r="GU633" t="s">
        <v>3</v>
      </c>
      <c r="GV633">
        <f t="shared" si="531"/>
        <v>0</v>
      </c>
      <c r="GW633">
        <v>1</v>
      </c>
      <c r="GX633">
        <f t="shared" si="532"/>
        <v>0</v>
      </c>
      <c r="HA633">
        <v>0</v>
      </c>
      <c r="HB633">
        <v>0</v>
      </c>
      <c r="HC633">
        <f t="shared" si="533"/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55" x14ac:dyDescent="0.2">
      <c r="A634" s="2">
        <v>18</v>
      </c>
      <c r="B634" s="2">
        <v>1</v>
      </c>
      <c r="C634" s="2">
        <v>542</v>
      </c>
      <c r="D634" s="2"/>
      <c r="E634" s="2" t="s">
        <v>722</v>
      </c>
      <c r="F634" s="2" t="s">
        <v>723</v>
      </c>
      <c r="G634" s="2" t="s">
        <v>724</v>
      </c>
      <c r="H634" s="2" t="s">
        <v>328</v>
      </c>
      <c r="I634" s="2">
        <f>I630*J634</f>
        <v>2</v>
      </c>
      <c r="J634" s="2">
        <v>1</v>
      </c>
      <c r="K634" s="2">
        <v>1</v>
      </c>
      <c r="L634" s="2"/>
      <c r="M634" s="2"/>
      <c r="N634" s="2"/>
      <c r="O634" s="2">
        <f t="shared" si="496"/>
        <v>288.38</v>
      </c>
      <c r="P634" s="2">
        <f t="shared" si="497"/>
        <v>288.38</v>
      </c>
      <c r="Q634" s="2">
        <f t="shared" si="498"/>
        <v>0</v>
      </c>
      <c r="R634" s="2">
        <f t="shared" si="499"/>
        <v>0</v>
      </c>
      <c r="S634" s="2">
        <f t="shared" si="500"/>
        <v>0</v>
      </c>
      <c r="T634" s="2">
        <f t="shared" si="501"/>
        <v>0</v>
      </c>
      <c r="U634" s="2">
        <f t="shared" si="502"/>
        <v>0</v>
      </c>
      <c r="V634" s="2">
        <f t="shared" si="503"/>
        <v>0</v>
      </c>
      <c r="W634" s="2">
        <f t="shared" si="504"/>
        <v>0</v>
      </c>
      <c r="X634" s="2">
        <f t="shared" si="505"/>
        <v>0</v>
      </c>
      <c r="Y634" s="2">
        <f t="shared" si="506"/>
        <v>0</v>
      </c>
      <c r="Z634" s="2"/>
      <c r="AA634" s="2">
        <v>50518600</v>
      </c>
      <c r="AB634" s="2">
        <f t="shared" si="507"/>
        <v>144.19</v>
      </c>
      <c r="AC634" s="2">
        <f t="shared" si="508"/>
        <v>144.19</v>
      </c>
      <c r="AD634" s="2">
        <f t="shared" si="509"/>
        <v>0</v>
      </c>
      <c r="AE634" s="2">
        <f t="shared" si="510"/>
        <v>0</v>
      </c>
      <c r="AF634" s="2">
        <f t="shared" si="511"/>
        <v>0</v>
      </c>
      <c r="AG634" s="2">
        <f t="shared" si="512"/>
        <v>0</v>
      </c>
      <c r="AH634" s="2">
        <f t="shared" si="513"/>
        <v>0</v>
      </c>
      <c r="AI634" s="2">
        <f t="shared" si="514"/>
        <v>0</v>
      </c>
      <c r="AJ634" s="2">
        <f t="shared" si="515"/>
        <v>0</v>
      </c>
      <c r="AK634" s="2">
        <v>144.19</v>
      </c>
      <c r="AL634" s="2">
        <v>144.19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125</v>
      </c>
      <c r="AU634" s="2">
        <v>94</v>
      </c>
      <c r="AV634" s="2">
        <v>1</v>
      </c>
      <c r="AW634" s="2">
        <v>1</v>
      </c>
      <c r="AX634" s="2"/>
      <c r="AY634" s="2"/>
      <c r="AZ634" s="2">
        <v>1</v>
      </c>
      <c r="BA634" s="2">
        <v>1</v>
      </c>
      <c r="BB634" s="2">
        <v>1</v>
      </c>
      <c r="BC634" s="2">
        <v>1</v>
      </c>
      <c r="BD634" s="2" t="s">
        <v>3</v>
      </c>
      <c r="BE634" s="2" t="s">
        <v>3</v>
      </c>
      <c r="BF634" s="2" t="s">
        <v>3</v>
      </c>
      <c r="BG634" s="2" t="s">
        <v>3</v>
      </c>
      <c r="BH634" s="2">
        <v>3</v>
      </c>
      <c r="BI634" s="2">
        <v>1</v>
      </c>
      <c r="BJ634" s="2" t="s">
        <v>725</v>
      </c>
      <c r="BK634" s="2"/>
      <c r="BL634" s="2"/>
      <c r="BM634" s="2">
        <v>136</v>
      </c>
      <c r="BN634" s="2">
        <v>0</v>
      </c>
      <c r="BO634" s="2" t="s">
        <v>3</v>
      </c>
      <c r="BP634" s="2">
        <v>0</v>
      </c>
      <c r="BQ634" s="2">
        <v>30</v>
      </c>
      <c r="BR634" s="2">
        <v>0</v>
      </c>
      <c r="BS634" s="2">
        <v>1</v>
      </c>
      <c r="BT634" s="2">
        <v>1</v>
      </c>
      <c r="BU634" s="2">
        <v>1</v>
      </c>
      <c r="BV634" s="2">
        <v>1</v>
      </c>
      <c r="BW634" s="2">
        <v>1</v>
      </c>
      <c r="BX634" s="2">
        <v>1</v>
      </c>
      <c r="BY634" s="2" t="s">
        <v>3</v>
      </c>
      <c r="BZ634" s="2">
        <v>125</v>
      </c>
      <c r="CA634" s="2">
        <v>94</v>
      </c>
      <c r="CB634" s="2" t="s">
        <v>3</v>
      </c>
      <c r="CC634" s="2"/>
      <c r="CD634" s="2"/>
      <c r="CE634" s="2">
        <v>30</v>
      </c>
      <c r="CF634" s="2">
        <v>0</v>
      </c>
      <c r="CG634" s="2">
        <v>0</v>
      </c>
      <c r="CH634" s="2"/>
      <c r="CI634" s="2"/>
      <c r="CJ634" s="2"/>
      <c r="CK634" s="2"/>
      <c r="CL634" s="2"/>
      <c r="CM634" s="2">
        <v>0</v>
      </c>
      <c r="CN634" s="2" t="s">
        <v>3</v>
      </c>
      <c r="CO634" s="2">
        <v>0</v>
      </c>
      <c r="CP634" s="2">
        <f t="shared" si="516"/>
        <v>288.38</v>
      </c>
      <c r="CQ634" s="2">
        <f t="shared" si="517"/>
        <v>144.19</v>
      </c>
      <c r="CR634" s="2">
        <f t="shared" si="518"/>
        <v>0</v>
      </c>
      <c r="CS634" s="2">
        <f t="shared" si="519"/>
        <v>0</v>
      </c>
      <c r="CT634" s="2">
        <f t="shared" si="520"/>
        <v>0</v>
      </c>
      <c r="CU634" s="2">
        <f t="shared" si="521"/>
        <v>0</v>
      </c>
      <c r="CV634" s="2">
        <f t="shared" si="522"/>
        <v>0</v>
      </c>
      <c r="CW634" s="2">
        <f t="shared" si="523"/>
        <v>0</v>
      </c>
      <c r="CX634" s="2">
        <f t="shared" si="524"/>
        <v>0</v>
      </c>
      <c r="CY634" s="2">
        <f>((S634*BZ634)/100)</f>
        <v>0</v>
      </c>
      <c r="CZ634" s="2">
        <f>((S634*CA634)/100)</f>
        <v>0</v>
      </c>
      <c r="DA634" s="2"/>
      <c r="DB634" s="2"/>
      <c r="DC634" s="2" t="s">
        <v>3</v>
      </c>
      <c r="DD634" s="2" t="s">
        <v>3</v>
      </c>
      <c r="DE634" s="2" t="s">
        <v>3</v>
      </c>
      <c r="DF634" s="2" t="s">
        <v>3</v>
      </c>
      <c r="DG634" s="2" t="s">
        <v>3</v>
      </c>
      <c r="DH634" s="2" t="s">
        <v>3</v>
      </c>
      <c r="DI634" s="2" t="s">
        <v>3</v>
      </c>
      <c r="DJ634" s="2" t="s">
        <v>3</v>
      </c>
      <c r="DK634" s="2" t="s">
        <v>3</v>
      </c>
      <c r="DL634" s="2" t="s">
        <v>3</v>
      </c>
      <c r="DM634" s="2" t="s">
        <v>3</v>
      </c>
      <c r="DN634" s="2">
        <v>0</v>
      </c>
      <c r="DO634" s="2">
        <v>0</v>
      </c>
      <c r="DP634" s="2">
        <v>1</v>
      </c>
      <c r="DQ634" s="2">
        <v>1</v>
      </c>
      <c r="DR634" s="2"/>
      <c r="DS634" s="2"/>
      <c r="DT634" s="2"/>
      <c r="DU634" s="2">
        <v>1010</v>
      </c>
      <c r="DV634" s="2" t="s">
        <v>328</v>
      </c>
      <c r="DW634" s="2" t="s">
        <v>328</v>
      </c>
      <c r="DX634" s="2">
        <v>1</v>
      </c>
      <c r="DY634" s="2"/>
      <c r="DZ634" s="2" t="s">
        <v>3</v>
      </c>
      <c r="EA634" s="2" t="s">
        <v>3</v>
      </c>
      <c r="EB634" s="2" t="s">
        <v>3</v>
      </c>
      <c r="EC634" s="2" t="s">
        <v>3</v>
      </c>
      <c r="ED634" s="2"/>
      <c r="EE634" s="2">
        <v>49573451</v>
      </c>
      <c r="EF634" s="2">
        <v>30</v>
      </c>
      <c r="EG634" s="2" t="s">
        <v>21</v>
      </c>
      <c r="EH634" s="2">
        <v>0</v>
      </c>
      <c r="EI634" s="2" t="s">
        <v>3</v>
      </c>
      <c r="EJ634" s="2">
        <v>1</v>
      </c>
      <c r="EK634" s="2">
        <v>136</v>
      </c>
      <c r="EL634" s="2" t="s">
        <v>708</v>
      </c>
      <c r="EM634" s="2" t="s">
        <v>709</v>
      </c>
      <c r="EN634" s="2"/>
      <c r="EO634" s="2" t="s">
        <v>3</v>
      </c>
      <c r="EP634" s="2"/>
      <c r="EQ634" s="2">
        <v>0</v>
      </c>
      <c r="ER634" s="2">
        <v>144.19</v>
      </c>
      <c r="ES634" s="2">
        <v>144.19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>
        <v>0</v>
      </c>
      <c r="FR634" s="2">
        <f t="shared" si="525"/>
        <v>0</v>
      </c>
      <c r="FS634" s="2">
        <v>0</v>
      </c>
      <c r="FT634" s="2"/>
      <c r="FU634" s="2"/>
      <c r="FV634" s="2"/>
      <c r="FW634" s="2"/>
      <c r="FX634" s="2">
        <v>125</v>
      </c>
      <c r="FY634" s="2">
        <v>94</v>
      </c>
      <c r="FZ634" s="2"/>
      <c r="GA634" s="2" t="s">
        <v>3</v>
      </c>
      <c r="GB634" s="2"/>
      <c r="GC634" s="2"/>
      <c r="GD634" s="2">
        <v>0</v>
      </c>
      <c r="GE634" s="2"/>
      <c r="GF634" s="2">
        <v>1128865155</v>
      </c>
      <c r="GG634" s="2">
        <v>2</v>
      </c>
      <c r="GH634" s="2">
        <v>1</v>
      </c>
      <c r="GI634" s="2">
        <v>-2</v>
      </c>
      <c r="GJ634" s="2">
        <v>0</v>
      </c>
      <c r="GK634" s="2">
        <f>ROUND(R634*(R12)/100,2)</f>
        <v>0</v>
      </c>
      <c r="GL634" s="2">
        <f t="shared" si="526"/>
        <v>0</v>
      </c>
      <c r="GM634" s="2">
        <f t="shared" si="527"/>
        <v>288.38</v>
      </c>
      <c r="GN634" s="2">
        <f t="shared" si="528"/>
        <v>288.38</v>
      </c>
      <c r="GO634" s="2">
        <f t="shared" si="529"/>
        <v>0</v>
      </c>
      <c r="GP634" s="2">
        <f t="shared" si="530"/>
        <v>0</v>
      </c>
      <c r="GQ634" s="2"/>
      <c r="GR634" s="2">
        <v>0</v>
      </c>
      <c r="GS634" s="2">
        <v>3</v>
      </c>
      <c r="GT634" s="2">
        <v>0</v>
      </c>
      <c r="GU634" s="2" t="s">
        <v>3</v>
      </c>
      <c r="GV634" s="2">
        <f t="shared" si="531"/>
        <v>0</v>
      </c>
      <c r="GW634" s="2">
        <v>1</v>
      </c>
      <c r="GX634" s="2">
        <f t="shared" si="532"/>
        <v>0</v>
      </c>
      <c r="GY634" s="2"/>
      <c r="GZ634" s="2"/>
      <c r="HA634" s="2">
        <v>0</v>
      </c>
      <c r="HB634" s="2">
        <v>0</v>
      </c>
      <c r="HC634" s="2">
        <f t="shared" si="533"/>
        <v>0</v>
      </c>
      <c r="HD634" s="2"/>
      <c r="HE634" s="2" t="s">
        <v>3</v>
      </c>
      <c r="HF634" s="2" t="s">
        <v>3</v>
      </c>
      <c r="HG634" s="2"/>
      <c r="HH634" s="2"/>
      <c r="HI634" s="2"/>
      <c r="HJ634" s="2"/>
      <c r="HK634" s="2"/>
      <c r="HL634" s="2"/>
      <c r="HM634" s="2" t="s">
        <v>3</v>
      </c>
      <c r="HN634" s="2" t="s">
        <v>3</v>
      </c>
      <c r="HO634" s="2" t="s">
        <v>3</v>
      </c>
      <c r="HP634" s="2" t="s">
        <v>3</v>
      </c>
      <c r="HQ634" s="2" t="s">
        <v>3</v>
      </c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>
        <v>0</v>
      </c>
      <c r="IL634" s="2"/>
      <c r="IM634" s="2"/>
      <c r="IN634" s="2"/>
      <c r="IO634" s="2"/>
      <c r="IP634" s="2"/>
      <c r="IQ634" s="2"/>
      <c r="IR634" s="2"/>
      <c r="IS634" s="2"/>
      <c r="IT634" s="2"/>
      <c r="IU634" s="2"/>
    </row>
    <row r="635" spans="1:255" x14ac:dyDescent="0.2">
      <c r="A635">
        <v>18</v>
      </c>
      <c r="B635">
        <v>1</v>
      </c>
      <c r="C635">
        <v>548</v>
      </c>
      <c r="E635" t="s">
        <v>722</v>
      </c>
      <c r="F635" t="s">
        <v>723</v>
      </c>
      <c r="G635" t="s">
        <v>724</v>
      </c>
      <c r="H635" t="s">
        <v>328</v>
      </c>
      <c r="I635">
        <f>I631*J635</f>
        <v>2</v>
      </c>
      <c r="J635">
        <v>1</v>
      </c>
      <c r="K635">
        <v>1</v>
      </c>
      <c r="O635">
        <f t="shared" si="496"/>
        <v>2232.06</v>
      </c>
      <c r="P635">
        <f t="shared" si="497"/>
        <v>2232.06</v>
      </c>
      <c r="Q635">
        <f t="shared" si="498"/>
        <v>0</v>
      </c>
      <c r="R635">
        <f t="shared" si="499"/>
        <v>0</v>
      </c>
      <c r="S635">
        <f t="shared" si="500"/>
        <v>0</v>
      </c>
      <c r="T635">
        <f t="shared" si="501"/>
        <v>0</v>
      </c>
      <c r="U635">
        <f t="shared" si="502"/>
        <v>0</v>
      </c>
      <c r="V635">
        <f t="shared" si="503"/>
        <v>0</v>
      </c>
      <c r="W635">
        <f t="shared" si="504"/>
        <v>0</v>
      </c>
      <c r="X635">
        <f t="shared" si="505"/>
        <v>0</v>
      </c>
      <c r="Y635">
        <f t="shared" si="506"/>
        <v>0</v>
      </c>
      <c r="AA635">
        <v>50518601</v>
      </c>
      <c r="AB635">
        <f t="shared" si="507"/>
        <v>144.19</v>
      </c>
      <c r="AC635">
        <f t="shared" si="508"/>
        <v>144.19</v>
      </c>
      <c r="AD635">
        <f t="shared" si="509"/>
        <v>0</v>
      </c>
      <c r="AE635">
        <f t="shared" si="510"/>
        <v>0</v>
      </c>
      <c r="AF635">
        <f t="shared" si="511"/>
        <v>0</v>
      </c>
      <c r="AG635">
        <f t="shared" si="512"/>
        <v>0</v>
      </c>
      <c r="AH635">
        <f t="shared" si="513"/>
        <v>0</v>
      </c>
      <c r="AI635">
        <f t="shared" si="514"/>
        <v>0</v>
      </c>
      <c r="AJ635">
        <f t="shared" si="515"/>
        <v>0</v>
      </c>
      <c r="AK635">
        <v>144.19</v>
      </c>
      <c r="AL635">
        <v>144.19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7.74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725</v>
      </c>
      <c r="BM635">
        <v>136</v>
      </c>
      <c r="BN635">
        <v>0</v>
      </c>
      <c r="BO635" t="s">
        <v>723</v>
      </c>
      <c r="BP635">
        <v>1</v>
      </c>
      <c r="BQ635">
        <v>30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516"/>
        <v>2232.06</v>
      </c>
      <c r="CQ635">
        <f t="shared" si="517"/>
        <v>1116.03</v>
      </c>
      <c r="CR635">
        <f t="shared" si="518"/>
        <v>0</v>
      </c>
      <c r="CS635">
        <f t="shared" si="519"/>
        <v>0</v>
      </c>
      <c r="CT635">
        <f t="shared" si="520"/>
        <v>0</v>
      </c>
      <c r="CU635">
        <f t="shared" si="521"/>
        <v>0</v>
      </c>
      <c r="CV635">
        <f t="shared" si="522"/>
        <v>0</v>
      </c>
      <c r="CW635">
        <f t="shared" si="523"/>
        <v>0</v>
      </c>
      <c r="CX635">
        <f t="shared" si="524"/>
        <v>0</v>
      </c>
      <c r="CY635">
        <f>S635*(BZ635/100)</f>
        <v>0</v>
      </c>
      <c r="CZ635">
        <f>S635*(CA635/100)</f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125</v>
      </c>
      <c r="DO635">
        <v>94</v>
      </c>
      <c r="DP635">
        <v>1</v>
      </c>
      <c r="DQ635">
        <v>1</v>
      </c>
      <c r="DU635">
        <v>1010</v>
      </c>
      <c r="DV635" t="s">
        <v>328</v>
      </c>
      <c r="DW635" t="s">
        <v>328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49573451</v>
      </c>
      <c r="EF635">
        <v>30</v>
      </c>
      <c r="EG635" t="s">
        <v>21</v>
      </c>
      <c r="EH635">
        <v>0</v>
      </c>
      <c r="EI635" t="s">
        <v>3</v>
      </c>
      <c r="EJ635">
        <v>1</v>
      </c>
      <c r="EK635">
        <v>136</v>
      </c>
      <c r="EL635" t="s">
        <v>708</v>
      </c>
      <c r="EM635" t="s">
        <v>709</v>
      </c>
      <c r="EO635" t="s">
        <v>3</v>
      </c>
      <c r="EQ635">
        <v>0</v>
      </c>
      <c r="ER635">
        <v>144.19</v>
      </c>
      <c r="ES635">
        <v>144.19</v>
      </c>
      <c r="ET635">
        <v>0</v>
      </c>
      <c r="EU635">
        <v>0</v>
      </c>
      <c r="EV635">
        <v>0</v>
      </c>
      <c r="EW635">
        <v>0</v>
      </c>
      <c r="EX635">
        <v>0</v>
      </c>
      <c r="FQ635">
        <v>0</v>
      </c>
      <c r="FR635">
        <f t="shared" si="525"/>
        <v>0</v>
      </c>
      <c r="FS635">
        <v>0</v>
      </c>
      <c r="FX635">
        <v>125</v>
      </c>
      <c r="FY635">
        <v>94</v>
      </c>
      <c r="GA635" t="s">
        <v>3</v>
      </c>
      <c r="GD635">
        <v>0</v>
      </c>
      <c r="GF635">
        <v>1128865155</v>
      </c>
      <c r="GG635">
        <v>2</v>
      </c>
      <c r="GH635">
        <v>1</v>
      </c>
      <c r="GI635">
        <v>2</v>
      </c>
      <c r="GJ635">
        <v>0</v>
      </c>
      <c r="GK635">
        <f>ROUND(R635*(S12)/100,2)</f>
        <v>0</v>
      </c>
      <c r="GL635">
        <f t="shared" si="526"/>
        <v>0</v>
      </c>
      <c r="GM635">
        <f t="shared" si="527"/>
        <v>2232.06</v>
      </c>
      <c r="GN635">
        <f t="shared" si="528"/>
        <v>2232.06</v>
      </c>
      <c r="GO635">
        <f t="shared" si="529"/>
        <v>0</v>
      </c>
      <c r="GP635">
        <f t="shared" si="530"/>
        <v>0</v>
      </c>
      <c r="GR635">
        <v>0</v>
      </c>
      <c r="GS635">
        <v>3</v>
      </c>
      <c r="GT635">
        <v>0</v>
      </c>
      <c r="GU635" t="s">
        <v>3</v>
      </c>
      <c r="GV635">
        <f t="shared" si="531"/>
        <v>0</v>
      </c>
      <c r="GW635">
        <v>1</v>
      </c>
      <c r="GX635">
        <f t="shared" si="532"/>
        <v>0</v>
      </c>
      <c r="HA635">
        <v>0</v>
      </c>
      <c r="HB635">
        <v>0</v>
      </c>
      <c r="HC635">
        <f t="shared" si="533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55" x14ac:dyDescent="0.2">
      <c r="A636" s="2">
        <v>18</v>
      </c>
      <c r="B636" s="2">
        <v>1</v>
      </c>
      <c r="C636" s="2">
        <v>543</v>
      </c>
      <c r="D636" s="2"/>
      <c r="E636" s="2" t="s">
        <v>726</v>
      </c>
      <c r="F636" s="2" t="s">
        <v>727</v>
      </c>
      <c r="G636" s="2" t="s">
        <v>728</v>
      </c>
      <c r="H636" s="2" t="s">
        <v>328</v>
      </c>
      <c r="I636" s="2">
        <f>I630*J636</f>
        <v>2</v>
      </c>
      <c r="J636" s="2">
        <v>1</v>
      </c>
      <c r="K636" s="2">
        <v>1</v>
      </c>
      <c r="L636" s="2"/>
      <c r="M636" s="2"/>
      <c r="N636" s="2"/>
      <c r="O636" s="2">
        <f t="shared" si="496"/>
        <v>41.6</v>
      </c>
      <c r="P636" s="2">
        <f t="shared" si="497"/>
        <v>41.6</v>
      </c>
      <c r="Q636" s="2">
        <f t="shared" si="498"/>
        <v>0</v>
      </c>
      <c r="R636" s="2">
        <f t="shared" si="499"/>
        <v>0</v>
      </c>
      <c r="S636" s="2">
        <f t="shared" si="500"/>
        <v>0</v>
      </c>
      <c r="T636" s="2">
        <f t="shared" si="501"/>
        <v>0</v>
      </c>
      <c r="U636" s="2">
        <f t="shared" si="502"/>
        <v>0</v>
      </c>
      <c r="V636" s="2">
        <f t="shared" si="503"/>
        <v>0</v>
      </c>
      <c r="W636" s="2">
        <f t="shared" si="504"/>
        <v>0</v>
      </c>
      <c r="X636" s="2">
        <f t="shared" si="505"/>
        <v>0</v>
      </c>
      <c r="Y636" s="2">
        <f t="shared" si="506"/>
        <v>0</v>
      </c>
      <c r="Z636" s="2"/>
      <c r="AA636" s="2">
        <v>50518600</v>
      </c>
      <c r="AB636" s="2">
        <f t="shared" si="507"/>
        <v>20.8</v>
      </c>
      <c r="AC636" s="2">
        <f t="shared" si="508"/>
        <v>20.8</v>
      </c>
      <c r="AD636" s="2">
        <f t="shared" si="509"/>
        <v>0</v>
      </c>
      <c r="AE636" s="2">
        <f t="shared" si="510"/>
        <v>0</v>
      </c>
      <c r="AF636" s="2">
        <f t="shared" si="511"/>
        <v>0</v>
      </c>
      <c r="AG636" s="2">
        <f t="shared" si="512"/>
        <v>0</v>
      </c>
      <c r="AH636" s="2">
        <f t="shared" si="513"/>
        <v>0</v>
      </c>
      <c r="AI636" s="2">
        <f t="shared" si="514"/>
        <v>0</v>
      </c>
      <c r="AJ636" s="2">
        <f t="shared" si="515"/>
        <v>0</v>
      </c>
      <c r="AK636" s="2">
        <v>20.8</v>
      </c>
      <c r="AL636" s="2">
        <v>20.8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125</v>
      </c>
      <c r="AU636" s="2">
        <v>94</v>
      </c>
      <c r="AV636" s="2">
        <v>1</v>
      </c>
      <c r="AW636" s="2">
        <v>1</v>
      </c>
      <c r="AX636" s="2"/>
      <c r="AY636" s="2"/>
      <c r="AZ636" s="2">
        <v>1</v>
      </c>
      <c r="BA636" s="2">
        <v>1</v>
      </c>
      <c r="BB636" s="2">
        <v>1</v>
      </c>
      <c r="BC636" s="2">
        <v>1</v>
      </c>
      <c r="BD636" s="2" t="s">
        <v>3</v>
      </c>
      <c r="BE636" s="2" t="s">
        <v>3</v>
      </c>
      <c r="BF636" s="2" t="s">
        <v>3</v>
      </c>
      <c r="BG636" s="2" t="s">
        <v>3</v>
      </c>
      <c r="BH636" s="2">
        <v>3</v>
      </c>
      <c r="BI636" s="2">
        <v>1</v>
      </c>
      <c r="BJ636" s="2" t="s">
        <v>729</v>
      </c>
      <c r="BK636" s="2"/>
      <c r="BL636" s="2"/>
      <c r="BM636" s="2">
        <v>136</v>
      </c>
      <c r="BN636" s="2">
        <v>0</v>
      </c>
      <c r="BO636" s="2" t="s">
        <v>3</v>
      </c>
      <c r="BP636" s="2">
        <v>0</v>
      </c>
      <c r="BQ636" s="2">
        <v>30</v>
      </c>
      <c r="BR636" s="2">
        <v>0</v>
      </c>
      <c r="BS636" s="2">
        <v>1</v>
      </c>
      <c r="BT636" s="2">
        <v>1</v>
      </c>
      <c r="BU636" s="2">
        <v>1</v>
      </c>
      <c r="BV636" s="2">
        <v>1</v>
      </c>
      <c r="BW636" s="2">
        <v>1</v>
      </c>
      <c r="BX636" s="2">
        <v>1</v>
      </c>
      <c r="BY636" s="2" t="s">
        <v>3</v>
      </c>
      <c r="BZ636" s="2">
        <v>125</v>
      </c>
      <c r="CA636" s="2">
        <v>94</v>
      </c>
      <c r="CB636" s="2" t="s">
        <v>3</v>
      </c>
      <c r="CC636" s="2"/>
      <c r="CD636" s="2"/>
      <c r="CE636" s="2">
        <v>30</v>
      </c>
      <c r="CF636" s="2">
        <v>0</v>
      </c>
      <c r="CG636" s="2">
        <v>0</v>
      </c>
      <c r="CH636" s="2"/>
      <c r="CI636" s="2"/>
      <c r="CJ636" s="2"/>
      <c r="CK636" s="2"/>
      <c r="CL636" s="2"/>
      <c r="CM636" s="2">
        <v>0</v>
      </c>
      <c r="CN636" s="2" t="s">
        <v>3</v>
      </c>
      <c r="CO636" s="2">
        <v>0</v>
      </c>
      <c r="CP636" s="2">
        <f t="shared" si="516"/>
        <v>41.6</v>
      </c>
      <c r="CQ636" s="2">
        <f t="shared" si="517"/>
        <v>20.8</v>
      </c>
      <c r="CR636" s="2">
        <f t="shared" si="518"/>
        <v>0</v>
      </c>
      <c r="CS636" s="2">
        <f t="shared" si="519"/>
        <v>0</v>
      </c>
      <c r="CT636" s="2">
        <f t="shared" si="520"/>
        <v>0</v>
      </c>
      <c r="CU636" s="2">
        <f t="shared" si="521"/>
        <v>0</v>
      </c>
      <c r="CV636" s="2">
        <f t="shared" si="522"/>
        <v>0</v>
      </c>
      <c r="CW636" s="2">
        <f t="shared" si="523"/>
        <v>0</v>
      </c>
      <c r="CX636" s="2">
        <f t="shared" si="524"/>
        <v>0</v>
      </c>
      <c r="CY636" s="2">
        <f>((S636*BZ636)/100)</f>
        <v>0</v>
      </c>
      <c r="CZ636" s="2">
        <f>((S636*CA636)/100)</f>
        <v>0</v>
      </c>
      <c r="DA636" s="2"/>
      <c r="DB636" s="2"/>
      <c r="DC636" s="2" t="s">
        <v>3</v>
      </c>
      <c r="DD636" s="2" t="s">
        <v>3</v>
      </c>
      <c r="DE636" s="2" t="s">
        <v>3</v>
      </c>
      <c r="DF636" s="2" t="s">
        <v>3</v>
      </c>
      <c r="DG636" s="2" t="s">
        <v>3</v>
      </c>
      <c r="DH636" s="2" t="s">
        <v>3</v>
      </c>
      <c r="DI636" s="2" t="s">
        <v>3</v>
      </c>
      <c r="DJ636" s="2" t="s">
        <v>3</v>
      </c>
      <c r="DK636" s="2" t="s">
        <v>3</v>
      </c>
      <c r="DL636" s="2" t="s">
        <v>3</v>
      </c>
      <c r="DM636" s="2" t="s">
        <v>3</v>
      </c>
      <c r="DN636" s="2">
        <v>0</v>
      </c>
      <c r="DO636" s="2">
        <v>0</v>
      </c>
      <c r="DP636" s="2">
        <v>1</v>
      </c>
      <c r="DQ636" s="2">
        <v>1</v>
      </c>
      <c r="DR636" s="2"/>
      <c r="DS636" s="2"/>
      <c r="DT636" s="2"/>
      <c r="DU636" s="2">
        <v>1010</v>
      </c>
      <c r="DV636" s="2" t="s">
        <v>328</v>
      </c>
      <c r="DW636" s="2" t="s">
        <v>328</v>
      </c>
      <c r="DX636" s="2">
        <v>1</v>
      </c>
      <c r="DY636" s="2"/>
      <c r="DZ636" s="2" t="s">
        <v>3</v>
      </c>
      <c r="EA636" s="2" t="s">
        <v>3</v>
      </c>
      <c r="EB636" s="2" t="s">
        <v>3</v>
      </c>
      <c r="EC636" s="2" t="s">
        <v>3</v>
      </c>
      <c r="ED636" s="2"/>
      <c r="EE636" s="2">
        <v>49573451</v>
      </c>
      <c r="EF636" s="2">
        <v>30</v>
      </c>
      <c r="EG636" s="2" t="s">
        <v>21</v>
      </c>
      <c r="EH636" s="2">
        <v>0</v>
      </c>
      <c r="EI636" s="2" t="s">
        <v>3</v>
      </c>
      <c r="EJ636" s="2">
        <v>1</v>
      </c>
      <c r="EK636" s="2">
        <v>136</v>
      </c>
      <c r="EL636" s="2" t="s">
        <v>708</v>
      </c>
      <c r="EM636" s="2" t="s">
        <v>709</v>
      </c>
      <c r="EN636" s="2"/>
      <c r="EO636" s="2" t="s">
        <v>3</v>
      </c>
      <c r="EP636" s="2"/>
      <c r="EQ636" s="2">
        <v>0</v>
      </c>
      <c r="ER636" s="2">
        <v>20.8</v>
      </c>
      <c r="ES636" s="2">
        <v>20.8</v>
      </c>
      <c r="ET636" s="2">
        <v>0</v>
      </c>
      <c r="EU636" s="2">
        <v>0</v>
      </c>
      <c r="EV636" s="2">
        <v>0</v>
      </c>
      <c r="EW636" s="2">
        <v>0</v>
      </c>
      <c r="EX636" s="2">
        <v>0</v>
      </c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>
        <v>0</v>
      </c>
      <c r="FR636" s="2">
        <f t="shared" si="525"/>
        <v>0</v>
      </c>
      <c r="FS636" s="2">
        <v>0</v>
      </c>
      <c r="FT636" s="2"/>
      <c r="FU636" s="2"/>
      <c r="FV636" s="2"/>
      <c r="FW636" s="2"/>
      <c r="FX636" s="2">
        <v>125</v>
      </c>
      <c r="FY636" s="2">
        <v>94</v>
      </c>
      <c r="FZ636" s="2"/>
      <c r="GA636" s="2" t="s">
        <v>3</v>
      </c>
      <c r="GB636" s="2"/>
      <c r="GC636" s="2"/>
      <c r="GD636" s="2">
        <v>0</v>
      </c>
      <c r="GE636" s="2"/>
      <c r="GF636" s="2">
        <v>-2143497570</v>
      </c>
      <c r="GG636" s="2">
        <v>2</v>
      </c>
      <c r="GH636" s="2">
        <v>1</v>
      </c>
      <c r="GI636" s="2">
        <v>-2</v>
      </c>
      <c r="GJ636" s="2">
        <v>0</v>
      </c>
      <c r="GK636" s="2">
        <f>ROUND(R636*(R12)/100,2)</f>
        <v>0</v>
      </c>
      <c r="GL636" s="2">
        <f t="shared" si="526"/>
        <v>0</v>
      </c>
      <c r="GM636" s="2">
        <f t="shared" si="527"/>
        <v>41.6</v>
      </c>
      <c r="GN636" s="2">
        <f t="shared" si="528"/>
        <v>41.6</v>
      </c>
      <c r="GO636" s="2">
        <f t="shared" si="529"/>
        <v>0</v>
      </c>
      <c r="GP636" s="2">
        <f t="shared" si="530"/>
        <v>0</v>
      </c>
      <c r="GQ636" s="2"/>
      <c r="GR636" s="2">
        <v>0</v>
      </c>
      <c r="GS636" s="2">
        <v>3</v>
      </c>
      <c r="GT636" s="2">
        <v>0</v>
      </c>
      <c r="GU636" s="2" t="s">
        <v>3</v>
      </c>
      <c r="GV636" s="2">
        <f t="shared" si="531"/>
        <v>0</v>
      </c>
      <c r="GW636" s="2">
        <v>1</v>
      </c>
      <c r="GX636" s="2">
        <f t="shared" si="532"/>
        <v>0</v>
      </c>
      <c r="GY636" s="2"/>
      <c r="GZ636" s="2"/>
      <c r="HA636" s="2">
        <v>0</v>
      </c>
      <c r="HB636" s="2">
        <v>0</v>
      </c>
      <c r="HC636" s="2">
        <f t="shared" si="533"/>
        <v>0</v>
      </c>
      <c r="HD636" s="2"/>
      <c r="HE636" s="2" t="s">
        <v>3</v>
      </c>
      <c r="HF636" s="2" t="s">
        <v>3</v>
      </c>
      <c r="HG636" s="2"/>
      <c r="HH636" s="2"/>
      <c r="HI636" s="2"/>
      <c r="HJ636" s="2"/>
      <c r="HK636" s="2"/>
      <c r="HL636" s="2"/>
      <c r="HM636" s="2" t="s">
        <v>3</v>
      </c>
      <c r="HN636" s="2" t="s">
        <v>3</v>
      </c>
      <c r="HO636" s="2" t="s">
        <v>3</v>
      </c>
      <c r="HP636" s="2" t="s">
        <v>3</v>
      </c>
      <c r="HQ636" s="2" t="s">
        <v>3</v>
      </c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>
        <v>0</v>
      </c>
      <c r="IL636" s="2"/>
      <c r="IM636" s="2"/>
      <c r="IN636" s="2"/>
      <c r="IO636" s="2"/>
      <c r="IP636" s="2"/>
      <c r="IQ636" s="2"/>
      <c r="IR636" s="2"/>
      <c r="IS636" s="2"/>
      <c r="IT636" s="2"/>
      <c r="IU636" s="2"/>
    </row>
    <row r="637" spans="1:255" x14ac:dyDescent="0.2">
      <c r="A637">
        <v>18</v>
      </c>
      <c r="B637">
        <v>1</v>
      </c>
      <c r="C637">
        <v>549</v>
      </c>
      <c r="E637" t="s">
        <v>726</v>
      </c>
      <c r="F637" t="s">
        <v>727</v>
      </c>
      <c r="G637" t="s">
        <v>728</v>
      </c>
      <c r="H637" t="s">
        <v>328</v>
      </c>
      <c r="I637">
        <f>I631*J637</f>
        <v>2</v>
      </c>
      <c r="J637">
        <v>1</v>
      </c>
      <c r="K637">
        <v>1</v>
      </c>
      <c r="O637">
        <f t="shared" si="496"/>
        <v>356.51</v>
      </c>
      <c r="P637">
        <f t="shared" si="497"/>
        <v>356.51</v>
      </c>
      <c r="Q637">
        <f t="shared" si="498"/>
        <v>0</v>
      </c>
      <c r="R637">
        <f t="shared" si="499"/>
        <v>0</v>
      </c>
      <c r="S637">
        <f t="shared" si="500"/>
        <v>0</v>
      </c>
      <c r="T637">
        <f t="shared" si="501"/>
        <v>0</v>
      </c>
      <c r="U637">
        <f t="shared" si="502"/>
        <v>0</v>
      </c>
      <c r="V637">
        <f t="shared" si="503"/>
        <v>0</v>
      </c>
      <c r="W637">
        <f t="shared" si="504"/>
        <v>0</v>
      </c>
      <c r="X637">
        <f t="shared" si="505"/>
        <v>0</v>
      </c>
      <c r="Y637">
        <f t="shared" si="506"/>
        <v>0</v>
      </c>
      <c r="AA637">
        <v>50518601</v>
      </c>
      <c r="AB637">
        <f t="shared" si="507"/>
        <v>20.8</v>
      </c>
      <c r="AC637">
        <f t="shared" si="508"/>
        <v>20.8</v>
      </c>
      <c r="AD637">
        <f t="shared" si="509"/>
        <v>0</v>
      </c>
      <c r="AE637">
        <f t="shared" si="510"/>
        <v>0</v>
      </c>
      <c r="AF637">
        <f t="shared" si="511"/>
        <v>0</v>
      </c>
      <c r="AG637">
        <f t="shared" si="512"/>
        <v>0</v>
      </c>
      <c r="AH637">
        <f t="shared" si="513"/>
        <v>0</v>
      </c>
      <c r="AI637">
        <f t="shared" si="514"/>
        <v>0</v>
      </c>
      <c r="AJ637">
        <f t="shared" si="515"/>
        <v>0</v>
      </c>
      <c r="AK637">
        <v>20.8</v>
      </c>
      <c r="AL637">
        <v>20.8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8.57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1</v>
      </c>
      <c r="BJ637" t="s">
        <v>729</v>
      </c>
      <c r="BM637">
        <v>136</v>
      </c>
      <c r="BN637">
        <v>0</v>
      </c>
      <c r="BO637" t="s">
        <v>727</v>
      </c>
      <c r="BP637">
        <v>1</v>
      </c>
      <c r="BQ637">
        <v>30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516"/>
        <v>356.51</v>
      </c>
      <c r="CQ637">
        <f t="shared" si="517"/>
        <v>178.26</v>
      </c>
      <c r="CR637">
        <f t="shared" si="518"/>
        <v>0</v>
      </c>
      <c r="CS637">
        <f t="shared" si="519"/>
        <v>0</v>
      </c>
      <c r="CT637">
        <f t="shared" si="520"/>
        <v>0</v>
      </c>
      <c r="CU637">
        <f t="shared" si="521"/>
        <v>0</v>
      </c>
      <c r="CV637">
        <f t="shared" si="522"/>
        <v>0</v>
      </c>
      <c r="CW637">
        <f t="shared" si="523"/>
        <v>0</v>
      </c>
      <c r="CX637">
        <f t="shared" si="524"/>
        <v>0</v>
      </c>
      <c r="CY637">
        <f>S637*(BZ637/100)</f>
        <v>0</v>
      </c>
      <c r="CZ637">
        <f>S637*(CA637/100)</f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125</v>
      </c>
      <c r="DO637">
        <v>94</v>
      </c>
      <c r="DP637">
        <v>1</v>
      </c>
      <c r="DQ637">
        <v>1</v>
      </c>
      <c r="DU637">
        <v>1010</v>
      </c>
      <c r="DV637" t="s">
        <v>328</v>
      </c>
      <c r="DW637" t="s">
        <v>328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49573451</v>
      </c>
      <c r="EF637">
        <v>30</v>
      </c>
      <c r="EG637" t="s">
        <v>21</v>
      </c>
      <c r="EH637">
        <v>0</v>
      </c>
      <c r="EI637" t="s">
        <v>3</v>
      </c>
      <c r="EJ637">
        <v>1</v>
      </c>
      <c r="EK637">
        <v>136</v>
      </c>
      <c r="EL637" t="s">
        <v>708</v>
      </c>
      <c r="EM637" t="s">
        <v>709</v>
      </c>
      <c r="EO637" t="s">
        <v>3</v>
      </c>
      <c r="EQ637">
        <v>0</v>
      </c>
      <c r="ER637">
        <v>20.8</v>
      </c>
      <c r="ES637">
        <v>20.8</v>
      </c>
      <c r="ET637">
        <v>0</v>
      </c>
      <c r="EU637">
        <v>0</v>
      </c>
      <c r="EV637">
        <v>0</v>
      </c>
      <c r="EW637">
        <v>0</v>
      </c>
      <c r="EX637">
        <v>0</v>
      </c>
      <c r="FQ637">
        <v>0</v>
      </c>
      <c r="FR637">
        <f t="shared" si="525"/>
        <v>0</v>
      </c>
      <c r="FS637">
        <v>0</v>
      </c>
      <c r="FX637">
        <v>125</v>
      </c>
      <c r="FY637">
        <v>94</v>
      </c>
      <c r="GA637" t="s">
        <v>3</v>
      </c>
      <c r="GD637">
        <v>0</v>
      </c>
      <c r="GF637">
        <v>-2143497570</v>
      </c>
      <c r="GG637">
        <v>2</v>
      </c>
      <c r="GH637">
        <v>1</v>
      </c>
      <c r="GI637">
        <v>2</v>
      </c>
      <c r="GJ637">
        <v>0</v>
      </c>
      <c r="GK637">
        <f>ROUND(R637*(S12)/100,2)</f>
        <v>0</v>
      </c>
      <c r="GL637">
        <f t="shared" si="526"/>
        <v>0</v>
      </c>
      <c r="GM637">
        <f t="shared" si="527"/>
        <v>356.51</v>
      </c>
      <c r="GN637">
        <f t="shared" si="528"/>
        <v>356.51</v>
      </c>
      <c r="GO637">
        <f t="shared" si="529"/>
        <v>0</v>
      </c>
      <c r="GP637">
        <f t="shared" si="530"/>
        <v>0</v>
      </c>
      <c r="GR637">
        <v>0</v>
      </c>
      <c r="GS637">
        <v>3</v>
      </c>
      <c r="GT637">
        <v>0</v>
      </c>
      <c r="GU637" t="s">
        <v>3</v>
      </c>
      <c r="GV637">
        <f t="shared" si="531"/>
        <v>0</v>
      </c>
      <c r="GW637">
        <v>1</v>
      </c>
      <c r="GX637">
        <f t="shared" si="532"/>
        <v>0</v>
      </c>
      <c r="HA637">
        <v>0</v>
      </c>
      <c r="HB637">
        <v>0</v>
      </c>
      <c r="HC637">
        <f t="shared" si="533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55" x14ac:dyDescent="0.2">
      <c r="A638" s="2">
        <v>17</v>
      </c>
      <c r="B638" s="2">
        <v>1</v>
      </c>
      <c r="C638" s="2">
        <f>ROW(SmtRes!A555)</f>
        <v>555</v>
      </c>
      <c r="D638" s="2">
        <f>ROW(EtalonRes!A551)</f>
        <v>551</v>
      </c>
      <c r="E638" s="2" t="s">
        <v>730</v>
      </c>
      <c r="F638" s="2" t="s">
        <v>731</v>
      </c>
      <c r="G638" s="2" t="s">
        <v>732</v>
      </c>
      <c r="H638" s="2" t="s">
        <v>535</v>
      </c>
      <c r="I638" s="2">
        <v>2</v>
      </c>
      <c r="J638" s="2">
        <v>0</v>
      </c>
      <c r="K638" s="2">
        <v>2</v>
      </c>
      <c r="L638" s="2"/>
      <c r="M638" s="2"/>
      <c r="N638" s="2"/>
      <c r="O638" s="2">
        <f t="shared" si="496"/>
        <v>19.739999999999998</v>
      </c>
      <c r="P638" s="2">
        <f t="shared" si="497"/>
        <v>1.82</v>
      </c>
      <c r="Q638" s="2">
        <f t="shared" si="498"/>
        <v>0</v>
      </c>
      <c r="R638" s="2">
        <f t="shared" si="499"/>
        <v>0</v>
      </c>
      <c r="S638" s="2">
        <f t="shared" si="500"/>
        <v>17.920000000000002</v>
      </c>
      <c r="T638" s="2">
        <f t="shared" si="501"/>
        <v>0</v>
      </c>
      <c r="U638" s="2">
        <f t="shared" si="502"/>
        <v>1.4</v>
      </c>
      <c r="V638" s="2">
        <f t="shared" si="503"/>
        <v>0</v>
      </c>
      <c r="W638" s="2">
        <f t="shared" si="504"/>
        <v>0</v>
      </c>
      <c r="X638" s="2">
        <f t="shared" si="505"/>
        <v>22.4</v>
      </c>
      <c r="Y638" s="2">
        <f t="shared" si="506"/>
        <v>16.84</v>
      </c>
      <c r="Z638" s="2"/>
      <c r="AA638" s="2">
        <v>50518600</v>
      </c>
      <c r="AB638" s="2">
        <f t="shared" si="507"/>
        <v>9.8699999999999992</v>
      </c>
      <c r="AC638" s="2">
        <f t="shared" si="508"/>
        <v>0.91</v>
      </c>
      <c r="AD638" s="2">
        <f t="shared" si="509"/>
        <v>0</v>
      </c>
      <c r="AE638" s="2">
        <f t="shared" si="510"/>
        <v>0</v>
      </c>
      <c r="AF638" s="2">
        <f t="shared" si="511"/>
        <v>8.9600000000000009</v>
      </c>
      <c r="AG638" s="2">
        <f t="shared" si="512"/>
        <v>0</v>
      </c>
      <c r="AH638" s="2">
        <f t="shared" si="513"/>
        <v>0.7</v>
      </c>
      <c r="AI638" s="2">
        <f t="shared" si="514"/>
        <v>0</v>
      </c>
      <c r="AJ638" s="2">
        <f t="shared" si="515"/>
        <v>0</v>
      </c>
      <c r="AK638" s="2">
        <v>9.8699999999999992</v>
      </c>
      <c r="AL638" s="2">
        <v>0.91</v>
      </c>
      <c r="AM638" s="2">
        <v>0</v>
      </c>
      <c r="AN638" s="2">
        <v>0</v>
      </c>
      <c r="AO638" s="2">
        <v>8.9600000000000009</v>
      </c>
      <c r="AP638" s="2">
        <v>0</v>
      </c>
      <c r="AQ638" s="2">
        <v>0.7</v>
      </c>
      <c r="AR638" s="2">
        <v>0</v>
      </c>
      <c r="AS638" s="2">
        <v>0</v>
      </c>
      <c r="AT638" s="2">
        <v>125</v>
      </c>
      <c r="AU638" s="2">
        <v>94</v>
      </c>
      <c r="AV638" s="2">
        <v>1</v>
      </c>
      <c r="AW638" s="2">
        <v>1</v>
      </c>
      <c r="AX638" s="2"/>
      <c r="AY638" s="2"/>
      <c r="AZ638" s="2">
        <v>1</v>
      </c>
      <c r="BA638" s="2">
        <v>1</v>
      </c>
      <c r="BB638" s="2">
        <v>1</v>
      </c>
      <c r="BC638" s="2">
        <v>1</v>
      </c>
      <c r="BD638" s="2" t="s">
        <v>3</v>
      </c>
      <c r="BE638" s="2" t="s">
        <v>3</v>
      </c>
      <c r="BF638" s="2" t="s">
        <v>3</v>
      </c>
      <c r="BG638" s="2" t="s">
        <v>3</v>
      </c>
      <c r="BH638" s="2">
        <v>0</v>
      </c>
      <c r="BI638" s="2">
        <v>1</v>
      </c>
      <c r="BJ638" s="2" t="s">
        <v>733</v>
      </c>
      <c r="BK638" s="2"/>
      <c r="BL638" s="2"/>
      <c r="BM638" s="2">
        <v>136</v>
      </c>
      <c r="BN638" s="2">
        <v>0</v>
      </c>
      <c r="BO638" s="2" t="s">
        <v>3</v>
      </c>
      <c r="BP638" s="2">
        <v>0</v>
      </c>
      <c r="BQ638" s="2">
        <v>30</v>
      </c>
      <c r="BR638" s="2">
        <v>0</v>
      </c>
      <c r="BS638" s="2">
        <v>1</v>
      </c>
      <c r="BT638" s="2">
        <v>1</v>
      </c>
      <c r="BU638" s="2">
        <v>1</v>
      </c>
      <c r="BV638" s="2">
        <v>1</v>
      </c>
      <c r="BW638" s="2">
        <v>1</v>
      </c>
      <c r="BX638" s="2">
        <v>1</v>
      </c>
      <c r="BY638" s="2" t="s">
        <v>3</v>
      </c>
      <c r="BZ638" s="2">
        <v>125</v>
      </c>
      <c r="CA638" s="2">
        <v>94</v>
      </c>
      <c r="CB638" s="2" t="s">
        <v>3</v>
      </c>
      <c r="CC638" s="2"/>
      <c r="CD638" s="2"/>
      <c r="CE638" s="2">
        <v>30</v>
      </c>
      <c r="CF638" s="2">
        <v>0</v>
      </c>
      <c r="CG638" s="2">
        <v>0</v>
      </c>
      <c r="CH638" s="2"/>
      <c r="CI638" s="2"/>
      <c r="CJ638" s="2"/>
      <c r="CK638" s="2"/>
      <c r="CL638" s="2"/>
      <c r="CM638" s="2">
        <v>0</v>
      </c>
      <c r="CN638" s="2" t="s">
        <v>3</v>
      </c>
      <c r="CO638" s="2">
        <v>0</v>
      </c>
      <c r="CP638" s="2">
        <f t="shared" si="516"/>
        <v>19.740000000000002</v>
      </c>
      <c r="CQ638" s="2">
        <f t="shared" si="517"/>
        <v>0.91</v>
      </c>
      <c r="CR638" s="2">
        <f t="shared" si="518"/>
        <v>0</v>
      </c>
      <c r="CS638" s="2">
        <f t="shared" si="519"/>
        <v>0</v>
      </c>
      <c r="CT638" s="2">
        <f t="shared" si="520"/>
        <v>8.9600000000000009</v>
      </c>
      <c r="CU638" s="2">
        <f t="shared" si="521"/>
        <v>0</v>
      </c>
      <c r="CV638" s="2">
        <f t="shared" si="522"/>
        <v>0.7</v>
      </c>
      <c r="CW638" s="2">
        <f t="shared" si="523"/>
        <v>0</v>
      </c>
      <c r="CX638" s="2">
        <f t="shared" si="524"/>
        <v>0</v>
      </c>
      <c r="CY638" s="2">
        <f>((S638*BZ638)/100)</f>
        <v>22.4</v>
      </c>
      <c r="CZ638" s="2">
        <f>((S638*CA638)/100)</f>
        <v>16.844800000000003</v>
      </c>
      <c r="DA638" s="2"/>
      <c r="DB638" s="2"/>
      <c r="DC638" s="2" t="s">
        <v>3</v>
      </c>
      <c r="DD638" s="2" t="s">
        <v>3</v>
      </c>
      <c r="DE638" s="2" t="s">
        <v>3</v>
      </c>
      <c r="DF638" s="2" t="s">
        <v>3</v>
      </c>
      <c r="DG638" s="2" t="s">
        <v>3</v>
      </c>
      <c r="DH638" s="2" t="s">
        <v>3</v>
      </c>
      <c r="DI638" s="2" t="s">
        <v>3</v>
      </c>
      <c r="DJ638" s="2" t="s">
        <v>3</v>
      </c>
      <c r="DK638" s="2" t="s">
        <v>3</v>
      </c>
      <c r="DL638" s="2" t="s">
        <v>3</v>
      </c>
      <c r="DM638" s="2" t="s">
        <v>3</v>
      </c>
      <c r="DN638" s="2">
        <v>0</v>
      </c>
      <c r="DO638" s="2">
        <v>0</v>
      </c>
      <c r="DP638" s="2">
        <v>1</v>
      </c>
      <c r="DQ638" s="2">
        <v>1</v>
      </c>
      <c r="DR638" s="2"/>
      <c r="DS638" s="2"/>
      <c r="DT638" s="2"/>
      <c r="DU638" s="2">
        <v>1013</v>
      </c>
      <c r="DV638" s="2" t="s">
        <v>535</v>
      </c>
      <c r="DW638" s="2" t="s">
        <v>535</v>
      </c>
      <c r="DX638" s="2">
        <v>1</v>
      </c>
      <c r="DY638" s="2"/>
      <c r="DZ638" s="2" t="s">
        <v>3</v>
      </c>
      <c r="EA638" s="2" t="s">
        <v>3</v>
      </c>
      <c r="EB638" s="2" t="s">
        <v>3</v>
      </c>
      <c r="EC638" s="2" t="s">
        <v>3</v>
      </c>
      <c r="ED638" s="2"/>
      <c r="EE638" s="2">
        <v>49573451</v>
      </c>
      <c r="EF638" s="2">
        <v>30</v>
      </c>
      <c r="EG638" s="2" t="s">
        <v>21</v>
      </c>
      <c r="EH638" s="2">
        <v>0</v>
      </c>
      <c r="EI638" s="2" t="s">
        <v>3</v>
      </c>
      <c r="EJ638" s="2">
        <v>1</v>
      </c>
      <c r="EK638" s="2">
        <v>136</v>
      </c>
      <c r="EL638" s="2" t="s">
        <v>708</v>
      </c>
      <c r="EM638" s="2" t="s">
        <v>709</v>
      </c>
      <c r="EN638" s="2"/>
      <c r="EO638" s="2" t="s">
        <v>3</v>
      </c>
      <c r="EP638" s="2"/>
      <c r="EQ638" s="2">
        <v>0</v>
      </c>
      <c r="ER638" s="2">
        <v>9.8699999999999992</v>
      </c>
      <c r="ES638" s="2">
        <v>0.91</v>
      </c>
      <c r="ET638" s="2">
        <v>0</v>
      </c>
      <c r="EU638" s="2">
        <v>0</v>
      </c>
      <c r="EV638" s="2">
        <v>8.9600000000000009</v>
      </c>
      <c r="EW638" s="2">
        <v>0.7</v>
      </c>
      <c r="EX638" s="2">
        <v>0</v>
      </c>
      <c r="EY638" s="2">
        <v>0</v>
      </c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>
        <v>0</v>
      </c>
      <c r="FR638" s="2">
        <f t="shared" si="525"/>
        <v>0</v>
      </c>
      <c r="FS638" s="2">
        <v>0</v>
      </c>
      <c r="FT638" s="2"/>
      <c r="FU638" s="2"/>
      <c r="FV638" s="2"/>
      <c r="FW638" s="2"/>
      <c r="FX638" s="2">
        <v>125</v>
      </c>
      <c r="FY638" s="2">
        <v>94</v>
      </c>
      <c r="FZ638" s="2"/>
      <c r="GA638" s="2" t="s">
        <v>3</v>
      </c>
      <c r="GB638" s="2"/>
      <c r="GC638" s="2"/>
      <c r="GD638" s="2">
        <v>0</v>
      </c>
      <c r="GE638" s="2"/>
      <c r="GF638" s="2">
        <v>2065360844</v>
      </c>
      <c r="GG638" s="2">
        <v>2</v>
      </c>
      <c r="GH638" s="2">
        <v>1</v>
      </c>
      <c r="GI638" s="2">
        <v>-2</v>
      </c>
      <c r="GJ638" s="2">
        <v>0</v>
      </c>
      <c r="GK638" s="2">
        <f>ROUND(R638*(R12)/100,2)</f>
        <v>0</v>
      </c>
      <c r="GL638" s="2">
        <f t="shared" si="526"/>
        <v>0</v>
      </c>
      <c r="GM638" s="2">
        <f t="shared" si="527"/>
        <v>58.98</v>
      </c>
      <c r="GN638" s="2">
        <f t="shared" si="528"/>
        <v>58.98</v>
      </c>
      <c r="GO638" s="2">
        <f t="shared" si="529"/>
        <v>0</v>
      </c>
      <c r="GP638" s="2">
        <f t="shared" si="530"/>
        <v>0</v>
      </c>
      <c r="GQ638" s="2"/>
      <c r="GR638" s="2">
        <v>0</v>
      </c>
      <c r="GS638" s="2">
        <v>3</v>
      </c>
      <c r="GT638" s="2">
        <v>0</v>
      </c>
      <c r="GU638" s="2" t="s">
        <v>3</v>
      </c>
      <c r="GV638" s="2">
        <f t="shared" si="531"/>
        <v>0</v>
      </c>
      <c r="GW638" s="2">
        <v>1</v>
      </c>
      <c r="GX638" s="2">
        <f t="shared" si="532"/>
        <v>0</v>
      </c>
      <c r="GY638" s="2"/>
      <c r="GZ638" s="2"/>
      <c r="HA638" s="2">
        <v>0</v>
      </c>
      <c r="HB638" s="2">
        <v>0</v>
      </c>
      <c r="HC638" s="2">
        <f t="shared" si="533"/>
        <v>0</v>
      </c>
      <c r="HD638" s="2"/>
      <c r="HE638" s="2" t="s">
        <v>3</v>
      </c>
      <c r="HF638" s="2" t="s">
        <v>3</v>
      </c>
      <c r="HG638" s="2"/>
      <c r="HH638" s="2"/>
      <c r="HI638" s="2"/>
      <c r="HJ638" s="2"/>
      <c r="HK638" s="2"/>
      <c r="HL638" s="2"/>
      <c r="HM638" s="2" t="s">
        <v>3</v>
      </c>
      <c r="HN638" s="2" t="s">
        <v>3</v>
      </c>
      <c r="HO638" s="2" t="s">
        <v>3</v>
      </c>
      <c r="HP638" s="2" t="s">
        <v>3</v>
      </c>
      <c r="HQ638" s="2" t="s">
        <v>3</v>
      </c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>
        <v>0</v>
      </c>
      <c r="IL638" s="2"/>
      <c r="IM638" s="2"/>
      <c r="IN638" s="2"/>
      <c r="IO638" s="2"/>
      <c r="IP638" s="2"/>
      <c r="IQ638" s="2"/>
      <c r="IR638" s="2"/>
      <c r="IS638" s="2"/>
      <c r="IT638" s="2"/>
      <c r="IU638" s="2"/>
    </row>
    <row r="639" spans="1:255" x14ac:dyDescent="0.2">
      <c r="A639">
        <v>17</v>
      </c>
      <c r="B639">
        <v>1</v>
      </c>
      <c r="C639">
        <f>ROW(SmtRes!A560)</f>
        <v>560</v>
      </c>
      <c r="D639">
        <f>ROW(EtalonRes!A556)</f>
        <v>556</v>
      </c>
      <c r="E639" t="s">
        <v>730</v>
      </c>
      <c r="F639" t="s">
        <v>731</v>
      </c>
      <c r="G639" t="s">
        <v>732</v>
      </c>
      <c r="H639" t="s">
        <v>535</v>
      </c>
      <c r="I639">
        <v>2</v>
      </c>
      <c r="J639">
        <v>0</v>
      </c>
      <c r="K639">
        <v>2</v>
      </c>
      <c r="O639">
        <f t="shared" si="496"/>
        <v>618.61</v>
      </c>
      <c r="P639">
        <f t="shared" si="497"/>
        <v>7.72</v>
      </c>
      <c r="Q639">
        <f t="shared" si="498"/>
        <v>0</v>
      </c>
      <c r="R639">
        <f t="shared" si="499"/>
        <v>0</v>
      </c>
      <c r="S639">
        <f t="shared" si="500"/>
        <v>610.89</v>
      </c>
      <c r="T639">
        <f t="shared" si="501"/>
        <v>0</v>
      </c>
      <c r="U639">
        <f t="shared" si="502"/>
        <v>1.4</v>
      </c>
      <c r="V639">
        <f t="shared" si="503"/>
        <v>0</v>
      </c>
      <c r="W639">
        <f t="shared" si="504"/>
        <v>0</v>
      </c>
      <c r="X639">
        <f t="shared" si="505"/>
        <v>629.22</v>
      </c>
      <c r="Y639">
        <f t="shared" si="506"/>
        <v>281.01</v>
      </c>
      <c r="AA639">
        <v>50518601</v>
      </c>
      <c r="AB639">
        <f t="shared" si="507"/>
        <v>9.8699999999999992</v>
      </c>
      <c r="AC639">
        <f t="shared" si="508"/>
        <v>0.91</v>
      </c>
      <c r="AD639">
        <f t="shared" si="509"/>
        <v>0</v>
      </c>
      <c r="AE639">
        <f t="shared" si="510"/>
        <v>0</v>
      </c>
      <c r="AF639">
        <f t="shared" si="511"/>
        <v>8.9600000000000009</v>
      </c>
      <c r="AG639">
        <f t="shared" si="512"/>
        <v>0</v>
      </c>
      <c r="AH639">
        <f t="shared" si="513"/>
        <v>0.7</v>
      </c>
      <c r="AI639">
        <f t="shared" si="514"/>
        <v>0</v>
      </c>
      <c r="AJ639">
        <f t="shared" si="515"/>
        <v>0</v>
      </c>
      <c r="AK639">
        <v>9.8699999999999992</v>
      </c>
      <c r="AL639">
        <v>0.91</v>
      </c>
      <c r="AM639">
        <v>0</v>
      </c>
      <c r="AN639">
        <v>0</v>
      </c>
      <c r="AO639">
        <v>8.9600000000000009</v>
      </c>
      <c r="AP639">
        <v>0</v>
      </c>
      <c r="AQ639">
        <v>0.7</v>
      </c>
      <c r="AR639">
        <v>0</v>
      </c>
      <c r="AS639">
        <v>0</v>
      </c>
      <c r="AT639">
        <v>103</v>
      </c>
      <c r="AU639">
        <v>46</v>
      </c>
      <c r="AV639">
        <v>1</v>
      </c>
      <c r="AW639">
        <v>1</v>
      </c>
      <c r="AZ639">
        <v>1</v>
      </c>
      <c r="BA639">
        <v>34.090000000000003</v>
      </c>
      <c r="BB639">
        <v>1</v>
      </c>
      <c r="BC639">
        <v>4.24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1</v>
      </c>
      <c r="BJ639" t="s">
        <v>733</v>
      </c>
      <c r="BM639">
        <v>136</v>
      </c>
      <c r="BN639">
        <v>0</v>
      </c>
      <c r="BO639" t="s">
        <v>731</v>
      </c>
      <c r="BP639">
        <v>1</v>
      </c>
      <c r="BQ639">
        <v>30</v>
      </c>
      <c r="BR639">
        <v>0</v>
      </c>
      <c r="BS639">
        <v>34.090000000000003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103</v>
      </c>
      <c r="CA639">
        <v>46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516"/>
        <v>618.61</v>
      </c>
      <c r="CQ639">
        <f t="shared" si="517"/>
        <v>3.86</v>
      </c>
      <c r="CR639">
        <f t="shared" si="518"/>
        <v>0</v>
      </c>
      <c r="CS639">
        <f t="shared" si="519"/>
        <v>0</v>
      </c>
      <c r="CT639">
        <f t="shared" si="520"/>
        <v>305.45</v>
      </c>
      <c r="CU639">
        <f t="shared" si="521"/>
        <v>0</v>
      </c>
      <c r="CV639">
        <f t="shared" si="522"/>
        <v>0.7</v>
      </c>
      <c r="CW639">
        <f t="shared" si="523"/>
        <v>0</v>
      </c>
      <c r="CX639">
        <f t="shared" si="524"/>
        <v>0</v>
      </c>
      <c r="CY639">
        <f>S639*(BZ639/100)</f>
        <v>629.21669999999995</v>
      </c>
      <c r="CZ639">
        <f>S639*(CA639/100)</f>
        <v>281.00940000000003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125</v>
      </c>
      <c r="DO639">
        <v>94</v>
      </c>
      <c r="DP639">
        <v>1</v>
      </c>
      <c r="DQ639">
        <v>1</v>
      </c>
      <c r="DU639">
        <v>1013</v>
      </c>
      <c r="DV639" t="s">
        <v>535</v>
      </c>
      <c r="DW639" t="s">
        <v>535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49573451</v>
      </c>
      <c r="EF639">
        <v>30</v>
      </c>
      <c r="EG639" t="s">
        <v>21</v>
      </c>
      <c r="EH639">
        <v>0</v>
      </c>
      <c r="EI639" t="s">
        <v>3</v>
      </c>
      <c r="EJ639">
        <v>1</v>
      </c>
      <c r="EK639">
        <v>136</v>
      </c>
      <c r="EL639" t="s">
        <v>708</v>
      </c>
      <c r="EM639" t="s">
        <v>709</v>
      </c>
      <c r="EO639" t="s">
        <v>3</v>
      </c>
      <c r="EQ639">
        <v>0</v>
      </c>
      <c r="ER639">
        <v>9.8699999999999992</v>
      </c>
      <c r="ES639">
        <v>0.91</v>
      </c>
      <c r="ET639">
        <v>0</v>
      </c>
      <c r="EU639">
        <v>0</v>
      </c>
      <c r="EV639">
        <v>8.9600000000000009</v>
      </c>
      <c r="EW639">
        <v>0.7</v>
      </c>
      <c r="EX639">
        <v>0</v>
      </c>
      <c r="EY639">
        <v>0</v>
      </c>
      <c r="FQ639">
        <v>0</v>
      </c>
      <c r="FR639">
        <f t="shared" si="525"/>
        <v>0</v>
      </c>
      <c r="FS639">
        <v>0</v>
      </c>
      <c r="FX639">
        <v>125</v>
      </c>
      <c r="FY639">
        <v>94</v>
      </c>
      <c r="GA639" t="s">
        <v>3</v>
      </c>
      <c r="GD639">
        <v>0</v>
      </c>
      <c r="GF639">
        <v>2065360844</v>
      </c>
      <c r="GG639">
        <v>2</v>
      </c>
      <c r="GH639">
        <v>1</v>
      </c>
      <c r="GI639">
        <v>2</v>
      </c>
      <c r="GJ639">
        <v>0</v>
      </c>
      <c r="GK639">
        <f>ROUND(R639*(S12)/100,2)</f>
        <v>0</v>
      </c>
      <c r="GL639">
        <f t="shared" si="526"/>
        <v>0</v>
      </c>
      <c r="GM639">
        <f t="shared" si="527"/>
        <v>1528.84</v>
      </c>
      <c r="GN639">
        <f t="shared" si="528"/>
        <v>1528.84</v>
      </c>
      <c r="GO639">
        <f t="shared" si="529"/>
        <v>0</v>
      </c>
      <c r="GP639">
        <f t="shared" si="530"/>
        <v>0</v>
      </c>
      <c r="GR639">
        <v>0</v>
      </c>
      <c r="GS639">
        <v>3</v>
      </c>
      <c r="GT639">
        <v>0</v>
      </c>
      <c r="GU639" t="s">
        <v>3</v>
      </c>
      <c r="GV639">
        <f t="shared" si="531"/>
        <v>0</v>
      </c>
      <c r="GW639">
        <v>1</v>
      </c>
      <c r="GX639">
        <f t="shared" si="532"/>
        <v>0</v>
      </c>
      <c r="HA639">
        <v>0</v>
      </c>
      <c r="HB639">
        <v>0</v>
      </c>
      <c r="HC639">
        <f t="shared" si="533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55" x14ac:dyDescent="0.2">
      <c r="A640" s="2">
        <v>18</v>
      </c>
      <c r="B640" s="2">
        <v>1</v>
      </c>
      <c r="C640" s="2">
        <v>555</v>
      </c>
      <c r="D640" s="2"/>
      <c r="E640" s="2" t="s">
        <v>734</v>
      </c>
      <c r="F640" s="2" t="s">
        <v>735</v>
      </c>
      <c r="G640" s="2" t="s">
        <v>736</v>
      </c>
      <c r="H640" s="2" t="s">
        <v>328</v>
      </c>
      <c r="I640" s="2">
        <f>I638*J640</f>
        <v>2</v>
      </c>
      <c r="J640" s="2">
        <v>1</v>
      </c>
      <c r="K640" s="2">
        <v>1</v>
      </c>
      <c r="L640" s="2"/>
      <c r="M640" s="2"/>
      <c r="N640" s="2"/>
      <c r="O640" s="2">
        <f t="shared" si="496"/>
        <v>741.34</v>
      </c>
      <c r="P640" s="2">
        <f t="shared" si="497"/>
        <v>741.34</v>
      </c>
      <c r="Q640" s="2">
        <f t="shared" si="498"/>
        <v>0</v>
      </c>
      <c r="R640" s="2">
        <f t="shared" si="499"/>
        <v>0</v>
      </c>
      <c r="S640" s="2">
        <f t="shared" si="500"/>
        <v>0</v>
      </c>
      <c r="T640" s="2">
        <f t="shared" si="501"/>
        <v>0</v>
      </c>
      <c r="U640" s="2">
        <f t="shared" si="502"/>
        <v>0</v>
      </c>
      <c r="V640" s="2">
        <f t="shared" si="503"/>
        <v>0</v>
      </c>
      <c r="W640" s="2">
        <f t="shared" si="504"/>
        <v>0</v>
      </c>
      <c r="X640" s="2">
        <f t="shared" si="505"/>
        <v>0</v>
      </c>
      <c r="Y640" s="2">
        <f t="shared" si="506"/>
        <v>0</v>
      </c>
      <c r="Z640" s="2"/>
      <c r="AA640" s="2">
        <v>50518600</v>
      </c>
      <c r="AB640" s="2">
        <f t="shared" si="507"/>
        <v>370.67</v>
      </c>
      <c r="AC640" s="2">
        <f t="shared" si="508"/>
        <v>370.67</v>
      </c>
      <c r="AD640" s="2">
        <f t="shared" si="509"/>
        <v>0</v>
      </c>
      <c r="AE640" s="2">
        <f t="shared" si="510"/>
        <v>0</v>
      </c>
      <c r="AF640" s="2">
        <f t="shared" si="511"/>
        <v>0</v>
      </c>
      <c r="AG640" s="2">
        <f t="shared" si="512"/>
        <v>0</v>
      </c>
      <c r="AH640" s="2">
        <f t="shared" si="513"/>
        <v>0</v>
      </c>
      <c r="AI640" s="2">
        <f t="shared" si="514"/>
        <v>0</v>
      </c>
      <c r="AJ640" s="2">
        <f t="shared" si="515"/>
        <v>0</v>
      </c>
      <c r="AK640" s="2">
        <v>370.67</v>
      </c>
      <c r="AL640" s="2">
        <v>370.67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125</v>
      </c>
      <c r="AU640" s="2">
        <v>94</v>
      </c>
      <c r="AV640" s="2">
        <v>1</v>
      </c>
      <c r="AW640" s="2">
        <v>1</v>
      </c>
      <c r="AX640" s="2"/>
      <c r="AY640" s="2"/>
      <c r="AZ640" s="2">
        <v>1</v>
      </c>
      <c r="BA640" s="2">
        <v>1</v>
      </c>
      <c r="BB640" s="2">
        <v>1</v>
      </c>
      <c r="BC640" s="2">
        <v>1</v>
      </c>
      <c r="BD640" s="2" t="s">
        <v>3</v>
      </c>
      <c r="BE640" s="2" t="s">
        <v>3</v>
      </c>
      <c r="BF640" s="2" t="s">
        <v>3</v>
      </c>
      <c r="BG640" s="2" t="s">
        <v>3</v>
      </c>
      <c r="BH640" s="2">
        <v>3</v>
      </c>
      <c r="BI640" s="2">
        <v>1</v>
      </c>
      <c r="BJ640" s="2" t="s">
        <v>737</v>
      </c>
      <c r="BK640" s="2"/>
      <c r="BL640" s="2"/>
      <c r="BM640" s="2">
        <v>136</v>
      </c>
      <c r="BN640" s="2">
        <v>0</v>
      </c>
      <c r="BO640" s="2" t="s">
        <v>3</v>
      </c>
      <c r="BP640" s="2">
        <v>0</v>
      </c>
      <c r="BQ640" s="2">
        <v>30</v>
      </c>
      <c r="BR640" s="2">
        <v>0</v>
      </c>
      <c r="BS640" s="2">
        <v>1</v>
      </c>
      <c r="BT640" s="2">
        <v>1</v>
      </c>
      <c r="BU640" s="2">
        <v>1</v>
      </c>
      <c r="BV640" s="2">
        <v>1</v>
      </c>
      <c r="BW640" s="2">
        <v>1</v>
      </c>
      <c r="BX640" s="2">
        <v>1</v>
      </c>
      <c r="BY640" s="2" t="s">
        <v>3</v>
      </c>
      <c r="BZ640" s="2">
        <v>125</v>
      </c>
      <c r="CA640" s="2">
        <v>94</v>
      </c>
      <c r="CB640" s="2" t="s">
        <v>3</v>
      </c>
      <c r="CC640" s="2"/>
      <c r="CD640" s="2"/>
      <c r="CE640" s="2">
        <v>30</v>
      </c>
      <c r="CF640" s="2">
        <v>0</v>
      </c>
      <c r="CG640" s="2">
        <v>0</v>
      </c>
      <c r="CH640" s="2"/>
      <c r="CI640" s="2"/>
      <c r="CJ640" s="2"/>
      <c r="CK640" s="2"/>
      <c r="CL640" s="2"/>
      <c r="CM640" s="2">
        <v>0</v>
      </c>
      <c r="CN640" s="2" t="s">
        <v>3</v>
      </c>
      <c r="CO640" s="2">
        <v>0</v>
      </c>
      <c r="CP640" s="2">
        <f t="shared" si="516"/>
        <v>741.34</v>
      </c>
      <c r="CQ640" s="2">
        <f t="shared" si="517"/>
        <v>370.67</v>
      </c>
      <c r="CR640" s="2">
        <f t="shared" si="518"/>
        <v>0</v>
      </c>
      <c r="CS640" s="2">
        <f t="shared" si="519"/>
        <v>0</v>
      </c>
      <c r="CT640" s="2">
        <f t="shared" si="520"/>
        <v>0</v>
      </c>
      <c r="CU640" s="2">
        <f t="shared" si="521"/>
        <v>0</v>
      </c>
      <c r="CV640" s="2">
        <f t="shared" si="522"/>
        <v>0</v>
      </c>
      <c r="CW640" s="2">
        <f t="shared" si="523"/>
        <v>0</v>
      </c>
      <c r="CX640" s="2">
        <f t="shared" si="524"/>
        <v>0</v>
      </c>
      <c r="CY640" s="2">
        <f>((S640*BZ640)/100)</f>
        <v>0</v>
      </c>
      <c r="CZ640" s="2">
        <f>((S640*CA640)/100)</f>
        <v>0</v>
      </c>
      <c r="DA640" s="2"/>
      <c r="DB640" s="2"/>
      <c r="DC640" s="2" t="s">
        <v>3</v>
      </c>
      <c r="DD640" s="2" t="s">
        <v>3</v>
      </c>
      <c r="DE640" s="2" t="s">
        <v>3</v>
      </c>
      <c r="DF640" s="2" t="s">
        <v>3</v>
      </c>
      <c r="DG640" s="2" t="s">
        <v>3</v>
      </c>
      <c r="DH640" s="2" t="s">
        <v>3</v>
      </c>
      <c r="DI640" s="2" t="s">
        <v>3</v>
      </c>
      <c r="DJ640" s="2" t="s">
        <v>3</v>
      </c>
      <c r="DK640" s="2" t="s">
        <v>3</v>
      </c>
      <c r="DL640" s="2" t="s">
        <v>3</v>
      </c>
      <c r="DM640" s="2" t="s">
        <v>3</v>
      </c>
      <c r="DN640" s="2">
        <v>0</v>
      </c>
      <c r="DO640" s="2">
        <v>0</v>
      </c>
      <c r="DP640" s="2">
        <v>1</v>
      </c>
      <c r="DQ640" s="2">
        <v>1</v>
      </c>
      <c r="DR640" s="2"/>
      <c r="DS640" s="2"/>
      <c r="DT640" s="2"/>
      <c r="DU640" s="2">
        <v>1010</v>
      </c>
      <c r="DV640" s="2" t="s">
        <v>328</v>
      </c>
      <c r="DW640" s="2" t="s">
        <v>328</v>
      </c>
      <c r="DX640" s="2">
        <v>1</v>
      </c>
      <c r="DY640" s="2"/>
      <c r="DZ640" s="2" t="s">
        <v>3</v>
      </c>
      <c r="EA640" s="2" t="s">
        <v>3</v>
      </c>
      <c r="EB640" s="2" t="s">
        <v>3</v>
      </c>
      <c r="EC640" s="2" t="s">
        <v>3</v>
      </c>
      <c r="ED640" s="2"/>
      <c r="EE640" s="2">
        <v>49573451</v>
      </c>
      <c r="EF640" s="2">
        <v>30</v>
      </c>
      <c r="EG640" s="2" t="s">
        <v>21</v>
      </c>
      <c r="EH640" s="2">
        <v>0</v>
      </c>
      <c r="EI640" s="2" t="s">
        <v>3</v>
      </c>
      <c r="EJ640" s="2">
        <v>1</v>
      </c>
      <c r="EK640" s="2">
        <v>136</v>
      </c>
      <c r="EL640" s="2" t="s">
        <v>708</v>
      </c>
      <c r="EM640" s="2" t="s">
        <v>709</v>
      </c>
      <c r="EN640" s="2"/>
      <c r="EO640" s="2" t="s">
        <v>3</v>
      </c>
      <c r="EP640" s="2"/>
      <c r="EQ640" s="2">
        <v>0</v>
      </c>
      <c r="ER640" s="2">
        <v>370.67</v>
      </c>
      <c r="ES640" s="2">
        <v>370.67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>
        <v>0</v>
      </c>
      <c r="FR640" s="2">
        <f t="shared" si="525"/>
        <v>0</v>
      </c>
      <c r="FS640" s="2">
        <v>0</v>
      </c>
      <c r="FT640" s="2"/>
      <c r="FU640" s="2"/>
      <c r="FV640" s="2"/>
      <c r="FW640" s="2"/>
      <c r="FX640" s="2">
        <v>125</v>
      </c>
      <c r="FY640" s="2">
        <v>94</v>
      </c>
      <c r="FZ640" s="2"/>
      <c r="GA640" s="2" t="s">
        <v>3</v>
      </c>
      <c r="GB640" s="2"/>
      <c r="GC640" s="2"/>
      <c r="GD640" s="2">
        <v>0</v>
      </c>
      <c r="GE640" s="2"/>
      <c r="GF640" s="2">
        <v>-184476335</v>
      </c>
      <c r="GG640" s="2">
        <v>2</v>
      </c>
      <c r="GH640" s="2">
        <v>1</v>
      </c>
      <c r="GI640" s="2">
        <v>-2</v>
      </c>
      <c r="GJ640" s="2">
        <v>0</v>
      </c>
      <c r="GK640" s="2">
        <f>ROUND(R640*(R12)/100,2)</f>
        <v>0</v>
      </c>
      <c r="GL640" s="2">
        <f t="shared" si="526"/>
        <v>0</v>
      </c>
      <c r="GM640" s="2">
        <f t="shared" si="527"/>
        <v>741.34</v>
      </c>
      <c r="GN640" s="2">
        <f t="shared" si="528"/>
        <v>741.34</v>
      </c>
      <c r="GO640" s="2">
        <f t="shared" si="529"/>
        <v>0</v>
      </c>
      <c r="GP640" s="2">
        <f t="shared" si="530"/>
        <v>0</v>
      </c>
      <c r="GQ640" s="2"/>
      <c r="GR640" s="2">
        <v>0</v>
      </c>
      <c r="GS640" s="2">
        <v>3</v>
      </c>
      <c r="GT640" s="2">
        <v>0</v>
      </c>
      <c r="GU640" s="2" t="s">
        <v>3</v>
      </c>
      <c r="GV640" s="2">
        <f t="shared" si="531"/>
        <v>0</v>
      </c>
      <c r="GW640" s="2">
        <v>1</v>
      </c>
      <c r="GX640" s="2">
        <f t="shared" si="532"/>
        <v>0</v>
      </c>
      <c r="GY640" s="2"/>
      <c r="GZ640" s="2"/>
      <c r="HA640" s="2">
        <v>0</v>
      </c>
      <c r="HB640" s="2">
        <v>0</v>
      </c>
      <c r="HC640" s="2">
        <f t="shared" si="533"/>
        <v>0</v>
      </c>
      <c r="HD640" s="2"/>
      <c r="HE640" s="2" t="s">
        <v>3</v>
      </c>
      <c r="HF640" s="2" t="s">
        <v>3</v>
      </c>
      <c r="HG640" s="2"/>
      <c r="HH640" s="2"/>
      <c r="HI640" s="2"/>
      <c r="HJ640" s="2"/>
      <c r="HK640" s="2"/>
      <c r="HL640" s="2"/>
      <c r="HM640" s="2" t="s">
        <v>3</v>
      </c>
      <c r="HN640" s="2" t="s">
        <v>3</v>
      </c>
      <c r="HO640" s="2" t="s">
        <v>3</v>
      </c>
      <c r="HP640" s="2" t="s">
        <v>3</v>
      </c>
      <c r="HQ640" s="2" t="s">
        <v>3</v>
      </c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>
        <v>0</v>
      </c>
      <c r="IL640" s="2"/>
      <c r="IM640" s="2"/>
      <c r="IN640" s="2"/>
      <c r="IO640" s="2"/>
      <c r="IP640" s="2"/>
      <c r="IQ640" s="2"/>
      <c r="IR640" s="2"/>
      <c r="IS640" s="2"/>
      <c r="IT640" s="2"/>
      <c r="IU640" s="2"/>
    </row>
    <row r="641" spans="1:255" x14ac:dyDescent="0.2">
      <c r="A641">
        <v>18</v>
      </c>
      <c r="B641">
        <v>1</v>
      </c>
      <c r="C641">
        <v>560</v>
      </c>
      <c r="E641" t="s">
        <v>734</v>
      </c>
      <c r="F641" t="s">
        <v>735</v>
      </c>
      <c r="G641" t="s">
        <v>736</v>
      </c>
      <c r="H641" t="s">
        <v>328</v>
      </c>
      <c r="I641">
        <f>I639*J641</f>
        <v>2</v>
      </c>
      <c r="J641">
        <v>1</v>
      </c>
      <c r="K641">
        <v>1</v>
      </c>
      <c r="O641">
        <f t="shared" si="496"/>
        <v>13069.82</v>
      </c>
      <c r="P641">
        <f t="shared" si="497"/>
        <v>13069.82</v>
      </c>
      <c r="Q641">
        <f t="shared" si="498"/>
        <v>0</v>
      </c>
      <c r="R641">
        <f t="shared" si="499"/>
        <v>0</v>
      </c>
      <c r="S641">
        <f t="shared" si="500"/>
        <v>0</v>
      </c>
      <c r="T641">
        <f t="shared" si="501"/>
        <v>0</v>
      </c>
      <c r="U641">
        <f t="shared" si="502"/>
        <v>0</v>
      </c>
      <c r="V641">
        <f t="shared" si="503"/>
        <v>0</v>
      </c>
      <c r="W641">
        <f t="shared" si="504"/>
        <v>0</v>
      </c>
      <c r="X641">
        <f t="shared" si="505"/>
        <v>0</v>
      </c>
      <c r="Y641">
        <f t="shared" si="506"/>
        <v>0</v>
      </c>
      <c r="AA641">
        <v>50518601</v>
      </c>
      <c r="AB641">
        <f t="shared" si="507"/>
        <v>370.67</v>
      </c>
      <c r="AC641">
        <f t="shared" si="508"/>
        <v>370.67</v>
      </c>
      <c r="AD641">
        <f t="shared" si="509"/>
        <v>0</v>
      </c>
      <c r="AE641">
        <f t="shared" si="510"/>
        <v>0</v>
      </c>
      <c r="AF641">
        <f t="shared" si="511"/>
        <v>0</v>
      </c>
      <c r="AG641">
        <f t="shared" si="512"/>
        <v>0</v>
      </c>
      <c r="AH641">
        <f t="shared" si="513"/>
        <v>0</v>
      </c>
      <c r="AI641">
        <f t="shared" si="514"/>
        <v>0</v>
      </c>
      <c r="AJ641">
        <f t="shared" si="515"/>
        <v>0</v>
      </c>
      <c r="AK641">
        <v>370.67</v>
      </c>
      <c r="AL641">
        <v>370.67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17.63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737</v>
      </c>
      <c r="BM641">
        <v>136</v>
      </c>
      <c r="BN641">
        <v>0</v>
      </c>
      <c r="BO641" t="s">
        <v>735</v>
      </c>
      <c r="BP641">
        <v>1</v>
      </c>
      <c r="BQ641">
        <v>30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516"/>
        <v>13069.82</v>
      </c>
      <c r="CQ641">
        <f t="shared" si="517"/>
        <v>6534.91</v>
      </c>
      <c r="CR641">
        <f t="shared" si="518"/>
        <v>0</v>
      </c>
      <c r="CS641">
        <f t="shared" si="519"/>
        <v>0</v>
      </c>
      <c r="CT641">
        <f t="shared" si="520"/>
        <v>0</v>
      </c>
      <c r="CU641">
        <f t="shared" si="521"/>
        <v>0</v>
      </c>
      <c r="CV641">
        <f t="shared" si="522"/>
        <v>0</v>
      </c>
      <c r="CW641">
        <f t="shared" si="523"/>
        <v>0</v>
      </c>
      <c r="CX641">
        <f t="shared" si="524"/>
        <v>0</v>
      </c>
      <c r="CY641">
        <f>S641*(BZ641/100)</f>
        <v>0</v>
      </c>
      <c r="CZ641">
        <f>S641*(CA641/100)</f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125</v>
      </c>
      <c r="DO641">
        <v>94</v>
      </c>
      <c r="DP641">
        <v>1</v>
      </c>
      <c r="DQ641">
        <v>1</v>
      </c>
      <c r="DU641">
        <v>1010</v>
      </c>
      <c r="DV641" t="s">
        <v>328</v>
      </c>
      <c r="DW641" t="s">
        <v>328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49573451</v>
      </c>
      <c r="EF641">
        <v>30</v>
      </c>
      <c r="EG641" t="s">
        <v>21</v>
      </c>
      <c r="EH641">
        <v>0</v>
      </c>
      <c r="EI641" t="s">
        <v>3</v>
      </c>
      <c r="EJ641">
        <v>1</v>
      </c>
      <c r="EK641">
        <v>136</v>
      </c>
      <c r="EL641" t="s">
        <v>708</v>
      </c>
      <c r="EM641" t="s">
        <v>709</v>
      </c>
      <c r="EO641" t="s">
        <v>3</v>
      </c>
      <c r="EQ641">
        <v>0</v>
      </c>
      <c r="ER641">
        <v>370.67</v>
      </c>
      <c r="ES641">
        <v>370.67</v>
      </c>
      <c r="ET641">
        <v>0</v>
      </c>
      <c r="EU641">
        <v>0</v>
      </c>
      <c r="EV641">
        <v>0</v>
      </c>
      <c r="EW641">
        <v>0</v>
      </c>
      <c r="EX641">
        <v>0</v>
      </c>
      <c r="FQ641">
        <v>0</v>
      </c>
      <c r="FR641">
        <f t="shared" si="525"/>
        <v>0</v>
      </c>
      <c r="FS641">
        <v>0</v>
      </c>
      <c r="FX641">
        <v>125</v>
      </c>
      <c r="FY641">
        <v>94</v>
      </c>
      <c r="GA641" t="s">
        <v>3</v>
      </c>
      <c r="GD641">
        <v>0</v>
      </c>
      <c r="GF641">
        <v>-184476335</v>
      </c>
      <c r="GG641">
        <v>2</v>
      </c>
      <c r="GH641">
        <v>1</v>
      </c>
      <c r="GI641">
        <v>2</v>
      </c>
      <c r="GJ641">
        <v>0</v>
      </c>
      <c r="GK641">
        <f>ROUND(R641*(S12)/100,2)</f>
        <v>0</v>
      </c>
      <c r="GL641">
        <f t="shared" si="526"/>
        <v>0</v>
      </c>
      <c r="GM641">
        <f t="shared" si="527"/>
        <v>13069.82</v>
      </c>
      <c r="GN641">
        <f t="shared" si="528"/>
        <v>13069.82</v>
      </c>
      <c r="GO641">
        <f t="shared" si="529"/>
        <v>0</v>
      </c>
      <c r="GP641">
        <f t="shared" si="530"/>
        <v>0</v>
      </c>
      <c r="GR641">
        <v>0</v>
      </c>
      <c r="GS641">
        <v>3</v>
      </c>
      <c r="GT641">
        <v>0</v>
      </c>
      <c r="GU641" t="s">
        <v>3</v>
      </c>
      <c r="GV641">
        <f t="shared" si="531"/>
        <v>0</v>
      </c>
      <c r="GW641">
        <v>1</v>
      </c>
      <c r="GX641">
        <f t="shared" si="532"/>
        <v>0</v>
      </c>
      <c r="HA641">
        <v>0</v>
      </c>
      <c r="HB641">
        <v>0</v>
      </c>
      <c r="HC641">
        <f t="shared" si="533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55" x14ac:dyDescent="0.2">
      <c r="A642" s="2">
        <v>17</v>
      </c>
      <c r="B642" s="2">
        <v>1</v>
      </c>
      <c r="C642" s="2">
        <f>ROW(SmtRes!A569)</f>
        <v>569</v>
      </c>
      <c r="D642" s="2">
        <f>ROW(EtalonRes!A565)</f>
        <v>565</v>
      </c>
      <c r="E642" s="2" t="s">
        <v>738</v>
      </c>
      <c r="F642" s="2" t="s">
        <v>739</v>
      </c>
      <c r="G642" s="2" t="s">
        <v>740</v>
      </c>
      <c r="H642" s="2" t="s">
        <v>579</v>
      </c>
      <c r="I642" s="2">
        <f>ROUND(22/100,9)</f>
        <v>0.22</v>
      </c>
      <c r="J642" s="2">
        <v>0</v>
      </c>
      <c r="K642" s="2">
        <f>ROUND(22/100,9)</f>
        <v>0.22</v>
      </c>
      <c r="L642" s="2"/>
      <c r="M642" s="2"/>
      <c r="N642" s="2"/>
      <c r="O642" s="2">
        <f t="shared" si="496"/>
        <v>185.41</v>
      </c>
      <c r="P642" s="2">
        <f t="shared" si="497"/>
        <v>18.739999999999998</v>
      </c>
      <c r="Q642" s="2">
        <f t="shared" si="498"/>
        <v>2.2200000000000002</v>
      </c>
      <c r="R642" s="2">
        <f t="shared" si="499"/>
        <v>0.31</v>
      </c>
      <c r="S642" s="2">
        <f t="shared" si="500"/>
        <v>164.45</v>
      </c>
      <c r="T642" s="2">
        <f t="shared" si="501"/>
        <v>0</v>
      </c>
      <c r="U642" s="2">
        <f t="shared" si="502"/>
        <v>12.847999999999999</v>
      </c>
      <c r="V642" s="2">
        <f t="shared" si="503"/>
        <v>0</v>
      </c>
      <c r="W642" s="2">
        <f t="shared" si="504"/>
        <v>0</v>
      </c>
      <c r="X642" s="2">
        <f t="shared" si="505"/>
        <v>205.56</v>
      </c>
      <c r="Y642" s="2">
        <f t="shared" si="506"/>
        <v>154.58000000000001</v>
      </c>
      <c r="Z642" s="2"/>
      <c r="AA642" s="2">
        <v>50518600</v>
      </c>
      <c r="AB642" s="2">
        <f t="shared" si="507"/>
        <v>842.79</v>
      </c>
      <c r="AC642" s="2">
        <f t="shared" si="508"/>
        <v>85.17</v>
      </c>
      <c r="AD642" s="2">
        <f t="shared" si="509"/>
        <v>10.1</v>
      </c>
      <c r="AE642" s="2">
        <f t="shared" si="510"/>
        <v>1.43</v>
      </c>
      <c r="AF642" s="2">
        <f t="shared" si="511"/>
        <v>747.52</v>
      </c>
      <c r="AG642" s="2">
        <f t="shared" si="512"/>
        <v>0</v>
      </c>
      <c r="AH642" s="2">
        <f t="shared" si="513"/>
        <v>58.4</v>
      </c>
      <c r="AI642" s="2">
        <f t="shared" si="514"/>
        <v>0</v>
      </c>
      <c r="AJ642" s="2">
        <f t="shared" si="515"/>
        <v>0</v>
      </c>
      <c r="AK642" s="2">
        <v>842.79</v>
      </c>
      <c r="AL642" s="2">
        <v>85.17</v>
      </c>
      <c r="AM642" s="2">
        <v>10.1</v>
      </c>
      <c r="AN642" s="2">
        <v>1.43</v>
      </c>
      <c r="AO642" s="2">
        <v>747.52</v>
      </c>
      <c r="AP642" s="2">
        <v>0</v>
      </c>
      <c r="AQ642" s="2">
        <v>58.4</v>
      </c>
      <c r="AR642" s="2">
        <v>0</v>
      </c>
      <c r="AS642" s="2">
        <v>0</v>
      </c>
      <c r="AT642" s="2">
        <v>125</v>
      </c>
      <c r="AU642" s="2">
        <v>94</v>
      </c>
      <c r="AV642" s="2">
        <v>1</v>
      </c>
      <c r="AW642" s="2">
        <v>1</v>
      </c>
      <c r="AX642" s="2"/>
      <c r="AY642" s="2"/>
      <c r="AZ642" s="2">
        <v>1</v>
      </c>
      <c r="BA642" s="2">
        <v>1</v>
      </c>
      <c r="BB642" s="2">
        <v>1</v>
      </c>
      <c r="BC642" s="2">
        <v>1</v>
      </c>
      <c r="BD642" s="2" t="s">
        <v>3</v>
      </c>
      <c r="BE642" s="2" t="s">
        <v>3</v>
      </c>
      <c r="BF642" s="2" t="s">
        <v>3</v>
      </c>
      <c r="BG642" s="2" t="s">
        <v>3</v>
      </c>
      <c r="BH642" s="2">
        <v>0</v>
      </c>
      <c r="BI642" s="2">
        <v>1</v>
      </c>
      <c r="BJ642" s="2" t="s">
        <v>741</v>
      </c>
      <c r="BK642" s="2"/>
      <c r="BL642" s="2"/>
      <c r="BM642" s="2">
        <v>1623</v>
      </c>
      <c r="BN642" s="2">
        <v>0</v>
      </c>
      <c r="BO642" s="2" t="s">
        <v>3</v>
      </c>
      <c r="BP642" s="2">
        <v>0</v>
      </c>
      <c r="BQ642" s="2">
        <v>30</v>
      </c>
      <c r="BR642" s="2">
        <v>0</v>
      </c>
      <c r="BS642" s="2">
        <v>1</v>
      </c>
      <c r="BT642" s="2">
        <v>1</v>
      </c>
      <c r="BU642" s="2">
        <v>1</v>
      </c>
      <c r="BV642" s="2">
        <v>1</v>
      </c>
      <c r="BW642" s="2">
        <v>1</v>
      </c>
      <c r="BX642" s="2">
        <v>1</v>
      </c>
      <c r="BY642" s="2" t="s">
        <v>3</v>
      </c>
      <c r="BZ642" s="2">
        <v>125</v>
      </c>
      <c r="CA642" s="2">
        <v>94</v>
      </c>
      <c r="CB642" s="2" t="s">
        <v>3</v>
      </c>
      <c r="CC642" s="2"/>
      <c r="CD642" s="2"/>
      <c r="CE642" s="2">
        <v>30</v>
      </c>
      <c r="CF642" s="2">
        <v>0</v>
      </c>
      <c r="CG642" s="2">
        <v>0</v>
      </c>
      <c r="CH642" s="2"/>
      <c r="CI642" s="2"/>
      <c r="CJ642" s="2"/>
      <c r="CK642" s="2"/>
      <c r="CL642" s="2"/>
      <c r="CM642" s="2">
        <v>0</v>
      </c>
      <c r="CN642" s="2" t="s">
        <v>3</v>
      </c>
      <c r="CO642" s="2">
        <v>0</v>
      </c>
      <c r="CP642" s="2">
        <f t="shared" si="516"/>
        <v>185.41</v>
      </c>
      <c r="CQ642" s="2">
        <f t="shared" si="517"/>
        <v>85.17</v>
      </c>
      <c r="CR642" s="2">
        <f t="shared" si="518"/>
        <v>10.1</v>
      </c>
      <c r="CS642" s="2">
        <f t="shared" si="519"/>
        <v>1.43</v>
      </c>
      <c r="CT642" s="2">
        <f t="shared" si="520"/>
        <v>747.52</v>
      </c>
      <c r="CU642" s="2">
        <f t="shared" si="521"/>
        <v>0</v>
      </c>
      <c r="CV642" s="2">
        <f t="shared" si="522"/>
        <v>58.4</v>
      </c>
      <c r="CW642" s="2">
        <f t="shared" si="523"/>
        <v>0</v>
      </c>
      <c r="CX642" s="2">
        <f t="shared" si="524"/>
        <v>0</v>
      </c>
      <c r="CY642" s="2">
        <f>((S642*BZ642)/100)</f>
        <v>205.5625</v>
      </c>
      <c r="CZ642" s="2">
        <f>((S642*CA642)/100)</f>
        <v>154.583</v>
      </c>
      <c r="DA642" s="2"/>
      <c r="DB642" s="2"/>
      <c r="DC642" s="2" t="s">
        <v>3</v>
      </c>
      <c r="DD642" s="2" t="s">
        <v>3</v>
      </c>
      <c r="DE642" s="2" t="s">
        <v>3</v>
      </c>
      <c r="DF642" s="2" t="s">
        <v>3</v>
      </c>
      <c r="DG642" s="2" t="s">
        <v>3</v>
      </c>
      <c r="DH642" s="2" t="s">
        <v>3</v>
      </c>
      <c r="DI642" s="2" t="s">
        <v>3</v>
      </c>
      <c r="DJ642" s="2" t="s">
        <v>3</v>
      </c>
      <c r="DK642" s="2" t="s">
        <v>3</v>
      </c>
      <c r="DL642" s="2" t="s">
        <v>3</v>
      </c>
      <c r="DM642" s="2" t="s">
        <v>3</v>
      </c>
      <c r="DN642" s="2">
        <v>0</v>
      </c>
      <c r="DO642" s="2">
        <v>0</v>
      </c>
      <c r="DP642" s="2">
        <v>1</v>
      </c>
      <c r="DQ642" s="2">
        <v>1</v>
      </c>
      <c r="DR642" s="2"/>
      <c r="DS642" s="2"/>
      <c r="DT642" s="2"/>
      <c r="DU642" s="2">
        <v>1003</v>
      </c>
      <c r="DV642" s="2" t="s">
        <v>579</v>
      </c>
      <c r="DW642" s="2" t="s">
        <v>579</v>
      </c>
      <c r="DX642" s="2">
        <v>100</v>
      </c>
      <c r="DY642" s="2"/>
      <c r="DZ642" s="2" t="s">
        <v>3</v>
      </c>
      <c r="EA642" s="2" t="s">
        <v>3</v>
      </c>
      <c r="EB642" s="2" t="s">
        <v>3</v>
      </c>
      <c r="EC642" s="2" t="s">
        <v>3</v>
      </c>
      <c r="ED642" s="2"/>
      <c r="EE642" s="2">
        <v>49574938</v>
      </c>
      <c r="EF642" s="2">
        <v>30</v>
      </c>
      <c r="EG642" s="2" t="s">
        <v>21</v>
      </c>
      <c r="EH642" s="2">
        <v>0</v>
      </c>
      <c r="EI642" s="2" t="s">
        <v>3</v>
      </c>
      <c r="EJ642" s="2">
        <v>1</v>
      </c>
      <c r="EK642" s="2">
        <v>1623</v>
      </c>
      <c r="EL642" s="2" t="s">
        <v>693</v>
      </c>
      <c r="EM642" s="2" t="s">
        <v>694</v>
      </c>
      <c r="EN642" s="2"/>
      <c r="EO642" s="2" t="s">
        <v>3</v>
      </c>
      <c r="EP642" s="2"/>
      <c r="EQ642" s="2">
        <v>0</v>
      </c>
      <c r="ER642" s="2">
        <v>842.79</v>
      </c>
      <c r="ES642" s="2">
        <v>85.17</v>
      </c>
      <c r="ET642" s="2">
        <v>10.1</v>
      </c>
      <c r="EU642" s="2">
        <v>1.43</v>
      </c>
      <c r="EV642" s="2">
        <v>747.52</v>
      </c>
      <c r="EW642" s="2">
        <v>58.4</v>
      </c>
      <c r="EX642" s="2">
        <v>0</v>
      </c>
      <c r="EY642" s="2">
        <v>0</v>
      </c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>
        <v>0</v>
      </c>
      <c r="FR642" s="2">
        <f t="shared" si="525"/>
        <v>0</v>
      </c>
      <c r="FS642" s="2">
        <v>0</v>
      </c>
      <c r="FT642" s="2"/>
      <c r="FU642" s="2"/>
      <c r="FV642" s="2"/>
      <c r="FW642" s="2"/>
      <c r="FX642" s="2">
        <v>125</v>
      </c>
      <c r="FY642" s="2">
        <v>94</v>
      </c>
      <c r="FZ642" s="2"/>
      <c r="GA642" s="2" t="s">
        <v>3</v>
      </c>
      <c r="GB642" s="2"/>
      <c r="GC642" s="2"/>
      <c r="GD642" s="2">
        <v>0</v>
      </c>
      <c r="GE642" s="2"/>
      <c r="GF642" s="2">
        <v>-22567721</v>
      </c>
      <c r="GG642" s="2">
        <v>2</v>
      </c>
      <c r="GH642" s="2">
        <v>1</v>
      </c>
      <c r="GI642" s="2">
        <v>-2</v>
      </c>
      <c r="GJ642" s="2">
        <v>0</v>
      </c>
      <c r="GK642" s="2">
        <f>ROUND(R642*(R12)/100,2)</f>
        <v>0.54</v>
      </c>
      <c r="GL642" s="2">
        <f t="shared" si="526"/>
        <v>0</v>
      </c>
      <c r="GM642" s="2">
        <f t="shared" si="527"/>
        <v>546.09</v>
      </c>
      <c r="GN642" s="2">
        <f t="shared" si="528"/>
        <v>546.09</v>
      </c>
      <c r="GO642" s="2">
        <f t="shared" si="529"/>
        <v>0</v>
      </c>
      <c r="GP642" s="2">
        <f t="shared" si="530"/>
        <v>0</v>
      </c>
      <c r="GQ642" s="2"/>
      <c r="GR642" s="2">
        <v>0</v>
      </c>
      <c r="GS642" s="2">
        <v>3</v>
      </c>
      <c r="GT642" s="2">
        <v>0</v>
      </c>
      <c r="GU642" s="2" t="s">
        <v>3</v>
      </c>
      <c r="GV642" s="2">
        <f t="shared" si="531"/>
        <v>0</v>
      </c>
      <c r="GW642" s="2">
        <v>1</v>
      </c>
      <c r="GX642" s="2">
        <f t="shared" si="532"/>
        <v>0</v>
      </c>
      <c r="GY642" s="2"/>
      <c r="GZ642" s="2"/>
      <c r="HA642" s="2">
        <v>0</v>
      </c>
      <c r="HB642" s="2">
        <v>0</v>
      </c>
      <c r="HC642" s="2">
        <f t="shared" si="533"/>
        <v>0</v>
      </c>
      <c r="HD642" s="2"/>
      <c r="HE642" s="2" t="s">
        <v>3</v>
      </c>
      <c r="HF642" s="2" t="s">
        <v>3</v>
      </c>
      <c r="HG642" s="2"/>
      <c r="HH642" s="2"/>
      <c r="HI642" s="2"/>
      <c r="HJ642" s="2"/>
      <c r="HK642" s="2"/>
      <c r="HL642" s="2"/>
      <c r="HM642" s="2" t="s">
        <v>3</v>
      </c>
      <c r="HN642" s="2" t="s">
        <v>3</v>
      </c>
      <c r="HO642" s="2" t="s">
        <v>3</v>
      </c>
      <c r="HP642" s="2" t="s">
        <v>3</v>
      </c>
      <c r="HQ642" s="2" t="s">
        <v>3</v>
      </c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>
        <v>0</v>
      </c>
      <c r="IL642" s="2"/>
      <c r="IM642" s="2"/>
      <c r="IN642" s="2"/>
      <c r="IO642" s="2"/>
      <c r="IP642" s="2"/>
      <c r="IQ642" s="2"/>
      <c r="IR642" s="2"/>
      <c r="IS642" s="2"/>
      <c r="IT642" s="2"/>
      <c r="IU642" s="2"/>
    </row>
    <row r="643" spans="1:255" x14ac:dyDescent="0.2">
      <c r="A643">
        <v>17</v>
      </c>
      <c r="B643">
        <v>1</v>
      </c>
      <c r="C643">
        <f>ROW(SmtRes!A578)</f>
        <v>578</v>
      </c>
      <c r="D643">
        <f>ROW(EtalonRes!A574)</f>
        <v>574</v>
      </c>
      <c r="E643" t="s">
        <v>738</v>
      </c>
      <c r="F643" t="s">
        <v>739</v>
      </c>
      <c r="G643" t="s">
        <v>740</v>
      </c>
      <c r="H643" t="s">
        <v>579</v>
      </c>
      <c r="I643">
        <f>ROUND(22/100,9)</f>
        <v>0.22</v>
      </c>
      <c r="J643">
        <v>0</v>
      </c>
      <c r="K643">
        <f>ROUND(22/100,9)</f>
        <v>0.22</v>
      </c>
      <c r="O643">
        <f t="shared" si="496"/>
        <v>5907.04</v>
      </c>
      <c r="P643">
        <f t="shared" si="497"/>
        <v>273.23</v>
      </c>
      <c r="Q643">
        <f t="shared" si="498"/>
        <v>27.71</v>
      </c>
      <c r="R643">
        <f t="shared" si="499"/>
        <v>10.57</v>
      </c>
      <c r="S643">
        <f t="shared" si="500"/>
        <v>5606.1</v>
      </c>
      <c r="T643">
        <f t="shared" si="501"/>
        <v>0</v>
      </c>
      <c r="U643">
        <f t="shared" si="502"/>
        <v>12.847999999999999</v>
      </c>
      <c r="V643">
        <f t="shared" si="503"/>
        <v>0</v>
      </c>
      <c r="W643">
        <f t="shared" si="504"/>
        <v>0</v>
      </c>
      <c r="X643">
        <f t="shared" si="505"/>
        <v>5774.28</v>
      </c>
      <c r="Y643">
        <f t="shared" si="506"/>
        <v>2578.81</v>
      </c>
      <c r="AA643">
        <v>50518601</v>
      </c>
      <c r="AB643">
        <f t="shared" si="507"/>
        <v>842.79</v>
      </c>
      <c r="AC643">
        <f t="shared" si="508"/>
        <v>85.17</v>
      </c>
      <c r="AD643">
        <f t="shared" si="509"/>
        <v>10.1</v>
      </c>
      <c r="AE643">
        <f t="shared" si="510"/>
        <v>1.43</v>
      </c>
      <c r="AF643">
        <f t="shared" si="511"/>
        <v>747.52</v>
      </c>
      <c r="AG643">
        <f t="shared" si="512"/>
        <v>0</v>
      </c>
      <c r="AH643">
        <f t="shared" si="513"/>
        <v>58.4</v>
      </c>
      <c r="AI643">
        <f t="shared" si="514"/>
        <v>0</v>
      </c>
      <c r="AJ643">
        <f t="shared" si="515"/>
        <v>0</v>
      </c>
      <c r="AK643">
        <v>842.79</v>
      </c>
      <c r="AL643">
        <v>85.17</v>
      </c>
      <c r="AM643">
        <v>10.1</v>
      </c>
      <c r="AN643">
        <v>1.43</v>
      </c>
      <c r="AO643">
        <v>747.52</v>
      </c>
      <c r="AP643">
        <v>0</v>
      </c>
      <c r="AQ643">
        <v>58.4</v>
      </c>
      <c r="AR643">
        <v>0</v>
      </c>
      <c r="AS643">
        <v>0</v>
      </c>
      <c r="AT643">
        <v>103</v>
      </c>
      <c r="AU643">
        <v>46</v>
      </c>
      <c r="AV643">
        <v>1</v>
      </c>
      <c r="AW643">
        <v>1</v>
      </c>
      <c r="AZ643">
        <v>1</v>
      </c>
      <c r="BA643">
        <v>34.090000000000003</v>
      </c>
      <c r="BB643">
        <v>12.48</v>
      </c>
      <c r="BC643">
        <v>14.58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1</v>
      </c>
      <c r="BJ643" t="s">
        <v>741</v>
      </c>
      <c r="BM643">
        <v>1623</v>
      </c>
      <c r="BN643">
        <v>0</v>
      </c>
      <c r="BO643" t="s">
        <v>739</v>
      </c>
      <c r="BP643">
        <v>1</v>
      </c>
      <c r="BQ643">
        <v>30</v>
      </c>
      <c r="BR643">
        <v>0</v>
      </c>
      <c r="BS643">
        <v>34.090000000000003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103</v>
      </c>
      <c r="CA643">
        <v>46</v>
      </c>
      <c r="CB643" t="s">
        <v>3</v>
      </c>
      <c r="CE643">
        <v>30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516"/>
        <v>5907.04</v>
      </c>
      <c r="CQ643">
        <f t="shared" si="517"/>
        <v>1241.78</v>
      </c>
      <c r="CR643">
        <f t="shared" si="518"/>
        <v>126.05</v>
      </c>
      <c r="CS643">
        <f t="shared" si="519"/>
        <v>48.75</v>
      </c>
      <c r="CT643">
        <f t="shared" si="520"/>
        <v>25482.959999999999</v>
      </c>
      <c r="CU643">
        <f t="shared" si="521"/>
        <v>0</v>
      </c>
      <c r="CV643">
        <f t="shared" si="522"/>
        <v>58.4</v>
      </c>
      <c r="CW643">
        <f t="shared" si="523"/>
        <v>0</v>
      </c>
      <c r="CX643">
        <f t="shared" si="524"/>
        <v>0</v>
      </c>
      <c r="CY643">
        <f>S643*(BZ643/100)</f>
        <v>5774.2830000000004</v>
      </c>
      <c r="CZ643">
        <f>S643*(CA643/100)</f>
        <v>2578.8060000000005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125</v>
      </c>
      <c r="DO643">
        <v>94</v>
      </c>
      <c r="DP643">
        <v>1</v>
      </c>
      <c r="DQ643">
        <v>1</v>
      </c>
      <c r="DU643">
        <v>1003</v>
      </c>
      <c r="DV643" t="s">
        <v>579</v>
      </c>
      <c r="DW643" t="s">
        <v>579</v>
      </c>
      <c r="DX643">
        <v>100</v>
      </c>
      <c r="DZ643" t="s">
        <v>3</v>
      </c>
      <c r="EA643" t="s">
        <v>3</v>
      </c>
      <c r="EB643" t="s">
        <v>3</v>
      </c>
      <c r="EC643" t="s">
        <v>3</v>
      </c>
      <c r="EE643">
        <v>49574938</v>
      </c>
      <c r="EF643">
        <v>30</v>
      </c>
      <c r="EG643" t="s">
        <v>21</v>
      </c>
      <c r="EH643">
        <v>0</v>
      </c>
      <c r="EI643" t="s">
        <v>3</v>
      </c>
      <c r="EJ643">
        <v>1</v>
      </c>
      <c r="EK643">
        <v>1623</v>
      </c>
      <c r="EL643" t="s">
        <v>693</v>
      </c>
      <c r="EM643" t="s">
        <v>694</v>
      </c>
      <c r="EO643" t="s">
        <v>3</v>
      </c>
      <c r="EQ643">
        <v>0</v>
      </c>
      <c r="ER643">
        <v>842.79</v>
      </c>
      <c r="ES643">
        <v>85.17</v>
      </c>
      <c r="ET643">
        <v>10.1</v>
      </c>
      <c r="EU643">
        <v>1.43</v>
      </c>
      <c r="EV643">
        <v>747.52</v>
      </c>
      <c r="EW643">
        <v>58.4</v>
      </c>
      <c r="EX643">
        <v>0</v>
      </c>
      <c r="EY643">
        <v>0</v>
      </c>
      <c r="FQ643">
        <v>0</v>
      </c>
      <c r="FR643">
        <f t="shared" si="525"/>
        <v>0</v>
      </c>
      <c r="FS643">
        <v>0</v>
      </c>
      <c r="FX643">
        <v>125</v>
      </c>
      <c r="FY643">
        <v>94</v>
      </c>
      <c r="GA643" t="s">
        <v>3</v>
      </c>
      <c r="GD643">
        <v>0</v>
      </c>
      <c r="GF643">
        <v>-22567721</v>
      </c>
      <c r="GG643">
        <v>2</v>
      </c>
      <c r="GH643">
        <v>1</v>
      </c>
      <c r="GI643">
        <v>2</v>
      </c>
      <c r="GJ643">
        <v>0</v>
      </c>
      <c r="GK643">
        <f>ROUND(R643*(S12)/100,2)</f>
        <v>16.91</v>
      </c>
      <c r="GL643">
        <f t="shared" si="526"/>
        <v>0</v>
      </c>
      <c r="GM643">
        <f t="shared" si="527"/>
        <v>14277.04</v>
      </c>
      <c r="GN643">
        <f t="shared" si="528"/>
        <v>14277.04</v>
      </c>
      <c r="GO643">
        <f t="shared" si="529"/>
        <v>0</v>
      </c>
      <c r="GP643">
        <f t="shared" si="530"/>
        <v>0</v>
      </c>
      <c r="GR643">
        <v>0</v>
      </c>
      <c r="GS643">
        <v>3</v>
      </c>
      <c r="GT643">
        <v>0</v>
      </c>
      <c r="GU643" t="s">
        <v>3</v>
      </c>
      <c r="GV643">
        <f t="shared" si="531"/>
        <v>0</v>
      </c>
      <c r="GW643">
        <v>1</v>
      </c>
      <c r="GX643">
        <f t="shared" si="532"/>
        <v>0</v>
      </c>
      <c r="HA643">
        <v>0</v>
      </c>
      <c r="HB643">
        <v>0</v>
      </c>
      <c r="HC643">
        <f t="shared" si="533"/>
        <v>0</v>
      </c>
      <c r="HE643" t="s">
        <v>3</v>
      </c>
      <c r="HF643" t="s">
        <v>3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55" x14ac:dyDescent="0.2">
      <c r="A644" s="2">
        <v>18</v>
      </c>
      <c r="B644" s="2">
        <v>1</v>
      </c>
      <c r="C644" s="2">
        <v>566</v>
      </c>
      <c r="D644" s="2"/>
      <c r="E644" s="2" t="s">
        <v>742</v>
      </c>
      <c r="F644" s="2" t="s">
        <v>743</v>
      </c>
      <c r="G644" s="2" t="s">
        <v>744</v>
      </c>
      <c r="H644" s="2" t="s">
        <v>745</v>
      </c>
      <c r="I644" s="2">
        <f>I642*J644</f>
        <v>11</v>
      </c>
      <c r="J644" s="2">
        <v>50</v>
      </c>
      <c r="K644" s="2">
        <v>50</v>
      </c>
      <c r="L644" s="2"/>
      <c r="M644" s="2"/>
      <c r="N644" s="2"/>
      <c r="O644" s="2">
        <f t="shared" si="496"/>
        <v>85056.62</v>
      </c>
      <c r="P644" s="2">
        <f t="shared" si="497"/>
        <v>85056.62</v>
      </c>
      <c r="Q644" s="2">
        <f t="shared" si="498"/>
        <v>0</v>
      </c>
      <c r="R644" s="2">
        <f t="shared" si="499"/>
        <v>0</v>
      </c>
      <c r="S644" s="2">
        <f t="shared" si="500"/>
        <v>0</v>
      </c>
      <c r="T644" s="2">
        <f t="shared" si="501"/>
        <v>0</v>
      </c>
      <c r="U644" s="2">
        <f t="shared" si="502"/>
        <v>0</v>
      </c>
      <c r="V644" s="2">
        <f t="shared" si="503"/>
        <v>0</v>
      </c>
      <c r="W644" s="2">
        <f t="shared" si="504"/>
        <v>0</v>
      </c>
      <c r="X644" s="2">
        <f t="shared" si="505"/>
        <v>0</v>
      </c>
      <c r="Y644" s="2">
        <f t="shared" si="506"/>
        <v>0</v>
      </c>
      <c r="Z644" s="2"/>
      <c r="AA644" s="2">
        <v>50518600</v>
      </c>
      <c r="AB644" s="2">
        <f t="shared" si="507"/>
        <v>7732.42</v>
      </c>
      <c r="AC644" s="2">
        <f t="shared" si="508"/>
        <v>7732.42</v>
      </c>
      <c r="AD644" s="2">
        <f t="shared" si="509"/>
        <v>0</v>
      </c>
      <c r="AE644" s="2">
        <f t="shared" si="510"/>
        <v>0</v>
      </c>
      <c r="AF644" s="2">
        <f t="shared" si="511"/>
        <v>0</v>
      </c>
      <c r="AG644" s="2">
        <f t="shared" si="512"/>
        <v>0</v>
      </c>
      <c r="AH644" s="2">
        <f t="shared" si="513"/>
        <v>0</v>
      </c>
      <c r="AI644" s="2">
        <f t="shared" si="514"/>
        <v>0</v>
      </c>
      <c r="AJ644" s="2">
        <f t="shared" si="515"/>
        <v>0</v>
      </c>
      <c r="AK644" s="2">
        <v>7732.42</v>
      </c>
      <c r="AL644" s="2">
        <v>7732.42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125</v>
      </c>
      <c r="AU644" s="2">
        <v>94</v>
      </c>
      <c r="AV644" s="2">
        <v>1</v>
      </c>
      <c r="AW644" s="2">
        <v>1</v>
      </c>
      <c r="AX644" s="2"/>
      <c r="AY644" s="2"/>
      <c r="AZ644" s="2">
        <v>1</v>
      </c>
      <c r="BA644" s="2">
        <v>1</v>
      </c>
      <c r="BB644" s="2">
        <v>1</v>
      </c>
      <c r="BC644" s="2">
        <v>1</v>
      </c>
      <c r="BD644" s="2" t="s">
        <v>3</v>
      </c>
      <c r="BE644" s="2" t="s">
        <v>3</v>
      </c>
      <c r="BF644" s="2" t="s">
        <v>3</v>
      </c>
      <c r="BG644" s="2" t="s">
        <v>3</v>
      </c>
      <c r="BH644" s="2">
        <v>3</v>
      </c>
      <c r="BI644" s="2">
        <v>1</v>
      </c>
      <c r="BJ644" s="2" t="s">
        <v>746</v>
      </c>
      <c r="BK644" s="2"/>
      <c r="BL644" s="2"/>
      <c r="BM644" s="2">
        <v>1623</v>
      </c>
      <c r="BN644" s="2">
        <v>0</v>
      </c>
      <c r="BO644" s="2" t="s">
        <v>3</v>
      </c>
      <c r="BP644" s="2">
        <v>0</v>
      </c>
      <c r="BQ644" s="2">
        <v>30</v>
      </c>
      <c r="BR644" s="2">
        <v>0</v>
      </c>
      <c r="BS644" s="2">
        <v>1</v>
      </c>
      <c r="BT644" s="2">
        <v>1</v>
      </c>
      <c r="BU644" s="2">
        <v>1</v>
      </c>
      <c r="BV644" s="2">
        <v>1</v>
      </c>
      <c r="BW644" s="2">
        <v>1</v>
      </c>
      <c r="BX644" s="2">
        <v>1</v>
      </c>
      <c r="BY644" s="2" t="s">
        <v>3</v>
      </c>
      <c r="BZ644" s="2">
        <v>125</v>
      </c>
      <c r="CA644" s="2">
        <v>94</v>
      </c>
      <c r="CB644" s="2" t="s">
        <v>3</v>
      </c>
      <c r="CC644" s="2"/>
      <c r="CD644" s="2"/>
      <c r="CE644" s="2">
        <v>30</v>
      </c>
      <c r="CF644" s="2">
        <v>0</v>
      </c>
      <c r="CG644" s="2">
        <v>0</v>
      </c>
      <c r="CH644" s="2"/>
      <c r="CI644" s="2"/>
      <c r="CJ644" s="2"/>
      <c r="CK644" s="2"/>
      <c r="CL644" s="2"/>
      <c r="CM644" s="2">
        <v>0</v>
      </c>
      <c r="CN644" s="2" t="s">
        <v>3</v>
      </c>
      <c r="CO644" s="2">
        <v>0</v>
      </c>
      <c r="CP644" s="2">
        <f t="shared" si="516"/>
        <v>85056.62</v>
      </c>
      <c r="CQ644" s="2">
        <f t="shared" si="517"/>
        <v>7732.42</v>
      </c>
      <c r="CR644" s="2">
        <f t="shared" si="518"/>
        <v>0</v>
      </c>
      <c r="CS644" s="2">
        <f t="shared" si="519"/>
        <v>0</v>
      </c>
      <c r="CT644" s="2">
        <f t="shared" si="520"/>
        <v>0</v>
      </c>
      <c r="CU644" s="2">
        <f t="shared" si="521"/>
        <v>0</v>
      </c>
      <c r="CV644" s="2">
        <f t="shared" si="522"/>
        <v>0</v>
      </c>
      <c r="CW644" s="2">
        <f t="shared" si="523"/>
        <v>0</v>
      </c>
      <c r="CX644" s="2">
        <f t="shared" si="524"/>
        <v>0</v>
      </c>
      <c r="CY644" s="2">
        <f>((S644*BZ644)/100)</f>
        <v>0</v>
      </c>
      <c r="CZ644" s="2">
        <f>((S644*CA644)/100)</f>
        <v>0</v>
      </c>
      <c r="DA644" s="2"/>
      <c r="DB644" s="2"/>
      <c r="DC644" s="2" t="s">
        <v>3</v>
      </c>
      <c r="DD644" s="2" t="s">
        <v>3</v>
      </c>
      <c r="DE644" s="2" t="s">
        <v>3</v>
      </c>
      <c r="DF644" s="2" t="s">
        <v>3</v>
      </c>
      <c r="DG644" s="2" t="s">
        <v>3</v>
      </c>
      <c r="DH644" s="2" t="s">
        <v>3</v>
      </c>
      <c r="DI644" s="2" t="s">
        <v>3</v>
      </c>
      <c r="DJ644" s="2" t="s">
        <v>3</v>
      </c>
      <c r="DK644" s="2" t="s">
        <v>3</v>
      </c>
      <c r="DL644" s="2" t="s">
        <v>3</v>
      </c>
      <c r="DM644" s="2" t="s">
        <v>3</v>
      </c>
      <c r="DN644" s="2">
        <v>0</v>
      </c>
      <c r="DO644" s="2">
        <v>0</v>
      </c>
      <c r="DP644" s="2">
        <v>1</v>
      </c>
      <c r="DQ644" s="2">
        <v>1</v>
      </c>
      <c r="DR644" s="2"/>
      <c r="DS644" s="2"/>
      <c r="DT644" s="2"/>
      <c r="DU644" s="2">
        <v>1010</v>
      </c>
      <c r="DV644" s="2" t="s">
        <v>745</v>
      </c>
      <c r="DW644" s="2" t="s">
        <v>745</v>
      </c>
      <c r="DX644" s="2">
        <v>1000</v>
      </c>
      <c r="DY644" s="2"/>
      <c r="DZ644" s="2" t="s">
        <v>3</v>
      </c>
      <c r="EA644" s="2" t="s">
        <v>3</v>
      </c>
      <c r="EB644" s="2" t="s">
        <v>3</v>
      </c>
      <c r="EC644" s="2" t="s">
        <v>3</v>
      </c>
      <c r="ED644" s="2"/>
      <c r="EE644" s="2">
        <v>49574938</v>
      </c>
      <c r="EF644" s="2">
        <v>30</v>
      </c>
      <c r="EG644" s="2" t="s">
        <v>21</v>
      </c>
      <c r="EH644" s="2">
        <v>0</v>
      </c>
      <c r="EI644" s="2" t="s">
        <v>3</v>
      </c>
      <c r="EJ644" s="2">
        <v>1</v>
      </c>
      <c r="EK644" s="2">
        <v>1623</v>
      </c>
      <c r="EL644" s="2" t="s">
        <v>693</v>
      </c>
      <c r="EM644" s="2" t="s">
        <v>694</v>
      </c>
      <c r="EN644" s="2"/>
      <c r="EO644" s="2" t="s">
        <v>3</v>
      </c>
      <c r="EP644" s="2"/>
      <c r="EQ644" s="2">
        <v>0</v>
      </c>
      <c r="ER644" s="2">
        <v>7732.42</v>
      </c>
      <c r="ES644" s="2">
        <v>7732.42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>
        <v>0</v>
      </c>
      <c r="FR644" s="2">
        <f t="shared" si="525"/>
        <v>0</v>
      </c>
      <c r="FS644" s="2">
        <v>0</v>
      </c>
      <c r="FT644" s="2"/>
      <c r="FU644" s="2"/>
      <c r="FV644" s="2"/>
      <c r="FW644" s="2"/>
      <c r="FX644" s="2">
        <v>125</v>
      </c>
      <c r="FY644" s="2">
        <v>94</v>
      </c>
      <c r="FZ644" s="2"/>
      <c r="GA644" s="2" t="s">
        <v>3</v>
      </c>
      <c r="GB644" s="2"/>
      <c r="GC644" s="2"/>
      <c r="GD644" s="2">
        <v>0</v>
      </c>
      <c r="GE644" s="2"/>
      <c r="GF644" s="2">
        <v>-1077447791</v>
      </c>
      <c r="GG644" s="2">
        <v>2</v>
      </c>
      <c r="GH644" s="2">
        <v>1</v>
      </c>
      <c r="GI644" s="2">
        <v>-2</v>
      </c>
      <c r="GJ644" s="2">
        <v>0</v>
      </c>
      <c r="GK644" s="2">
        <f>ROUND(R644*(R12)/100,2)</f>
        <v>0</v>
      </c>
      <c r="GL644" s="2">
        <f t="shared" si="526"/>
        <v>0</v>
      </c>
      <c r="GM644" s="2">
        <f t="shared" si="527"/>
        <v>85056.62</v>
      </c>
      <c r="GN644" s="2">
        <f t="shared" si="528"/>
        <v>85056.62</v>
      </c>
      <c r="GO644" s="2">
        <f t="shared" si="529"/>
        <v>0</v>
      </c>
      <c r="GP644" s="2">
        <f t="shared" si="530"/>
        <v>0</v>
      </c>
      <c r="GQ644" s="2"/>
      <c r="GR644" s="2">
        <v>0</v>
      </c>
      <c r="GS644" s="2">
        <v>3</v>
      </c>
      <c r="GT644" s="2">
        <v>0</v>
      </c>
      <c r="GU644" s="2" t="s">
        <v>3</v>
      </c>
      <c r="GV644" s="2">
        <f t="shared" si="531"/>
        <v>0</v>
      </c>
      <c r="GW644" s="2">
        <v>1</v>
      </c>
      <c r="GX644" s="2">
        <f t="shared" si="532"/>
        <v>0</v>
      </c>
      <c r="GY644" s="2"/>
      <c r="GZ644" s="2"/>
      <c r="HA644" s="2">
        <v>0</v>
      </c>
      <c r="HB644" s="2">
        <v>0</v>
      </c>
      <c r="HC644" s="2">
        <f t="shared" si="533"/>
        <v>0</v>
      </c>
      <c r="HD644" s="2"/>
      <c r="HE644" s="2" t="s">
        <v>3</v>
      </c>
      <c r="HF644" s="2" t="s">
        <v>3</v>
      </c>
      <c r="HG644" s="2"/>
      <c r="HH644" s="2"/>
      <c r="HI644" s="2"/>
      <c r="HJ644" s="2"/>
      <c r="HK644" s="2"/>
      <c r="HL644" s="2"/>
      <c r="HM644" s="2" t="s">
        <v>3</v>
      </c>
      <c r="HN644" s="2" t="s">
        <v>3</v>
      </c>
      <c r="HO644" s="2" t="s">
        <v>3</v>
      </c>
      <c r="HP644" s="2" t="s">
        <v>3</v>
      </c>
      <c r="HQ644" s="2" t="s">
        <v>3</v>
      </c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>
        <v>0</v>
      </c>
      <c r="IL644" s="2"/>
      <c r="IM644" s="2"/>
      <c r="IN644" s="2"/>
      <c r="IO644" s="2"/>
      <c r="IP644" s="2"/>
      <c r="IQ644" s="2"/>
      <c r="IR644" s="2"/>
      <c r="IS644" s="2"/>
      <c r="IT644" s="2"/>
      <c r="IU644" s="2"/>
    </row>
    <row r="645" spans="1:255" x14ac:dyDescent="0.2">
      <c r="A645">
        <v>18</v>
      </c>
      <c r="B645">
        <v>1</v>
      </c>
      <c r="C645">
        <v>575</v>
      </c>
      <c r="E645" t="s">
        <v>742</v>
      </c>
      <c r="F645" t="s">
        <v>743</v>
      </c>
      <c r="G645" t="s">
        <v>744</v>
      </c>
      <c r="H645" t="s">
        <v>745</v>
      </c>
      <c r="I645">
        <f>I643*J645</f>
        <v>11</v>
      </c>
      <c r="J645">
        <v>50</v>
      </c>
      <c r="K645">
        <v>50</v>
      </c>
      <c r="O645">
        <f t="shared" si="496"/>
        <v>449949.52</v>
      </c>
      <c r="P645">
        <f t="shared" si="497"/>
        <v>449949.52</v>
      </c>
      <c r="Q645">
        <f t="shared" si="498"/>
        <v>0</v>
      </c>
      <c r="R645">
        <f t="shared" si="499"/>
        <v>0</v>
      </c>
      <c r="S645">
        <f t="shared" si="500"/>
        <v>0</v>
      </c>
      <c r="T645">
        <f t="shared" si="501"/>
        <v>0</v>
      </c>
      <c r="U645">
        <f t="shared" si="502"/>
        <v>0</v>
      </c>
      <c r="V645">
        <f t="shared" si="503"/>
        <v>0</v>
      </c>
      <c r="W645">
        <f t="shared" si="504"/>
        <v>0</v>
      </c>
      <c r="X645">
        <f t="shared" si="505"/>
        <v>0</v>
      </c>
      <c r="Y645">
        <f t="shared" si="506"/>
        <v>0</v>
      </c>
      <c r="AA645">
        <v>50518601</v>
      </c>
      <c r="AB645">
        <f t="shared" si="507"/>
        <v>7732.42</v>
      </c>
      <c r="AC645">
        <f t="shared" si="508"/>
        <v>7732.42</v>
      </c>
      <c r="AD645">
        <f t="shared" si="509"/>
        <v>0</v>
      </c>
      <c r="AE645">
        <f t="shared" si="510"/>
        <v>0</v>
      </c>
      <c r="AF645">
        <f t="shared" si="511"/>
        <v>0</v>
      </c>
      <c r="AG645">
        <f t="shared" si="512"/>
        <v>0</v>
      </c>
      <c r="AH645">
        <f t="shared" si="513"/>
        <v>0</v>
      </c>
      <c r="AI645">
        <f t="shared" si="514"/>
        <v>0</v>
      </c>
      <c r="AJ645">
        <f t="shared" si="515"/>
        <v>0</v>
      </c>
      <c r="AK645">
        <v>7732.42</v>
      </c>
      <c r="AL645">
        <v>7732.42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5.29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1</v>
      </c>
      <c r="BJ645" t="s">
        <v>746</v>
      </c>
      <c r="BM645">
        <v>1623</v>
      </c>
      <c r="BN645">
        <v>0</v>
      </c>
      <c r="BO645" t="s">
        <v>743</v>
      </c>
      <c r="BP645">
        <v>1</v>
      </c>
      <c r="BQ645">
        <v>30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30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516"/>
        <v>449949.52</v>
      </c>
      <c r="CQ645">
        <f t="shared" si="517"/>
        <v>40904.5</v>
      </c>
      <c r="CR645">
        <f t="shared" si="518"/>
        <v>0</v>
      </c>
      <c r="CS645">
        <f t="shared" si="519"/>
        <v>0</v>
      </c>
      <c r="CT645">
        <f t="shared" si="520"/>
        <v>0</v>
      </c>
      <c r="CU645">
        <f t="shared" si="521"/>
        <v>0</v>
      </c>
      <c r="CV645">
        <f t="shared" si="522"/>
        <v>0</v>
      </c>
      <c r="CW645">
        <f t="shared" si="523"/>
        <v>0</v>
      </c>
      <c r="CX645">
        <f t="shared" si="524"/>
        <v>0</v>
      </c>
      <c r="CY645">
        <f>S645*(BZ645/100)</f>
        <v>0</v>
      </c>
      <c r="CZ645">
        <f>S645*(CA645/100)</f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125</v>
      </c>
      <c r="DO645">
        <v>94</v>
      </c>
      <c r="DP645">
        <v>1</v>
      </c>
      <c r="DQ645">
        <v>1</v>
      </c>
      <c r="DU645">
        <v>1010</v>
      </c>
      <c r="DV645" t="s">
        <v>745</v>
      </c>
      <c r="DW645" t="s">
        <v>745</v>
      </c>
      <c r="DX645">
        <v>1000</v>
      </c>
      <c r="DZ645" t="s">
        <v>3</v>
      </c>
      <c r="EA645" t="s">
        <v>3</v>
      </c>
      <c r="EB645" t="s">
        <v>3</v>
      </c>
      <c r="EC645" t="s">
        <v>3</v>
      </c>
      <c r="EE645">
        <v>49574938</v>
      </c>
      <c r="EF645">
        <v>30</v>
      </c>
      <c r="EG645" t="s">
        <v>21</v>
      </c>
      <c r="EH645">
        <v>0</v>
      </c>
      <c r="EI645" t="s">
        <v>3</v>
      </c>
      <c r="EJ645">
        <v>1</v>
      </c>
      <c r="EK645">
        <v>1623</v>
      </c>
      <c r="EL645" t="s">
        <v>693</v>
      </c>
      <c r="EM645" t="s">
        <v>694</v>
      </c>
      <c r="EO645" t="s">
        <v>3</v>
      </c>
      <c r="EQ645">
        <v>0</v>
      </c>
      <c r="ER645">
        <v>7732.42</v>
      </c>
      <c r="ES645">
        <v>7732.42</v>
      </c>
      <c r="ET645">
        <v>0</v>
      </c>
      <c r="EU645">
        <v>0</v>
      </c>
      <c r="EV645">
        <v>0</v>
      </c>
      <c r="EW645">
        <v>0</v>
      </c>
      <c r="EX645">
        <v>0</v>
      </c>
      <c r="FQ645">
        <v>0</v>
      </c>
      <c r="FR645">
        <f t="shared" si="525"/>
        <v>0</v>
      </c>
      <c r="FS645">
        <v>0</v>
      </c>
      <c r="FX645">
        <v>125</v>
      </c>
      <c r="FY645">
        <v>94</v>
      </c>
      <c r="GA645" t="s">
        <v>3</v>
      </c>
      <c r="GD645">
        <v>0</v>
      </c>
      <c r="GF645">
        <v>-1077447791</v>
      </c>
      <c r="GG645">
        <v>2</v>
      </c>
      <c r="GH645">
        <v>1</v>
      </c>
      <c r="GI645">
        <v>2</v>
      </c>
      <c r="GJ645">
        <v>0</v>
      </c>
      <c r="GK645">
        <f>ROUND(R645*(S12)/100,2)</f>
        <v>0</v>
      </c>
      <c r="GL645">
        <f t="shared" si="526"/>
        <v>0</v>
      </c>
      <c r="GM645">
        <f t="shared" si="527"/>
        <v>449949.52</v>
      </c>
      <c r="GN645">
        <f t="shared" si="528"/>
        <v>449949.52</v>
      </c>
      <c r="GO645">
        <f t="shared" si="529"/>
        <v>0</v>
      </c>
      <c r="GP645">
        <f t="shared" si="530"/>
        <v>0</v>
      </c>
      <c r="GR645">
        <v>0</v>
      </c>
      <c r="GS645">
        <v>3</v>
      </c>
      <c r="GT645">
        <v>0</v>
      </c>
      <c r="GU645" t="s">
        <v>3</v>
      </c>
      <c r="GV645">
        <f t="shared" si="531"/>
        <v>0</v>
      </c>
      <c r="GW645">
        <v>1</v>
      </c>
      <c r="GX645">
        <f t="shared" si="532"/>
        <v>0</v>
      </c>
      <c r="HA645">
        <v>0</v>
      </c>
      <c r="HB645">
        <v>0</v>
      </c>
      <c r="HC645">
        <f t="shared" si="533"/>
        <v>0</v>
      </c>
      <c r="HE645" t="s">
        <v>3</v>
      </c>
      <c r="HF645" t="s">
        <v>3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55" x14ac:dyDescent="0.2">
      <c r="A646" s="2">
        <v>18</v>
      </c>
      <c r="B646" s="2">
        <v>1</v>
      </c>
      <c r="C646" s="2">
        <v>567</v>
      </c>
      <c r="D646" s="2"/>
      <c r="E646" s="2" t="s">
        <v>747</v>
      </c>
      <c r="F646" s="2" t="s">
        <v>748</v>
      </c>
      <c r="G646" s="2" t="s">
        <v>749</v>
      </c>
      <c r="H646" s="2" t="s">
        <v>258</v>
      </c>
      <c r="I646" s="2">
        <f>I642*J646</f>
        <v>21.956</v>
      </c>
      <c r="J646" s="2">
        <v>99.8</v>
      </c>
      <c r="K646" s="2">
        <v>99.8</v>
      </c>
      <c r="L646" s="2"/>
      <c r="M646" s="2"/>
      <c r="N646" s="2"/>
      <c r="O646" s="2">
        <f t="shared" si="496"/>
        <v>2705.2</v>
      </c>
      <c r="P646" s="2">
        <f t="shared" si="497"/>
        <v>2705.2</v>
      </c>
      <c r="Q646" s="2">
        <f t="shared" si="498"/>
        <v>0</v>
      </c>
      <c r="R646" s="2">
        <f t="shared" si="499"/>
        <v>0</v>
      </c>
      <c r="S646" s="2">
        <f t="shared" si="500"/>
        <v>0</v>
      </c>
      <c r="T646" s="2">
        <f t="shared" si="501"/>
        <v>0</v>
      </c>
      <c r="U646" s="2">
        <f t="shared" si="502"/>
        <v>0</v>
      </c>
      <c r="V646" s="2">
        <f t="shared" si="503"/>
        <v>0</v>
      </c>
      <c r="W646" s="2">
        <f t="shared" si="504"/>
        <v>0</v>
      </c>
      <c r="X646" s="2">
        <f t="shared" si="505"/>
        <v>0</v>
      </c>
      <c r="Y646" s="2">
        <f t="shared" si="506"/>
        <v>0</v>
      </c>
      <c r="Z646" s="2"/>
      <c r="AA646" s="2">
        <v>50518600</v>
      </c>
      <c r="AB646" s="2">
        <f t="shared" si="507"/>
        <v>123.21</v>
      </c>
      <c r="AC646" s="2">
        <f t="shared" si="508"/>
        <v>123.21</v>
      </c>
      <c r="AD646" s="2">
        <f t="shared" si="509"/>
        <v>0</v>
      </c>
      <c r="AE646" s="2">
        <f t="shared" si="510"/>
        <v>0</v>
      </c>
      <c r="AF646" s="2">
        <f t="shared" si="511"/>
        <v>0</v>
      </c>
      <c r="AG646" s="2">
        <f t="shared" si="512"/>
        <v>0</v>
      </c>
      <c r="AH646" s="2">
        <f t="shared" si="513"/>
        <v>0</v>
      </c>
      <c r="AI646" s="2">
        <f t="shared" si="514"/>
        <v>0</v>
      </c>
      <c r="AJ646" s="2">
        <f t="shared" si="515"/>
        <v>0</v>
      </c>
      <c r="AK646" s="2">
        <v>123.21</v>
      </c>
      <c r="AL646" s="2">
        <v>123.21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125</v>
      </c>
      <c r="AU646" s="2">
        <v>94</v>
      </c>
      <c r="AV646" s="2">
        <v>1</v>
      </c>
      <c r="AW646" s="2">
        <v>1</v>
      </c>
      <c r="AX646" s="2"/>
      <c r="AY646" s="2"/>
      <c r="AZ646" s="2">
        <v>1</v>
      </c>
      <c r="BA646" s="2">
        <v>1</v>
      </c>
      <c r="BB646" s="2">
        <v>1</v>
      </c>
      <c r="BC646" s="2">
        <v>1</v>
      </c>
      <c r="BD646" s="2" t="s">
        <v>3</v>
      </c>
      <c r="BE646" s="2" t="s">
        <v>3</v>
      </c>
      <c r="BF646" s="2" t="s">
        <v>3</v>
      </c>
      <c r="BG646" s="2" t="s">
        <v>3</v>
      </c>
      <c r="BH646" s="2">
        <v>3</v>
      </c>
      <c r="BI646" s="2">
        <v>1</v>
      </c>
      <c r="BJ646" s="2" t="s">
        <v>750</v>
      </c>
      <c r="BK646" s="2"/>
      <c r="BL646" s="2"/>
      <c r="BM646" s="2">
        <v>1623</v>
      </c>
      <c r="BN646" s="2">
        <v>0</v>
      </c>
      <c r="BO646" s="2" t="s">
        <v>3</v>
      </c>
      <c r="BP646" s="2">
        <v>0</v>
      </c>
      <c r="BQ646" s="2">
        <v>30</v>
      </c>
      <c r="BR646" s="2">
        <v>0</v>
      </c>
      <c r="BS646" s="2">
        <v>1</v>
      </c>
      <c r="BT646" s="2">
        <v>1</v>
      </c>
      <c r="BU646" s="2">
        <v>1</v>
      </c>
      <c r="BV646" s="2">
        <v>1</v>
      </c>
      <c r="BW646" s="2">
        <v>1</v>
      </c>
      <c r="BX646" s="2">
        <v>1</v>
      </c>
      <c r="BY646" s="2" t="s">
        <v>3</v>
      </c>
      <c r="BZ646" s="2">
        <v>125</v>
      </c>
      <c r="CA646" s="2">
        <v>94</v>
      </c>
      <c r="CB646" s="2" t="s">
        <v>3</v>
      </c>
      <c r="CC646" s="2"/>
      <c r="CD646" s="2"/>
      <c r="CE646" s="2">
        <v>30</v>
      </c>
      <c r="CF646" s="2">
        <v>0</v>
      </c>
      <c r="CG646" s="2">
        <v>0</v>
      </c>
      <c r="CH646" s="2"/>
      <c r="CI646" s="2"/>
      <c r="CJ646" s="2"/>
      <c r="CK646" s="2"/>
      <c r="CL646" s="2"/>
      <c r="CM646" s="2">
        <v>0</v>
      </c>
      <c r="CN646" s="2" t="s">
        <v>3</v>
      </c>
      <c r="CO646" s="2">
        <v>0</v>
      </c>
      <c r="CP646" s="2">
        <f t="shared" si="516"/>
        <v>2705.2</v>
      </c>
      <c r="CQ646" s="2">
        <f t="shared" si="517"/>
        <v>123.21</v>
      </c>
      <c r="CR646" s="2">
        <f t="shared" si="518"/>
        <v>0</v>
      </c>
      <c r="CS646" s="2">
        <f t="shared" si="519"/>
        <v>0</v>
      </c>
      <c r="CT646" s="2">
        <f t="shared" si="520"/>
        <v>0</v>
      </c>
      <c r="CU646" s="2">
        <f t="shared" si="521"/>
        <v>0</v>
      </c>
      <c r="CV646" s="2">
        <f t="shared" si="522"/>
        <v>0</v>
      </c>
      <c r="CW646" s="2">
        <f t="shared" si="523"/>
        <v>0</v>
      </c>
      <c r="CX646" s="2">
        <f t="shared" si="524"/>
        <v>0</v>
      </c>
      <c r="CY646" s="2">
        <f>((S646*BZ646)/100)</f>
        <v>0</v>
      </c>
      <c r="CZ646" s="2">
        <f>((S646*CA646)/100)</f>
        <v>0</v>
      </c>
      <c r="DA646" s="2"/>
      <c r="DB646" s="2"/>
      <c r="DC646" s="2" t="s">
        <v>3</v>
      </c>
      <c r="DD646" s="2" t="s">
        <v>3</v>
      </c>
      <c r="DE646" s="2" t="s">
        <v>3</v>
      </c>
      <c r="DF646" s="2" t="s">
        <v>3</v>
      </c>
      <c r="DG646" s="2" t="s">
        <v>3</v>
      </c>
      <c r="DH646" s="2" t="s">
        <v>3</v>
      </c>
      <c r="DI646" s="2" t="s">
        <v>3</v>
      </c>
      <c r="DJ646" s="2" t="s">
        <v>3</v>
      </c>
      <c r="DK646" s="2" t="s">
        <v>3</v>
      </c>
      <c r="DL646" s="2" t="s">
        <v>3</v>
      </c>
      <c r="DM646" s="2" t="s">
        <v>3</v>
      </c>
      <c r="DN646" s="2">
        <v>0</v>
      </c>
      <c r="DO646" s="2">
        <v>0</v>
      </c>
      <c r="DP646" s="2">
        <v>1</v>
      </c>
      <c r="DQ646" s="2">
        <v>1</v>
      </c>
      <c r="DR646" s="2"/>
      <c r="DS646" s="2"/>
      <c r="DT646" s="2"/>
      <c r="DU646" s="2">
        <v>1003</v>
      </c>
      <c r="DV646" s="2" t="s">
        <v>258</v>
      </c>
      <c r="DW646" s="2" t="s">
        <v>258</v>
      </c>
      <c r="DX646" s="2">
        <v>1</v>
      </c>
      <c r="DY646" s="2"/>
      <c r="DZ646" s="2" t="s">
        <v>3</v>
      </c>
      <c r="EA646" s="2" t="s">
        <v>3</v>
      </c>
      <c r="EB646" s="2" t="s">
        <v>3</v>
      </c>
      <c r="EC646" s="2" t="s">
        <v>3</v>
      </c>
      <c r="ED646" s="2"/>
      <c r="EE646" s="2">
        <v>49574938</v>
      </c>
      <c r="EF646" s="2">
        <v>30</v>
      </c>
      <c r="EG646" s="2" t="s">
        <v>21</v>
      </c>
      <c r="EH646" s="2">
        <v>0</v>
      </c>
      <c r="EI646" s="2" t="s">
        <v>3</v>
      </c>
      <c r="EJ646" s="2">
        <v>1</v>
      </c>
      <c r="EK646" s="2">
        <v>1623</v>
      </c>
      <c r="EL646" s="2" t="s">
        <v>693</v>
      </c>
      <c r="EM646" s="2" t="s">
        <v>694</v>
      </c>
      <c r="EN646" s="2"/>
      <c r="EO646" s="2" t="s">
        <v>3</v>
      </c>
      <c r="EP646" s="2"/>
      <c r="EQ646" s="2">
        <v>0</v>
      </c>
      <c r="ER646" s="2">
        <v>123.21</v>
      </c>
      <c r="ES646" s="2">
        <v>123.21</v>
      </c>
      <c r="ET646" s="2">
        <v>0</v>
      </c>
      <c r="EU646" s="2">
        <v>0</v>
      </c>
      <c r="EV646" s="2">
        <v>0</v>
      </c>
      <c r="EW646" s="2">
        <v>0</v>
      </c>
      <c r="EX646" s="2">
        <v>0</v>
      </c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>
        <v>0</v>
      </c>
      <c r="FR646" s="2">
        <f t="shared" si="525"/>
        <v>0</v>
      </c>
      <c r="FS646" s="2">
        <v>0</v>
      </c>
      <c r="FT646" s="2"/>
      <c r="FU646" s="2"/>
      <c r="FV646" s="2"/>
      <c r="FW646" s="2"/>
      <c r="FX646" s="2">
        <v>125</v>
      </c>
      <c r="FY646" s="2">
        <v>94</v>
      </c>
      <c r="FZ646" s="2"/>
      <c r="GA646" s="2" t="s">
        <v>3</v>
      </c>
      <c r="GB646" s="2"/>
      <c r="GC646" s="2"/>
      <c r="GD646" s="2">
        <v>0</v>
      </c>
      <c r="GE646" s="2"/>
      <c r="GF646" s="2">
        <v>483023717</v>
      </c>
      <c r="GG646" s="2">
        <v>2</v>
      </c>
      <c r="GH646" s="2">
        <v>1</v>
      </c>
      <c r="GI646" s="2">
        <v>-2</v>
      </c>
      <c r="GJ646" s="2">
        <v>0</v>
      </c>
      <c r="GK646" s="2">
        <f>ROUND(R646*(R12)/100,2)</f>
        <v>0</v>
      </c>
      <c r="GL646" s="2">
        <f t="shared" si="526"/>
        <v>0</v>
      </c>
      <c r="GM646" s="2">
        <f t="shared" si="527"/>
        <v>2705.2</v>
      </c>
      <c r="GN646" s="2">
        <f t="shared" si="528"/>
        <v>2705.2</v>
      </c>
      <c r="GO646" s="2">
        <f t="shared" si="529"/>
        <v>0</v>
      </c>
      <c r="GP646" s="2">
        <f t="shared" si="530"/>
        <v>0</v>
      </c>
      <c r="GQ646" s="2"/>
      <c r="GR646" s="2">
        <v>0</v>
      </c>
      <c r="GS646" s="2">
        <v>3</v>
      </c>
      <c r="GT646" s="2">
        <v>0</v>
      </c>
      <c r="GU646" s="2" t="s">
        <v>3</v>
      </c>
      <c r="GV646" s="2">
        <f t="shared" si="531"/>
        <v>0</v>
      </c>
      <c r="GW646" s="2">
        <v>1</v>
      </c>
      <c r="GX646" s="2">
        <f t="shared" si="532"/>
        <v>0</v>
      </c>
      <c r="GY646" s="2"/>
      <c r="GZ646" s="2"/>
      <c r="HA646" s="2">
        <v>0</v>
      </c>
      <c r="HB646" s="2">
        <v>0</v>
      </c>
      <c r="HC646" s="2">
        <f t="shared" si="533"/>
        <v>0</v>
      </c>
      <c r="HD646" s="2"/>
      <c r="HE646" s="2" t="s">
        <v>3</v>
      </c>
      <c r="HF646" s="2" t="s">
        <v>3</v>
      </c>
      <c r="HG646" s="2"/>
      <c r="HH646" s="2"/>
      <c r="HI646" s="2"/>
      <c r="HJ646" s="2"/>
      <c r="HK646" s="2"/>
      <c r="HL646" s="2"/>
      <c r="HM646" s="2" t="s">
        <v>3</v>
      </c>
      <c r="HN646" s="2" t="s">
        <v>3</v>
      </c>
      <c r="HO646" s="2" t="s">
        <v>3</v>
      </c>
      <c r="HP646" s="2" t="s">
        <v>3</v>
      </c>
      <c r="HQ646" s="2" t="s">
        <v>3</v>
      </c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>
        <v>0</v>
      </c>
      <c r="IL646" s="2"/>
      <c r="IM646" s="2"/>
      <c r="IN646" s="2"/>
      <c r="IO646" s="2"/>
      <c r="IP646" s="2"/>
      <c r="IQ646" s="2"/>
      <c r="IR646" s="2"/>
      <c r="IS646" s="2"/>
      <c r="IT646" s="2"/>
      <c r="IU646" s="2"/>
    </row>
    <row r="647" spans="1:255" x14ac:dyDescent="0.2">
      <c r="A647">
        <v>18</v>
      </c>
      <c r="B647">
        <v>1</v>
      </c>
      <c r="C647">
        <v>576</v>
      </c>
      <c r="E647" t="s">
        <v>747</v>
      </c>
      <c r="F647" t="s">
        <v>748</v>
      </c>
      <c r="G647" t="s">
        <v>749</v>
      </c>
      <c r="H647" t="s">
        <v>258</v>
      </c>
      <c r="I647">
        <f>I643*J647</f>
        <v>21.956</v>
      </c>
      <c r="J647">
        <v>99.8</v>
      </c>
      <c r="K647">
        <v>99.8</v>
      </c>
      <c r="O647">
        <f t="shared" si="496"/>
        <v>3787.28</v>
      </c>
      <c r="P647">
        <f t="shared" si="497"/>
        <v>3787.28</v>
      </c>
      <c r="Q647">
        <f t="shared" si="498"/>
        <v>0</v>
      </c>
      <c r="R647">
        <f t="shared" si="499"/>
        <v>0</v>
      </c>
      <c r="S647">
        <f t="shared" si="500"/>
        <v>0</v>
      </c>
      <c r="T647">
        <f t="shared" si="501"/>
        <v>0</v>
      </c>
      <c r="U647">
        <f t="shared" si="502"/>
        <v>0</v>
      </c>
      <c r="V647">
        <f t="shared" si="503"/>
        <v>0</v>
      </c>
      <c r="W647">
        <f t="shared" si="504"/>
        <v>0</v>
      </c>
      <c r="X647">
        <f t="shared" si="505"/>
        <v>0</v>
      </c>
      <c r="Y647">
        <f t="shared" si="506"/>
        <v>0</v>
      </c>
      <c r="AA647">
        <v>50518601</v>
      </c>
      <c r="AB647">
        <f t="shared" si="507"/>
        <v>123.21</v>
      </c>
      <c r="AC647">
        <f t="shared" si="508"/>
        <v>123.21</v>
      </c>
      <c r="AD647">
        <f t="shared" si="509"/>
        <v>0</v>
      </c>
      <c r="AE647">
        <f t="shared" si="510"/>
        <v>0</v>
      </c>
      <c r="AF647">
        <f t="shared" si="511"/>
        <v>0</v>
      </c>
      <c r="AG647">
        <f t="shared" si="512"/>
        <v>0</v>
      </c>
      <c r="AH647">
        <f t="shared" si="513"/>
        <v>0</v>
      </c>
      <c r="AI647">
        <f t="shared" si="514"/>
        <v>0</v>
      </c>
      <c r="AJ647">
        <f t="shared" si="515"/>
        <v>0</v>
      </c>
      <c r="AK647">
        <v>123.21</v>
      </c>
      <c r="AL647">
        <v>123.21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1.4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1</v>
      </c>
      <c r="BJ647" t="s">
        <v>750</v>
      </c>
      <c r="BM647">
        <v>1623</v>
      </c>
      <c r="BN647">
        <v>0</v>
      </c>
      <c r="BO647" t="s">
        <v>748</v>
      </c>
      <c r="BP647">
        <v>1</v>
      </c>
      <c r="BQ647">
        <v>30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B647" t="s">
        <v>3</v>
      </c>
      <c r="CE647">
        <v>30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si="516"/>
        <v>3787.28</v>
      </c>
      <c r="CQ647">
        <f t="shared" si="517"/>
        <v>172.49</v>
      </c>
      <c r="CR647">
        <f t="shared" si="518"/>
        <v>0</v>
      </c>
      <c r="CS647">
        <f t="shared" si="519"/>
        <v>0</v>
      </c>
      <c r="CT647">
        <f t="shared" si="520"/>
        <v>0</v>
      </c>
      <c r="CU647">
        <f t="shared" si="521"/>
        <v>0</v>
      </c>
      <c r="CV647">
        <f t="shared" si="522"/>
        <v>0</v>
      </c>
      <c r="CW647">
        <f t="shared" si="523"/>
        <v>0</v>
      </c>
      <c r="CX647">
        <f t="shared" si="524"/>
        <v>0</v>
      </c>
      <c r="CY647">
        <f>S647*(BZ647/100)</f>
        <v>0</v>
      </c>
      <c r="CZ647">
        <f>S647*(CA647/100)</f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125</v>
      </c>
      <c r="DO647">
        <v>94</v>
      </c>
      <c r="DP647">
        <v>1</v>
      </c>
      <c r="DQ647">
        <v>1</v>
      </c>
      <c r="DU647">
        <v>1003</v>
      </c>
      <c r="DV647" t="s">
        <v>258</v>
      </c>
      <c r="DW647" t="s">
        <v>258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49574938</v>
      </c>
      <c r="EF647">
        <v>30</v>
      </c>
      <c r="EG647" t="s">
        <v>21</v>
      </c>
      <c r="EH647">
        <v>0</v>
      </c>
      <c r="EI647" t="s">
        <v>3</v>
      </c>
      <c r="EJ647">
        <v>1</v>
      </c>
      <c r="EK647">
        <v>1623</v>
      </c>
      <c r="EL647" t="s">
        <v>693</v>
      </c>
      <c r="EM647" t="s">
        <v>694</v>
      </c>
      <c r="EO647" t="s">
        <v>3</v>
      </c>
      <c r="EQ647">
        <v>0</v>
      </c>
      <c r="ER647">
        <v>123.21</v>
      </c>
      <c r="ES647">
        <v>123.21</v>
      </c>
      <c r="ET647">
        <v>0</v>
      </c>
      <c r="EU647">
        <v>0</v>
      </c>
      <c r="EV647">
        <v>0</v>
      </c>
      <c r="EW647">
        <v>0</v>
      </c>
      <c r="EX647">
        <v>0</v>
      </c>
      <c r="FQ647">
        <v>0</v>
      </c>
      <c r="FR647">
        <f t="shared" si="525"/>
        <v>0</v>
      </c>
      <c r="FS647">
        <v>0</v>
      </c>
      <c r="FX647">
        <v>125</v>
      </c>
      <c r="FY647">
        <v>94</v>
      </c>
      <c r="GA647" t="s">
        <v>3</v>
      </c>
      <c r="GD647">
        <v>0</v>
      </c>
      <c r="GF647">
        <v>483023717</v>
      </c>
      <c r="GG647">
        <v>2</v>
      </c>
      <c r="GH647">
        <v>1</v>
      </c>
      <c r="GI647">
        <v>2</v>
      </c>
      <c r="GJ647">
        <v>0</v>
      </c>
      <c r="GK647">
        <f>ROUND(R647*(S12)/100,2)</f>
        <v>0</v>
      </c>
      <c r="GL647">
        <f t="shared" si="526"/>
        <v>0</v>
      </c>
      <c r="GM647">
        <f t="shared" si="527"/>
        <v>3787.28</v>
      </c>
      <c r="GN647">
        <f t="shared" si="528"/>
        <v>3787.28</v>
      </c>
      <c r="GO647">
        <f t="shared" si="529"/>
        <v>0</v>
      </c>
      <c r="GP647">
        <f t="shared" si="530"/>
        <v>0</v>
      </c>
      <c r="GR647">
        <v>0</v>
      </c>
      <c r="GS647">
        <v>3</v>
      </c>
      <c r="GT647">
        <v>0</v>
      </c>
      <c r="GU647" t="s">
        <v>3</v>
      </c>
      <c r="GV647">
        <f t="shared" si="531"/>
        <v>0</v>
      </c>
      <c r="GW647">
        <v>1</v>
      </c>
      <c r="GX647">
        <f t="shared" si="532"/>
        <v>0</v>
      </c>
      <c r="HA647">
        <v>0</v>
      </c>
      <c r="HB647">
        <v>0</v>
      </c>
      <c r="HC647">
        <f t="shared" si="533"/>
        <v>0</v>
      </c>
      <c r="HE647" t="s">
        <v>3</v>
      </c>
      <c r="HF647" t="s">
        <v>3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55" x14ac:dyDescent="0.2">
      <c r="A648" s="2">
        <v>18</v>
      </c>
      <c r="B648" s="2">
        <v>1</v>
      </c>
      <c r="C648" s="2">
        <v>569</v>
      </c>
      <c r="D648" s="2"/>
      <c r="E648" s="2" t="s">
        <v>751</v>
      </c>
      <c r="F648" s="2" t="s">
        <v>752</v>
      </c>
      <c r="G648" s="2" t="s">
        <v>753</v>
      </c>
      <c r="H648" s="2" t="s">
        <v>328</v>
      </c>
      <c r="I648" s="2">
        <f>I642*J648</f>
        <v>4</v>
      </c>
      <c r="J648" s="2">
        <v>18.181818181818183</v>
      </c>
      <c r="K648" s="2">
        <v>18.181818</v>
      </c>
      <c r="L648" s="2"/>
      <c r="M648" s="2"/>
      <c r="N648" s="2"/>
      <c r="O648" s="2">
        <f t="shared" si="496"/>
        <v>66.959999999999994</v>
      </c>
      <c r="P648" s="2">
        <f t="shared" si="497"/>
        <v>66.959999999999994</v>
      </c>
      <c r="Q648" s="2">
        <f t="shared" si="498"/>
        <v>0</v>
      </c>
      <c r="R648" s="2">
        <f t="shared" si="499"/>
        <v>0</v>
      </c>
      <c r="S648" s="2">
        <f t="shared" si="500"/>
        <v>0</v>
      </c>
      <c r="T648" s="2">
        <f t="shared" si="501"/>
        <v>0</v>
      </c>
      <c r="U648" s="2">
        <f t="shared" si="502"/>
        <v>0</v>
      </c>
      <c r="V648" s="2">
        <f t="shared" si="503"/>
        <v>0</v>
      </c>
      <c r="W648" s="2">
        <f t="shared" si="504"/>
        <v>0</v>
      </c>
      <c r="X648" s="2">
        <f t="shared" si="505"/>
        <v>0</v>
      </c>
      <c r="Y648" s="2">
        <f t="shared" si="506"/>
        <v>0</v>
      </c>
      <c r="Z648" s="2"/>
      <c r="AA648" s="2">
        <v>50518600</v>
      </c>
      <c r="AB648" s="2">
        <f t="shared" si="507"/>
        <v>16.739999999999998</v>
      </c>
      <c r="AC648" s="2">
        <f t="shared" si="508"/>
        <v>16.739999999999998</v>
      </c>
      <c r="AD648" s="2">
        <f t="shared" si="509"/>
        <v>0</v>
      </c>
      <c r="AE648" s="2">
        <f t="shared" si="510"/>
        <v>0</v>
      </c>
      <c r="AF648" s="2">
        <f t="shared" si="511"/>
        <v>0</v>
      </c>
      <c r="AG648" s="2">
        <f t="shared" si="512"/>
        <v>0</v>
      </c>
      <c r="AH648" s="2">
        <f t="shared" si="513"/>
        <v>0</v>
      </c>
      <c r="AI648" s="2">
        <f t="shared" si="514"/>
        <v>0</v>
      </c>
      <c r="AJ648" s="2">
        <f t="shared" si="515"/>
        <v>0</v>
      </c>
      <c r="AK648" s="2">
        <v>16.739999999999998</v>
      </c>
      <c r="AL648" s="2">
        <v>16.739999999999998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125</v>
      </c>
      <c r="AU648" s="2">
        <v>94</v>
      </c>
      <c r="AV648" s="2">
        <v>1</v>
      </c>
      <c r="AW648" s="2">
        <v>1</v>
      </c>
      <c r="AX648" s="2"/>
      <c r="AY648" s="2"/>
      <c r="AZ648" s="2">
        <v>1</v>
      </c>
      <c r="BA648" s="2">
        <v>1</v>
      </c>
      <c r="BB648" s="2">
        <v>1</v>
      </c>
      <c r="BC648" s="2">
        <v>1</v>
      </c>
      <c r="BD648" s="2" t="s">
        <v>3</v>
      </c>
      <c r="BE648" s="2" t="s">
        <v>3</v>
      </c>
      <c r="BF648" s="2" t="s">
        <v>3</v>
      </c>
      <c r="BG648" s="2" t="s">
        <v>3</v>
      </c>
      <c r="BH648" s="2">
        <v>3</v>
      </c>
      <c r="BI648" s="2">
        <v>1</v>
      </c>
      <c r="BJ648" s="2" t="s">
        <v>754</v>
      </c>
      <c r="BK648" s="2"/>
      <c r="BL648" s="2"/>
      <c r="BM648" s="2">
        <v>1623</v>
      </c>
      <c r="BN648" s="2">
        <v>0</v>
      </c>
      <c r="BO648" s="2" t="s">
        <v>3</v>
      </c>
      <c r="BP648" s="2">
        <v>0</v>
      </c>
      <c r="BQ648" s="2">
        <v>30</v>
      </c>
      <c r="BR648" s="2">
        <v>0</v>
      </c>
      <c r="BS648" s="2">
        <v>1</v>
      </c>
      <c r="BT648" s="2">
        <v>1</v>
      </c>
      <c r="BU648" s="2">
        <v>1</v>
      </c>
      <c r="BV648" s="2">
        <v>1</v>
      </c>
      <c r="BW648" s="2">
        <v>1</v>
      </c>
      <c r="BX648" s="2">
        <v>1</v>
      </c>
      <c r="BY648" s="2" t="s">
        <v>3</v>
      </c>
      <c r="BZ648" s="2">
        <v>125</v>
      </c>
      <c r="CA648" s="2">
        <v>94</v>
      </c>
      <c r="CB648" s="2" t="s">
        <v>3</v>
      </c>
      <c r="CC648" s="2"/>
      <c r="CD648" s="2"/>
      <c r="CE648" s="2">
        <v>30</v>
      </c>
      <c r="CF648" s="2">
        <v>0</v>
      </c>
      <c r="CG648" s="2">
        <v>0</v>
      </c>
      <c r="CH648" s="2"/>
      <c r="CI648" s="2"/>
      <c r="CJ648" s="2"/>
      <c r="CK648" s="2"/>
      <c r="CL648" s="2"/>
      <c r="CM648" s="2">
        <v>0</v>
      </c>
      <c r="CN648" s="2" t="s">
        <v>3</v>
      </c>
      <c r="CO648" s="2">
        <v>0</v>
      </c>
      <c r="CP648" s="2">
        <f t="shared" si="516"/>
        <v>66.959999999999994</v>
      </c>
      <c r="CQ648" s="2">
        <f t="shared" si="517"/>
        <v>16.739999999999998</v>
      </c>
      <c r="CR648" s="2">
        <f t="shared" si="518"/>
        <v>0</v>
      </c>
      <c r="CS648" s="2">
        <f t="shared" si="519"/>
        <v>0</v>
      </c>
      <c r="CT648" s="2">
        <f t="shared" si="520"/>
        <v>0</v>
      </c>
      <c r="CU648" s="2">
        <f t="shared" si="521"/>
        <v>0</v>
      </c>
      <c r="CV648" s="2">
        <f t="shared" si="522"/>
        <v>0</v>
      </c>
      <c r="CW648" s="2">
        <f t="shared" si="523"/>
        <v>0</v>
      </c>
      <c r="CX648" s="2">
        <f t="shared" si="524"/>
        <v>0</v>
      </c>
      <c r="CY648" s="2">
        <f>((S648*BZ648)/100)</f>
        <v>0</v>
      </c>
      <c r="CZ648" s="2">
        <f>((S648*CA648)/100)</f>
        <v>0</v>
      </c>
      <c r="DA648" s="2"/>
      <c r="DB648" s="2"/>
      <c r="DC648" s="2" t="s">
        <v>3</v>
      </c>
      <c r="DD648" s="2" t="s">
        <v>3</v>
      </c>
      <c r="DE648" s="2" t="s">
        <v>3</v>
      </c>
      <c r="DF648" s="2" t="s">
        <v>3</v>
      </c>
      <c r="DG648" s="2" t="s">
        <v>3</v>
      </c>
      <c r="DH648" s="2" t="s">
        <v>3</v>
      </c>
      <c r="DI648" s="2" t="s">
        <v>3</v>
      </c>
      <c r="DJ648" s="2" t="s">
        <v>3</v>
      </c>
      <c r="DK648" s="2" t="s">
        <v>3</v>
      </c>
      <c r="DL648" s="2" t="s">
        <v>3</v>
      </c>
      <c r="DM648" s="2" t="s">
        <v>3</v>
      </c>
      <c r="DN648" s="2">
        <v>0</v>
      </c>
      <c r="DO648" s="2">
        <v>0</v>
      </c>
      <c r="DP648" s="2">
        <v>1</v>
      </c>
      <c r="DQ648" s="2">
        <v>1</v>
      </c>
      <c r="DR648" s="2"/>
      <c r="DS648" s="2"/>
      <c r="DT648" s="2"/>
      <c r="DU648" s="2">
        <v>1010</v>
      </c>
      <c r="DV648" s="2" t="s">
        <v>328</v>
      </c>
      <c r="DW648" s="2" t="s">
        <v>328</v>
      </c>
      <c r="DX648" s="2">
        <v>1</v>
      </c>
      <c r="DY648" s="2"/>
      <c r="DZ648" s="2" t="s">
        <v>3</v>
      </c>
      <c r="EA648" s="2" t="s">
        <v>3</v>
      </c>
      <c r="EB648" s="2" t="s">
        <v>3</v>
      </c>
      <c r="EC648" s="2" t="s">
        <v>3</v>
      </c>
      <c r="ED648" s="2"/>
      <c r="EE648" s="2">
        <v>49574938</v>
      </c>
      <c r="EF648" s="2">
        <v>30</v>
      </c>
      <c r="EG648" s="2" t="s">
        <v>21</v>
      </c>
      <c r="EH648" s="2">
        <v>0</v>
      </c>
      <c r="EI648" s="2" t="s">
        <v>3</v>
      </c>
      <c r="EJ648" s="2">
        <v>1</v>
      </c>
      <c r="EK648" s="2">
        <v>1623</v>
      </c>
      <c r="EL648" s="2" t="s">
        <v>693</v>
      </c>
      <c r="EM648" s="2" t="s">
        <v>694</v>
      </c>
      <c r="EN648" s="2"/>
      <c r="EO648" s="2" t="s">
        <v>3</v>
      </c>
      <c r="EP648" s="2"/>
      <c r="EQ648" s="2">
        <v>0</v>
      </c>
      <c r="ER648" s="2">
        <v>16.739999999999998</v>
      </c>
      <c r="ES648" s="2">
        <v>16.739999999999998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>
        <v>0</v>
      </c>
      <c r="FR648" s="2">
        <f t="shared" si="525"/>
        <v>0</v>
      </c>
      <c r="FS648" s="2">
        <v>0</v>
      </c>
      <c r="FT648" s="2"/>
      <c r="FU648" s="2"/>
      <c r="FV648" s="2"/>
      <c r="FW648" s="2"/>
      <c r="FX648" s="2">
        <v>125</v>
      </c>
      <c r="FY648" s="2">
        <v>94</v>
      </c>
      <c r="FZ648" s="2"/>
      <c r="GA648" s="2" t="s">
        <v>3</v>
      </c>
      <c r="GB648" s="2"/>
      <c r="GC648" s="2"/>
      <c r="GD648" s="2">
        <v>0</v>
      </c>
      <c r="GE648" s="2"/>
      <c r="GF648" s="2">
        <v>71867191</v>
      </c>
      <c r="GG648" s="2">
        <v>2</v>
      </c>
      <c r="GH648" s="2">
        <v>1</v>
      </c>
      <c r="GI648" s="2">
        <v>-2</v>
      </c>
      <c r="GJ648" s="2">
        <v>0</v>
      </c>
      <c r="GK648" s="2">
        <f>ROUND(R648*(R12)/100,2)</f>
        <v>0</v>
      </c>
      <c r="GL648" s="2">
        <f t="shared" si="526"/>
        <v>0</v>
      </c>
      <c r="GM648" s="2">
        <f t="shared" si="527"/>
        <v>66.959999999999994</v>
      </c>
      <c r="GN648" s="2">
        <f t="shared" si="528"/>
        <v>66.959999999999994</v>
      </c>
      <c r="GO648" s="2">
        <f t="shared" si="529"/>
        <v>0</v>
      </c>
      <c r="GP648" s="2">
        <f t="shared" si="530"/>
        <v>0</v>
      </c>
      <c r="GQ648" s="2"/>
      <c r="GR648" s="2">
        <v>0</v>
      </c>
      <c r="GS648" s="2">
        <v>3</v>
      </c>
      <c r="GT648" s="2">
        <v>0</v>
      </c>
      <c r="GU648" s="2" t="s">
        <v>3</v>
      </c>
      <c r="GV648" s="2">
        <f t="shared" si="531"/>
        <v>0</v>
      </c>
      <c r="GW648" s="2">
        <v>1</v>
      </c>
      <c r="GX648" s="2">
        <f t="shared" si="532"/>
        <v>0</v>
      </c>
      <c r="GY648" s="2"/>
      <c r="GZ648" s="2"/>
      <c r="HA648" s="2">
        <v>0</v>
      </c>
      <c r="HB648" s="2">
        <v>0</v>
      </c>
      <c r="HC648" s="2">
        <f t="shared" si="533"/>
        <v>0</v>
      </c>
      <c r="HD648" s="2"/>
      <c r="HE648" s="2" t="s">
        <v>3</v>
      </c>
      <c r="HF648" s="2" t="s">
        <v>3</v>
      </c>
      <c r="HG648" s="2"/>
      <c r="HH648" s="2"/>
      <c r="HI648" s="2"/>
      <c r="HJ648" s="2"/>
      <c r="HK648" s="2"/>
      <c r="HL648" s="2"/>
      <c r="HM648" s="2" t="s">
        <v>3</v>
      </c>
      <c r="HN648" s="2" t="s">
        <v>3</v>
      </c>
      <c r="HO648" s="2" t="s">
        <v>3</v>
      </c>
      <c r="HP648" s="2" t="s">
        <v>3</v>
      </c>
      <c r="HQ648" s="2" t="s">
        <v>3</v>
      </c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>
        <v>0</v>
      </c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x14ac:dyDescent="0.2">
      <c r="A649">
        <v>18</v>
      </c>
      <c r="B649">
        <v>1</v>
      </c>
      <c r="C649">
        <v>578</v>
      </c>
      <c r="E649" t="s">
        <v>751</v>
      </c>
      <c r="F649" t="s">
        <v>752</v>
      </c>
      <c r="G649" t="s">
        <v>753</v>
      </c>
      <c r="H649" t="s">
        <v>328</v>
      </c>
      <c r="I649">
        <f>I643*J649</f>
        <v>4</v>
      </c>
      <c r="J649">
        <v>18.181818181818183</v>
      </c>
      <c r="K649">
        <v>18.181818</v>
      </c>
      <c r="O649">
        <f t="shared" si="496"/>
        <v>216.28</v>
      </c>
      <c r="P649">
        <f t="shared" si="497"/>
        <v>216.28</v>
      </c>
      <c r="Q649">
        <f t="shared" si="498"/>
        <v>0</v>
      </c>
      <c r="R649">
        <f t="shared" si="499"/>
        <v>0</v>
      </c>
      <c r="S649">
        <f t="shared" si="500"/>
        <v>0</v>
      </c>
      <c r="T649">
        <f t="shared" si="501"/>
        <v>0</v>
      </c>
      <c r="U649">
        <f t="shared" si="502"/>
        <v>0</v>
      </c>
      <c r="V649">
        <f t="shared" si="503"/>
        <v>0</v>
      </c>
      <c r="W649">
        <f t="shared" si="504"/>
        <v>0</v>
      </c>
      <c r="X649">
        <f t="shared" si="505"/>
        <v>0</v>
      </c>
      <c r="Y649">
        <f t="shared" si="506"/>
        <v>0</v>
      </c>
      <c r="AA649">
        <v>50518601</v>
      </c>
      <c r="AB649">
        <f t="shared" si="507"/>
        <v>16.739999999999998</v>
      </c>
      <c r="AC649">
        <f t="shared" si="508"/>
        <v>16.739999999999998</v>
      </c>
      <c r="AD649">
        <f t="shared" si="509"/>
        <v>0</v>
      </c>
      <c r="AE649">
        <f t="shared" si="510"/>
        <v>0</v>
      </c>
      <c r="AF649">
        <f t="shared" si="511"/>
        <v>0</v>
      </c>
      <c r="AG649">
        <f t="shared" si="512"/>
        <v>0</v>
      </c>
      <c r="AH649">
        <f t="shared" si="513"/>
        <v>0</v>
      </c>
      <c r="AI649">
        <f t="shared" si="514"/>
        <v>0</v>
      </c>
      <c r="AJ649">
        <f t="shared" si="515"/>
        <v>0</v>
      </c>
      <c r="AK649">
        <v>16.739999999999998</v>
      </c>
      <c r="AL649">
        <v>16.739999999999998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3.23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1</v>
      </c>
      <c r="BJ649" t="s">
        <v>754</v>
      </c>
      <c r="BM649">
        <v>1623</v>
      </c>
      <c r="BN649">
        <v>0</v>
      </c>
      <c r="BO649" t="s">
        <v>752</v>
      </c>
      <c r="BP649">
        <v>1</v>
      </c>
      <c r="BQ649">
        <v>30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30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16"/>
        <v>216.28</v>
      </c>
      <c r="CQ649">
        <f t="shared" si="517"/>
        <v>54.07</v>
      </c>
      <c r="CR649">
        <f t="shared" si="518"/>
        <v>0</v>
      </c>
      <c r="CS649">
        <f t="shared" si="519"/>
        <v>0</v>
      </c>
      <c r="CT649">
        <f t="shared" si="520"/>
        <v>0</v>
      </c>
      <c r="CU649">
        <f t="shared" si="521"/>
        <v>0</v>
      </c>
      <c r="CV649">
        <f t="shared" si="522"/>
        <v>0</v>
      </c>
      <c r="CW649">
        <f t="shared" si="523"/>
        <v>0</v>
      </c>
      <c r="CX649">
        <f t="shared" si="524"/>
        <v>0</v>
      </c>
      <c r="CY649">
        <f>S649*(BZ649/100)</f>
        <v>0</v>
      </c>
      <c r="CZ649">
        <f>S649*(CA649/100)</f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125</v>
      </c>
      <c r="DO649">
        <v>94</v>
      </c>
      <c r="DP649">
        <v>1</v>
      </c>
      <c r="DQ649">
        <v>1</v>
      </c>
      <c r="DU649">
        <v>1010</v>
      </c>
      <c r="DV649" t="s">
        <v>328</v>
      </c>
      <c r="DW649" t="s">
        <v>328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49574938</v>
      </c>
      <c r="EF649">
        <v>30</v>
      </c>
      <c r="EG649" t="s">
        <v>21</v>
      </c>
      <c r="EH649">
        <v>0</v>
      </c>
      <c r="EI649" t="s">
        <v>3</v>
      </c>
      <c r="EJ649">
        <v>1</v>
      </c>
      <c r="EK649">
        <v>1623</v>
      </c>
      <c r="EL649" t="s">
        <v>693</v>
      </c>
      <c r="EM649" t="s">
        <v>694</v>
      </c>
      <c r="EO649" t="s">
        <v>3</v>
      </c>
      <c r="EQ649">
        <v>0</v>
      </c>
      <c r="ER649">
        <v>16.739999999999998</v>
      </c>
      <c r="ES649">
        <v>16.739999999999998</v>
      </c>
      <c r="ET649">
        <v>0</v>
      </c>
      <c r="EU649">
        <v>0</v>
      </c>
      <c r="EV649">
        <v>0</v>
      </c>
      <c r="EW649">
        <v>0</v>
      </c>
      <c r="EX649">
        <v>0</v>
      </c>
      <c r="FQ649">
        <v>0</v>
      </c>
      <c r="FR649">
        <f t="shared" si="525"/>
        <v>0</v>
      </c>
      <c r="FS649">
        <v>0</v>
      </c>
      <c r="FX649">
        <v>125</v>
      </c>
      <c r="FY649">
        <v>94</v>
      </c>
      <c r="GA649" t="s">
        <v>3</v>
      </c>
      <c r="GD649">
        <v>0</v>
      </c>
      <c r="GF649">
        <v>71867191</v>
      </c>
      <c r="GG649">
        <v>2</v>
      </c>
      <c r="GH649">
        <v>1</v>
      </c>
      <c r="GI649">
        <v>2</v>
      </c>
      <c r="GJ649">
        <v>0</v>
      </c>
      <c r="GK649">
        <f>ROUND(R649*(S12)/100,2)</f>
        <v>0</v>
      </c>
      <c r="GL649">
        <f t="shared" si="526"/>
        <v>0</v>
      </c>
      <c r="GM649">
        <f t="shared" si="527"/>
        <v>216.28</v>
      </c>
      <c r="GN649">
        <f t="shared" si="528"/>
        <v>216.28</v>
      </c>
      <c r="GO649">
        <f t="shared" si="529"/>
        <v>0</v>
      </c>
      <c r="GP649">
        <f t="shared" si="530"/>
        <v>0</v>
      </c>
      <c r="GR649">
        <v>0</v>
      </c>
      <c r="GS649">
        <v>3</v>
      </c>
      <c r="GT649">
        <v>0</v>
      </c>
      <c r="GU649" t="s">
        <v>3</v>
      </c>
      <c r="GV649">
        <f t="shared" si="531"/>
        <v>0</v>
      </c>
      <c r="GW649">
        <v>1</v>
      </c>
      <c r="GX649">
        <f t="shared" si="532"/>
        <v>0</v>
      </c>
      <c r="HA649">
        <v>0</v>
      </c>
      <c r="HB649">
        <v>0</v>
      </c>
      <c r="HC649">
        <f t="shared" si="533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55" x14ac:dyDescent="0.2">
      <c r="A650" s="2">
        <v>17</v>
      </c>
      <c r="B650" s="2">
        <v>1</v>
      </c>
      <c r="C650" s="2">
        <f>ROW(SmtRes!A586)</f>
        <v>586</v>
      </c>
      <c r="D650" s="2">
        <f>ROW(EtalonRes!A583)</f>
        <v>583</v>
      </c>
      <c r="E650" s="2" t="s">
        <v>755</v>
      </c>
      <c r="F650" s="2" t="s">
        <v>756</v>
      </c>
      <c r="G650" s="2" t="s">
        <v>757</v>
      </c>
      <c r="H650" s="2" t="s">
        <v>579</v>
      </c>
      <c r="I650" s="2">
        <f>ROUND(35/100,9)</f>
        <v>0.35</v>
      </c>
      <c r="J650" s="2">
        <v>0</v>
      </c>
      <c r="K650" s="2">
        <f>ROUND(35/100,9)</f>
        <v>0.35</v>
      </c>
      <c r="L650" s="2"/>
      <c r="M650" s="2"/>
      <c r="N650" s="2"/>
      <c r="O650" s="2">
        <f t="shared" si="496"/>
        <v>339.06</v>
      </c>
      <c r="P650" s="2">
        <f t="shared" si="497"/>
        <v>81.11</v>
      </c>
      <c r="Q650" s="2">
        <f t="shared" si="498"/>
        <v>7.07</v>
      </c>
      <c r="R650" s="2">
        <f t="shared" si="499"/>
        <v>1</v>
      </c>
      <c r="S650" s="2">
        <f t="shared" si="500"/>
        <v>250.88</v>
      </c>
      <c r="T650" s="2">
        <f t="shared" si="501"/>
        <v>0</v>
      </c>
      <c r="U650" s="2">
        <f t="shared" si="502"/>
        <v>19.599999999999998</v>
      </c>
      <c r="V650" s="2">
        <f t="shared" si="503"/>
        <v>0</v>
      </c>
      <c r="W650" s="2">
        <f t="shared" si="504"/>
        <v>0</v>
      </c>
      <c r="X650" s="2">
        <f t="shared" si="505"/>
        <v>313.60000000000002</v>
      </c>
      <c r="Y650" s="2">
        <f t="shared" si="506"/>
        <v>235.83</v>
      </c>
      <c r="Z650" s="2"/>
      <c r="AA650" s="2">
        <v>50518600</v>
      </c>
      <c r="AB650" s="2">
        <f t="shared" si="507"/>
        <v>968.73</v>
      </c>
      <c r="AC650" s="2">
        <f t="shared" si="508"/>
        <v>231.73</v>
      </c>
      <c r="AD650" s="2">
        <f t="shared" si="509"/>
        <v>20.2</v>
      </c>
      <c r="AE650" s="2">
        <f t="shared" si="510"/>
        <v>2.86</v>
      </c>
      <c r="AF650" s="2">
        <f t="shared" si="511"/>
        <v>716.8</v>
      </c>
      <c r="AG650" s="2">
        <f t="shared" si="512"/>
        <v>0</v>
      </c>
      <c r="AH650" s="2">
        <f t="shared" si="513"/>
        <v>56</v>
      </c>
      <c r="AI650" s="2">
        <f t="shared" si="514"/>
        <v>0</v>
      </c>
      <c r="AJ650" s="2">
        <f t="shared" si="515"/>
        <v>0</v>
      </c>
      <c r="AK650" s="2">
        <v>968.73</v>
      </c>
      <c r="AL650" s="2">
        <v>231.73</v>
      </c>
      <c r="AM650" s="2">
        <v>20.2</v>
      </c>
      <c r="AN650" s="2">
        <v>2.86</v>
      </c>
      <c r="AO650" s="2">
        <v>716.8</v>
      </c>
      <c r="AP650" s="2">
        <v>0</v>
      </c>
      <c r="AQ650" s="2">
        <v>56</v>
      </c>
      <c r="AR650" s="2">
        <v>0</v>
      </c>
      <c r="AS650" s="2">
        <v>0</v>
      </c>
      <c r="AT650" s="2">
        <v>125</v>
      </c>
      <c r="AU650" s="2">
        <v>94</v>
      </c>
      <c r="AV650" s="2">
        <v>1</v>
      </c>
      <c r="AW650" s="2">
        <v>1</v>
      </c>
      <c r="AX650" s="2"/>
      <c r="AY650" s="2"/>
      <c r="AZ650" s="2">
        <v>1</v>
      </c>
      <c r="BA650" s="2">
        <v>1</v>
      </c>
      <c r="BB650" s="2">
        <v>1</v>
      </c>
      <c r="BC650" s="2">
        <v>1</v>
      </c>
      <c r="BD650" s="2" t="s">
        <v>3</v>
      </c>
      <c r="BE650" s="2" t="s">
        <v>3</v>
      </c>
      <c r="BF650" s="2" t="s">
        <v>3</v>
      </c>
      <c r="BG650" s="2" t="s">
        <v>3</v>
      </c>
      <c r="BH650" s="2">
        <v>0</v>
      </c>
      <c r="BI650" s="2">
        <v>1</v>
      </c>
      <c r="BJ650" s="2" t="s">
        <v>758</v>
      </c>
      <c r="BK650" s="2"/>
      <c r="BL650" s="2"/>
      <c r="BM650" s="2">
        <v>1623</v>
      </c>
      <c r="BN650" s="2">
        <v>0</v>
      </c>
      <c r="BO650" s="2" t="s">
        <v>3</v>
      </c>
      <c r="BP650" s="2">
        <v>0</v>
      </c>
      <c r="BQ650" s="2">
        <v>30</v>
      </c>
      <c r="BR650" s="2">
        <v>0</v>
      </c>
      <c r="BS650" s="2">
        <v>1</v>
      </c>
      <c r="BT650" s="2">
        <v>1</v>
      </c>
      <c r="BU650" s="2">
        <v>1</v>
      </c>
      <c r="BV650" s="2">
        <v>1</v>
      </c>
      <c r="BW650" s="2">
        <v>1</v>
      </c>
      <c r="BX650" s="2">
        <v>1</v>
      </c>
      <c r="BY650" s="2" t="s">
        <v>3</v>
      </c>
      <c r="BZ650" s="2">
        <v>125</v>
      </c>
      <c r="CA650" s="2">
        <v>94</v>
      </c>
      <c r="CB650" s="2" t="s">
        <v>3</v>
      </c>
      <c r="CC650" s="2"/>
      <c r="CD650" s="2"/>
      <c r="CE650" s="2">
        <v>30</v>
      </c>
      <c r="CF650" s="2">
        <v>0</v>
      </c>
      <c r="CG650" s="2">
        <v>0</v>
      </c>
      <c r="CH650" s="2"/>
      <c r="CI650" s="2"/>
      <c r="CJ650" s="2"/>
      <c r="CK650" s="2"/>
      <c r="CL650" s="2"/>
      <c r="CM650" s="2">
        <v>0</v>
      </c>
      <c r="CN650" s="2" t="s">
        <v>3</v>
      </c>
      <c r="CO650" s="2">
        <v>0</v>
      </c>
      <c r="CP650" s="2">
        <f t="shared" si="516"/>
        <v>339.06</v>
      </c>
      <c r="CQ650" s="2">
        <f t="shared" si="517"/>
        <v>231.73</v>
      </c>
      <c r="CR650" s="2">
        <f t="shared" si="518"/>
        <v>20.2</v>
      </c>
      <c r="CS650" s="2">
        <f t="shared" si="519"/>
        <v>2.86</v>
      </c>
      <c r="CT650" s="2">
        <f t="shared" si="520"/>
        <v>716.8</v>
      </c>
      <c r="CU650" s="2">
        <f t="shared" si="521"/>
        <v>0</v>
      </c>
      <c r="CV650" s="2">
        <f t="shared" si="522"/>
        <v>56</v>
      </c>
      <c r="CW650" s="2">
        <f t="shared" si="523"/>
        <v>0</v>
      </c>
      <c r="CX650" s="2">
        <f t="shared" si="524"/>
        <v>0</v>
      </c>
      <c r="CY650" s="2">
        <f>((S650*BZ650)/100)</f>
        <v>313.60000000000002</v>
      </c>
      <c r="CZ650" s="2">
        <f>((S650*CA650)/100)</f>
        <v>235.8272</v>
      </c>
      <c r="DA650" s="2"/>
      <c r="DB650" s="2"/>
      <c r="DC650" s="2" t="s">
        <v>3</v>
      </c>
      <c r="DD650" s="2" t="s">
        <v>3</v>
      </c>
      <c r="DE650" s="2" t="s">
        <v>3</v>
      </c>
      <c r="DF650" s="2" t="s">
        <v>3</v>
      </c>
      <c r="DG650" s="2" t="s">
        <v>3</v>
      </c>
      <c r="DH650" s="2" t="s">
        <v>3</v>
      </c>
      <c r="DI650" s="2" t="s">
        <v>3</v>
      </c>
      <c r="DJ650" s="2" t="s">
        <v>3</v>
      </c>
      <c r="DK650" s="2" t="s">
        <v>3</v>
      </c>
      <c r="DL650" s="2" t="s">
        <v>3</v>
      </c>
      <c r="DM650" s="2" t="s">
        <v>3</v>
      </c>
      <c r="DN650" s="2">
        <v>0</v>
      </c>
      <c r="DO650" s="2">
        <v>0</v>
      </c>
      <c r="DP650" s="2">
        <v>1</v>
      </c>
      <c r="DQ650" s="2">
        <v>1</v>
      </c>
      <c r="DR650" s="2"/>
      <c r="DS650" s="2"/>
      <c r="DT650" s="2"/>
      <c r="DU650" s="2">
        <v>1003</v>
      </c>
      <c r="DV650" s="2" t="s">
        <v>579</v>
      </c>
      <c r="DW650" s="2" t="s">
        <v>579</v>
      </c>
      <c r="DX650" s="2">
        <v>100</v>
      </c>
      <c r="DY650" s="2"/>
      <c r="DZ650" s="2" t="s">
        <v>3</v>
      </c>
      <c r="EA650" s="2" t="s">
        <v>3</v>
      </c>
      <c r="EB650" s="2" t="s">
        <v>3</v>
      </c>
      <c r="EC650" s="2" t="s">
        <v>3</v>
      </c>
      <c r="ED650" s="2"/>
      <c r="EE650" s="2">
        <v>49574938</v>
      </c>
      <c r="EF650" s="2">
        <v>30</v>
      </c>
      <c r="EG650" s="2" t="s">
        <v>21</v>
      </c>
      <c r="EH650" s="2">
        <v>0</v>
      </c>
      <c r="EI650" s="2" t="s">
        <v>3</v>
      </c>
      <c r="EJ650" s="2">
        <v>1</v>
      </c>
      <c r="EK650" s="2">
        <v>1623</v>
      </c>
      <c r="EL650" s="2" t="s">
        <v>693</v>
      </c>
      <c r="EM650" s="2" t="s">
        <v>694</v>
      </c>
      <c r="EN650" s="2"/>
      <c r="EO650" s="2" t="s">
        <v>3</v>
      </c>
      <c r="EP650" s="2"/>
      <c r="EQ650" s="2">
        <v>0</v>
      </c>
      <c r="ER650" s="2">
        <v>968.73</v>
      </c>
      <c r="ES650" s="2">
        <v>231.73</v>
      </c>
      <c r="ET650" s="2">
        <v>20.2</v>
      </c>
      <c r="EU650" s="2">
        <v>2.86</v>
      </c>
      <c r="EV650" s="2">
        <v>716.8</v>
      </c>
      <c r="EW650" s="2">
        <v>56</v>
      </c>
      <c r="EX650" s="2">
        <v>0</v>
      </c>
      <c r="EY650" s="2">
        <v>0</v>
      </c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>
        <v>0</v>
      </c>
      <c r="FR650" s="2">
        <f t="shared" si="525"/>
        <v>0</v>
      </c>
      <c r="FS650" s="2">
        <v>0</v>
      </c>
      <c r="FT650" s="2"/>
      <c r="FU650" s="2"/>
      <c r="FV650" s="2"/>
      <c r="FW650" s="2"/>
      <c r="FX650" s="2">
        <v>125</v>
      </c>
      <c r="FY650" s="2">
        <v>94</v>
      </c>
      <c r="FZ650" s="2"/>
      <c r="GA650" s="2" t="s">
        <v>3</v>
      </c>
      <c r="GB650" s="2"/>
      <c r="GC650" s="2"/>
      <c r="GD650" s="2">
        <v>0</v>
      </c>
      <c r="GE650" s="2"/>
      <c r="GF650" s="2">
        <v>-583187739</v>
      </c>
      <c r="GG650" s="2">
        <v>2</v>
      </c>
      <c r="GH650" s="2">
        <v>1</v>
      </c>
      <c r="GI650" s="2">
        <v>-2</v>
      </c>
      <c r="GJ650" s="2">
        <v>0</v>
      </c>
      <c r="GK650" s="2">
        <f>ROUND(R650*(R12)/100,2)</f>
        <v>1.75</v>
      </c>
      <c r="GL650" s="2">
        <f t="shared" si="526"/>
        <v>0</v>
      </c>
      <c r="GM650" s="2">
        <f t="shared" si="527"/>
        <v>890.24</v>
      </c>
      <c r="GN650" s="2">
        <f t="shared" si="528"/>
        <v>890.24</v>
      </c>
      <c r="GO650" s="2">
        <f t="shared" si="529"/>
        <v>0</v>
      </c>
      <c r="GP650" s="2">
        <f t="shared" si="530"/>
        <v>0</v>
      </c>
      <c r="GQ650" s="2"/>
      <c r="GR650" s="2">
        <v>0</v>
      </c>
      <c r="GS650" s="2">
        <v>3</v>
      </c>
      <c r="GT650" s="2">
        <v>0</v>
      </c>
      <c r="GU650" s="2" t="s">
        <v>3</v>
      </c>
      <c r="GV650" s="2">
        <f t="shared" si="531"/>
        <v>0</v>
      </c>
      <c r="GW650" s="2">
        <v>1</v>
      </c>
      <c r="GX650" s="2">
        <f t="shared" si="532"/>
        <v>0</v>
      </c>
      <c r="GY650" s="2"/>
      <c r="GZ650" s="2"/>
      <c r="HA650" s="2">
        <v>0</v>
      </c>
      <c r="HB650" s="2">
        <v>0</v>
      </c>
      <c r="HC650" s="2">
        <f t="shared" si="533"/>
        <v>0</v>
      </c>
      <c r="HD650" s="2"/>
      <c r="HE650" s="2" t="s">
        <v>3</v>
      </c>
      <c r="HF650" s="2" t="s">
        <v>3</v>
      </c>
      <c r="HG650" s="2"/>
      <c r="HH650" s="2"/>
      <c r="HI650" s="2"/>
      <c r="HJ650" s="2"/>
      <c r="HK650" s="2"/>
      <c r="HL650" s="2"/>
      <c r="HM650" s="2" t="s">
        <v>3</v>
      </c>
      <c r="HN650" s="2" t="s">
        <v>3</v>
      </c>
      <c r="HO650" s="2" t="s">
        <v>3</v>
      </c>
      <c r="HP650" s="2" t="s">
        <v>3</v>
      </c>
      <c r="HQ650" s="2" t="s">
        <v>3</v>
      </c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>
        <v>0</v>
      </c>
      <c r="IL650" s="2"/>
      <c r="IM650" s="2"/>
      <c r="IN650" s="2"/>
      <c r="IO650" s="2"/>
      <c r="IP650" s="2"/>
      <c r="IQ650" s="2"/>
      <c r="IR650" s="2"/>
      <c r="IS650" s="2"/>
      <c r="IT650" s="2"/>
      <c r="IU650" s="2"/>
    </row>
    <row r="651" spans="1:255" x14ac:dyDescent="0.2">
      <c r="A651">
        <v>17</v>
      </c>
      <c r="B651">
        <v>1</v>
      </c>
      <c r="C651">
        <f>ROW(SmtRes!A594)</f>
        <v>594</v>
      </c>
      <c r="D651">
        <f>ROW(EtalonRes!A592)</f>
        <v>592</v>
      </c>
      <c r="E651" t="s">
        <v>755</v>
      </c>
      <c r="F651" t="s">
        <v>756</v>
      </c>
      <c r="G651" t="s">
        <v>757</v>
      </c>
      <c r="H651" t="s">
        <v>579</v>
      </c>
      <c r="I651">
        <f>ROUND(35/100,9)</f>
        <v>0.35</v>
      </c>
      <c r="J651">
        <v>0</v>
      </c>
      <c r="K651">
        <f>ROUND(35/100,9)</f>
        <v>0.35</v>
      </c>
      <c r="O651">
        <f t="shared" si="496"/>
        <v>9809.5300000000007</v>
      </c>
      <c r="P651">
        <f t="shared" si="497"/>
        <v>1168.8</v>
      </c>
      <c r="Q651">
        <f t="shared" si="498"/>
        <v>88.23</v>
      </c>
      <c r="R651">
        <f t="shared" si="499"/>
        <v>34.090000000000003</v>
      </c>
      <c r="S651">
        <f t="shared" si="500"/>
        <v>8552.5</v>
      </c>
      <c r="T651">
        <f t="shared" si="501"/>
        <v>0</v>
      </c>
      <c r="U651">
        <f t="shared" si="502"/>
        <v>19.599999999999998</v>
      </c>
      <c r="V651">
        <f t="shared" si="503"/>
        <v>0</v>
      </c>
      <c r="W651">
        <f t="shared" si="504"/>
        <v>0</v>
      </c>
      <c r="X651">
        <f t="shared" si="505"/>
        <v>8809.08</v>
      </c>
      <c r="Y651">
        <f t="shared" si="506"/>
        <v>3934.15</v>
      </c>
      <c r="AA651">
        <v>50518601</v>
      </c>
      <c r="AB651">
        <f t="shared" si="507"/>
        <v>968.73</v>
      </c>
      <c r="AC651">
        <f t="shared" si="508"/>
        <v>231.73</v>
      </c>
      <c r="AD651">
        <f t="shared" si="509"/>
        <v>20.2</v>
      </c>
      <c r="AE651">
        <f t="shared" si="510"/>
        <v>2.86</v>
      </c>
      <c r="AF651">
        <f t="shared" si="511"/>
        <v>716.8</v>
      </c>
      <c r="AG651">
        <f t="shared" si="512"/>
        <v>0</v>
      </c>
      <c r="AH651">
        <f t="shared" si="513"/>
        <v>56</v>
      </c>
      <c r="AI651">
        <f t="shared" si="514"/>
        <v>0</v>
      </c>
      <c r="AJ651">
        <f t="shared" si="515"/>
        <v>0</v>
      </c>
      <c r="AK651">
        <v>968.73</v>
      </c>
      <c r="AL651">
        <v>231.73</v>
      </c>
      <c r="AM651">
        <v>20.2</v>
      </c>
      <c r="AN651">
        <v>2.86</v>
      </c>
      <c r="AO651">
        <v>716.8</v>
      </c>
      <c r="AP651">
        <v>0</v>
      </c>
      <c r="AQ651">
        <v>56</v>
      </c>
      <c r="AR651">
        <v>0</v>
      </c>
      <c r="AS651">
        <v>0</v>
      </c>
      <c r="AT651">
        <v>103</v>
      </c>
      <c r="AU651">
        <v>46</v>
      </c>
      <c r="AV651">
        <v>1</v>
      </c>
      <c r="AW651">
        <v>1</v>
      </c>
      <c r="AZ651">
        <v>1</v>
      </c>
      <c r="BA651">
        <v>34.090000000000003</v>
      </c>
      <c r="BB651">
        <v>12.48</v>
      </c>
      <c r="BC651">
        <v>14.41</v>
      </c>
      <c r="BD651" t="s">
        <v>3</v>
      </c>
      <c r="BE651" t="s">
        <v>3</v>
      </c>
      <c r="BF651" t="s">
        <v>3</v>
      </c>
      <c r="BG651" t="s">
        <v>3</v>
      </c>
      <c r="BH651">
        <v>0</v>
      </c>
      <c r="BI651">
        <v>1</v>
      </c>
      <c r="BJ651" t="s">
        <v>758</v>
      </c>
      <c r="BM651">
        <v>1623</v>
      </c>
      <c r="BN651">
        <v>0</v>
      </c>
      <c r="BO651" t="s">
        <v>756</v>
      </c>
      <c r="BP651">
        <v>1</v>
      </c>
      <c r="BQ651">
        <v>30</v>
      </c>
      <c r="BR651">
        <v>0</v>
      </c>
      <c r="BS651">
        <v>34.090000000000003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103</v>
      </c>
      <c r="CA651">
        <v>46</v>
      </c>
      <c r="CB651" t="s">
        <v>3</v>
      </c>
      <c r="CE651">
        <v>30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16"/>
        <v>9809.5300000000007</v>
      </c>
      <c r="CQ651">
        <f t="shared" si="517"/>
        <v>3339.23</v>
      </c>
      <c r="CR651">
        <f t="shared" si="518"/>
        <v>252.1</v>
      </c>
      <c r="CS651">
        <f t="shared" si="519"/>
        <v>97.5</v>
      </c>
      <c r="CT651">
        <f t="shared" si="520"/>
        <v>24435.71</v>
      </c>
      <c r="CU651">
        <f t="shared" si="521"/>
        <v>0</v>
      </c>
      <c r="CV651">
        <f t="shared" si="522"/>
        <v>56</v>
      </c>
      <c r="CW651">
        <f t="shared" si="523"/>
        <v>0</v>
      </c>
      <c r="CX651">
        <f t="shared" si="524"/>
        <v>0</v>
      </c>
      <c r="CY651">
        <f>S651*(BZ651/100)</f>
        <v>8809.0750000000007</v>
      </c>
      <c r="CZ651">
        <f>S651*(CA651/100)</f>
        <v>3934.15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125</v>
      </c>
      <c r="DO651">
        <v>94</v>
      </c>
      <c r="DP651">
        <v>1</v>
      </c>
      <c r="DQ651">
        <v>1</v>
      </c>
      <c r="DU651">
        <v>1003</v>
      </c>
      <c r="DV651" t="s">
        <v>579</v>
      </c>
      <c r="DW651" t="s">
        <v>579</v>
      </c>
      <c r="DX651">
        <v>100</v>
      </c>
      <c r="DZ651" t="s">
        <v>3</v>
      </c>
      <c r="EA651" t="s">
        <v>3</v>
      </c>
      <c r="EB651" t="s">
        <v>3</v>
      </c>
      <c r="EC651" t="s">
        <v>3</v>
      </c>
      <c r="EE651">
        <v>49574938</v>
      </c>
      <c r="EF651">
        <v>30</v>
      </c>
      <c r="EG651" t="s">
        <v>21</v>
      </c>
      <c r="EH651">
        <v>0</v>
      </c>
      <c r="EI651" t="s">
        <v>3</v>
      </c>
      <c r="EJ651">
        <v>1</v>
      </c>
      <c r="EK651">
        <v>1623</v>
      </c>
      <c r="EL651" t="s">
        <v>693</v>
      </c>
      <c r="EM651" t="s">
        <v>694</v>
      </c>
      <c r="EO651" t="s">
        <v>3</v>
      </c>
      <c r="EQ651">
        <v>0</v>
      </c>
      <c r="ER651">
        <v>968.73</v>
      </c>
      <c r="ES651">
        <v>231.73</v>
      </c>
      <c r="ET651">
        <v>20.2</v>
      </c>
      <c r="EU651">
        <v>2.86</v>
      </c>
      <c r="EV651">
        <v>716.8</v>
      </c>
      <c r="EW651">
        <v>56</v>
      </c>
      <c r="EX651">
        <v>0</v>
      </c>
      <c r="EY651">
        <v>0</v>
      </c>
      <c r="FQ651">
        <v>0</v>
      </c>
      <c r="FR651">
        <f t="shared" si="525"/>
        <v>0</v>
      </c>
      <c r="FS651">
        <v>0</v>
      </c>
      <c r="FX651">
        <v>125</v>
      </c>
      <c r="FY651">
        <v>94</v>
      </c>
      <c r="GA651" t="s">
        <v>3</v>
      </c>
      <c r="GD651">
        <v>0</v>
      </c>
      <c r="GF651">
        <v>-583187739</v>
      </c>
      <c r="GG651">
        <v>2</v>
      </c>
      <c r="GH651">
        <v>1</v>
      </c>
      <c r="GI651">
        <v>2</v>
      </c>
      <c r="GJ651">
        <v>0</v>
      </c>
      <c r="GK651">
        <f>ROUND(R651*(S12)/100,2)</f>
        <v>54.54</v>
      </c>
      <c r="GL651">
        <f t="shared" si="526"/>
        <v>0</v>
      </c>
      <c r="GM651">
        <f t="shared" si="527"/>
        <v>22607.3</v>
      </c>
      <c r="GN651">
        <f t="shared" si="528"/>
        <v>22607.3</v>
      </c>
      <c r="GO651">
        <f t="shared" si="529"/>
        <v>0</v>
      </c>
      <c r="GP651">
        <f t="shared" si="530"/>
        <v>0</v>
      </c>
      <c r="GR651">
        <v>0</v>
      </c>
      <c r="GS651">
        <v>3</v>
      </c>
      <c r="GT651">
        <v>0</v>
      </c>
      <c r="GU651" t="s">
        <v>3</v>
      </c>
      <c r="GV651">
        <f t="shared" si="531"/>
        <v>0</v>
      </c>
      <c r="GW651">
        <v>1</v>
      </c>
      <c r="GX651">
        <f t="shared" si="532"/>
        <v>0</v>
      </c>
      <c r="HA651">
        <v>0</v>
      </c>
      <c r="HB651">
        <v>0</v>
      </c>
      <c r="HC651">
        <f t="shared" si="533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55" x14ac:dyDescent="0.2">
      <c r="A652" s="2">
        <v>18</v>
      </c>
      <c r="B652" s="2">
        <v>1</v>
      </c>
      <c r="C652" s="2">
        <v>584</v>
      </c>
      <c r="D652" s="2"/>
      <c r="E652" s="2" t="s">
        <v>759</v>
      </c>
      <c r="F652" s="2" t="s">
        <v>743</v>
      </c>
      <c r="G652" s="2" t="s">
        <v>744</v>
      </c>
      <c r="H652" s="2" t="s">
        <v>745</v>
      </c>
      <c r="I652" s="2">
        <f>I650*J652</f>
        <v>18</v>
      </c>
      <c r="J652" s="2">
        <v>51.428571428571431</v>
      </c>
      <c r="K652" s="2">
        <v>51.428570999999998</v>
      </c>
      <c r="L652" s="2"/>
      <c r="M652" s="2"/>
      <c r="N652" s="2"/>
      <c r="O652" s="2">
        <f t="shared" ref="O652:O679" si="534">ROUND(CP652,2)</f>
        <v>139183.56</v>
      </c>
      <c r="P652" s="2">
        <f t="shared" ref="P652:P675" si="535">ROUND((ROUND((AC652*AW652*I652),2)*BC652),2)</f>
        <v>139183.56</v>
      </c>
      <c r="Q652" s="2">
        <f t="shared" ref="Q652:Q679" si="536">(ROUND((ROUND(((ET652)*AV652*I652),2)*BB652),2)+ROUND((ROUND(((AE652-(EU652))*AV652*I652),2)*BS652),2))</f>
        <v>0</v>
      </c>
      <c r="R652" s="2">
        <f t="shared" ref="R652:R679" si="537">ROUND((ROUND((AE652*AV652*I652),2)*BS652),2)</f>
        <v>0</v>
      </c>
      <c r="S652" s="2">
        <f t="shared" ref="S652:S679" si="538">ROUND((ROUND((AF652*AV652*I652),2)*BA652),2)</f>
        <v>0</v>
      </c>
      <c r="T652" s="2">
        <f t="shared" ref="T652:T679" si="539">ROUND(CU652*I652,2)</f>
        <v>0</v>
      </c>
      <c r="U652" s="2">
        <f t="shared" ref="U652:U679" si="540">CV652*I652</f>
        <v>0</v>
      </c>
      <c r="V652" s="2">
        <f t="shared" ref="V652:V679" si="541">CW652*I652</f>
        <v>0</v>
      </c>
      <c r="W652" s="2">
        <f t="shared" ref="W652:W679" si="542">ROUND(CX652*I652,2)</f>
        <v>0</v>
      </c>
      <c r="X652" s="2">
        <f t="shared" ref="X652:X679" si="543">ROUND(CY652,2)</f>
        <v>0</v>
      </c>
      <c r="Y652" s="2">
        <f t="shared" ref="Y652:Y679" si="544">ROUND(CZ652,2)</f>
        <v>0</v>
      </c>
      <c r="Z652" s="2"/>
      <c r="AA652" s="2">
        <v>50518600</v>
      </c>
      <c r="AB652" s="2">
        <f t="shared" ref="AB652:AB679" si="545">ROUND((AC652+AD652+AF652),6)</f>
        <v>7732.42</v>
      </c>
      <c r="AC652" s="2">
        <f t="shared" ref="AC652:AC679" si="546">ROUND((ES652),6)</f>
        <v>7732.42</v>
      </c>
      <c r="AD652" s="2">
        <f t="shared" ref="AD652:AD679" si="547">ROUND((((ET652)-(EU652))+AE652),6)</f>
        <v>0</v>
      </c>
      <c r="AE652" s="2">
        <f t="shared" ref="AE652:AE679" si="548">ROUND((EU652),6)</f>
        <v>0</v>
      </c>
      <c r="AF652" s="2">
        <f t="shared" ref="AF652:AF679" si="549">ROUND((EV652),6)</f>
        <v>0</v>
      </c>
      <c r="AG652" s="2">
        <f t="shared" ref="AG652:AG679" si="550">ROUND((AP652),6)</f>
        <v>0</v>
      </c>
      <c r="AH652" s="2">
        <f t="shared" ref="AH652:AH679" si="551">(EW652)</f>
        <v>0</v>
      </c>
      <c r="AI652" s="2">
        <f t="shared" ref="AI652:AI679" si="552">(EX652)</f>
        <v>0</v>
      </c>
      <c r="AJ652" s="2">
        <f t="shared" ref="AJ652:AJ679" si="553">(AS652)</f>
        <v>0</v>
      </c>
      <c r="AK652" s="2">
        <v>7732.42</v>
      </c>
      <c r="AL652" s="2">
        <v>7732.42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125</v>
      </c>
      <c r="AU652" s="2">
        <v>94</v>
      </c>
      <c r="AV652" s="2">
        <v>1</v>
      </c>
      <c r="AW652" s="2">
        <v>1</v>
      </c>
      <c r="AX652" s="2"/>
      <c r="AY652" s="2"/>
      <c r="AZ652" s="2">
        <v>1</v>
      </c>
      <c r="BA652" s="2">
        <v>1</v>
      </c>
      <c r="BB652" s="2">
        <v>1</v>
      </c>
      <c r="BC652" s="2">
        <v>1</v>
      </c>
      <c r="BD652" s="2" t="s">
        <v>3</v>
      </c>
      <c r="BE652" s="2" t="s">
        <v>3</v>
      </c>
      <c r="BF652" s="2" t="s">
        <v>3</v>
      </c>
      <c r="BG652" s="2" t="s">
        <v>3</v>
      </c>
      <c r="BH652" s="2">
        <v>3</v>
      </c>
      <c r="BI652" s="2">
        <v>1</v>
      </c>
      <c r="BJ652" s="2" t="s">
        <v>746</v>
      </c>
      <c r="BK652" s="2"/>
      <c r="BL652" s="2"/>
      <c r="BM652" s="2">
        <v>1623</v>
      </c>
      <c r="BN652" s="2">
        <v>0</v>
      </c>
      <c r="BO652" s="2" t="s">
        <v>3</v>
      </c>
      <c r="BP652" s="2">
        <v>0</v>
      </c>
      <c r="BQ652" s="2">
        <v>30</v>
      </c>
      <c r="BR652" s="2">
        <v>0</v>
      </c>
      <c r="BS652" s="2">
        <v>1</v>
      </c>
      <c r="BT652" s="2">
        <v>1</v>
      </c>
      <c r="BU652" s="2">
        <v>1</v>
      </c>
      <c r="BV652" s="2">
        <v>1</v>
      </c>
      <c r="BW652" s="2">
        <v>1</v>
      </c>
      <c r="BX652" s="2">
        <v>1</v>
      </c>
      <c r="BY652" s="2" t="s">
        <v>3</v>
      </c>
      <c r="BZ652" s="2">
        <v>125</v>
      </c>
      <c r="CA652" s="2">
        <v>94</v>
      </c>
      <c r="CB652" s="2" t="s">
        <v>3</v>
      </c>
      <c r="CC652" s="2"/>
      <c r="CD652" s="2"/>
      <c r="CE652" s="2">
        <v>30</v>
      </c>
      <c r="CF652" s="2">
        <v>0</v>
      </c>
      <c r="CG652" s="2">
        <v>0</v>
      </c>
      <c r="CH652" s="2"/>
      <c r="CI652" s="2"/>
      <c r="CJ652" s="2"/>
      <c r="CK652" s="2"/>
      <c r="CL652" s="2"/>
      <c r="CM652" s="2">
        <v>0</v>
      </c>
      <c r="CN652" s="2" t="s">
        <v>3</v>
      </c>
      <c r="CO652" s="2">
        <v>0</v>
      </c>
      <c r="CP652" s="2">
        <f t="shared" ref="CP652:CP679" si="554">(P652+Q652+S652)</f>
        <v>139183.56</v>
      </c>
      <c r="CQ652" s="2">
        <f t="shared" ref="CQ652:CQ675" si="555">ROUND((ROUND((AC652*AW652*1),2)*BC652),2)</f>
        <v>7732.42</v>
      </c>
      <c r="CR652" s="2">
        <f t="shared" ref="CR652:CR679" si="556">(ROUND((ROUND(((ET652)*AV652*1),2)*BB652),2)+ROUND((ROUND(((AE652-(EU652))*AV652*1),2)*BS652),2))</f>
        <v>0</v>
      </c>
      <c r="CS652" s="2">
        <f t="shared" ref="CS652:CS679" si="557">ROUND((ROUND((AE652*AV652*1),2)*BS652),2)</f>
        <v>0</v>
      </c>
      <c r="CT652" s="2">
        <f t="shared" ref="CT652:CT679" si="558">ROUND((ROUND((AF652*AV652*1),2)*BA652),2)</f>
        <v>0</v>
      </c>
      <c r="CU652" s="2">
        <f t="shared" ref="CU652:CU679" si="559">AG652</f>
        <v>0</v>
      </c>
      <c r="CV652" s="2">
        <f t="shared" ref="CV652:CV679" si="560">(AH652*AV652)</f>
        <v>0</v>
      </c>
      <c r="CW652" s="2">
        <f t="shared" ref="CW652:CW679" si="561">AI652</f>
        <v>0</v>
      </c>
      <c r="CX652" s="2">
        <f t="shared" ref="CX652:CX679" si="562">AJ652</f>
        <v>0</v>
      </c>
      <c r="CY652" s="2">
        <f>((S652*BZ652)/100)</f>
        <v>0</v>
      </c>
      <c r="CZ652" s="2">
        <f>((S652*CA652)/100)</f>
        <v>0</v>
      </c>
      <c r="DA652" s="2"/>
      <c r="DB652" s="2"/>
      <c r="DC652" s="2" t="s">
        <v>3</v>
      </c>
      <c r="DD652" s="2" t="s">
        <v>3</v>
      </c>
      <c r="DE652" s="2" t="s">
        <v>3</v>
      </c>
      <c r="DF652" s="2" t="s">
        <v>3</v>
      </c>
      <c r="DG652" s="2" t="s">
        <v>3</v>
      </c>
      <c r="DH652" s="2" t="s">
        <v>3</v>
      </c>
      <c r="DI652" s="2" t="s">
        <v>3</v>
      </c>
      <c r="DJ652" s="2" t="s">
        <v>3</v>
      </c>
      <c r="DK652" s="2" t="s">
        <v>3</v>
      </c>
      <c r="DL652" s="2" t="s">
        <v>3</v>
      </c>
      <c r="DM652" s="2" t="s">
        <v>3</v>
      </c>
      <c r="DN652" s="2">
        <v>0</v>
      </c>
      <c r="DO652" s="2">
        <v>0</v>
      </c>
      <c r="DP652" s="2">
        <v>1</v>
      </c>
      <c r="DQ652" s="2">
        <v>1</v>
      </c>
      <c r="DR652" s="2"/>
      <c r="DS652" s="2"/>
      <c r="DT652" s="2"/>
      <c r="DU652" s="2">
        <v>1010</v>
      </c>
      <c r="DV652" s="2" t="s">
        <v>745</v>
      </c>
      <c r="DW652" s="2" t="s">
        <v>745</v>
      </c>
      <c r="DX652" s="2">
        <v>1000</v>
      </c>
      <c r="DY652" s="2"/>
      <c r="DZ652" s="2" t="s">
        <v>3</v>
      </c>
      <c r="EA652" s="2" t="s">
        <v>3</v>
      </c>
      <c r="EB652" s="2" t="s">
        <v>3</v>
      </c>
      <c r="EC652" s="2" t="s">
        <v>3</v>
      </c>
      <c r="ED652" s="2"/>
      <c r="EE652" s="2">
        <v>49574938</v>
      </c>
      <c r="EF652" s="2">
        <v>30</v>
      </c>
      <c r="EG652" s="2" t="s">
        <v>21</v>
      </c>
      <c r="EH652" s="2">
        <v>0</v>
      </c>
      <c r="EI652" s="2" t="s">
        <v>3</v>
      </c>
      <c r="EJ652" s="2">
        <v>1</v>
      </c>
      <c r="EK652" s="2">
        <v>1623</v>
      </c>
      <c r="EL652" s="2" t="s">
        <v>693</v>
      </c>
      <c r="EM652" s="2" t="s">
        <v>694</v>
      </c>
      <c r="EN652" s="2"/>
      <c r="EO652" s="2" t="s">
        <v>3</v>
      </c>
      <c r="EP652" s="2"/>
      <c r="EQ652" s="2">
        <v>0</v>
      </c>
      <c r="ER652" s="2">
        <v>7732.42</v>
      </c>
      <c r="ES652" s="2">
        <v>7732.42</v>
      </c>
      <c r="ET652" s="2">
        <v>0</v>
      </c>
      <c r="EU652" s="2">
        <v>0</v>
      </c>
      <c r="EV652" s="2">
        <v>0</v>
      </c>
      <c r="EW652" s="2">
        <v>0</v>
      </c>
      <c r="EX652" s="2">
        <v>0</v>
      </c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>
        <v>0</v>
      </c>
      <c r="FR652" s="2">
        <f t="shared" ref="FR652:FR679" si="563">ROUND(IF(BI652=3,GM652,0),2)</f>
        <v>0</v>
      </c>
      <c r="FS652" s="2">
        <v>0</v>
      </c>
      <c r="FT652" s="2"/>
      <c r="FU652" s="2"/>
      <c r="FV652" s="2"/>
      <c r="FW652" s="2"/>
      <c r="FX652" s="2">
        <v>125</v>
      </c>
      <c r="FY652" s="2">
        <v>94</v>
      </c>
      <c r="FZ652" s="2"/>
      <c r="GA652" s="2" t="s">
        <v>3</v>
      </c>
      <c r="GB652" s="2"/>
      <c r="GC652" s="2"/>
      <c r="GD652" s="2">
        <v>0</v>
      </c>
      <c r="GE652" s="2"/>
      <c r="GF652" s="2">
        <v>-1077447791</v>
      </c>
      <c r="GG652" s="2">
        <v>2</v>
      </c>
      <c r="GH652" s="2">
        <v>1</v>
      </c>
      <c r="GI652" s="2">
        <v>-2</v>
      </c>
      <c r="GJ652" s="2">
        <v>0</v>
      </c>
      <c r="GK652" s="2">
        <f>ROUND(R652*(R12)/100,2)</f>
        <v>0</v>
      </c>
      <c r="GL652" s="2">
        <f t="shared" ref="GL652:GL679" si="564">ROUND(IF(AND(BH652=3,BI652=3,FS652&lt;&gt;0),P652,0),2)</f>
        <v>0</v>
      </c>
      <c r="GM652" s="2">
        <f t="shared" ref="GM652:GM679" si="565">ROUND(O652+X652+Y652+GK652,2)+GX652</f>
        <v>139183.56</v>
      </c>
      <c r="GN652" s="2">
        <f t="shared" ref="GN652:GN679" si="566">IF(OR(BI652=0,BI652=1),GM652-GX652,0)</f>
        <v>139183.56</v>
      </c>
      <c r="GO652" s="2">
        <f t="shared" ref="GO652:GO679" si="567">IF(BI652=2,GM652-GX652,0)</f>
        <v>0</v>
      </c>
      <c r="GP652" s="2">
        <f t="shared" ref="GP652:GP679" si="568">IF(BI652=4,GM652-GX652,0)</f>
        <v>0</v>
      </c>
      <c r="GQ652" s="2"/>
      <c r="GR652" s="2">
        <v>0</v>
      </c>
      <c r="GS652" s="2">
        <v>3</v>
      </c>
      <c r="GT652" s="2">
        <v>0</v>
      </c>
      <c r="GU652" s="2" t="s">
        <v>3</v>
      </c>
      <c r="GV652" s="2">
        <f t="shared" ref="GV652:GV679" si="569">ROUND((GT652),6)</f>
        <v>0</v>
      </c>
      <c r="GW652" s="2">
        <v>1</v>
      </c>
      <c r="GX652" s="2">
        <f t="shared" ref="GX652:GX679" si="570">ROUND(HC652*I652,2)</f>
        <v>0</v>
      </c>
      <c r="GY652" s="2"/>
      <c r="GZ652" s="2"/>
      <c r="HA652" s="2">
        <v>0</v>
      </c>
      <c r="HB652" s="2">
        <v>0</v>
      </c>
      <c r="HC652" s="2">
        <f t="shared" ref="HC652:HC679" si="571">GV652*GW652</f>
        <v>0</v>
      </c>
      <c r="HD652" s="2"/>
      <c r="HE652" s="2" t="s">
        <v>3</v>
      </c>
      <c r="HF652" s="2" t="s">
        <v>3</v>
      </c>
      <c r="HG652" s="2"/>
      <c r="HH652" s="2"/>
      <c r="HI652" s="2"/>
      <c r="HJ652" s="2"/>
      <c r="HK652" s="2"/>
      <c r="HL652" s="2"/>
      <c r="HM652" s="2" t="s">
        <v>3</v>
      </c>
      <c r="HN652" s="2" t="s">
        <v>3</v>
      </c>
      <c r="HO652" s="2" t="s">
        <v>3</v>
      </c>
      <c r="HP652" s="2" t="s">
        <v>3</v>
      </c>
      <c r="HQ652" s="2" t="s">
        <v>3</v>
      </c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>
        <v>0</v>
      </c>
      <c r="IL652" s="2"/>
      <c r="IM652" s="2"/>
      <c r="IN652" s="2"/>
      <c r="IO652" s="2"/>
      <c r="IP652" s="2"/>
      <c r="IQ652" s="2"/>
      <c r="IR652" s="2"/>
      <c r="IS652" s="2"/>
      <c r="IT652" s="2"/>
      <c r="IU652" s="2"/>
    </row>
    <row r="653" spans="1:255" x14ac:dyDescent="0.2">
      <c r="A653">
        <v>18</v>
      </c>
      <c r="B653">
        <v>1</v>
      </c>
      <c r="C653">
        <v>592</v>
      </c>
      <c r="E653" t="s">
        <v>759</v>
      </c>
      <c r="F653" t="s">
        <v>743</v>
      </c>
      <c r="G653" t="s">
        <v>744</v>
      </c>
      <c r="H653" t="s">
        <v>745</v>
      </c>
      <c r="I653">
        <f>I651*J653</f>
        <v>18</v>
      </c>
      <c r="J653">
        <v>51.428571428571431</v>
      </c>
      <c r="K653">
        <v>51.428570999999998</v>
      </c>
      <c r="O653">
        <f t="shared" si="534"/>
        <v>736281.03</v>
      </c>
      <c r="P653">
        <f t="shared" si="535"/>
        <v>736281.03</v>
      </c>
      <c r="Q653">
        <f t="shared" si="536"/>
        <v>0</v>
      </c>
      <c r="R653">
        <f t="shared" si="537"/>
        <v>0</v>
      </c>
      <c r="S653">
        <f t="shared" si="538"/>
        <v>0</v>
      </c>
      <c r="T653">
        <f t="shared" si="539"/>
        <v>0</v>
      </c>
      <c r="U653">
        <f t="shared" si="540"/>
        <v>0</v>
      </c>
      <c r="V653">
        <f t="shared" si="541"/>
        <v>0</v>
      </c>
      <c r="W653">
        <f t="shared" si="542"/>
        <v>0</v>
      </c>
      <c r="X653">
        <f t="shared" si="543"/>
        <v>0</v>
      </c>
      <c r="Y653">
        <f t="shared" si="544"/>
        <v>0</v>
      </c>
      <c r="AA653">
        <v>50518601</v>
      </c>
      <c r="AB653">
        <f t="shared" si="545"/>
        <v>7732.42</v>
      </c>
      <c r="AC653">
        <f t="shared" si="546"/>
        <v>7732.42</v>
      </c>
      <c r="AD653">
        <f t="shared" si="547"/>
        <v>0</v>
      </c>
      <c r="AE653">
        <f t="shared" si="548"/>
        <v>0</v>
      </c>
      <c r="AF653">
        <f t="shared" si="549"/>
        <v>0</v>
      </c>
      <c r="AG653">
        <f t="shared" si="550"/>
        <v>0</v>
      </c>
      <c r="AH653">
        <f t="shared" si="551"/>
        <v>0</v>
      </c>
      <c r="AI653">
        <f t="shared" si="552"/>
        <v>0</v>
      </c>
      <c r="AJ653">
        <f t="shared" si="553"/>
        <v>0</v>
      </c>
      <c r="AK653">
        <v>7732.42</v>
      </c>
      <c r="AL653">
        <v>7732.42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5.29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1</v>
      </c>
      <c r="BJ653" t="s">
        <v>746</v>
      </c>
      <c r="BM653">
        <v>1623</v>
      </c>
      <c r="BN653">
        <v>0</v>
      </c>
      <c r="BO653" t="s">
        <v>743</v>
      </c>
      <c r="BP653">
        <v>1</v>
      </c>
      <c r="BQ653">
        <v>30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30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54"/>
        <v>736281.03</v>
      </c>
      <c r="CQ653">
        <f t="shared" si="555"/>
        <v>40904.5</v>
      </c>
      <c r="CR653">
        <f t="shared" si="556"/>
        <v>0</v>
      </c>
      <c r="CS653">
        <f t="shared" si="557"/>
        <v>0</v>
      </c>
      <c r="CT653">
        <f t="shared" si="558"/>
        <v>0</v>
      </c>
      <c r="CU653">
        <f t="shared" si="559"/>
        <v>0</v>
      </c>
      <c r="CV653">
        <f t="shared" si="560"/>
        <v>0</v>
      </c>
      <c r="CW653">
        <f t="shared" si="561"/>
        <v>0</v>
      </c>
      <c r="CX653">
        <f t="shared" si="562"/>
        <v>0</v>
      </c>
      <c r="CY653">
        <f>S653*(BZ653/100)</f>
        <v>0</v>
      </c>
      <c r="CZ653">
        <f>S653*(CA653/100)</f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125</v>
      </c>
      <c r="DO653">
        <v>94</v>
      </c>
      <c r="DP653">
        <v>1</v>
      </c>
      <c r="DQ653">
        <v>1</v>
      </c>
      <c r="DU653">
        <v>1010</v>
      </c>
      <c r="DV653" t="s">
        <v>745</v>
      </c>
      <c r="DW653" t="s">
        <v>745</v>
      </c>
      <c r="DX653">
        <v>1000</v>
      </c>
      <c r="DZ653" t="s">
        <v>3</v>
      </c>
      <c r="EA653" t="s">
        <v>3</v>
      </c>
      <c r="EB653" t="s">
        <v>3</v>
      </c>
      <c r="EC653" t="s">
        <v>3</v>
      </c>
      <c r="EE653">
        <v>49574938</v>
      </c>
      <c r="EF653">
        <v>30</v>
      </c>
      <c r="EG653" t="s">
        <v>21</v>
      </c>
      <c r="EH653">
        <v>0</v>
      </c>
      <c r="EI653" t="s">
        <v>3</v>
      </c>
      <c r="EJ653">
        <v>1</v>
      </c>
      <c r="EK653">
        <v>1623</v>
      </c>
      <c r="EL653" t="s">
        <v>693</v>
      </c>
      <c r="EM653" t="s">
        <v>694</v>
      </c>
      <c r="EO653" t="s">
        <v>3</v>
      </c>
      <c r="EQ653">
        <v>0</v>
      </c>
      <c r="ER653">
        <v>7732.42</v>
      </c>
      <c r="ES653">
        <v>7732.42</v>
      </c>
      <c r="ET653">
        <v>0</v>
      </c>
      <c r="EU653">
        <v>0</v>
      </c>
      <c r="EV653">
        <v>0</v>
      </c>
      <c r="EW653">
        <v>0</v>
      </c>
      <c r="EX653">
        <v>0</v>
      </c>
      <c r="FQ653">
        <v>0</v>
      </c>
      <c r="FR653">
        <f t="shared" si="563"/>
        <v>0</v>
      </c>
      <c r="FS653">
        <v>0</v>
      </c>
      <c r="FX653">
        <v>125</v>
      </c>
      <c r="FY653">
        <v>94</v>
      </c>
      <c r="GA653" t="s">
        <v>3</v>
      </c>
      <c r="GD653">
        <v>0</v>
      </c>
      <c r="GF653">
        <v>-1077447791</v>
      </c>
      <c r="GG653">
        <v>2</v>
      </c>
      <c r="GH653">
        <v>1</v>
      </c>
      <c r="GI653">
        <v>2</v>
      </c>
      <c r="GJ653">
        <v>0</v>
      </c>
      <c r="GK653">
        <f>ROUND(R653*(S12)/100,2)</f>
        <v>0</v>
      </c>
      <c r="GL653">
        <f t="shared" si="564"/>
        <v>0</v>
      </c>
      <c r="GM653">
        <f t="shared" si="565"/>
        <v>736281.03</v>
      </c>
      <c r="GN653">
        <f t="shared" si="566"/>
        <v>736281.03</v>
      </c>
      <c r="GO653">
        <f t="shared" si="567"/>
        <v>0</v>
      </c>
      <c r="GP653">
        <f t="shared" si="568"/>
        <v>0</v>
      </c>
      <c r="GR653">
        <v>0</v>
      </c>
      <c r="GS653">
        <v>3</v>
      </c>
      <c r="GT653">
        <v>0</v>
      </c>
      <c r="GU653" t="s">
        <v>3</v>
      </c>
      <c r="GV653">
        <f t="shared" si="569"/>
        <v>0</v>
      </c>
      <c r="GW653">
        <v>1</v>
      </c>
      <c r="GX653">
        <f t="shared" si="570"/>
        <v>0</v>
      </c>
      <c r="HA653">
        <v>0</v>
      </c>
      <c r="HB653">
        <v>0</v>
      </c>
      <c r="HC653">
        <f t="shared" si="571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55" x14ac:dyDescent="0.2">
      <c r="A654" s="2">
        <v>18</v>
      </c>
      <c r="B654" s="2">
        <v>1</v>
      </c>
      <c r="C654" s="2">
        <v>585</v>
      </c>
      <c r="D654" s="2"/>
      <c r="E654" s="2" t="s">
        <v>760</v>
      </c>
      <c r="F654" s="2" t="s">
        <v>761</v>
      </c>
      <c r="G654" s="2" t="s">
        <v>762</v>
      </c>
      <c r="H654" s="2" t="s">
        <v>258</v>
      </c>
      <c r="I654" s="2">
        <f>I650*J654</f>
        <v>34.93</v>
      </c>
      <c r="J654" s="2">
        <v>99.800000000000011</v>
      </c>
      <c r="K654" s="2">
        <v>99.8</v>
      </c>
      <c r="L654" s="2"/>
      <c r="M654" s="2"/>
      <c r="N654" s="2"/>
      <c r="O654" s="2">
        <f t="shared" si="534"/>
        <v>6260.5</v>
      </c>
      <c r="P654" s="2">
        <f t="shared" si="535"/>
        <v>6260.5</v>
      </c>
      <c r="Q654" s="2">
        <f t="shared" si="536"/>
        <v>0</v>
      </c>
      <c r="R654" s="2">
        <f t="shared" si="537"/>
        <v>0</v>
      </c>
      <c r="S654" s="2">
        <f t="shared" si="538"/>
        <v>0</v>
      </c>
      <c r="T654" s="2">
        <f t="shared" si="539"/>
        <v>0</v>
      </c>
      <c r="U654" s="2">
        <f t="shared" si="540"/>
        <v>0</v>
      </c>
      <c r="V654" s="2">
        <f t="shared" si="541"/>
        <v>0</v>
      </c>
      <c r="W654" s="2">
        <f t="shared" si="542"/>
        <v>0</v>
      </c>
      <c r="X654" s="2">
        <f t="shared" si="543"/>
        <v>0</v>
      </c>
      <c r="Y654" s="2">
        <f t="shared" si="544"/>
        <v>0</v>
      </c>
      <c r="Z654" s="2"/>
      <c r="AA654" s="2">
        <v>50518600</v>
      </c>
      <c r="AB654" s="2">
        <f t="shared" si="545"/>
        <v>179.23</v>
      </c>
      <c r="AC654" s="2">
        <f t="shared" si="546"/>
        <v>179.23</v>
      </c>
      <c r="AD654" s="2">
        <f t="shared" si="547"/>
        <v>0</v>
      </c>
      <c r="AE654" s="2">
        <f t="shared" si="548"/>
        <v>0</v>
      </c>
      <c r="AF654" s="2">
        <f t="shared" si="549"/>
        <v>0</v>
      </c>
      <c r="AG654" s="2">
        <f t="shared" si="550"/>
        <v>0</v>
      </c>
      <c r="AH654" s="2">
        <f t="shared" si="551"/>
        <v>0</v>
      </c>
      <c r="AI654" s="2">
        <f t="shared" si="552"/>
        <v>0</v>
      </c>
      <c r="AJ654" s="2">
        <f t="shared" si="553"/>
        <v>0</v>
      </c>
      <c r="AK654" s="2">
        <v>179.23</v>
      </c>
      <c r="AL654" s="2">
        <v>179.23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125</v>
      </c>
      <c r="AU654" s="2">
        <v>94</v>
      </c>
      <c r="AV654" s="2">
        <v>1</v>
      </c>
      <c r="AW654" s="2">
        <v>1</v>
      </c>
      <c r="AX654" s="2"/>
      <c r="AY654" s="2"/>
      <c r="AZ654" s="2">
        <v>1</v>
      </c>
      <c r="BA654" s="2">
        <v>1</v>
      </c>
      <c r="BB654" s="2">
        <v>1</v>
      </c>
      <c r="BC654" s="2">
        <v>1</v>
      </c>
      <c r="BD654" s="2" t="s">
        <v>3</v>
      </c>
      <c r="BE654" s="2" t="s">
        <v>3</v>
      </c>
      <c r="BF654" s="2" t="s">
        <v>3</v>
      </c>
      <c r="BG654" s="2" t="s">
        <v>3</v>
      </c>
      <c r="BH654" s="2">
        <v>3</v>
      </c>
      <c r="BI654" s="2">
        <v>1</v>
      </c>
      <c r="BJ654" s="2" t="s">
        <v>763</v>
      </c>
      <c r="BK654" s="2"/>
      <c r="BL654" s="2"/>
      <c r="BM654" s="2">
        <v>1623</v>
      </c>
      <c r="BN654" s="2">
        <v>0</v>
      </c>
      <c r="BO654" s="2" t="s">
        <v>3</v>
      </c>
      <c r="BP654" s="2">
        <v>0</v>
      </c>
      <c r="BQ654" s="2">
        <v>30</v>
      </c>
      <c r="BR654" s="2">
        <v>0</v>
      </c>
      <c r="BS654" s="2">
        <v>1</v>
      </c>
      <c r="BT654" s="2">
        <v>1</v>
      </c>
      <c r="BU654" s="2">
        <v>1</v>
      </c>
      <c r="BV654" s="2">
        <v>1</v>
      </c>
      <c r="BW654" s="2">
        <v>1</v>
      </c>
      <c r="BX654" s="2">
        <v>1</v>
      </c>
      <c r="BY654" s="2" t="s">
        <v>3</v>
      </c>
      <c r="BZ654" s="2">
        <v>125</v>
      </c>
      <c r="CA654" s="2">
        <v>94</v>
      </c>
      <c r="CB654" s="2" t="s">
        <v>3</v>
      </c>
      <c r="CC654" s="2"/>
      <c r="CD654" s="2"/>
      <c r="CE654" s="2">
        <v>30</v>
      </c>
      <c r="CF654" s="2">
        <v>0</v>
      </c>
      <c r="CG654" s="2">
        <v>0</v>
      </c>
      <c r="CH654" s="2"/>
      <c r="CI654" s="2"/>
      <c r="CJ654" s="2"/>
      <c r="CK654" s="2"/>
      <c r="CL654" s="2"/>
      <c r="CM654" s="2">
        <v>0</v>
      </c>
      <c r="CN654" s="2" t="s">
        <v>3</v>
      </c>
      <c r="CO654" s="2">
        <v>0</v>
      </c>
      <c r="CP654" s="2">
        <f t="shared" si="554"/>
        <v>6260.5</v>
      </c>
      <c r="CQ654" s="2">
        <f t="shared" si="555"/>
        <v>179.23</v>
      </c>
      <c r="CR654" s="2">
        <f t="shared" si="556"/>
        <v>0</v>
      </c>
      <c r="CS654" s="2">
        <f t="shared" si="557"/>
        <v>0</v>
      </c>
      <c r="CT654" s="2">
        <f t="shared" si="558"/>
        <v>0</v>
      </c>
      <c r="CU654" s="2">
        <f t="shared" si="559"/>
        <v>0</v>
      </c>
      <c r="CV654" s="2">
        <f t="shared" si="560"/>
        <v>0</v>
      </c>
      <c r="CW654" s="2">
        <f t="shared" si="561"/>
        <v>0</v>
      </c>
      <c r="CX654" s="2">
        <f t="shared" si="562"/>
        <v>0</v>
      </c>
      <c r="CY654" s="2">
        <f>((S654*BZ654)/100)</f>
        <v>0</v>
      </c>
      <c r="CZ654" s="2">
        <f>((S654*CA654)/100)</f>
        <v>0</v>
      </c>
      <c r="DA654" s="2"/>
      <c r="DB654" s="2"/>
      <c r="DC654" s="2" t="s">
        <v>3</v>
      </c>
      <c r="DD654" s="2" t="s">
        <v>3</v>
      </c>
      <c r="DE654" s="2" t="s">
        <v>3</v>
      </c>
      <c r="DF654" s="2" t="s">
        <v>3</v>
      </c>
      <c r="DG654" s="2" t="s">
        <v>3</v>
      </c>
      <c r="DH654" s="2" t="s">
        <v>3</v>
      </c>
      <c r="DI654" s="2" t="s">
        <v>3</v>
      </c>
      <c r="DJ654" s="2" t="s">
        <v>3</v>
      </c>
      <c r="DK654" s="2" t="s">
        <v>3</v>
      </c>
      <c r="DL654" s="2" t="s">
        <v>3</v>
      </c>
      <c r="DM654" s="2" t="s">
        <v>3</v>
      </c>
      <c r="DN654" s="2">
        <v>0</v>
      </c>
      <c r="DO654" s="2">
        <v>0</v>
      </c>
      <c r="DP654" s="2">
        <v>1</v>
      </c>
      <c r="DQ654" s="2">
        <v>1</v>
      </c>
      <c r="DR654" s="2"/>
      <c r="DS654" s="2"/>
      <c r="DT654" s="2"/>
      <c r="DU654" s="2">
        <v>1003</v>
      </c>
      <c r="DV654" s="2" t="s">
        <v>258</v>
      </c>
      <c r="DW654" s="2" t="s">
        <v>258</v>
      </c>
      <c r="DX654" s="2">
        <v>1</v>
      </c>
      <c r="DY654" s="2"/>
      <c r="DZ654" s="2" t="s">
        <v>3</v>
      </c>
      <c r="EA654" s="2" t="s">
        <v>3</v>
      </c>
      <c r="EB654" s="2" t="s">
        <v>3</v>
      </c>
      <c r="EC654" s="2" t="s">
        <v>3</v>
      </c>
      <c r="ED654" s="2"/>
      <c r="EE654" s="2">
        <v>49574938</v>
      </c>
      <c r="EF654" s="2">
        <v>30</v>
      </c>
      <c r="EG654" s="2" t="s">
        <v>21</v>
      </c>
      <c r="EH654" s="2">
        <v>0</v>
      </c>
      <c r="EI654" s="2" t="s">
        <v>3</v>
      </c>
      <c r="EJ654" s="2">
        <v>1</v>
      </c>
      <c r="EK654" s="2">
        <v>1623</v>
      </c>
      <c r="EL654" s="2" t="s">
        <v>693</v>
      </c>
      <c r="EM654" s="2" t="s">
        <v>694</v>
      </c>
      <c r="EN654" s="2"/>
      <c r="EO654" s="2" t="s">
        <v>3</v>
      </c>
      <c r="EP654" s="2"/>
      <c r="EQ654" s="2">
        <v>0</v>
      </c>
      <c r="ER654" s="2">
        <v>179.23</v>
      </c>
      <c r="ES654" s="2">
        <v>179.23</v>
      </c>
      <c r="ET654" s="2">
        <v>0</v>
      </c>
      <c r="EU654" s="2">
        <v>0</v>
      </c>
      <c r="EV654" s="2">
        <v>0</v>
      </c>
      <c r="EW654" s="2">
        <v>0</v>
      </c>
      <c r="EX654" s="2">
        <v>0</v>
      </c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>
        <v>0</v>
      </c>
      <c r="FR654" s="2">
        <f t="shared" si="563"/>
        <v>0</v>
      </c>
      <c r="FS654" s="2">
        <v>0</v>
      </c>
      <c r="FT654" s="2"/>
      <c r="FU654" s="2"/>
      <c r="FV654" s="2"/>
      <c r="FW654" s="2"/>
      <c r="FX654" s="2">
        <v>125</v>
      </c>
      <c r="FY654" s="2">
        <v>94</v>
      </c>
      <c r="FZ654" s="2"/>
      <c r="GA654" s="2" t="s">
        <v>3</v>
      </c>
      <c r="GB654" s="2"/>
      <c r="GC654" s="2"/>
      <c r="GD654" s="2">
        <v>0</v>
      </c>
      <c r="GE654" s="2"/>
      <c r="GF654" s="2">
        <v>-371532437</v>
      </c>
      <c r="GG654" s="2">
        <v>2</v>
      </c>
      <c r="GH654" s="2">
        <v>1</v>
      </c>
      <c r="GI654" s="2">
        <v>-2</v>
      </c>
      <c r="GJ654" s="2">
        <v>0</v>
      </c>
      <c r="GK654" s="2">
        <f>ROUND(R654*(R12)/100,2)</f>
        <v>0</v>
      </c>
      <c r="GL654" s="2">
        <f t="shared" si="564"/>
        <v>0</v>
      </c>
      <c r="GM654" s="2">
        <f t="shared" si="565"/>
        <v>6260.5</v>
      </c>
      <c r="GN654" s="2">
        <f t="shared" si="566"/>
        <v>6260.5</v>
      </c>
      <c r="GO654" s="2">
        <f t="shared" si="567"/>
        <v>0</v>
      </c>
      <c r="GP654" s="2">
        <f t="shared" si="568"/>
        <v>0</v>
      </c>
      <c r="GQ654" s="2"/>
      <c r="GR654" s="2">
        <v>0</v>
      </c>
      <c r="GS654" s="2">
        <v>3</v>
      </c>
      <c r="GT654" s="2">
        <v>0</v>
      </c>
      <c r="GU654" s="2" t="s">
        <v>3</v>
      </c>
      <c r="GV654" s="2">
        <f t="shared" si="569"/>
        <v>0</v>
      </c>
      <c r="GW654" s="2">
        <v>1</v>
      </c>
      <c r="GX654" s="2">
        <f t="shared" si="570"/>
        <v>0</v>
      </c>
      <c r="GY654" s="2"/>
      <c r="GZ654" s="2"/>
      <c r="HA654" s="2">
        <v>0</v>
      </c>
      <c r="HB654" s="2">
        <v>0</v>
      </c>
      <c r="HC654" s="2">
        <f t="shared" si="571"/>
        <v>0</v>
      </c>
      <c r="HD654" s="2"/>
      <c r="HE654" s="2" t="s">
        <v>3</v>
      </c>
      <c r="HF654" s="2" t="s">
        <v>3</v>
      </c>
      <c r="HG654" s="2"/>
      <c r="HH654" s="2"/>
      <c r="HI654" s="2"/>
      <c r="HJ654" s="2"/>
      <c r="HK654" s="2"/>
      <c r="HL654" s="2"/>
      <c r="HM654" s="2" t="s">
        <v>3</v>
      </c>
      <c r="HN654" s="2" t="s">
        <v>3</v>
      </c>
      <c r="HO654" s="2" t="s">
        <v>3</v>
      </c>
      <c r="HP654" s="2" t="s">
        <v>3</v>
      </c>
      <c r="HQ654" s="2" t="s">
        <v>3</v>
      </c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>
        <v>0</v>
      </c>
      <c r="IL654" s="2"/>
      <c r="IM654" s="2"/>
      <c r="IN654" s="2"/>
      <c r="IO654" s="2"/>
      <c r="IP654" s="2"/>
      <c r="IQ654" s="2"/>
      <c r="IR654" s="2"/>
      <c r="IS654" s="2"/>
      <c r="IT654" s="2"/>
      <c r="IU654" s="2"/>
    </row>
    <row r="655" spans="1:255" x14ac:dyDescent="0.2">
      <c r="A655">
        <v>18</v>
      </c>
      <c r="B655">
        <v>1</v>
      </c>
      <c r="C655">
        <v>593</v>
      </c>
      <c r="E655" t="s">
        <v>760</v>
      </c>
      <c r="F655" t="s">
        <v>761</v>
      </c>
      <c r="G655" t="s">
        <v>762</v>
      </c>
      <c r="H655" t="s">
        <v>258</v>
      </c>
      <c r="I655">
        <f>I651*J655</f>
        <v>34.93</v>
      </c>
      <c r="J655">
        <v>99.800000000000011</v>
      </c>
      <c r="K655">
        <v>99.8</v>
      </c>
      <c r="O655">
        <f t="shared" si="534"/>
        <v>11707.14</v>
      </c>
      <c r="P655">
        <f t="shared" si="535"/>
        <v>11707.14</v>
      </c>
      <c r="Q655">
        <f t="shared" si="536"/>
        <v>0</v>
      </c>
      <c r="R655">
        <f t="shared" si="537"/>
        <v>0</v>
      </c>
      <c r="S655">
        <f t="shared" si="538"/>
        <v>0</v>
      </c>
      <c r="T655">
        <f t="shared" si="539"/>
        <v>0</v>
      </c>
      <c r="U655">
        <f t="shared" si="540"/>
        <v>0</v>
      </c>
      <c r="V655">
        <f t="shared" si="541"/>
        <v>0</v>
      </c>
      <c r="W655">
        <f t="shared" si="542"/>
        <v>0</v>
      </c>
      <c r="X655">
        <f t="shared" si="543"/>
        <v>0</v>
      </c>
      <c r="Y655">
        <f t="shared" si="544"/>
        <v>0</v>
      </c>
      <c r="AA655">
        <v>50518601</v>
      </c>
      <c r="AB655">
        <f t="shared" si="545"/>
        <v>179.23</v>
      </c>
      <c r="AC655">
        <f t="shared" si="546"/>
        <v>179.23</v>
      </c>
      <c r="AD655">
        <f t="shared" si="547"/>
        <v>0</v>
      </c>
      <c r="AE655">
        <f t="shared" si="548"/>
        <v>0</v>
      </c>
      <c r="AF655">
        <f t="shared" si="549"/>
        <v>0</v>
      </c>
      <c r="AG655">
        <f t="shared" si="550"/>
        <v>0</v>
      </c>
      <c r="AH655">
        <f t="shared" si="551"/>
        <v>0</v>
      </c>
      <c r="AI655">
        <f t="shared" si="552"/>
        <v>0</v>
      </c>
      <c r="AJ655">
        <f t="shared" si="553"/>
        <v>0</v>
      </c>
      <c r="AK655">
        <v>179.23</v>
      </c>
      <c r="AL655">
        <v>179.23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1.87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1</v>
      </c>
      <c r="BJ655" t="s">
        <v>763</v>
      </c>
      <c r="BM655">
        <v>1623</v>
      </c>
      <c r="BN655">
        <v>0</v>
      </c>
      <c r="BO655" t="s">
        <v>761</v>
      </c>
      <c r="BP655">
        <v>1</v>
      </c>
      <c r="BQ655">
        <v>30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30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54"/>
        <v>11707.14</v>
      </c>
      <c r="CQ655">
        <f t="shared" si="555"/>
        <v>335.16</v>
      </c>
      <c r="CR655">
        <f t="shared" si="556"/>
        <v>0</v>
      </c>
      <c r="CS655">
        <f t="shared" si="557"/>
        <v>0</v>
      </c>
      <c r="CT655">
        <f t="shared" si="558"/>
        <v>0</v>
      </c>
      <c r="CU655">
        <f t="shared" si="559"/>
        <v>0</v>
      </c>
      <c r="CV655">
        <f t="shared" si="560"/>
        <v>0</v>
      </c>
      <c r="CW655">
        <f t="shared" si="561"/>
        <v>0</v>
      </c>
      <c r="CX655">
        <f t="shared" si="562"/>
        <v>0</v>
      </c>
      <c r="CY655">
        <f>S655*(BZ655/100)</f>
        <v>0</v>
      </c>
      <c r="CZ655">
        <f>S655*(CA655/100)</f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125</v>
      </c>
      <c r="DO655">
        <v>94</v>
      </c>
      <c r="DP655">
        <v>1</v>
      </c>
      <c r="DQ655">
        <v>1</v>
      </c>
      <c r="DU655">
        <v>1003</v>
      </c>
      <c r="DV655" t="s">
        <v>258</v>
      </c>
      <c r="DW655" t="s">
        <v>258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49574938</v>
      </c>
      <c r="EF655">
        <v>30</v>
      </c>
      <c r="EG655" t="s">
        <v>21</v>
      </c>
      <c r="EH655">
        <v>0</v>
      </c>
      <c r="EI655" t="s">
        <v>3</v>
      </c>
      <c r="EJ655">
        <v>1</v>
      </c>
      <c r="EK655">
        <v>1623</v>
      </c>
      <c r="EL655" t="s">
        <v>693</v>
      </c>
      <c r="EM655" t="s">
        <v>694</v>
      </c>
      <c r="EO655" t="s">
        <v>3</v>
      </c>
      <c r="EQ655">
        <v>0</v>
      </c>
      <c r="ER655">
        <v>179.23</v>
      </c>
      <c r="ES655">
        <v>179.23</v>
      </c>
      <c r="ET655">
        <v>0</v>
      </c>
      <c r="EU655">
        <v>0</v>
      </c>
      <c r="EV655">
        <v>0</v>
      </c>
      <c r="EW655">
        <v>0</v>
      </c>
      <c r="EX655">
        <v>0</v>
      </c>
      <c r="FQ655">
        <v>0</v>
      </c>
      <c r="FR655">
        <f t="shared" si="563"/>
        <v>0</v>
      </c>
      <c r="FS655">
        <v>0</v>
      </c>
      <c r="FX655">
        <v>125</v>
      </c>
      <c r="FY655">
        <v>94</v>
      </c>
      <c r="GA655" t="s">
        <v>3</v>
      </c>
      <c r="GD655">
        <v>0</v>
      </c>
      <c r="GF655">
        <v>-371532437</v>
      </c>
      <c r="GG655">
        <v>2</v>
      </c>
      <c r="GH655">
        <v>1</v>
      </c>
      <c r="GI655">
        <v>2</v>
      </c>
      <c r="GJ655">
        <v>0</v>
      </c>
      <c r="GK655">
        <f>ROUND(R655*(S12)/100,2)</f>
        <v>0</v>
      </c>
      <c r="GL655">
        <f t="shared" si="564"/>
        <v>0</v>
      </c>
      <c r="GM655">
        <f t="shared" si="565"/>
        <v>11707.14</v>
      </c>
      <c r="GN655">
        <f t="shared" si="566"/>
        <v>11707.14</v>
      </c>
      <c r="GO655">
        <f t="shared" si="567"/>
        <v>0</v>
      </c>
      <c r="GP655">
        <f t="shared" si="568"/>
        <v>0</v>
      </c>
      <c r="GR655">
        <v>0</v>
      </c>
      <c r="GS655">
        <v>3</v>
      </c>
      <c r="GT655">
        <v>0</v>
      </c>
      <c r="GU655" t="s">
        <v>3</v>
      </c>
      <c r="GV655">
        <f t="shared" si="569"/>
        <v>0</v>
      </c>
      <c r="GW655">
        <v>1</v>
      </c>
      <c r="GX655">
        <f t="shared" si="570"/>
        <v>0</v>
      </c>
      <c r="HA655">
        <v>0</v>
      </c>
      <c r="HB655">
        <v>0</v>
      </c>
      <c r="HC655">
        <f t="shared" si="571"/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55" x14ac:dyDescent="0.2">
      <c r="A656" s="2">
        <v>17</v>
      </c>
      <c r="B656" s="2">
        <v>1</v>
      </c>
      <c r="C656" s="2">
        <f>ROW(SmtRes!A608)</f>
        <v>608</v>
      </c>
      <c r="D656" s="2">
        <f>ROW(EtalonRes!A607)</f>
        <v>607</v>
      </c>
      <c r="E656" s="2" t="s">
        <v>764</v>
      </c>
      <c r="F656" s="2" t="s">
        <v>765</v>
      </c>
      <c r="G656" s="2" t="s">
        <v>766</v>
      </c>
      <c r="H656" s="2" t="s">
        <v>684</v>
      </c>
      <c r="I656" s="2">
        <f>ROUND(23.9/100,9)</f>
        <v>0.23899999999999999</v>
      </c>
      <c r="J656" s="2">
        <v>0</v>
      </c>
      <c r="K656" s="2">
        <f>ROUND(23.9/100,9)</f>
        <v>0.23899999999999999</v>
      </c>
      <c r="L656" s="2"/>
      <c r="M656" s="2"/>
      <c r="N656" s="2"/>
      <c r="O656" s="2">
        <f t="shared" si="534"/>
        <v>164.73</v>
      </c>
      <c r="P656" s="2">
        <f t="shared" si="535"/>
        <v>14.59</v>
      </c>
      <c r="Q656" s="2">
        <f t="shared" si="536"/>
        <v>19.54</v>
      </c>
      <c r="R656" s="2">
        <f t="shared" si="537"/>
        <v>2.63</v>
      </c>
      <c r="S656" s="2">
        <f t="shared" si="538"/>
        <v>130.6</v>
      </c>
      <c r="T656" s="2">
        <f t="shared" si="539"/>
        <v>0</v>
      </c>
      <c r="U656" s="2">
        <f t="shared" si="540"/>
        <v>10.348699999999999</v>
      </c>
      <c r="V656" s="2">
        <f t="shared" si="541"/>
        <v>0</v>
      </c>
      <c r="W656" s="2">
        <f t="shared" si="542"/>
        <v>0</v>
      </c>
      <c r="X656" s="2">
        <f t="shared" si="543"/>
        <v>163.25</v>
      </c>
      <c r="Y656" s="2">
        <f t="shared" si="544"/>
        <v>122.76</v>
      </c>
      <c r="Z656" s="2"/>
      <c r="AA656" s="2">
        <v>50518600</v>
      </c>
      <c r="AB656" s="2">
        <f t="shared" si="545"/>
        <v>689.25</v>
      </c>
      <c r="AC656" s="2">
        <f t="shared" si="546"/>
        <v>61.03</v>
      </c>
      <c r="AD656" s="2">
        <f t="shared" si="547"/>
        <v>81.77</v>
      </c>
      <c r="AE656" s="2">
        <f t="shared" si="548"/>
        <v>10.99</v>
      </c>
      <c r="AF656" s="2">
        <f t="shared" si="549"/>
        <v>546.45000000000005</v>
      </c>
      <c r="AG656" s="2">
        <f t="shared" si="550"/>
        <v>0</v>
      </c>
      <c r="AH656" s="2">
        <f t="shared" si="551"/>
        <v>43.3</v>
      </c>
      <c r="AI656" s="2">
        <f t="shared" si="552"/>
        <v>0</v>
      </c>
      <c r="AJ656" s="2">
        <f t="shared" si="553"/>
        <v>0</v>
      </c>
      <c r="AK656" s="2">
        <v>689.25</v>
      </c>
      <c r="AL656" s="2">
        <v>61.03</v>
      </c>
      <c r="AM656" s="2">
        <v>81.77</v>
      </c>
      <c r="AN656" s="2">
        <v>10.99</v>
      </c>
      <c r="AO656" s="2">
        <v>546.45000000000005</v>
      </c>
      <c r="AP656" s="2">
        <v>0</v>
      </c>
      <c r="AQ656" s="2">
        <v>43.3</v>
      </c>
      <c r="AR656" s="2">
        <v>0</v>
      </c>
      <c r="AS656" s="2">
        <v>0</v>
      </c>
      <c r="AT656" s="2">
        <v>125</v>
      </c>
      <c r="AU656" s="2">
        <v>94</v>
      </c>
      <c r="AV656" s="2">
        <v>1</v>
      </c>
      <c r="AW656" s="2">
        <v>1</v>
      </c>
      <c r="AX656" s="2"/>
      <c r="AY656" s="2"/>
      <c r="AZ656" s="2">
        <v>1</v>
      </c>
      <c r="BA656" s="2">
        <v>1</v>
      </c>
      <c r="BB656" s="2">
        <v>1</v>
      </c>
      <c r="BC656" s="2">
        <v>1</v>
      </c>
      <c r="BD656" s="2" t="s">
        <v>3</v>
      </c>
      <c r="BE656" s="2" t="s">
        <v>3</v>
      </c>
      <c r="BF656" s="2" t="s">
        <v>3</v>
      </c>
      <c r="BG656" s="2" t="s">
        <v>3</v>
      </c>
      <c r="BH656" s="2">
        <v>0</v>
      </c>
      <c r="BI656" s="2">
        <v>1</v>
      </c>
      <c r="BJ656" s="2" t="s">
        <v>767</v>
      </c>
      <c r="BK656" s="2"/>
      <c r="BL656" s="2"/>
      <c r="BM656" s="2">
        <v>1623</v>
      </c>
      <c r="BN656" s="2">
        <v>0</v>
      </c>
      <c r="BO656" s="2" t="s">
        <v>3</v>
      </c>
      <c r="BP656" s="2">
        <v>0</v>
      </c>
      <c r="BQ656" s="2">
        <v>30</v>
      </c>
      <c r="BR656" s="2">
        <v>0</v>
      </c>
      <c r="BS656" s="2">
        <v>1</v>
      </c>
      <c r="BT656" s="2">
        <v>1</v>
      </c>
      <c r="BU656" s="2">
        <v>1</v>
      </c>
      <c r="BV656" s="2">
        <v>1</v>
      </c>
      <c r="BW656" s="2">
        <v>1</v>
      </c>
      <c r="BX656" s="2">
        <v>1</v>
      </c>
      <c r="BY656" s="2" t="s">
        <v>3</v>
      </c>
      <c r="BZ656" s="2">
        <v>125</v>
      </c>
      <c r="CA656" s="2">
        <v>94</v>
      </c>
      <c r="CB656" s="2" t="s">
        <v>3</v>
      </c>
      <c r="CC656" s="2"/>
      <c r="CD656" s="2"/>
      <c r="CE656" s="2">
        <v>30</v>
      </c>
      <c r="CF656" s="2">
        <v>0</v>
      </c>
      <c r="CG656" s="2">
        <v>0</v>
      </c>
      <c r="CH656" s="2"/>
      <c r="CI656" s="2"/>
      <c r="CJ656" s="2"/>
      <c r="CK656" s="2"/>
      <c r="CL656" s="2"/>
      <c r="CM656" s="2">
        <v>0</v>
      </c>
      <c r="CN656" s="2" t="s">
        <v>3</v>
      </c>
      <c r="CO656" s="2">
        <v>0</v>
      </c>
      <c r="CP656" s="2">
        <f t="shared" si="554"/>
        <v>164.73</v>
      </c>
      <c r="CQ656" s="2">
        <f t="shared" si="555"/>
        <v>61.03</v>
      </c>
      <c r="CR656" s="2">
        <f t="shared" si="556"/>
        <v>81.77</v>
      </c>
      <c r="CS656" s="2">
        <f t="shared" si="557"/>
        <v>10.99</v>
      </c>
      <c r="CT656" s="2">
        <f t="shared" si="558"/>
        <v>546.45000000000005</v>
      </c>
      <c r="CU656" s="2">
        <f t="shared" si="559"/>
        <v>0</v>
      </c>
      <c r="CV656" s="2">
        <f t="shared" si="560"/>
        <v>43.3</v>
      </c>
      <c r="CW656" s="2">
        <f t="shared" si="561"/>
        <v>0</v>
      </c>
      <c r="CX656" s="2">
        <f t="shared" si="562"/>
        <v>0</v>
      </c>
      <c r="CY656" s="2">
        <f>((S656*BZ656)/100)</f>
        <v>163.25</v>
      </c>
      <c r="CZ656" s="2">
        <f>((S656*CA656)/100)</f>
        <v>122.764</v>
      </c>
      <c r="DA656" s="2"/>
      <c r="DB656" s="2"/>
      <c r="DC656" s="2" t="s">
        <v>3</v>
      </c>
      <c r="DD656" s="2" t="s">
        <v>3</v>
      </c>
      <c r="DE656" s="2" t="s">
        <v>3</v>
      </c>
      <c r="DF656" s="2" t="s">
        <v>3</v>
      </c>
      <c r="DG656" s="2" t="s">
        <v>3</v>
      </c>
      <c r="DH656" s="2" t="s">
        <v>3</v>
      </c>
      <c r="DI656" s="2" t="s">
        <v>3</v>
      </c>
      <c r="DJ656" s="2" t="s">
        <v>3</v>
      </c>
      <c r="DK656" s="2" t="s">
        <v>3</v>
      </c>
      <c r="DL656" s="2" t="s">
        <v>3</v>
      </c>
      <c r="DM656" s="2" t="s">
        <v>3</v>
      </c>
      <c r="DN656" s="2">
        <v>0</v>
      </c>
      <c r="DO656" s="2">
        <v>0</v>
      </c>
      <c r="DP656" s="2">
        <v>1</v>
      </c>
      <c r="DQ656" s="2">
        <v>1</v>
      </c>
      <c r="DR656" s="2"/>
      <c r="DS656" s="2"/>
      <c r="DT656" s="2"/>
      <c r="DU656" s="2">
        <v>1013</v>
      </c>
      <c r="DV656" s="2" t="s">
        <v>684</v>
      </c>
      <c r="DW656" s="2" t="s">
        <v>684</v>
      </c>
      <c r="DX656" s="2">
        <v>1</v>
      </c>
      <c r="DY656" s="2"/>
      <c r="DZ656" s="2" t="s">
        <v>3</v>
      </c>
      <c r="EA656" s="2" t="s">
        <v>3</v>
      </c>
      <c r="EB656" s="2" t="s">
        <v>3</v>
      </c>
      <c r="EC656" s="2" t="s">
        <v>3</v>
      </c>
      <c r="ED656" s="2"/>
      <c r="EE656" s="2">
        <v>49574938</v>
      </c>
      <c r="EF656" s="2">
        <v>30</v>
      </c>
      <c r="EG656" s="2" t="s">
        <v>21</v>
      </c>
      <c r="EH656" s="2">
        <v>0</v>
      </c>
      <c r="EI656" s="2" t="s">
        <v>3</v>
      </c>
      <c r="EJ656" s="2">
        <v>1</v>
      </c>
      <c r="EK656" s="2">
        <v>1623</v>
      </c>
      <c r="EL656" s="2" t="s">
        <v>693</v>
      </c>
      <c r="EM656" s="2" t="s">
        <v>694</v>
      </c>
      <c r="EN656" s="2"/>
      <c r="EO656" s="2" t="s">
        <v>3</v>
      </c>
      <c r="EP656" s="2"/>
      <c r="EQ656" s="2">
        <v>0</v>
      </c>
      <c r="ER656" s="2">
        <v>689.25</v>
      </c>
      <c r="ES656" s="2">
        <v>61.03</v>
      </c>
      <c r="ET656" s="2">
        <v>81.77</v>
      </c>
      <c r="EU656" s="2">
        <v>10.99</v>
      </c>
      <c r="EV656" s="2">
        <v>546.45000000000005</v>
      </c>
      <c r="EW656" s="2">
        <v>43.3</v>
      </c>
      <c r="EX656" s="2">
        <v>0</v>
      </c>
      <c r="EY656" s="2">
        <v>0</v>
      </c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>
        <v>0</v>
      </c>
      <c r="FR656" s="2">
        <f t="shared" si="563"/>
        <v>0</v>
      </c>
      <c r="FS656" s="2">
        <v>0</v>
      </c>
      <c r="FT656" s="2"/>
      <c r="FU656" s="2"/>
      <c r="FV656" s="2"/>
      <c r="FW656" s="2"/>
      <c r="FX656" s="2">
        <v>125</v>
      </c>
      <c r="FY656" s="2">
        <v>94</v>
      </c>
      <c r="FZ656" s="2"/>
      <c r="GA656" s="2" t="s">
        <v>3</v>
      </c>
      <c r="GB656" s="2"/>
      <c r="GC656" s="2"/>
      <c r="GD656" s="2">
        <v>0</v>
      </c>
      <c r="GE656" s="2"/>
      <c r="GF656" s="2">
        <v>918016621</v>
      </c>
      <c r="GG656" s="2">
        <v>2</v>
      </c>
      <c r="GH656" s="2">
        <v>1</v>
      </c>
      <c r="GI656" s="2">
        <v>-2</v>
      </c>
      <c r="GJ656" s="2">
        <v>0</v>
      </c>
      <c r="GK656" s="2">
        <f>ROUND(R656*(R12)/100,2)</f>
        <v>4.5999999999999996</v>
      </c>
      <c r="GL656" s="2">
        <f t="shared" si="564"/>
        <v>0</v>
      </c>
      <c r="GM656" s="2">
        <f t="shared" si="565"/>
        <v>455.34</v>
      </c>
      <c r="GN656" s="2">
        <f t="shared" si="566"/>
        <v>455.34</v>
      </c>
      <c r="GO656" s="2">
        <f t="shared" si="567"/>
        <v>0</v>
      </c>
      <c r="GP656" s="2">
        <f t="shared" si="568"/>
        <v>0</v>
      </c>
      <c r="GQ656" s="2"/>
      <c r="GR656" s="2">
        <v>0</v>
      </c>
      <c r="GS656" s="2">
        <v>3</v>
      </c>
      <c r="GT656" s="2">
        <v>0</v>
      </c>
      <c r="GU656" s="2" t="s">
        <v>3</v>
      </c>
      <c r="GV656" s="2">
        <f t="shared" si="569"/>
        <v>0</v>
      </c>
      <c r="GW656" s="2">
        <v>1</v>
      </c>
      <c r="GX656" s="2">
        <f t="shared" si="570"/>
        <v>0</v>
      </c>
      <c r="GY656" s="2"/>
      <c r="GZ656" s="2"/>
      <c r="HA656" s="2">
        <v>0</v>
      </c>
      <c r="HB656" s="2">
        <v>0</v>
      </c>
      <c r="HC656" s="2">
        <f t="shared" si="571"/>
        <v>0</v>
      </c>
      <c r="HD656" s="2"/>
      <c r="HE656" s="2" t="s">
        <v>3</v>
      </c>
      <c r="HF656" s="2" t="s">
        <v>3</v>
      </c>
      <c r="HG656" s="2"/>
      <c r="HH656" s="2"/>
      <c r="HI656" s="2"/>
      <c r="HJ656" s="2"/>
      <c r="HK656" s="2"/>
      <c r="HL656" s="2"/>
      <c r="HM656" s="2" t="s">
        <v>3</v>
      </c>
      <c r="HN656" s="2" t="s">
        <v>3</v>
      </c>
      <c r="HO656" s="2" t="s">
        <v>3</v>
      </c>
      <c r="HP656" s="2" t="s">
        <v>3</v>
      </c>
      <c r="HQ656" s="2" t="s">
        <v>3</v>
      </c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>
        <v>0</v>
      </c>
      <c r="IL656" s="2"/>
      <c r="IM656" s="2"/>
      <c r="IN656" s="2"/>
      <c r="IO656" s="2"/>
      <c r="IP656" s="2"/>
      <c r="IQ656" s="2"/>
      <c r="IR656" s="2"/>
      <c r="IS656" s="2"/>
      <c r="IT656" s="2"/>
      <c r="IU656" s="2"/>
    </row>
    <row r="657" spans="1:255" x14ac:dyDescent="0.2">
      <c r="A657">
        <v>17</v>
      </c>
      <c r="B657">
        <v>1</v>
      </c>
      <c r="C657">
        <f>ROW(SmtRes!A622)</f>
        <v>622</v>
      </c>
      <c r="D657">
        <f>ROW(EtalonRes!A622)</f>
        <v>622</v>
      </c>
      <c r="E657" t="s">
        <v>764</v>
      </c>
      <c r="F657" t="s">
        <v>765</v>
      </c>
      <c r="G657" t="s">
        <v>766</v>
      </c>
      <c r="H657" t="s">
        <v>684</v>
      </c>
      <c r="I657">
        <f>ROUND(23.9/100,9)</f>
        <v>0.23899999999999999</v>
      </c>
      <c r="J657">
        <v>0</v>
      </c>
      <c r="K657">
        <f>ROUND(23.9/100,9)</f>
        <v>0.23899999999999999</v>
      </c>
      <c r="O657">
        <f t="shared" si="534"/>
        <v>4789.09</v>
      </c>
      <c r="P657">
        <f t="shared" si="535"/>
        <v>94.25</v>
      </c>
      <c r="Q657">
        <f t="shared" si="536"/>
        <v>242.69</v>
      </c>
      <c r="R657">
        <f t="shared" si="537"/>
        <v>89.66</v>
      </c>
      <c r="S657">
        <f t="shared" si="538"/>
        <v>4452.1499999999996</v>
      </c>
      <c r="T657">
        <f t="shared" si="539"/>
        <v>0</v>
      </c>
      <c r="U657">
        <f t="shared" si="540"/>
        <v>10.348699999999999</v>
      </c>
      <c r="V657">
        <f t="shared" si="541"/>
        <v>0</v>
      </c>
      <c r="W657">
        <f t="shared" si="542"/>
        <v>0</v>
      </c>
      <c r="X657">
        <f t="shared" si="543"/>
        <v>4585.71</v>
      </c>
      <c r="Y657">
        <f t="shared" si="544"/>
        <v>2047.99</v>
      </c>
      <c r="AA657">
        <v>50518601</v>
      </c>
      <c r="AB657">
        <f t="shared" si="545"/>
        <v>689.25</v>
      </c>
      <c r="AC657">
        <f t="shared" si="546"/>
        <v>61.03</v>
      </c>
      <c r="AD657">
        <f t="shared" si="547"/>
        <v>81.77</v>
      </c>
      <c r="AE657">
        <f t="shared" si="548"/>
        <v>10.99</v>
      </c>
      <c r="AF657">
        <f t="shared" si="549"/>
        <v>546.45000000000005</v>
      </c>
      <c r="AG657">
        <f t="shared" si="550"/>
        <v>0</v>
      </c>
      <c r="AH657">
        <f t="shared" si="551"/>
        <v>43.3</v>
      </c>
      <c r="AI657">
        <f t="shared" si="552"/>
        <v>0</v>
      </c>
      <c r="AJ657">
        <f t="shared" si="553"/>
        <v>0</v>
      </c>
      <c r="AK657">
        <v>689.25</v>
      </c>
      <c r="AL657">
        <v>61.03</v>
      </c>
      <c r="AM657">
        <v>81.77</v>
      </c>
      <c r="AN657">
        <v>10.99</v>
      </c>
      <c r="AO657">
        <v>546.45000000000005</v>
      </c>
      <c r="AP657">
        <v>0</v>
      </c>
      <c r="AQ657">
        <v>43.3</v>
      </c>
      <c r="AR657">
        <v>0</v>
      </c>
      <c r="AS657">
        <v>0</v>
      </c>
      <c r="AT657">
        <v>103</v>
      </c>
      <c r="AU657">
        <v>46</v>
      </c>
      <c r="AV657">
        <v>1</v>
      </c>
      <c r="AW657">
        <v>1</v>
      </c>
      <c r="AZ657">
        <v>1</v>
      </c>
      <c r="BA657">
        <v>34.090000000000003</v>
      </c>
      <c r="BB657">
        <v>12.42</v>
      </c>
      <c r="BC657">
        <v>6.46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1</v>
      </c>
      <c r="BJ657" t="s">
        <v>767</v>
      </c>
      <c r="BM657">
        <v>1623</v>
      </c>
      <c r="BN657">
        <v>0</v>
      </c>
      <c r="BO657" t="s">
        <v>765</v>
      </c>
      <c r="BP657">
        <v>1</v>
      </c>
      <c r="BQ657">
        <v>30</v>
      </c>
      <c r="BR657">
        <v>0</v>
      </c>
      <c r="BS657">
        <v>34.090000000000003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103</v>
      </c>
      <c r="CA657">
        <v>46</v>
      </c>
      <c r="CB657" t="s">
        <v>3</v>
      </c>
      <c r="CE657">
        <v>30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54"/>
        <v>4789.0899999999992</v>
      </c>
      <c r="CQ657">
        <f t="shared" si="555"/>
        <v>394.25</v>
      </c>
      <c r="CR657">
        <f t="shared" si="556"/>
        <v>1015.58</v>
      </c>
      <c r="CS657">
        <f t="shared" si="557"/>
        <v>374.65</v>
      </c>
      <c r="CT657">
        <f t="shared" si="558"/>
        <v>18628.48</v>
      </c>
      <c r="CU657">
        <f t="shared" si="559"/>
        <v>0</v>
      </c>
      <c r="CV657">
        <f t="shared" si="560"/>
        <v>43.3</v>
      </c>
      <c r="CW657">
        <f t="shared" si="561"/>
        <v>0</v>
      </c>
      <c r="CX657">
        <f t="shared" si="562"/>
        <v>0</v>
      </c>
      <c r="CY657">
        <f>S657*(BZ657/100)</f>
        <v>4585.7145</v>
      </c>
      <c r="CZ657">
        <f>S657*(CA657/100)</f>
        <v>2047.989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125</v>
      </c>
      <c r="DO657">
        <v>94</v>
      </c>
      <c r="DP657">
        <v>1</v>
      </c>
      <c r="DQ657">
        <v>1</v>
      </c>
      <c r="DU657">
        <v>1013</v>
      </c>
      <c r="DV657" t="s">
        <v>684</v>
      </c>
      <c r="DW657" t="s">
        <v>684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49574938</v>
      </c>
      <c r="EF657">
        <v>30</v>
      </c>
      <c r="EG657" t="s">
        <v>21</v>
      </c>
      <c r="EH657">
        <v>0</v>
      </c>
      <c r="EI657" t="s">
        <v>3</v>
      </c>
      <c r="EJ657">
        <v>1</v>
      </c>
      <c r="EK657">
        <v>1623</v>
      </c>
      <c r="EL657" t="s">
        <v>693</v>
      </c>
      <c r="EM657" t="s">
        <v>694</v>
      </c>
      <c r="EO657" t="s">
        <v>3</v>
      </c>
      <c r="EQ657">
        <v>0</v>
      </c>
      <c r="ER657">
        <v>689.25</v>
      </c>
      <c r="ES657">
        <v>61.03</v>
      </c>
      <c r="ET657">
        <v>81.77</v>
      </c>
      <c r="EU657">
        <v>10.99</v>
      </c>
      <c r="EV657">
        <v>546.45000000000005</v>
      </c>
      <c r="EW657">
        <v>43.3</v>
      </c>
      <c r="EX657">
        <v>0</v>
      </c>
      <c r="EY657">
        <v>0</v>
      </c>
      <c r="FQ657">
        <v>0</v>
      </c>
      <c r="FR657">
        <f t="shared" si="563"/>
        <v>0</v>
      </c>
      <c r="FS657">
        <v>0</v>
      </c>
      <c r="FX657">
        <v>125</v>
      </c>
      <c r="FY657">
        <v>94</v>
      </c>
      <c r="GA657" t="s">
        <v>3</v>
      </c>
      <c r="GD657">
        <v>0</v>
      </c>
      <c r="GF657">
        <v>918016621</v>
      </c>
      <c r="GG657">
        <v>2</v>
      </c>
      <c r="GH657">
        <v>1</v>
      </c>
      <c r="GI657">
        <v>2</v>
      </c>
      <c r="GJ657">
        <v>0</v>
      </c>
      <c r="GK657">
        <f>ROUND(R657*(S12)/100,2)</f>
        <v>143.46</v>
      </c>
      <c r="GL657">
        <f t="shared" si="564"/>
        <v>0</v>
      </c>
      <c r="GM657">
        <f t="shared" si="565"/>
        <v>11566.25</v>
      </c>
      <c r="GN657">
        <f t="shared" si="566"/>
        <v>11566.25</v>
      </c>
      <c r="GO657">
        <f t="shared" si="567"/>
        <v>0</v>
      </c>
      <c r="GP657">
        <f t="shared" si="568"/>
        <v>0</v>
      </c>
      <c r="GR657">
        <v>0</v>
      </c>
      <c r="GS657">
        <v>3</v>
      </c>
      <c r="GT657">
        <v>0</v>
      </c>
      <c r="GU657" t="s">
        <v>3</v>
      </c>
      <c r="GV657">
        <f t="shared" si="569"/>
        <v>0</v>
      </c>
      <c r="GW657">
        <v>1</v>
      </c>
      <c r="GX657">
        <f t="shared" si="570"/>
        <v>0</v>
      </c>
      <c r="HA657">
        <v>0</v>
      </c>
      <c r="HB657">
        <v>0</v>
      </c>
      <c r="HC657">
        <f t="shared" si="571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55" x14ac:dyDescent="0.2">
      <c r="A658" s="2">
        <v>18</v>
      </c>
      <c r="B658" s="2">
        <v>1</v>
      </c>
      <c r="C658" s="2">
        <v>607</v>
      </c>
      <c r="D658" s="2"/>
      <c r="E658" s="2" t="s">
        <v>768</v>
      </c>
      <c r="F658" s="2" t="s">
        <v>769</v>
      </c>
      <c r="G658" s="2" t="s">
        <v>770</v>
      </c>
      <c r="H658" s="2" t="s">
        <v>258</v>
      </c>
      <c r="I658" s="2">
        <f>I656*J658</f>
        <v>23.9</v>
      </c>
      <c r="J658" s="2">
        <v>100</v>
      </c>
      <c r="K658" s="2">
        <v>100</v>
      </c>
      <c r="L658" s="2"/>
      <c r="M658" s="2"/>
      <c r="N658" s="2"/>
      <c r="O658" s="2">
        <f t="shared" si="534"/>
        <v>1819.51</v>
      </c>
      <c r="P658" s="2">
        <f t="shared" si="535"/>
        <v>1819.51</v>
      </c>
      <c r="Q658" s="2">
        <f t="shared" si="536"/>
        <v>0</v>
      </c>
      <c r="R658" s="2">
        <f t="shared" si="537"/>
        <v>0</v>
      </c>
      <c r="S658" s="2">
        <f t="shared" si="538"/>
        <v>0</v>
      </c>
      <c r="T658" s="2">
        <f t="shared" si="539"/>
        <v>0</v>
      </c>
      <c r="U658" s="2">
        <f t="shared" si="540"/>
        <v>0</v>
      </c>
      <c r="V658" s="2">
        <f t="shared" si="541"/>
        <v>0</v>
      </c>
      <c r="W658" s="2">
        <f t="shared" si="542"/>
        <v>0</v>
      </c>
      <c r="X658" s="2">
        <f t="shared" si="543"/>
        <v>0</v>
      </c>
      <c r="Y658" s="2">
        <f t="shared" si="544"/>
        <v>0</v>
      </c>
      <c r="Z658" s="2"/>
      <c r="AA658" s="2">
        <v>50518600</v>
      </c>
      <c r="AB658" s="2">
        <f t="shared" si="545"/>
        <v>76.13</v>
      </c>
      <c r="AC658" s="2">
        <f t="shared" si="546"/>
        <v>76.13</v>
      </c>
      <c r="AD658" s="2">
        <f t="shared" si="547"/>
        <v>0</v>
      </c>
      <c r="AE658" s="2">
        <f t="shared" si="548"/>
        <v>0</v>
      </c>
      <c r="AF658" s="2">
        <f t="shared" si="549"/>
        <v>0</v>
      </c>
      <c r="AG658" s="2">
        <f t="shared" si="550"/>
        <v>0</v>
      </c>
      <c r="AH658" s="2">
        <f t="shared" si="551"/>
        <v>0</v>
      </c>
      <c r="AI658" s="2">
        <f t="shared" si="552"/>
        <v>0</v>
      </c>
      <c r="AJ658" s="2">
        <f t="shared" si="553"/>
        <v>0</v>
      </c>
      <c r="AK658" s="2">
        <v>76.13</v>
      </c>
      <c r="AL658" s="2">
        <v>76.13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125</v>
      </c>
      <c r="AU658" s="2">
        <v>94</v>
      </c>
      <c r="AV658" s="2">
        <v>1</v>
      </c>
      <c r="AW658" s="2">
        <v>1</v>
      </c>
      <c r="AX658" s="2"/>
      <c r="AY658" s="2"/>
      <c r="AZ658" s="2">
        <v>1</v>
      </c>
      <c r="BA658" s="2">
        <v>1</v>
      </c>
      <c r="BB658" s="2">
        <v>1</v>
      </c>
      <c r="BC658" s="2">
        <v>1</v>
      </c>
      <c r="BD658" s="2" t="s">
        <v>3</v>
      </c>
      <c r="BE658" s="2" t="s">
        <v>3</v>
      </c>
      <c r="BF658" s="2" t="s">
        <v>3</v>
      </c>
      <c r="BG658" s="2" t="s">
        <v>3</v>
      </c>
      <c r="BH658" s="2">
        <v>3</v>
      </c>
      <c r="BI658" s="2">
        <v>1</v>
      </c>
      <c r="BJ658" s="2" t="s">
        <v>771</v>
      </c>
      <c r="BK658" s="2"/>
      <c r="BL658" s="2"/>
      <c r="BM658" s="2">
        <v>1623</v>
      </c>
      <c r="BN658" s="2">
        <v>0</v>
      </c>
      <c r="BO658" s="2" t="s">
        <v>3</v>
      </c>
      <c r="BP658" s="2">
        <v>0</v>
      </c>
      <c r="BQ658" s="2">
        <v>30</v>
      </c>
      <c r="BR658" s="2">
        <v>0</v>
      </c>
      <c r="BS658" s="2">
        <v>1</v>
      </c>
      <c r="BT658" s="2">
        <v>1</v>
      </c>
      <c r="BU658" s="2">
        <v>1</v>
      </c>
      <c r="BV658" s="2">
        <v>1</v>
      </c>
      <c r="BW658" s="2">
        <v>1</v>
      </c>
      <c r="BX658" s="2">
        <v>1</v>
      </c>
      <c r="BY658" s="2" t="s">
        <v>3</v>
      </c>
      <c r="BZ658" s="2">
        <v>125</v>
      </c>
      <c r="CA658" s="2">
        <v>94</v>
      </c>
      <c r="CB658" s="2" t="s">
        <v>3</v>
      </c>
      <c r="CC658" s="2"/>
      <c r="CD658" s="2"/>
      <c r="CE658" s="2">
        <v>30</v>
      </c>
      <c r="CF658" s="2">
        <v>0</v>
      </c>
      <c r="CG658" s="2">
        <v>0</v>
      </c>
      <c r="CH658" s="2"/>
      <c r="CI658" s="2"/>
      <c r="CJ658" s="2"/>
      <c r="CK658" s="2"/>
      <c r="CL658" s="2"/>
      <c r="CM658" s="2">
        <v>0</v>
      </c>
      <c r="CN658" s="2" t="s">
        <v>3</v>
      </c>
      <c r="CO658" s="2">
        <v>0</v>
      </c>
      <c r="CP658" s="2">
        <f t="shared" si="554"/>
        <v>1819.51</v>
      </c>
      <c r="CQ658" s="2">
        <f t="shared" si="555"/>
        <v>76.13</v>
      </c>
      <c r="CR658" s="2">
        <f t="shared" si="556"/>
        <v>0</v>
      </c>
      <c r="CS658" s="2">
        <f t="shared" si="557"/>
        <v>0</v>
      </c>
      <c r="CT658" s="2">
        <f t="shared" si="558"/>
        <v>0</v>
      </c>
      <c r="CU658" s="2">
        <f t="shared" si="559"/>
        <v>0</v>
      </c>
      <c r="CV658" s="2">
        <f t="shared" si="560"/>
        <v>0</v>
      </c>
      <c r="CW658" s="2">
        <f t="shared" si="561"/>
        <v>0</v>
      </c>
      <c r="CX658" s="2">
        <f t="shared" si="562"/>
        <v>0</v>
      </c>
      <c r="CY658" s="2">
        <f>((S658*BZ658)/100)</f>
        <v>0</v>
      </c>
      <c r="CZ658" s="2">
        <f>((S658*CA658)/100)</f>
        <v>0</v>
      </c>
      <c r="DA658" s="2"/>
      <c r="DB658" s="2"/>
      <c r="DC658" s="2" t="s">
        <v>3</v>
      </c>
      <c r="DD658" s="2" t="s">
        <v>3</v>
      </c>
      <c r="DE658" s="2" t="s">
        <v>3</v>
      </c>
      <c r="DF658" s="2" t="s">
        <v>3</v>
      </c>
      <c r="DG658" s="2" t="s">
        <v>3</v>
      </c>
      <c r="DH658" s="2" t="s">
        <v>3</v>
      </c>
      <c r="DI658" s="2" t="s">
        <v>3</v>
      </c>
      <c r="DJ658" s="2" t="s">
        <v>3</v>
      </c>
      <c r="DK658" s="2" t="s">
        <v>3</v>
      </c>
      <c r="DL658" s="2" t="s">
        <v>3</v>
      </c>
      <c r="DM658" s="2" t="s">
        <v>3</v>
      </c>
      <c r="DN658" s="2">
        <v>0</v>
      </c>
      <c r="DO658" s="2">
        <v>0</v>
      </c>
      <c r="DP658" s="2">
        <v>1</v>
      </c>
      <c r="DQ658" s="2">
        <v>1</v>
      </c>
      <c r="DR658" s="2"/>
      <c r="DS658" s="2"/>
      <c r="DT658" s="2"/>
      <c r="DU658" s="2">
        <v>1003</v>
      </c>
      <c r="DV658" s="2" t="s">
        <v>258</v>
      </c>
      <c r="DW658" s="2" t="s">
        <v>258</v>
      </c>
      <c r="DX658" s="2">
        <v>1</v>
      </c>
      <c r="DY658" s="2"/>
      <c r="DZ658" s="2" t="s">
        <v>3</v>
      </c>
      <c r="EA658" s="2" t="s">
        <v>3</v>
      </c>
      <c r="EB658" s="2" t="s">
        <v>3</v>
      </c>
      <c r="EC658" s="2" t="s">
        <v>3</v>
      </c>
      <c r="ED658" s="2"/>
      <c r="EE658" s="2">
        <v>49574938</v>
      </c>
      <c r="EF658" s="2">
        <v>30</v>
      </c>
      <c r="EG658" s="2" t="s">
        <v>21</v>
      </c>
      <c r="EH658" s="2">
        <v>0</v>
      </c>
      <c r="EI658" s="2" t="s">
        <v>3</v>
      </c>
      <c r="EJ658" s="2">
        <v>1</v>
      </c>
      <c r="EK658" s="2">
        <v>1623</v>
      </c>
      <c r="EL658" s="2" t="s">
        <v>693</v>
      </c>
      <c r="EM658" s="2" t="s">
        <v>694</v>
      </c>
      <c r="EN658" s="2"/>
      <c r="EO658" s="2" t="s">
        <v>3</v>
      </c>
      <c r="EP658" s="2"/>
      <c r="EQ658" s="2">
        <v>0</v>
      </c>
      <c r="ER658" s="2">
        <v>76.13</v>
      </c>
      <c r="ES658" s="2">
        <v>76.13</v>
      </c>
      <c r="ET658" s="2">
        <v>0</v>
      </c>
      <c r="EU658" s="2">
        <v>0</v>
      </c>
      <c r="EV658" s="2">
        <v>0</v>
      </c>
      <c r="EW658" s="2">
        <v>0</v>
      </c>
      <c r="EX658" s="2">
        <v>0</v>
      </c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>
        <v>0</v>
      </c>
      <c r="FR658" s="2">
        <f t="shared" si="563"/>
        <v>0</v>
      </c>
      <c r="FS658" s="2">
        <v>0</v>
      </c>
      <c r="FT658" s="2"/>
      <c r="FU658" s="2"/>
      <c r="FV658" s="2"/>
      <c r="FW658" s="2"/>
      <c r="FX658" s="2">
        <v>125</v>
      </c>
      <c r="FY658" s="2">
        <v>94</v>
      </c>
      <c r="FZ658" s="2"/>
      <c r="GA658" s="2" t="s">
        <v>3</v>
      </c>
      <c r="GB658" s="2"/>
      <c r="GC658" s="2"/>
      <c r="GD658" s="2">
        <v>0</v>
      </c>
      <c r="GE658" s="2"/>
      <c r="GF658" s="2">
        <v>1813844750</v>
      </c>
      <c r="GG658" s="2">
        <v>2</v>
      </c>
      <c r="GH658" s="2">
        <v>1</v>
      </c>
      <c r="GI658" s="2">
        <v>-2</v>
      </c>
      <c r="GJ658" s="2">
        <v>0</v>
      </c>
      <c r="GK658" s="2">
        <f>ROUND(R658*(R12)/100,2)</f>
        <v>0</v>
      </c>
      <c r="GL658" s="2">
        <f t="shared" si="564"/>
        <v>0</v>
      </c>
      <c r="GM658" s="2">
        <f t="shared" si="565"/>
        <v>1819.51</v>
      </c>
      <c r="GN658" s="2">
        <f t="shared" si="566"/>
        <v>1819.51</v>
      </c>
      <c r="GO658" s="2">
        <f t="shared" si="567"/>
        <v>0</v>
      </c>
      <c r="GP658" s="2">
        <f t="shared" si="568"/>
        <v>0</v>
      </c>
      <c r="GQ658" s="2"/>
      <c r="GR658" s="2">
        <v>0</v>
      </c>
      <c r="GS658" s="2">
        <v>3</v>
      </c>
      <c r="GT658" s="2">
        <v>0</v>
      </c>
      <c r="GU658" s="2" t="s">
        <v>3</v>
      </c>
      <c r="GV658" s="2">
        <f t="shared" si="569"/>
        <v>0</v>
      </c>
      <c r="GW658" s="2">
        <v>1</v>
      </c>
      <c r="GX658" s="2">
        <f t="shared" si="570"/>
        <v>0</v>
      </c>
      <c r="GY658" s="2"/>
      <c r="GZ658" s="2"/>
      <c r="HA658" s="2">
        <v>0</v>
      </c>
      <c r="HB658" s="2">
        <v>0</v>
      </c>
      <c r="HC658" s="2">
        <f t="shared" si="571"/>
        <v>0</v>
      </c>
      <c r="HD658" s="2"/>
      <c r="HE658" s="2" t="s">
        <v>3</v>
      </c>
      <c r="HF658" s="2" t="s">
        <v>3</v>
      </c>
      <c r="HG658" s="2"/>
      <c r="HH658" s="2"/>
      <c r="HI658" s="2"/>
      <c r="HJ658" s="2"/>
      <c r="HK658" s="2"/>
      <c r="HL658" s="2"/>
      <c r="HM658" s="2" t="s">
        <v>3</v>
      </c>
      <c r="HN658" s="2" t="s">
        <v>3</v>
      </c>
      <c r="HO658" s="2" t="s">
        <v>3</v>
      </c>
      <c r="HP658" s="2" t="s">
        <v>3</v>
      </c>
      <c r="HQ658" s="2" t="s">
        <v>3</v>
      </c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>
        <v>0</v>
      </c>
      <c r="IL658" s="2"/>
      <c r="IM658" s="2"/>
      <c r="IN658" s="2"/>
      <c r="IO658" s="2"/>
      <c r="IP658" s="2"/>
      <c r="IQ658" s="2"/>
      <c r="IR658" s="2"/>
      <c r="IS658" s="2"/>
      <c r="IT658" s="2"/>
      <c r="IU658" s="2"/>
    </row>
    <row r="659" spans="1:255" x14ac:dyDescent="0.2">
      <c r="A659">
        <v>18</v>
      </c>
      <c r="B659">
        <v>1</v>
      </c>
      <c r="C659">
        <v>621</v>
      </c>
      <c r="E659" t="s">
        <v>768</v>
      </c>
      <c r="F659" t="s">
        <v>769</v>
      </c>
      <c r="G659" t="s">
        <v>770</v>
      </c>
      <c r="H659" t="s">
        <v>258</v>
      </c>
      <c r="I659">
        <f>I657*J659</f>
        <v>23.9</v>
      </c>
      <c r="J659">
        <v>100</v>
      </c>
      <c r="K659">
        <v>100</v>
      </c>
      <c r="O659">
        <f t="shared" si="534"/>
        <v>23908.36</v>
      </c>
      <c r="P659">
        <f t="shared" si="535"/>
        <v>23908.36</v>
      </c>
      <c r="Q659">
        <f t="shared" si="536"/>
        <v>0</v>
      </c>
      <c r="R659">
        <f t="shared" si="537"/>
        <v>0</v>
      </c>
      <c r="S659">
        <f t="shared" si="538"/>
        <v>0</v>
      </c>
      <c r="T659">
        <f t="shared" si="539"/>
        <v>0</v>
      </c>
      <c r="U659">
        <f t="shared" si="540"/>
        <v>0</v>
      </c>
      <c r="V659">
        <f t="shared" si="541"/>
        <v>0</v>
      </c>
      <c r="W659">
        <f t="shared" si="542"/>
        <v>0</v>
      </c>
      <c r="X659">
        <f t="shared" si="543"/>
        <v>0</v>
      </c>
      <c r="Y659">
        <f t="shared" si="544"/>
        <v>0</v>
      </c>
      <c r="AA659">
        <v>50518601</v>
      </c>
      <c r="AB659">
        <f t="shared" si="545"/>
        <v>76.13</v>
      </c>
      <c r="AC659">
        <f t="shared" si="546"/>
        <v>76.13</v>
      </c>
      <c r="AD659">
        <f t="shared" si="547"/>
        <v>0</v>
      </c>
      <c r="AE659">
        <f t="shared" si="548"/>
        <v>0</v>
      </c>
      <c r="AF659">
        <f t="shared" si="549"/>
        <v>0</v>
      </c>
      <c r="AG659">
        <f t="shared" si="550"/>
        <v>0</v>
      </c>
      <c r="AH659">
        <f t="shared" si="551"/>
        <v>0</v>
      </c>
      <c r="AI659">
        <f t="shared" si="552"/>
        <v>0</v>
      </c>
      <c r="AJ659">
        <f t="shared" si="553"/>
        <v>0</v>
      </c>
      <c r="AK659">
        <v>76.13</v>
      </c>
      <c r="AL659">
        <v>76.13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13.14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771</v>
      </c>
      <c r="BM659">
        <v>1623</v>
      </c>
      <c r="BN659">
        <v>0</v>
      </c>
      <c r="BO659" t="s">
        <v>769</v>
      </c>
      <c r="BP659">
        <v>1</v>
      </c>
      <c r="BQ659">
        <v>30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30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54"/>
        <v>23908.36</v>
      </c>
      <c r="CQ659">
        <f t="shared" si="555"/>
        <v>1000.35</v>
      </c>
      <c r="CR659">
        <f t="shared" si="556"/>
        <v>0</v>
      </c>
      <c r="CS659">
        <f t="shared" si="557"/>
        <v>0</v>
      </c>
      <c r="CT659">
        <f t="shared" si="558"/>
        <v>0</v>
      </c>
      <c r="CU659">
        <f t="shared" si="559"/>
        <v>0</v>
      </c>
      <c r="CV659">
        <f t="shared" si="560"/>
        <v>0</v>
      </c>
      <c r="CW659">
        <f t="shared" si="561"/>
        <v>0</v>
      </c>
      <c r="CX659">
        <f t="shared" si="562"/>
        <v>0</v>
      </c>
      <c r="CY659">
        <f>S659*(BZ659/100)</f>
        <v>0</v>
      </c>
      <c r="CZ659">
        <f>S659*(CA659/100)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125</v>
      </c>
      <c r="DO659">
        <v>94</v>
      </c>
      <c r="DP659">
        <v>1</v>
      </c>
      <c r="DQ659">
        <v>1</v>
      </c>
      <c r="DU659">
        <v>1003</v>
      </c>
      <c r="DV659" t="s">
        <v>258</v>
      </c>
      <c r="DW659" t="s">
        <v>258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49574938</v>
      </c>
      <c r="EF659">
        <v>30</v>
      </c>
      <c r="EG659" t="s">
        <v>21</v>
      </c>
      <c r="EH659">
        <v>0</v>
      </c>
      <c r="EI659" t="s">
        <v>3</v>
      </c>
      <c r="EJ659">
        <v>1</v>
      </c>
      <c r="EK659">
        <v>1623</v>
      </c>
      <c r="EL659" t="s">
        <v>693</v>
      </c>
      <c r="EM659" t="s">
        <v>694</v>
      </c>
      <c r="EO659" t="s">
        <v>3</v>
      </c>
      <c r="EQ659">
        <v>0</v>
      </c>
      <c r="ER659">
        <v>76.13</v>
      </c>
      <c r="ES659">
        <v>76.13</v>
      </c>
      <c r="ET659">
        <v>0</v>
      </c>
      <c r="EU659">
        <v>0</v>
      </c>
      <c r="EV659">
        <v>0</v>
      </c>
      <c r="EW659">
        <v>0</v>
      </c>
      <c r="EX659">
        <v>0</v>
      </c>
      <c r="FQ659">
        <v>0</v>
      </c>
      <c r="FR659">
        <f t="shared" si="563"/>
        <v>0</v>
      </c>
      <c r="FS659">
        <v>0</v>
      </c>
      <c r="FX659">
        <v>125</v>
      </c>
      <c r="FY659">
        <v>94</v>
      </c>
      <c r="GA659" t="s">
        <v>3</v>
      </c>
      <c r="GD659">
        <v>0</v>
      </c>
      <c r="GF659">
        <v>1813844750</v>
      </c>
      <c r="GG659">
        <v>2</v>
      </c>
      <c r="GH659">
        <v>1</v>
      </c>
      <c r="GI659">
        <v>2</v>
      </c>
      <c r="GJ659">
        <v>0</v>
      </c>
      <c r="GK659">
        <f>ROUND(R659*(S12)/100,2)</f>
        <v>0</v>
      </c>
      <c r="GL659">
        <f t="shared" si="564"/>
        <v>0</v>
      </c>
      <c r="GM659">
        <f t="shared" si="565"/>
        <v>23908.36</v>
      </c>
      <c r="GN659">
        <f t="shared" si="566"/>
        <v>23908.36</v>
      </c>
      <c r="GO659">
        <f t="shared" si="567"/>
        <v>0</v>
      </c>
      <c r="GP659">
        <f t="shared" si="568"/>
        <v>0</v>
      </c>
      <c r="GR659">
        <v>0</v>
      </c>
      <c r="GS659">
        <v>3</v>
      </c>
      <c r="GT659">
        <v>0</v>
      </c>
      <c r="GU659" t="s">
        <v>3</v>
      </c>
      <c r="GV659">
        <f t="shared" si="569"/>
        <v>0</v>
      </c>
      <c r="GW659">
        <v>1</v>
      </c>
      <c r="GX659">
        <f t="shared" si="570"/>
        <v>0</v>
      </c>
      <c r="HA659">
        <v>0</v>
      </c>
      <c r="HB659">
        <v>0</v>
      </c>
      <c r="HC659">
        <f t="shared" si="571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55" x14ac:dyDescent="0.2">
      <c r="A660" s="2">
        <v>18</v>
      </c>
      <c r="B660" s="2">
        <v>1</v>
      </c>
      <c r="C660" s="2">
        <v>608</v>
      </c>
      <c r="D660" s="2"/>
      <c r="E660" s="2" t="s">
        <v>772</v>
      </c>
      <c r="F660" s="2" t="s">
        <v>627</v>
      </c>
      <c r="G660" s="2" t="s">
        <v>628</v>
      </c>
      <c r="H660" s="2" t="s">
        <v>328</v>
      </c>
      <c r="I660" s="2">
        <f>I656*J660</f>
        <v>20</v>
      </c>
      <c r="J660" s="2">
        <v>83.68200836820084</v>
      </c>
      <c r="K660" s="2">
        <v>83.682007999999996</v>
      </c>
      <c r="L660" s="2"/>
      <c r="M660" s="2"/>
      <c r="N660" s="2"/>
      <c r="O660" s="2">
        <f t="shared" si="534"/>
        <v>438</v>
      </c>
      <c r="P660" s="2">
        <f t="shared" si="535"/>
        <v>438</v>
      </c>
      <c r="Q660" s="2">
        <f t="shared" si="536"/>
        <v>0</v>
      </c>
      <c r="R660" s="2">
        <f t="shared" si="537"/>
        <v>0</v>
      </c>
      <c r="S660" s="2">
        <f t="shared" si="538"/>
        <v>0</v>
      </c>
      <c r="T660" s="2">
        <f t="shared" si="539"/>
        <v>0</v>
      </c>
      <c r="U660" s="2">
        <f t="shared" si="540"/>
        <v>0</v>
      </c>
      <c r="V660" s="2">
        <f t="shared" si="541"/>
        <v>0</v>
      </c>
      <c r="W660" s="2">
        <f t="shared" si="542"/>
        <v>0</v>
      </c>
      <c r="X660" s="2">
        <f t="shared" si="543"/>
        <v>0</v>
      </c>
      <c r="Y660" s="2">
        <f t="shared" si="544"/>
        <v>0</v>
      </c>
      <c r="Z660" s="2"/>
      <c r="AA660" s="2">
        <v>50518600</v>
      </c>
      <c r="AB660" s="2">
        <f t="shared" si="545"/>
        <v>21.9</v>
      </c>
      <c r="AC660" s="2">
        <f t="shared" si="546"/>
        <v>21.9</v>
      </c>
      <c r="AD660" s="2">
        <f t="shared" si="547"/>
        <v>0</v>
      </c>
      <c r="AE660" s="2">
        <f t="shared" si="548"/>
        <v>0</v>
      </c>
      <c r="AF660" s="2">
        <f t="shared" si="549"/>
        <v>0</v>
      </c>
      <c r="AG660" s="2">
        <f t="shared" si="550"/>
        <v>0</v>
      </c>
      <c r="AH660" s="2">
        <f t="shared" si="551"/>
        <v>0</v>
      </c>
      <c r="AI660" s="2">
        <f t="shared" si="552"/>
        <v>0</v>
      </c>
      <c r="AJ660" s="2">
        <f t="shared" si="553"/>
        <v>0</v>
      </c>
      <c r="AK660" s="2">
        <v>21.9</v>
      </c>
      <c r="AL660" s="2">
        <v>21.9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125</v>
      </c>
      <c r="AU660" s="2">
        <v>94</v>
      </c>
      <c r="AV660" s="2">
        <v>1</v>
      </c>
      <c r="AW660" s="2">
        <v>1</v>
      </c>
      <c r="AX660" s="2"/>
      <c r="AY660" s="2"/>
      <c r="AZ660" s="2">
        <v>1</v>
      </c>
      <c r="BA660" s="2">
        <v>1</v>
      </c>
      <c r="BB660" s="2">
        <v>1</v>
      </c>
      <c r="BC660" s="2">
        <v>1</v>
      </c>
      <c r="BD660" s="2" t="s">
        <v>3</v>
      </c>
      <c r="BE660" s="2" t="s">
        <v>3</v>
      </c>
      <c r="BF660" s="2" t="s">
        <v>3</v>
      </c>
      <c r="BG660" s="2" t="s">
        <v>3</v>
      </c>
      <c r="BH660" s="2">
        <v>3</v>
      </c>
      <c r="BI660" s="2">
        <v>1</v>
      </c>
      <c r="BJ660" s="2" t="s">
        <v>629</v>
      </c>
      <c r="BK660" s="2"/>
      <c r="BL660" s="2"/>
      <c r="BM660" s="2">
        <v>1623</v>
      </c>
      <c r="BN660" s="2">
        <v>0</v>
      </c>
      <c r="BO660" s="2" t="s">
        <v>3</v>
      </c>
      <c r="BP660" s="2">
        <v>0</v>
      </c>
      <c r="BQ660" s="2">
        <v>30</v>
      </c>
      <c r="BR660" s="2">
        <v>0</v>
      </c>
      <c r="BS660" s="2">
        <v>1</v>
      </c>
      <c r="BT660" s="2">
        <v>1</v>
      </c>
      <c r="BU660" s="2">
        <v>1</v>
      </c>
      <c r="BV660" s="2">
        <v>1</v>
      </c>
      <c r="BW660" s="2">
        <v>1</v>
      </c>
      <c r="BX660" s="2">
        <v>1</v>
      </c>
      <c r="BY660" s="2" t="s">
        <v>3</v>
      </c>
      <c r="BZ660" s="2">
        <v>125</v>
      </c>
      <c r="CA660" s="2">
        <v>94</v>
      </c>
      <c r="CB660" s="2" t="s">
        <v>3</v>
      </c>
      <c r="CC660" s="2"/>
      <c r="CD660" s="2"/>
      <c r="CE660" s="2">
        <v>30</v>
      </c>
      <c r="CF660" s="2">
        <v>0</v>
      </c>
      <c r="CG660" s="2">
        <v>0</v>
      </c>
      <c r="CH660" s="2"/>
      <c r="CI660" s="2"/>
      <c r="CJ660" s="2"/>
      <c r="CK660" s="2"/>
      <c r="CL660" s="2"/>
      <c r="CM660" s="2">
        <v>0</v>
      </c>
      <c r="CN660" s="2" t="s">
        <v>3</v>
      </c>
      <c r="CO660" s="2">
        <v>0</v>
      </c>
      <c r="CP660" s="2">
        <f t="shared" si="554"/>
        <v>438</v>
      </c>
      <c r="CQ660" s="2">
        <f t="shared" si="555"/>
        <v>21.9</v>
      </c>
      <c r="CR660" s="2">
        <f t="shared" si="556"/>
        <v>0</v>
      </c>
      <c r="CS660" s="2">
        <f t="shared" si="557"/>
        <v>0</v>
      </c>
      <c r="CT660" s="2">
        <f t="shared" si="558"/>
        <v>0</v>
      </c>
      <c r="CU660" s="2">
        <f t="shared" si="559"/>
        <v>0</v>
      </c>
      <c r="CV660" s="2">
        <f t="shared" si="560"/>
        <v>0</v>
      </c>
      <c r="CW660" s="2">
        <f t="shared" si="561"/>
        <v>0</v>
      </c>
      <c r="CX660" s="2">
        <f t="shared" si="562"/>
        <v>0</v>
      </c>
      <c r="CY660" s="2">
        <f>((S660*BZ660)/100)</f>
        <v>0</v>
      </c>
      <c r="CZ660" s="2">
        <f>((S660*CA660)/100)</f>
        <v>0</v>
      </c>
      <c r="DA660" s="2"/>
      <c r="DB660" s="2"/>
      <c r="DC660" s="2" t="s">
        <v>3</v>
      </c>
      <c r="DD660" s="2" t="s">
        <v>3</v>
      </c>
      <c r="DE660" s="2" t="s">
        <v>3</v>
      </c>
      <c r="DF660" s="2" t="s">
        <v>3</v>
      </c>
      <c r="DG660" s="2" t="s">
        <v>3</v>
      </c>
      <c r="DH660" s="2" t="s">
        <v>3</v>
      </c>
      <c r="DI660" s="2" t="s">
        <v>3</v>
      </c>
      <c r="DJ660" s="2" t="s">
        <v>3</v>
      </c>
      <c r="DK660" s="2" t="s">
        <v>3</v>
      </c>
      <c r="DL660" s="2" t="s">
        <v>3</v>
      </c>
      <c r="DM660" s="2" t="s">
        <v>3</v>
      </c>
      <c r="DN660" s="2">
        <v>0</v>
      </c>
      <c r="DO660" s="2">
        <v>0</v>
      </c>
      <c r="DP660" s="2">
        <v>1</v>
      </c>
      <c r="DQ660" s="2">
        <v>1</v>
      </c>
      <c r="DR660" s="2"/>
      <c r="DS660" s="2"/>
      <c r="DT660" s="2"/>
      <c r="DU660" s="2">
        <v>1010</v>
      </c>
      <c r="DV660" s="2" t="s">
        <v>328</v>
      </c>
      <c r="DW660" s="2" t="s">
        <v>328</v>
      </c>
      <c r="DX660" s="2">
        <v>1</v>
      </c>
      <c r="DY660" s="2"/>
      <c r="DZ660" s="2" t="s">
        <v>3</v>
      </c>
      <c r="EA660" s="2" t="s">
        <v>3</v>
      </c>
      <c r="EB660" s="2" t="s">
        <v>3</v>
      </c>
      <c r="EC660" s="2" t="s">
        <v>3</v>
      </c>
      <c r="ED660" s="2"/>
      <c r="EE660" s="2">
        <v>49574938</v>
      </c>
      <c r="EF660" s="2">
        <v>30</v>
      </c>
      <c r="EG660" s="2" t="s">
        <v>21</v>
      </c>
      <c r="EH660" s="2">
        <v>0</v>
      </c>
      <c r="EI660" s="2" t="s">
        <v>3</v>
      </c>
      <c r="EJ660" s="2">
        <v>1</v>
      </c>
      <c r="EK660" s="2">
        <v>1623</v>
      </c>
      <c r="EL660" s="2" t="s">
        <v>693</v>
      </c>
      <c r="EM660" s="2" t="s">
        <v>694</v>
      </c>
      <c r="EN660" s="2"/>
      <c r="EO660" s="2" t="s">
        <v>3</v>
      </c>
      <c r="EP660" s="2"/>
      <c r="EQ660" s="2">
        <v>0</v>
      </c>
      <c r="ER660" s="2">
        <v>21.9</v>
      </c>
      <c r="ES660" s="2">
        <v>21.9</v>
      </c>
      <c r="ET660" s="2">
        <v>0</v>
      </c>
      <c r="EU660" s="2">
        <v>0</v>
      </c>
      <c r="EV660" s="2">
        <v>0</v>
      </c>
      <c r="EW660" s="2">
        <v>0</v>
      </c>
      <c r="EX660" s="2">
        <v>0</v>
      </c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>
        <v>0</v>
      </c>
      <c r="FR660" s="2">
        <f t="shared" si="563"/>
        <v>0</v>
      </c>
      <c r="FS660" s="2">
        <v>0</v>
      </c>
      <c r="FT660" s="2"/>
      <c r="FU660" s="2"/>
      <c r="FV660" s="2"/>
      <c r="FW660" s="2"/>
      <c r="FX660" s="2">
        <v>125</v>
      </c>
      <c r="FY660" s="2">
        <v>94</v>
      </c>
      <c r="FZ660" s="2"/>
      <c r="GA660" s="2" t="s">
        <v>3</v>
      </c>
      <c r="GB660" s="2"/>
      <c r="GC660" s="2"/>
      <c r="GD660" s="2">
        <v>0</v>
      </c>
      <c r="GE660" s="2"/>
      <c r="GF660" s="2">
        <v>901405535</v>
      </c>
      <c r="GG660" s="2">
        <v>2</v>
      </c>
      <c r="GH660" s="2">
        <v>1</v>
      </c>
      <c r="GI660" s="2">
        <v>-2</v>
      </c>
      <c r="GJ660" s="2">
        <v>0</v>
      </c>
      <c r="GK660" s="2">
        <f>ROUND(R660*(R12)/100,2)</f>
        <v>0</v>
      </c>
      <c r="GL660" s="2">
        <f t="shared" si="564"/>
        <v>0</v>
      </c>
      <c r="GM660" s="2">
        <f t="shared" si="565"/>
        <v>438</v>
      </c>
      <c r="GN660" s="2">
        <f t="shared" si="566"/>
        <v>438</v>
      </c>
      <c r="GO660" s="2">
        <f t="shared" si="567"/>
        <v>0</v>
      </c>
      <c r="GP660" s="2">
        <f t="shared" si="568"/>
        <v>0</v>
      </c>
      <c r="GQ660" s="2"/>
      <c r="GR660" s="2">
        <v>0</v>
      </c>
      <c r="GS660" s="2">
        <v>3</v>
      </c>
      <c r="GT660" s="2">
        <v>0</v>
      </c>
      <c r="GU660" s="2" t="s">
        <v>3</v>
      </c>
      <c r="GV660" s="2">
        <f t="shared" si="569"/>
        <v>0</v>
      </c>
      <c r="GW660" s="2">
        <v>1</v>
      </c>
      <c r="GX660" s="2">
        <f t="shared" si="570"/>
        <v>0</v>
      </c>
      <c r="GY660" s="2"/>
      <c r="GZ660" s="2"/>
      <c r="HA660" s="2">
        <v>0</v>
      </c>
      <c r="HB660" s="2">
        <v>0</v>
      </c>
      <c r="HC660" s="2">
        <f t="shared" si="571"/>
        <v>0</v>
      </c>
      <c r="HD660" s="2"/>
      <c r="HE660" s="2" t="s">
        <v>3</v>
      </c>
      <c r="HF660" s="2" t="s">
        <v>3</v>
      </c>
      <c r="HG660" s="2"/>
      <c r="HH660" s="2"/>
      <c r="HI660" s="2"/>
      <c r="HJ660" s="2"/>
      <c r="HK660" s="2"/>
      <c r="HL660" s="2"/>
      <c r="HM660" s="2" t="s">
        <v>3</v>
      </c>
      <c r="HN660" s="2" t="s">
        <v>3</v>
      </c>
      <c r="HO660" s="2" t="s">
        <v>3</v>
      </c>
      <c r="HP660" s="2" t="s">
        <v>3</v>
      </c>
      <c r="HQ660" s="2" t="s">
        <v>3</v>
      </c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>
        <v>0</v>
      </c>
      <c r="IL660" s="2"/>
      <c r="IM660" s="2"/>
      <c r="IN660" s="2"/>
      <c r="IO660" s="2"/>
      <c r="IP660" s="2"/>
      <c r="IQ660" s="2"/>
      <c r="IR660" s="2"/>
      <c r="IS660" s="2"/>
      <c r="IT660" s="2"/>
      <c r="IU660" s="2"/>
    </row>
    <row r="661" spans="1:255" x14ac:dyDescent="0.2">
      <c r="A661">
        <v>18</v>
      </c>
      <c r="B661">
        <v>1</v>
      </c>
      <c r="C661">
        <v>622</v>
      </c>
      <c r="E661" t="s">
        <v>772</v>
      </c>
      <c r="F661" t="s">
        <v>627</v>
      </c>
      <c r="G661" t="s">
        <v>628</v>
      </c>
      <c r="H661" t="s">
        <v>328</v>
      </c>
      <c r="I661">
        <f>I657*J661</f>
        <v>20</v>
      </c>
      <c r="J661">
        <v>83.68200836820084</v>
      </c>
      <c r="K661">
        <v>83.682007999999996</v>
      </c>
      <c r="O661">
        <f t="shared" si="534"/>
        <v>529.98</v>
      </c>
      <c r="P661">
        <f t="shared" si="535"/>
        <v>529.98</v>
      </c>
      <c r="Q661">
        <f t="shared" si="536"/>
        <v>0</v>
      </c>
      <c r="R661">
        <f t="shared" si="537"/>
        <v>0</v>
      </c>
      <c r="S661">
        <f t="shared" si="538"/>
        <v>0</v>
      </c>
      <c r="T661">
        <f t="shared" si="539"/>
        <v>0</v>
      </c>
      <c r="U661">
        <f t="shared" si="540"/>
        <v>0</v>
      </c>
      <c r="V661">
        <f t="shared" si="541"/>
        <v>0</v>
      </c>
      <c r="W661">
        <f t="shared" si="542"/>
        <v>0</v>
      </c>
      <c r="X661">
        <f t="shared" si="543"/>
        <v>0</v>
      </c>
      <c r="Y661">
        <f t="shared" si="544"/>
        <v>0</v>
      </c>
      <c r="AA661">
        <v>50518601</v>
      </c>
      <c r="AB661">
        <f t="shared" si="545"/>
        <v>21.9</v>
      </c>
      <c r="AC661">
        <f t="shared" si="546"/>
        <v>21.9</v>
      </c>
      <c r="AD661">
        <f t="shared" si="547"/>
        <v>0</v>
      </c>
      <c r="AE661">
        <f t="shared" si="548"/>
        <v>0</v>
      </c>
      <c r="AF661">
        <f t="shared" si="549"/>
        <v>0</v>
      </c>
      <c r="AG661">
        <f t="shared" si="550"/>
        <v>0</v>
      </c>
      <c r="AH661">
        <f t="shared" si="551"/>
        <v>0</v>
      </c>
      <c r="AI661">
        <f t="shared" si="552"/>
        <v>0</v>
      </c>
      <c r="AJ661">
        <f t="shared" si="553"/>
        <v>0</v>
      </c>
      <c r="AK661">
        <v>21.9</v>
      </c>
      <c r="AL661">
        <v>21.9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1.21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1</v>
      </c>
      <c r="BJ661" t="s">
        <v>629</v>
      </c>
      <c r="BM661">
        <v>1623</v>
      </c>
      <c r="BN661">
        <v>0</v>
      </c>
      <c r="BO661" t="s">
        <v>627</v>
      </c>
      <c r="BP661">
        <v>1</v>
      </c>
      <c r="BQ661">
        <v>30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30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54"/>
        <v>529.98</v>
      </c>
      <c r="CQ661">
        <f t="shared" si="555"/>
        <v>26.5</v>
      </c>
      <c r="CR661">
        <f t="shared" si="556"/>
        <v>0</v>
      </c>
      <c r="CS661">
        <f t="shared" si="557"/>
        <v>0</v>
      </c>
      <c r="CT661">
        <f t="shared" si="558"/>
        <v>0</v>
      </c>
      <c r="CU661">
        <f t="shared" si="559"/>
        <v>0</v>
      </c>
      <c r="CV661">
        <f t="shared" si="560"/>
        <v>0</v>
      </c>
      <c r="CW661">
        <f t="shared" si="561"/>
        <v>0</v>
      </c>
      <c r="CX661">
        <f t="shared" si="562"/>
        <v>0</v>
      </c>
      <c r="CY661">
        <f>S661*(BZ661/100)</f>
        <v>0</v>
      </c>
      <c r="CZ661">
        <f>S661*(CA661/100)</f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125</v>
      </c>
      <c r="DO661">
        <v>94</v>
      </c>
      <c r="DP661">
        <v>1</v>
      </c>
      <c r="DQ661">
        <v>1</v>
      </c>
      <c r="DU661">
        <v>1010</v>
      </c>
      <c r="DV661" t="s">
        <v>328</v>
      </c>
      <c r="DW661" t="s">
        <v>328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49574938</v>
      </c>
      <c r="EF661">
        <v>30</v>
      </c>
      <c r="EG661" t="s">
        <v>21</v>
      </c>
      <c r="EH661">
        <v>0</v>
      </c>
      <c r="EI661" t="s">
        <v>3</v>
      </c>
      <c r="EJ661">
        <v>1</v>
      </c>
      <c r="EK661">
        <v>1623</v>
      </c>
      <c r="EL661" t="s">
        <v>693</v>
      </c>
      <c r="EM661" t="s">
        <v>694</v>
      </c>
      <c r="EO661" t="s">
        <v>3</v>
      </c>
      <c r="EQ661">
        <v>0</v>
      </c>
      <c r="ER661">
        <v>21.9</v>
      </c>
      <c r="ES661">
        <v>21.9</v>
      </c>
      <c r="ET661">
        <v>0</v>
      </c>
      <c r="EU661">
        <v>0</v>
      </c>
      <c r="EV661">
        <v>0</v>
      </c>
      <c r="EW661">
        <v>0</v>
      </c>
      <c r="EX661">
        <v>0</v>
      </c>
      <c r="FQ661">
        <v>0</v>
      </c>
      <c r="FR661">
        <f t="shared" si="563"/>
        <v>0</v>
      </c>
      <c r="FS661">
        <v>0</v>
      </c>
      <c r="FX661">
        <v>125</v>
      </c>
      <c r="FY661">
        <v>94</v>
      </c>
      <c r="GA661" t="s">
        <v>3</v>
      </c>
      <c r="GD661">
        <v>0</v>
      </c>
      <c r="GF661">
        <v>901405535</v>
      </c>
      <c r="GG661">
        <v>2</v>
      </c>
      <c r="GH661">
        <v>1</v>
      </c>
      <c r="GI661">
        <v>2</v>
      </c>
      <c r="GJ661">
        <v>0</v>
      </c>
      <c r="GK661">
        <f>ROUND(R661*(S12)/100,2)</f>
        <v>0</v>
      </c>
      <c r="GL661">
        <f t="shared" si="564"/>
        <v>0</v>
      </c>
      <c r="GM661">
        <f t="shared" si="565"/>
        <v>529.98</v>
      </c>
      <c r="GN661">
        <f t="shared" si="566"/>
        <v>529.98</v>
      </c>
      <c r="GO661">
        <f t="shared" si="567"/>
        <v>0</v>
      </c>
      <c r="GP661">
        <f t="shared" si="568"/>
        <v>0</v>
      </c>
      <c r="GR661">
        <v>0</v>
      </c>
      <c r="GS661">
        <v>3</v>
      </c>
      <c r="GT661">
        <v>0</v>
      </c>
      <c r="GU661" t="s">
        <v>3</v>
      </c>
      <c r="GV661">
        <f t="shared" si="569"/>
        <v>0</v>
      </c>
      <c r="GW661">
        <v>1</v>
      </c>
      <c r="GX661">
        <f t="shared" si="570"/>
        <v>0</v>
      </c>
      <c r="HA661">
        <v>0</v>
      </c>
      <c r="HB661">
        <v>0</v>
      </c>
      <c r="HC661">
        <f t="shared" si="571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55" x14ac:dyDescent="0.2">
      <c r="A662" s="2">
        <v>17</v>
      </c>
      <c r="B662" s="2">
        <v>1</v>
      </c>
      <c r="C662" s="2">
        <f>ROW(SmtRes!A629)</f>
        <v>629</v>
      </c>
      <c r="D662" s="2">
        <f>ROW(EtalonRes!A630)</f>
        <v>630</v>
      </c>
      <c r="E662" s="2" t="s">
        <v>773</v>
      </c>
      <c r="F662" s="2" t="s">
        <v>774</v>
      </c>
      <c r="G662" s="2" t="s">
        <v>775</v>
      </c>
      <c r="H662" s="2" t="s">
        <v>776</v>
      </c>
      <c r="I662" s="2">
        <v>2</v>
      </c>
      <c r="J662" s="2">
        <v>0</v>
      </c>
      <c r="K662" s="2">
        <v>2</v>
      </c>
      <c r="L662" s="2"/>
      <c r="M662" s="2"/>
      <c r="N662" s="2"/>
      <c r="O662" s="2">
        <f t="shared" si="534"/>
        <v>60.62</v>
      </c>
      <c r="P662" s="2">
        <f t="shared" si="535"/>
        <v>51.46</v>
      </c>
      <c r="Q662" s="2">
        <f t="shared" si="536"/>
        <v>1.66</v>
      </c>
      <c r="R662" s="2">
        <f t="shared" si="537"/>
        <v>0.26</v>
      </c>
      <c r="S662" s="2">
        <f t="shared" si="538"/>
        <v>7.5</v>
      </c>
      <c r="T662" s="2">
        <f t="shared" si="539"/>
        <v>0</v>
      </c>
      <c r="U662" s="2">
        <f t="shared" si="540"/>
        <v>0.6</v>
      </c>
      <c r="V662" s="2">
        <f t="shared" si="541"/>
        <v>0</v>
      </c>
      <c r="W662" s="2">
        <f t="shared" si="542"/>
        <v>0</v>
      </c>
      <c r="X662" s="2">
        <f t="shared" si="543"/>
        <v>9.3800000000000008</v>
      </c>
      <c r="Y662" s="2">
        <f t="shared" si="544"/>
        <v>7.05</v>
      </c>
      <c r="Z662" s="2"/>
      <c r="AA662" s="2">
        <v>50518600</v>
      </c>
      <c r="AB662" s="2">
        <f t="shared" si="545"/>
        <v>30.31</v>
      </c>
      <c r="AC662" s="2">
        <f t="shared" si="546"/>
        <v>25.73</v>
      </c>
      <c r="AD662" s="2">
        <f t="shared" si="547"/>
        <v>0.83</v>
      </c>
      <c r="AE662" s="2">
        <f t="shared" si="548"/>
        <v>0.13</v>
      </c>
      <c r="AF662" s="2">
        <f t="shared" si="549"/>
        <v>3.75</v>
      </c>
      <c r="AG662" s="2">
        <f t="shared" si="550"/>
        <v>0</v>
      </c>
      <c r="AH662" s="2">
        <f t="shared" si="551"/>
        <v>0.3</v>
      </c>
      <c r="AI662" s="2">
        <f t="shared" si="552"/>
        <v>0</v>
      </c>
      <c r="AJ662" s="2">
        <f t="shared" si="553"/>
        <v>0</v>
      </c>
      <c r="AK662" s="2">
        <v>30.31</v>
      </c>
      <c r="AL662" s="2">
        <v>25.73</v>
      </c>
      <c r="AM662" s="2">
        <v>0.83</v>
      </c>
      <c r="AN662" s="2">
        <v>0.13</v>
      </c>
      <c r="AO662" s="2">
        <v>3.75</v>
      </c>
      <c r="AP662" s="2">
        <v>0</v>
      </c>
      <c r="AQ662" s="2">
        <v>0.3</v>
      </c>
      <c r="AR662" s="2">
        <v>0</v>
      </c>
      <c r="AS662" s="2">
        <v>0</v>
      </c>
      <c r="AT662" s="2">
        <v>125</v>
      </c>
      <c r="AU662" s="2">
        <v>94</v>
      </c>
      <c r="AV662" s="2">
        <v>1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1</v>
      </c>
      <c r="BJ662" s="2" t="s">
        <v>777</v>
      </c>
      <c r="BK662" s="2"/>
      <c r="BL662" s="2"/>
      <c r="BM662" s="2">
        <v>133</v>
      </c>
      <c r="BN662" s="2">
        <v>0</v>
      </c>
      <c r="BO662" s="2" t="s">
        <v>3</v>
      </c>
      <c r="BP662" s="2">
        <v>0</v>
      </c>
      <c r="BQ662" s="2">
        <v>30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125</v>
      </c>
      <c r="CA662" s="2">
        <v>94</v>
      </c>
      <c r="CB662" s="2" t="s">
        <v>3</v>
      </c>
      <c r="CC662" s="2"/>
      <c r="CD662" s="2"/>
      <c r="CE662" s="2">
        <v>30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3</v>
      </c>
      <c r="CO662" s="2">
        <v>0</v>
      </c>
      <c r="CP662" s="2">
        <f t="shared" si="554"/>
        <v>60.62</v>
      </c>
      <c r="CQ662" s="2">
        <f t="shared" si="555"/>
        <v>25.73</v>
      </c>
      <c r="CR662" s="2">
        <f t="shared" si="556"/>
        <v>0.83</v>
      </c>
      <c r="CS662" s="2">
        <f t="shared" si="557"/>
        <v>0.13</v>
      </c>
      <c r="CT662" s="2">
        <f t="shared" si="558"/>
        <v>3.75</v>
      </c>
      <c r="CU662" s="2">
        <f t="shared" si="559"/>
        <v>0</v>
      </c>
      <c r="CV662" s="2">
        <f t="shared" si="560"/>
        <v>0.3</v>
      </c>
      <c r="CW662" s="2">
        <f t="shared" si="561"/>
        <v>0</v>
      </c>
      <c r="CX662" s="2">
        <f t="shared" si="562"/>
        <v>0</v>
      </c>
      <c r="CY662" s="2">
        <f>((S662*BZ662)/100)</f>
        <v>9.375</v>
      </c>
      <c r="CZ662" s="2">
        <f>((S662*CA662)/100)</f>
        <v>7.05</v>
      </c>
      <c r="DA662" s="2"/>
      <c r="DB662" s="2"/>
      <c r="DC662" s="2" t="s">
        <v>3</v>
      </c>
      <c r="DD662" s="2" t="s">
        <v>3</v>
      </c>
      <c r="DE662" s="2" t="s">
        <v>3</v>
      </c>
      <c r="DF662" s="2" t="s">
        <v>3</v>
      </c>
      <c r="DG662" s="2" t="s">
        <v>3</v>
      </c>
      <c r="DH662" s="2" t="s">
        <v>3</v>
      </c>
      <c r="DI662" s="2" t="s">
        <v>3</v>
      </c>
      <c r="DJ662" s="2" t="s">
        <v>3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1013</v>
      </c>
      <c r="DV662" s="2" t="s">
        <v>776</v>
      </c>
      <c r="DW662" s="2" t="s">
        <v>776</v>
      </c>
      <c r="DX662" s="2">
        <v>1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49573448</v>
      </c>
      <c r="EF662" s="2">
        <v>30</v>
      </c>
      <c r="EG662" s="2" t="s">
        <v>21</v>
      </c>
      <c r="EH662" s="2">
        <v>0</v>
      </c>
      <c r="EI662" s="2" t="s">
        <v>3</v>
      </c>
      <c r="EJ662" s="2">
        <v>1</v>
      </c>
      <c r="EK662" s="2">
        <v>133</v>
      </c>
      <c r="EL662" s="2" t="s">
        <v>686</v>
      </c>
      <c r="EM662" s="2" t="s">
        <v>687</v>
      </c>
      <c r="EN662" s="2"/>
      <c r="EO662" s="2" t="s">
        <v>3</v>
      </c>
      <c r="EP662" s="2"/>
      <c r="EQ662" s="2">
        <v>0</v>
      </c>
      <c r="ER662" s="2">
        <v>30.31</v>
      </c>
      <c r="ES662" s="2">
        <v>25.73</v>
      </c>
      <c r="ET662" s="2">
        <v>0.83</v>
      </c>
      <c r="EU662" s="2">
        <v>0.13</v>
      </c>
      <c r="EV662" s="2">
        <v>3.75</v>
      </c>
      <c r="EW662" s="2">
        <v>0.3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f t="shared" si="563"/>
        <v>0</v>
      </c>
      <c r="FS662" s="2">
        <v>0</v>
      </c>
      <c r="FT662" s="2"/>
      <c r="FU662" s="2"/>
      <c r="FV662" s="2"/>
      <c r="FW662" s="2"/>
      <c r="FX662" s="2">
        <v>125</v>
      </c>
      <c r="FY662" s="2">
        <v>94</v>
      </c>
      <c r="FZ662" s="2"/>
      <c r="GA662" s="2" t="s">
        <v>3</v>
      </c>
      <c r="GB662" s="2"/>
      <c r="GC662" s="2"/>
      <c r="GD662" s="2">
        <v>0</v>
      </c>
      <c r="GE662" s="2"/>
      <c r="GF662" s="2">
        <v>743879993</v>
      </c>
      <c r="GG662" s="2">
        <v>2</v>
      </c>
      <c r="GH662" s="2">
        <v>1</v>
      </c>
      <c r="GI662" s="2">
        <v>-2</v>
      </c>
      <c r="GJ662" s="2">
        <v>0</v>
      </c>
      <c r="GK662" s="2">
        <f>ROUND(R662*(R12)/100,2)</f>
        <v>0.46</v>
      </c>
      <c r="GL662" s="2">
        <f t="shared" si="564"/>
        <v>0</v>
      </c>
      <c r="GM662" s="2">
        <f t="shared" si="565"/>
        <v>77.510000000000005</v>
      </c>
      <c r="GN662" s="2">
        <f t="shared" si="566"/>
        <v>77.510000000000005</v>
      </c>
      <c r="GO662" s="2">
        <f t="shared" si="567"/>
        <v>0</v>
      </c>
      <c r="GP662" s="2">
        <f t="shared" si="568"/>
        <v>0</v>
      </c>
      <c r="GQ662" s="2"/>
      <c r="GR662" s="2">
        <v>0</v>
      </c>
      <c r="GS662" s="2">
        <v>3</v>
      </c>
      <c r="GT662" s="2">
        <v>0</v>
      </c>
      <c r="GU662" s="2" t="s">
        <v>3</v>
      </c>
      <c r="GV662" s="2">
        <f t="shared" si="569"/>
        <v>0</v>
      </c>
      <c r="GW662" s="2">
        <v>1</v>
      </c>
      <c r="GX662" s="2">
        <f t="shared" si="570"/>
        <v>0</v>
      </c>
      <c r="GY662" s="2"/>
      <c r="GZ662" s="2"/>
      <c r="HA662" s="2">
        <v>0</v>
      </c>
      <c r="HB662" s="2">
        <v>0</v>
      </c>
      <c r="HC662" s="2">
        <f t="shared" si="571"/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3</v>
      </c>
      <c r="HO662" s="2" t="s">
        <v>3</v>
      </c>
      <c r="HP662" s="2" t="s">
        <v>3</v>
      </c>
      <c r="HQ662" s="2" t="s">
        <v>3</v>
      </c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x14ac:dyDescent="0.2">
      <c r="A663">
        <v>17</v>
      </c>
      <c r="B663">
        <v>1</v>
      </c>
      <c r="C663">
        <f>ROW(SmtRes!A636)</f>
        <v>636</v>
      </c>
      <c r="D663">
        <f>ROW(EtalonRes!A638)</f>
        <v>638</v>
      </c>
      <c r="E663" t="s">
        <v>773</v>
      </c>
      <c r="F663" t="s">
        <v>774</v>
      </c>
      <c r="G663" t="s">
        <v>775</v>
      </c>
      <c r="H663" t="s">
        <v>776</v>
      </c>
      <c r="I663">
        <v>2</v>
      </c>
      <c r="J663">
        <v>0</v>
      </c>
      <c r="K663">
        <v>2</v>
      </c>
      <c r="O663">
        <f t="shared" si="534"/>
        <v>827.95</v>
      </c>
      <c r="P663">
        <f t="shared" si="535"/>
        <v>551.14</v>
      </c>
      <c r="Q663">
        <f t="shared" si="536"/>
        <v>21.13</v>
      </c>
      <c r="R663">
        <f t="shared" si="537"/>
        <v>8.86</v>
      </c>
      <c r="S663">
        <f t="shared" si="538"/>
        <v>255.68</v>
      </c>
      <c r="T663">
        <f t="shared" si="539"/>
        <v>0</v>
      </c>
      <c r="U663">
        <f t="shared" si="540"/>
        <v>0.6</v>
      </c>
      <c r="V663">
        <f t="shared" si="541"/>
        <v>0</v>
      </c>
      <c r="W663">
        <f t="shared" si="542"/>
        <v>0</v>
      </c>
      <c r="X663">
        <f t="shared" si="543"/>
        <v>263.35000000000002</v>
      </c>
      <c r="Y663">
        <f t="shared" si="544"/>
        <v>117.61</v>
      </c>
      <c r="AA663">
        <v>50518601</v>
      </c>
      <c r="AB663">
        <f t="shared" si="545"/>
        <v>30.31</v>
      </c>
      <c r="AC663">
        <f t="shared" si="546"/>
        <v>25.73</v>
      </c>
      <c r="AD663">
        <f t="shared" si="547"/>
        <v>0.83</v>
      </c>
      <c r="AE663">
        <f t="shared" si="548"/>
        <v>0.13</v>
      </c>
      <c r="AF663">
        <f t="shared" si="549"/>
        <v>3.75</v>
      </c>
      <c r="AG663">
        <f t="shared" si="550"/>
        <v>0</v>
      </c>
      <c r="AH663">
        <f t="shared" si="551"/>
        <v>0.3</v>
      </c>
      <c r="AI663">
        <f t="shared" si="552"/>
        <v>0</v>
      </c>
      <c r="AJ663">
        <f t="shared" si="553"/>
        <v>0</v>
      </c>
      <c r="AK663">
        <v>30.31</v>
      </c>
      <c r="AL663">
        <v>25.73</v>
      </c>
      <c r="AM663">
        <v>0.83</v>
      </c>
      <c r="AN663">
        <v>0.13</v>
      </c>
      <c r="AO663">
        <v>3.75</v>
      </c>
      <c r="AP663">
        <v>0</v>
      </c>
      <c r="AQ663">
        <v>0.3</v>
      </c>
      <c r="AR663">
        <v>0</v>
      </c>
      <c r="AS663">
        <v>0</v>
      </c>
      <c r="AT663">
        <v>103</v>
      </c>
      <c r="AU663">
        <v>46</v>
      </c>
      <c r="AV663">
        <v>1</v>
      </c>
      <c r="AW663">
        <v>1</v>
      </c>
      <c r="AZ663">
        <v>1</v>
      </c>
      <c r="BA663">
        <v>34.090000000000003</v>
      </c>
      <c r="BB663">
        <v>12.73</v>
      </c>
      <c r="BC663">
        <v>10.71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777</v>
      </c>
      <c r="BM663">
        <v>133</v>
      </c>
      <c r="BN663">
        <v>0</v>
      </c>
      <c r="BO663" t="s">
        <v>774</v>
      </c>
      <c r="BP663">
        <v>1</v>
      </c>
      <c r="BQ663">
        <v>30</v>
      </c>
      <c r="BR663">
        <v>0</v>
      </c>
      <c r="BS663">
        <v>34.090000000000003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103</v>
      </c>
      <c r="CA663">
        <v>46</v>
      </c>
      <c r="CB663" t="s">
        <v>3</v>
      </c>
      <c r="CE663">
        <v>30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554"/>
        <v>827.95</v>
      </c>
      <c r="CQ663">
        <f t="shared" si="555"/>
        <v>275.57</v>
      </c>
      <c r="CR663">
        <f t="shared" si="556"/>
        <v>10.57</v>
      </c>
      <c r="CS663">
        <f t="shared" si="557"/>
        <v>4.43</v>
      </c>
      <c r="CT663">
        <f t="shared" si="558"/>
        <v>127.84</v>
      </c>
      <c r="CU663">
        <f t="shared" si="559"/>
        <v>0</v>
      </c>
      <c r="CV663">
        <f t="shared" si="560"/>
        <v>0.3</v>
      </c>
      <c r="CW663">
        <f t="shared" si="561"/>
        <v>0</v>
      </c>
      <c r="CX663">
        <f t="shared" si="562"/>
        <v>0</v>
      </c>
      <c r="CY663">
        <f>S663*(BZ663/100)</f>
        <v>263.35040000000004</v>
      </c>
      <c r="CZ663">
        <f>S663*(CA663/100)</f>
        <v>117.61280000000001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125</v>
      </c>
      <c r="DO663">
        <v>94</v>
      </c>
      <c r="DP663">
        <v>1</v>
      </c>
      <c r="DQ663">
        <v>1</v>
      </c>
      <c r="DU663">
        <v>1013</v>
      </c>
      <c r="DV663" t="s">
        <v>776</v>
      </c>
      <c r="DW663" t="s">
        <v>776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49573448</v>
      </c>
      <c r="EF663">
        <v>30</v>
      </c>
      <c r="EG663" t="s">
        <v>21</v>
      </c>
      <c r="EH663">
        <v>0</v>
      </c>
      <c r="EI663" t="s">
        <v>3</v>
      </c>
      <c r="EJ663">
        <v>1</v>
      </c>
      <c r="EK663">
        <v>133</v>
      </c>
      <c r="EL663" t="s">
        <v>686</v>
      </c>
      <c r="EM663" t="s">
        <v>687</v>
      </c>
      <c r="EO663" t="s">
        <v>3</v>
      </c>
      <c r="EQ663">
        <v>0</v>
      </c>
      <c r="ER663">
        <v>30.31</v>
      </c>
      <c r="ES663">
        <v>25.73</v>
      </c>
      <c r="ET663">
        <v>0.83</v>
      </c>
      <c r="EU663">
        <v>0.13</v>
      </c>
      <c r="EV663">
        <v>3.75</v>
      </c>
      <c r="EW663">
        <v>0.3</v>
      </c>
      <c r="EX663">
        <v>0</v>
      </c>
      <c r="EY663">
        <v>0</v>
      </c>
      <c r="FQ663">
        <v>0</v>
      </c>
      <c r="FR663">
        <f t="shared" si="563"/>
        <v>0</v>
      </c>
      <c r="FS663">
        <v>0</v>
      </c>
      <c r="FX663">
        <v>125</v>
      </c>
      <c r="FY663">
        <v>94</v>
      </c>
      <c r="GA663" t="s">
        <v>3</v>
      </c>
      <c r="GD663">
        <v>0</v>
      </c>
      <c r="GF663">
        <v>743879993</v>
      </c>
      <c r="GG663">
        <v>2</v>
      </c>
      <c r="GH663">
        <v>1</v>
      </c>
      <c r="GI663">
        <v>2</v>
      </c>
      <c r="GJ663">
        <v>0</v>
      </c>
      <c r="GK663">
        <f>ROUND(R663*(S12)/100,2)</f>
        <v>14.18</v>
      </c>
      <c r="GL663">
        <f t="shared" si="564"/>
        <v>0</v>
      </c>
      <c r="GM663">
        <f t="shared" si="565"/>
        <v>1223.0899999999999</v>
      </c>
      <c r="GN663">
        <f t="shared" si="566"/>
        <v>1223.0899999999999</v>
      </c>
      <c r="GO663">
        <f t="shared" si="567"/>
        <v>0</v>
      </c>
      <c r="GP663">
        <f t="shared" si="568"/>
        <v>0</v>
      </c>
      <c r="GR663">
        <v>0</v>
      </c>
      <c r="GS663">
        <v>3</v>
      </c>
      <c r="GT663">
        <v>0</v>
      </c>
      <c r="GU663" t="s">
        <v>3</v>
      </c>
      <c r="GV663">
        <f t="shared" si="569"/>
        <v>0</v>
      </c>
      <c r="GW663">
        <v>1</v>
      </c>
      <c r="GX663">
        <f t="shared" si="570"/>
        <v>0</v>
      </c>
      <c r="HA663">
        <v>0</v>
      </c>
      <c r="HB663">
        <v>0</v>
      </c>
      <c r="HC663">
        <f t="shared" si="571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IK663">
        <v>0</v>
      </c>
    </row>
    <row r="664" spans="1:255" x14ac:dyDescent="0.2">
      <c r="A664" s="2">
        <v>18</v>
      </c>
      <c r="B664" s="2">
        <v>1</v>
      </c>
      <c r="C664" s="2">
        <v>628</v>
      </c>
      <c r="D664" s="2"/>
      <c r="E664" s="2" t="s">
        <v>778</v>
      </c>
      <c r="F664" s="2" t="s">
        <v>779</v>
      </c>
      <c r="G664" s="2" t="s">
        <v>780</v>
      </c>
      <c r="H664" s="2" t="s">
        <v>328</v>
      </c>
      <c r="I664" s="2">
        <f>I662*J664</f>
        <v>2</v>
      </c>
      <c r="J664" s="2">
        <v>1</v>
      </c>
      <c r="K664" s="2">
        <v>1</v>
      </c>
      <c r="L664" s="2"/>
      <c r="M664" s="2"/>
      <c r="N664" s="2"/>
      <c r="O664" s="2">
        <f t="shared" si="534"/>
        <v>49.22</v>
      </c>
      <c r="P664" s="2">
        <f t="shared" si="535"/>
        <v>49.22</v>
      </c>
      <c r="Q664" s="2">
        <f t="shared" si="536"/>
        <v>0</v>
      </c>
      <c r="R664" s="2">
        <f t="shared" si="537"/>
        <v>0</v>
      </c>
      <c r="S664" s="2">
        <f t="shared" si="538"/>
        <v>0</v>
      </c>
      <c r="T664" s="2">
        <f t="shared" si="539"/>
        <v>0</v>
      </c>
      <c r="U664" s="2">
        <f t="shared" si="540"/>
        <v>0</v>
      </c>
      <c r="V664" s="2">
        <f t="shared" si="541"/>
        <v>0</v>
      </c>
      <c r="W664" s="2">
        <f t="shared" si="542"/>
        <v>0</v>
      </c>
      <c r="X664" s="2">
        <f t="shared" si="543"/>
        <v>0</v>
      </c>
      <c r="Y664" s="2">
        <f t="shared" si="544"/>
        <v>0</v>
      </c>
      <c r="Z664" s="2"/>
      <c r="AA664" s="2">
        <v>50518600</v>
      </c>
      <c r="AB664" s="2">
        <f t="shared" si="545"/>
        <v>24.61</v>
      </c>
      <c r="AC664" s="2">
        <f t="shared" si="546"/>
        <v>24.61</v>
      </c>
      <c r="AD664" s="2">
        <f t="shared" si="547"/>
        <v>0</v>
      </c>
      <c r="AE664" s="2">
        <f t="shared" si="548"/>
        <v>0</v>
      </c>
      <c r="AF664" s="2">
        <f t="shared" si="549"/>
        <v>0</v>
      </c>
      <c r="AG664" s="2">
        <f t="shared" si="550"/>
        <v>0</v>
      </c>
      <c r="AH664" s="2">
        <f t="shared" si="551"/>
        <v>0</v>
      </c>
      <c r="AI664" s="2">
        <f t="shared" si="552"/>
        <v>0</v>
      </c>
      <c r="AJ664" s="2">
        <f t="shared" si="553"/>
        <v>0</v>
      </c>
      <c r="AK664" s="2">
        <v>24.61</v>
      </c>
      <c r="AL664" s="2">
        <v>24.61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125</v>
      </c>
      <c r="AU664" s="2">
        <v>94</v>
      </c>
      <c r="AV664" s="2">
        <v>1</v>
      </c>
      <c r="AW664" s="2">
        <v>1</v>
      </c>
      <c r="AX664" s="2"/>
      <c r="AY664" s="2"/>
      <c r="AZ664" s="2">
        <v>1</v>
      </c>
      <c r="BA664" s="2">
        <v>1</v>
      </c>
      <c r="BB664" s="2">
        <v>1</v>
      </c>
      <c r="BC664" s="2">
        <v>1</v>
      </c>
      <c r="BD664" s="2" t="s">
        <v>3</v>
      </c>
      <c r="BE664" s="2" t="s">
        <v>3</v>
      </c>
      <c r="BF664" s="2" t="s">
        <v>3</v>
      </c>
      <c r="BG664" s="2" t="s">
        <v>3</v>
      </c>
      <c r="BH664" s="2">
        <v>3</v>
      </c>
      <c r="BI664" s="2">
        <v>1</v>
      </c>
      <c r="BJ664" s="2" t="s">
        <v>781</v>
      </c>
      <c r="BK664" s="2"/>
      <c r="BL664" s="2"/>
      <c r="BM664" s="2">
        <v>133</v>
      </c>
      <c r="BN664" s="2">
        <v>0</v>
      </c>
      <c r="BO664" s="2" t="s">
        <v>3</v>
      </c>
      <c r="BP664" s="2">
        <v>0</v>
      </c>
      <c r="BQ664" s="2">
        <v>30</v>
      </c>
      <c r="BR664" s="2">
        <v>0</v>
      </c>
      <c r="BS664" s="2">
        <v>1</v>
      </c>
      <c r="BT664" s="2">
        <v>1</v>
      </c>
      <c r="BU664" s="2">
        <v>1</v>
      </c>
      <c r="BV664" s="2">
        <v>1</v>
      </c>
      <c r="BW664" s="2">
        <v>1</v>
      </c>
      <c r="BX664" s="2">
        <v>1</v>
      </c>
      <c r="BY664" s="2" t="s">
        <v>3</v>
      </c>
      <c r="BZ664" s="2">
        <v>125</v>
      </c>
      <c r="CA664" s="2">
        <v>94</v>
      </c>
      <c r="CB664" s="2" t="s">
        <v>3</v>
      </c>
      <c r="CC664" s="2"/>
      <c r="CD664" s="2"/>
      <c r="CE664" s="2">
        <v>30</v>
      </c>
      <c r="CF664" s="2">
        <v>0</v>
      </c>
      <c r="CG664" s="2">
        <v>0</v>
      </c>
      <c r="CH664" s="2"/>
      <c r="CI664" s="2"/>
      <c r="CJ664" s="2"/>
      <c r="CK664" s="2"/>
      <c r="CL664" s="2"/>
      <c r="CM664" s="2">
        <v>0</v>
      </c>
      <c r="CN664" s="2" t="s">
        <v>3</v>
      </c>
      <c r="CO664" s="2">
        <v>0</v>
      </c>
      <c r="CP664" s="2">
        <f t="shared" si="554"/>
        <v>49.22</v>
      </c>
      <c r="CQ664" s="2">
        <f t="shared" si="555"/>
        <v>24.61</v>
      </c>
      <c r="CR664" s="2">
        <f t="shared" si="556"/>
        <v>0</v>
      </c>
      <c r="CS664" s="2">
        <f t="shared" si="557"/>
        <v>0</v>
      </c>
      <c r="CT664" s="2">
        <f t="shared" si="558"/>
        <v>0</v>
      </c>
      <c r="CU664" s="2">
        <f t="shared" si="559"/>
        <v>0</v>
      </c>
      <c r="CV664" s="2">
        <f t="shared" si="560"/>
        <v>0</v>
      </c>
      <c r="CW664" s="2">
        <f t="shared" si="561"/>
        <v>0</v>
      </c>
      <c r="CX664" s="2">
        <f t="shared" si="562"/>
        <v>0</v>
      </c>
      <c r="CY664" s="2">
        <f>((S664*BZ664)/100)</f>
        <v>0</v>
      </c>
      <c r="CZ664" s="2">
        <f>((S664*CA664)/100)</f>
        <v>0</v>
      </c>
      <c r="DA664" s="2"/>
      <c r="DB664" s="2"/>
      <c r="DC664" s="2" t="s">
        <v>3</v>
      </c>
      <c r="DD664" s="2" t="s">
        <v>3</v>
      </c>
      <c r="DE664" s="2" t="s">
        <v>3</v>
      </c>
      <c r="DF664" s="2" t="s">
        <v>3</v>
      </c>
      <c r="DG664" s="2" t="s">
        <v>3</v>
      </c>
      <c r="DH664" s="2" t="s">
        <v>3</v>
      </c>
      <c r="DI664" s="2" t="s">
        <v>3</v>
      </c>
      <c r="DJ664" s="2" t="s">
        <v>3</v>
      </c>
      <c r="DK664" s="2" t="s">
        <v>3</v>
      </c>
      <c r="DL664" s="2" t="s">
        <v>3</v>
      </c>
      <c r="DM664" s="2" t="s">
        <v>3</v>
      </c>
      <c r="DN664" s="2">
        <v>0</v>
      </c>
      <c r="DO664" s="2">
        <v>0</v>
      </c>
      <c r="DP664" s="2">
        <v>1</v>
      </c>
      <c r="DQ664" s="2">
        <v>1</v>
      </c>
      <c r="DR664" s="2"/>
      <c r="DS664" s="2"/>
      <c r="DT664" s="2"/>
      <c r="DU664" s="2">
        <v>1010</v>
      </c>
      <c r="DV664" s="2" t="s">
        <v>328</v>
      </c>
      <c r="DW664" s="2" t="s">
        <v>328</v>
      </c>
      <c r="DX664" s="2">
        <v>1</v>
      </c>
      <c r="DY664" s="2"/>
      <c r="DZ664" s="2" t="s">
        <v>3</v>
      </c>
      <c r="EA664" s="2" t="s">
        <v>3</v>
      </c>
      <c r="EB664" s="2" t="s">
        <v>3</v>
      </c>
      <c r="EC664" s="2" t="s">
        <v>3</v>
      </c>
      <c r="ED664" s="2"/>
      <c r="EE664" s="2">
        <v>49573448</v>
      </c>
      <c r="EF664" s="2">
        <v>30</v>
      </c>
      <c r="EG664" s="2" t="s">
        <v>21</v>
      </c>
      <c r="EH664" s="2">
        <v>0</v>
      </c>
      <c r="EI664" s="2" t="s">
        <v>3</v>
      </c>
      <c r="EJ664" s="2">
        <v>1</v>
      </c>
      <c r="EK664" s="2">
        <v>133</v>
      </c>
      <c r="EL664" s="2" t="s">
        <v>686</v>
      </c>
      <c r="EM664" s="2" t="s">
        <v>687</v>
      </c>
      <c r="EN664" s="2"/>
      <c r="EO664" s="2" t="s">
        <v>3</v>
      </c>
      <c r="EP664" s="2"/>
      <c r="EQ664" s="2">
        <v>0</v>
      </c>
      <c r="ER664" s="2">
        <v>24.61</v>
      </c>
      <c r="ES664" s="2">
        <v>24.61</v>
      </c>
      <c r="ET664" s="2">
        <v>0</v>
      </c>
      <c r="EU664" s="2">
        <v>0</v>
      </c>
      <c r="EV664" s="2">
        <v>0</v>
      </c>
      <c r="EW664" s="2">
        <v>0</v>
      </c>
      <c r="EX664" s="2">
        <v>0</v>
      </c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>
        <v>0</v>
      </c>
      <c r="FR664" s="2">
        <f t="shared" si="563"/>
        <v>0</v>
      </c>
      <c r="FS664" s="2">
        <v>0</v>
      </c>
      <c r="FT664" s="2"/>
      <c r="FU664" s="2"/>
      <c r="FV664" s="2"/>
      <c r="FW664" s="2"/>
      <c r="FX664" s="2">
        <v>125</v>
      </c>
      <c r="FY664" s="2">
        <v>94</v>
      </c>
      <c r="FZ664" s="2"/>
      <c r="GA664" s="2" t="s">
        <v>3</v>
      </c>
      <c r="GB664" s="2"/>
      <c r="GC664" s="2"/>
      <c r="GD664" s="2">
        <v>0</v>
      </c>
      <c r="GE664" s="2"/>
      <c r="GF664" s="2">
        <v>-688530962</v>
      </c>
      <c r="GG664" s="2">
        <v>2</v>
      </c>
      <c r="GH664" s="2">
        <v>1</v>
      </c>
      <c r="GI664" s="2">
        <v>-2</v>
      </c>
      <c r="GJ664" s="2">
        <v>0</v>
      </c>
      <c r="GK664" s="2">
        <f>ROUND(R664*(R12)/100,2)</f>
        <v>0</v>
      </c>
      <c r="GL664" s="2">
        <f t="shared" si="564"/>
        <v>0</v>
      </c>
      <c r="GM664" s="2">
        <f t="shared" si="565"/>
        <v>49.22</v>
      </c>
      <c r="GN664" s="2">
        <f t="shared" si="566"/>
        <v>49.22</v>
      </c>
      <c r="GO664" s="2">
        <f t="shared" si="567"/>
        <v>0</v>
      </c>
      <c r="GP664" s="2">
        <f t="shared" si="568"/>
        <v>0</v>
      </c>
      <c r="GQ664" s="2"/>
      <c r="GR664" s="2">
        <v>0</v>
      </c>
      <c r="GS664" s="2">
        <v>3</v>
      </c>
      <c r="GT664" s="2">
        <v>0</v>
      </c>
      <c r="GU664" s="2" t="s">
        <v>3</v>
      </c>
      <c r="GV664" s="2">
        <f t="shared" si="569"/>
        <v>0</v>
      </c>
      <c r="GW664" s="2">
        <v>1</v>
      </c>
      <c r="GX664" s="2">
        <f t="shared" si="570"/>
        <v>0</v>
      </c>
      <c r="GY664" s="2"/>
      <c r="GZ664" s="2"/>
      <c r="HA664" s="2">
        <v>0</v>
      </c>
      <c r="HB664" s="2">
        <v>0</v>
      </c>
      <c r="HC664" s="2">
        <f t="shared" si="571"/>
        <v>0</v>
      </c>
      <c r="HD664" s="2"/>
      <c r="HE664" s="2" t="s">
        <v>3</v>
      </c>
      <c r="HF664" s="2" t="s">
        <v>3</v>
      </c>
      <c r="HG664" s="2"/>
      <c r="HH664" s="2"/>
      <c r="HI664" s="2"/>
      <c r="HJ664" s="2"/>
      <c r="HK664" s="2"/>
      <c r="HL664" s="2"/>
      <c r="HM664" s="2" t="s">
        <v>3</v>
      </c>
      <c r="HN664" s="2" t="s">
        <v>3</v>
      </c>
      <c r="HO664" s="2" t="s">
        <v>3</v>
      </c>
      <c r="HP664" s="2" t="s">
        <v>3</v>
      </c>
      <c r="HQ664" s="2" t="s">
        <v>3</v>
      </c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>
        <v>0</v>
      </c>
      <c r="IL664" s="2"/>
      <c r="IM664" s="2"/>
      <c r="IN664" s="2"/>
      <c r="IO664" s="2"/>
      <c r="IP664" s="2"/>
      <c r="IQ664" s="2"/>
      <c r="IR664" s="2"/>
      <c r="IS664" s="2"/>
      <c r="IT664" s="2"/>
      <c r="IU664" s="2"/>
    </row>
    <row r="665" spans="1:255" x14ac:dyDescent="0.2">
      <c r="A665">
        <v>18</v>
      </c>
      <c r="B665">
        <v>1</v>
      </c>
      <c r="C665">
        <v>635</v>
      </c>
      <c r="E665" t="s">
        <v>778</v>
      </c>
      <c r="F665" t="s">
        <v>779</v>
      </c>
      <c r="G665" t="s">
        <v>780</v>
      </c>
      <c r="H665" t="s">
        <v>328</v>
      </c>
      <c r="I665">
        <f>I663*J665</f>
        <v>2</v>
      </c>
      <c r="J665">
        <v>1</v>
      </c>
      <c r="K665">
        <v>1</v>
      </c>
      <c r="O665">
        <f t="shared" si="534"/>
        <v>1836.4</v>
      </c>
      <c r="P665">
        <f t="shared" si="535"/>
        <v>1836.4</v>
      </c>
      <c r="Q665">
        <f t="shared" si="536"/>
        <v>0</v>
      </c>
      <c r="R665">
        <f t="shared" si="537"/>
        <v>0</v>
      </c>
      <c r="S665">
        <f t="shared" si="538"/>
        <v>0</v>
      </c>
      <c r="T665">
        <f t="shared" si="539"/>
        <v>0</v>
      </c>
      <c r="U665">
        <f t="shared" si="540"/>
        <v>0</v>
      </c>
      <c r="V665">
        <f t="shared" si="541"/>
        <v>0</v>
      </c>
      <c r="W665">
        <f t="shared" si="542"/>
        <v>0</v>
      </c>
      <c r="X665">
        <f t="shared" si="543"/>
        <v>0</v>
      </c>
      <c r="Y665">
        <f t="shared" si="544"/>
        <v>0</v>
      </c>
      <c r="AA665">
        <v>50518601</v>
      </c>
      <c r="AB665">
        <f t="shared" si="545"/>
        <v>24.61</v>
      </c>
      <c r="AC665">
        <f t="shared" si="546"/>
        <v>24.61</v>
      </c>
      <c r="AD665">
        <f t="shared" si="547"/>
        <v>0</v>
      </c>
      <c r="AE665">
        <f t="shared" si="548"/>
        <v>0</v>
      </c>
      <c r="AF665">
        <f t="shared" si="549"/>
        <v>0</v>
      </c>
      <c r="AG665">
        <f t="shared" si="550"/>
        <v>0</v>
      </c>
      <c r="AH665">
        <f t="shared" si="551"/>
        <v>0</v>
      </c>
      <c r="AI665">
        <f t="shared" si="552"/>
        <v>0</v>
      </c>
      <c r="AJ665">
        <f t="shared" si="553"/>
        <v>0</v>
      </c>
      <c r="AK665">
        <v>24.61</v>
      </c>
      <c r="AL665">
        <v>24.61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37.31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781</v>
      </c>
      <c r="BM665">
        <v>133</v>
      </c>
      <c r="BN665">
        <v>0</v>
      </c>
      <c r="BO665" t="s">
        <v>779</v>
      </c>
      <c r="BP665">
        <v>1</v>
      </c>
      <c r="BQ665">
        <v>30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30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54"/>
        <v>1836.4</v>
      </c>
      <c r="CQ665">
        <f t="shared" si="555"/>
        <v>918.2</v>
      </c>
      <c r="CR665">
        <f t="shared" si="556"/>
        <v>0</v>
      </c>
      <c r="CS665">
        <f t="shared" si="557"/>
        <v>0</v>
      </c>
      <c r="CT665">
        <f t="shared" si="558"/>
        <v>0</v>
      </c>
      <c r="CU665">
        <f t="shared" si="559"/>
        <v>0</v>
      </c>
      <c r="CV665">
        <f t="shared" si="560"/>
        <v>0</v>
      </c>
      <c r="CW665">
        <f t="shared" si="561"/>
        <v>0</v>
      </c>
      <c r="CX665">
        <f t="shared" si="562"/>
        <v>0</v>
      </c>
      <c r="CY665">
        <f>S665*(BZ665/100)</f>
        <v>0</v>
      </c>
      <c r="CZ665">
        <f>S665*(CA665/100)</f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125</v>
      </c>
      <c r="DO665">
        <v>94</v>
      </c>
      <c r="DP665">
        <v>1</v>
      </c>
      <c r="DQ665">
        <v>1</v>
      </c>
      <c r="DU665">
        <v>1010</v>
      </c>
      <c r="DV665" t="s">
        <v>328</v>
      </c>
      <c r="DW665" t="s">
        <v>328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49573448</v>
      </c>
      <c r="EF665">
        <v>30</v>
      </c>
      <c r="EG665" t="s">
        <v>21</v>
      </c>
      <c r="EH665">
        <v>0</v>
      </c>
      <c r="EI665" t="s">
        <v>3</v>
      </c>
      <c r="EJ665">
        <v>1</v>
      </c>
      <c r="EK665">
        <v>133</v>
      </c>
      <c r="EL665" t="s">
        <v>686</v>
      </c>
      <c r="EM665" t="s">
        <v>687</v>
      </c>
      <c r="EO665" t="s">
        <v>3</v>
      </c>
      <c r="EQ665">
        <v>0</v>
      </c>
      <c r="ER665">
        <v>24.61</v>
      </c>
      <c r="ES665">
        <v>24.61</v>
      </c>
      <c r="ET665">
        <v>0</v>
      </c>
      <c r="EU665">
        <v>0</v>
      </c>
      <c r="EV665">
        <v>0</v>
      </c>
      <c r="EW665">
        <v>0</v>
      </c>
      <c r="EX665">
        <v>0</v>
      </c>
      <c r="FQ665">
        <v>0</v>
      </c>
      <c r="FR665">
        <f t="shared" si="563"/>
        <v>0</v>
      </c>
      <c r="FS665">
        <v>0</v>
      </c>
      <c r="FX665">
        <v>125</v>
      </c>
      <c r="FY665">
        <v>94</v>
      </c>
      <c r="GA665" t="s">
        <v>3</v>
      </c>
      <c r="GD665">
        <v>0</v>
      </c>
      <c r="GF665">
        <v>-688530962</v>
      </c>
      <c r="GG665">
        <v>2</v>
      </c>
      <c r="GH665">
        <v>1</v>
      </c>
      <c r="GI665">
        <v>2</v>
      </c>
      <c r="GJ665">
        <v>0</v>
      </c>
      <c r="GK665">
        <f>ROUND(R665*(S12)/100,2)</f>
        <v>0</v>
      </c>
      <c r="GL665">
        <f t="shared" si="564"/>
        <v>0</v>
      </c>
      <c r="GM665">
        <f t="shared" si="565"/>
        <v>1836.4</v>
      </c>
      <c r="GN665">
        <f t="shared" si="566"/>
        <v>1836.4</v>
      </c>
      <c r="GO665">
        <f t="shared" si="567"/>
        <v>0</v>
      </c>
      <c r="GP665">
        <f t="shared" si="568"/>
        <v>0</v>
      </c>
      <c r="GR665">
        <v>0</v>
      </c>
      <c r="GS665">
        <v>3</v>
      </c>
      <c r="GT665">
        <v>0</v>
      </c>
      <c r="GU665" t="s">
        <v>3</v>
      </c>
      <c r="GV665">
        <f t="shared" si="569"/>
        <v>0</v>
      </c>
      <c r="GW665">
        <v>1</v>
      </c>
      <c r="GX665">
        <f t="shared" si="570"/>
        <v>0</v>
      </c>
      <c r="HA665">
        <v>0</v>
      </c>
      <c r="HB665">
        <v>0</v>
      </c>
      <c r="HC665">
        <f t="shared" si="571"/>
        <v>0</v>
      </c>
      <c r="HE665" t="s">
        <v>3</v>
      </c>
      <c r="HF665" t="s">
        <v>3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55" x14ac:dyDescent="0.2">
      <c r="A666" s="2">
        <v>17</v>
      </c>
      <c r="B666" s="2">
        <v>1</v>
      </c>
      <c r="C666" s="2">
        <f>ROW(SmtRes!A645)</f>
        <v>645</v>
      </c>
      <c r="D666" s="2">
        <f>ROW(EtalonRes!A647)</f>
        <v>647</v>
      </c>
      <c r="E666" s="2" t="s">
        <v>782</v>
      </c>
      <c r="F666" s="2" t="s">
        <v>783</v>
      </c>
      <c r="G666" s="2" t="s">
        <v>784</v>
      </c>
      <c r="H666" s="2" t="s">
        <v>776</v>
      </c>
      <c r="I666" s="2">
        <v>2</v>
      </c>
      <c r="J666" s="2">
        <v>0</v>
      </c>
      <c r="K666" s="2">
        <v>2</v>
      </c>
      <c r="L666" s="2"/>
      <c r="M666" s="2"/>
      <c r="N666" s="2"/>
      <c r="O666" s="2">
        <f t="shared" si="534"/>
        <v>433.26</v>
      </c>
      <c r="P666" s="2">
        <f t="shared" si="535"/>
        <v>407.46</v>
      </c>
      <c r="Q666" s="2">
        <f t="shared" si="536"/>
        <v>3.32</v>
      </c>
      <c r="R666" s="2">
        <f t="shared" si="537"/>
        <v>0.5</v>
      </c>
      <c r="S666" s="2">
        <f t="shared" si="538"/>
        <v>22.48</v>
      </c>
      <c r="T666" s="2">
        <f t="shared" si="539"/>
        <v>0</v>
      </c>
      <c r="U666" s="2">
        <f t="shared" si="540"/>
        <v>1.8</v>
      </c>
      <c r="V666" s="2">
        <f t="shared" si="541"/>
        <v>0</v>
      </c>
      <c r="W666" s="2">
        <f t="shared" si="542"/>
        <v>0</v>
      </c>
      <c r="X666" s="2">
        <f t="shared" si="543"/>
        <v>28.1</v>
      </c>
      <c r="Y666" s="2">
        <f t="shared" si="544"/>
        <v>21.13</v>
      </c>
      <c r="Z666" s="2"/>
      <c r="AA666" s="2">
        <v>50518600</v>
      </c>
      <c r="AB666" s="2">
        <f t="shared" si="545"/>
        <v>216.63</v>
      </c>
      <c r="AC666" s="2">
        <f t="shared" si="546"/>
        <v>203.73</v>
      </c>
      <c r="AD666" s="2">
        <f t="shared" si="547"/>
        <v>1.66</v>
      </c>
      <c r="AE666" s="2">
        <f t="shared" si="548"/>
        <v>0.25</v>
      </c>
      <c r="AF666" s="2">
        <f t="shared" si="549"/>
        <v>11.24</v>
      </c>
      <c r="AG666" s="2">
        <f t="shared" si="550"/>
        <v>0</v>
      </c>
      <c r="AH666" s="2">
        <f t="shared" si="551"/>
        <v>0.9</v>
      </c>
      <c r="AI666" s="2">
        <f t="shared" si="552"/>
        <v>0</v>
      </c>
      <c r="AJ666" s="2">
        <f t="shared" si="553"/>
        <v>0</v>
      </c>
      <c r="AK666" s="2">
        <v>216.63</v>
      </c>
      <c r="AL666" s="2">
        <v>203.73</v>
      </c>
      <c r="AM666" s="2">
        <v>1.66</v>
      </c>
      <c r="AN666" s="2">
        <v>0.25</v>
      </c>
      <c r="AO666" s="2">
        <v>11.24</v>
      </c>
      <c r="AP666" s="2">
        <v>0</v>
      </c>
      <c r="AQ666" s="2">
        <v>0.9</v>
      </c>
      <c r="AR666" s="2">
        <v>0</v>
      </c>
      <c r="AS666" s="2">
        <v>0</v>
      </c>
      <c r="AT666" s="2">
        <v>125</v>
      </c>
      <c r="AU666" s="2">
        <v>94</v>
      </c>
      <c r="AV666" s="2">
        <v>1</v>
      </c>
      <c r="AW666" s="2">
        <v>1</v>
      </c>
      <c r="AX666" s="2"/>
      <c r="AY666" s="2"/>
      <c r="AZ666" s="2">
        <v>1</v>
      </c>
      <c r="BA666" s="2">
        <v>1</v>
      </c>
      <c r="BB666" s="2">
        <v>1</v>
      </c>
      <c r="BC666" s="2">
        <v>1</v>
      </c>
      <c r="BD666" s="2" t="s">
        <v>3</v>
      </c>
      <c r="BE666" s="2" t="s">
        <v>3</v>
      </c>
      <c r="BF666" s="2" t="s">
        <v>3</v>
      </c>
      <c r="BG666" s="2" t="s">
        <v>3</v>
      </c>
      <c r="BH666" s="2">
        <v>0</v>
      </c>
      <c r="BI666" s="2">
        <v>1</v>
      </c>
      <c r="BJ666" s="2" t="s">
        <v>785</v>
      </c>
      <c r="BK666" s="2"/>
      <c r="BL666" s="2"/>
      <c r="BM666" s="2">
        <v>133</v>
      </c>
      <c r="BN666" s="2">
        <v>0</v>
      </c>
      <c r="BO666" s="2" t="s">
        <v>3</v>
      </c>
      <c r="BP666" s="2">
        <v>0</v>
      </c>
      <c r="BQ666" s="2">
        <v>30</v>
      </c>
      <c r="BR666" s="2">
        <v>0</v>
      </c>
      <c r="BS666" s="2">
        <v>1</v>
      </c>
      <c r="BT666" s="2">
        <v>1</v>
      </c>
      <c r="BU666" s="2">
        <v>1</v>
      </c>
      <c r="BV666" s="2">
        <v>1</v>
      </c>
      <c r="BW666" s="2">
        <v>1</v>
      </c>
      <c r="BX666" s="2">
        <v>1</v>
      </c>
      <c r="BY666" s="2" t="s">
        <v>3</v>
      </c>
      <c r="BZ666" s="2">
        <v>125</v>
      </c>
      <c r="CA666" s="2">
        <v>94</v>
      </c>
      <c r="CB666" s="2" t="s">
        <v>3</v>
      </c>
      <c r="CC666" s="2"/>
      <c r="CD666" s="2"/>
      <c r="CE666" s="2">
        <v>30</v>
      </c>
      <c r="CF666" s="2">
        <v>0</v>
      </c>
      <c r="CG666" s="2">
        <v>0</v>
      </c>
      <c r="CH666" s="2"/>
      <c r="CI666" s="2"/>
      <c r="CJ666" s="2"/>
      <c r="CK666" s="2"/>
      <c r="CL666" s="2"/>
      <c r="CM666" s="2">
        <v>0</v>
      </c>
      <c r="CN666" s="2" t="s">
        <v>3</v>
      </c>
      <c r="CO666" s="2">
        <v>0</v>
      </c>
      <c r="CP666" s="2">
        <f t="shared" si="554"/>
        <v>433.26</v>
      </c>
      <c r="CQ666" s="2">
        <f t="shared" si="555"/>
        <v>203.73</v>
      </c>
      <c r="CR666" s="2">
        <f t="shared" si="556"/>
        <v>1.66</v>
      </c>
      <c r="CS666" s="2">
        <f t="shared" si="557"/>
        <v>0.25</v>
      </c>
      <c r="CT666" s="2">
        <f t="shared" si="558"/>
        <v>11.24</v>
      </c>
      <c r="CU666" s="2">
        <f t="shared" si="559"/>
        <v>0</v>
      </c>
      <c r="CV666" s="2">
        <f t="shared" si="560"/>
        <v>0.9</v>
      </c>
      <c r="CW666" s="2">
        <f t="shared" si="561"/>
        <v>0</v>
      </c>
      <c r="CX666" s="2">
        <f t="shared" si="562"/>
        <v>0</v>
      </c>
      <c r="CY666" s="2">
        <f>((S666*BZ666)/100)</f>
        <v>28.1</v>
      </c>
      <c r="CZ666" s="2">
        <f>((S666*CA666)/100)</f>
        <v>21.1312</v>
      </c>
      <c r="DA666" s="2"/>
      <c r="DB666" s="2"/>
      <c r="DC666" s="2" t="s">
        <v>3</v>
      </c>
      <c r="DD666" s="2" t="s">
        <v>3</v>
      </c>
      <c r="DE666" s="2" t="s">
        <v>3</v>
      </c>
      <c r="DF666" s="2" t="s">
        <v>3</v>
      </c>
      <c r="DG666" s="2" t="s">
        <v>3</v>
      </c>
      <c r="DH666" s="2" t="s">
        <v>3</v>
      </c>
      <c r="DI666" s="2" t="s">
        <v>3</v>
      </c>
      <c r="DJ666" s="2" t="s">
        <v>3</v>
      </c>
      <c r="DK666" s="2" t="s">
        <v>3</v>
      </c>
      <c r="DL666" s="2" t="s">
        <v>3</v>
      </c>
      <c r="DM666" s="2" t="s">
        <v>3</v>
      </c>
      <c r="DN666" s="2">
        <v>0</v>
      </c>
      <c r="DO666" s="2">
        <v>0</v>
      </c>
      <c r="DP666" s="2">
        <v>1</v>
      </c>
      <c r="DQ666" s="2">
        <v>1</v>
      </c>
      <c r="DR666" s="2"/>
      <c r="DS666" s="2"/>
      <c r="DT666" s="2"/>
      <c r="DU666" s="2">
        <v>1013</v>
      </c>
      <c r="DV666" s="2" t="s">
        <v>776</v>
      </c>
      <c r="DW666" s="2" t="s">
        <v>776</v>
      </c>
      <c r="DX666" s="2">
        <v>1</v>
      </c>
      <c r="DY666" s="2"/>
      <c r="DZ666" s="2" t="s">
        <v>3</v>
      </c>
      <c r="EA666" s="2" t="s">
        <v>3</v>
      </c>
      <c r="EB666" s="2" t="s">
        <v>3</v>
      </c>
      <c r="EC666" s="2" t="s">
        <v>3</v>
      </c>
      <c r="ED666" s="2"/>
      <c r="EE666" s="2">
        <v>49573448</v>
      </c>
      <c r="EF666" s="2">
        <v>30</v>
      </c>
      <c r="EG666" s="2" t="s">
        <v>21</v>
      </c>
      <c r="EH666" s="2">
        <v>0</v>
      </c>
      <c r="EI666" s="2" t="s">
        <v>3</v>
      </c>
      <c r="EJ666" s="2">
        <v>1</v>
      </c>
      <c r="EK666" s="2">
        <v>133</v>
      </c>
      <c r="EL666" s="2" t="s">
        <v>686</v>
      </c>
      <c r="EM666" s="2" t="s">
        <v>687</v>
      </c>
      <c r="EN666" s="2"/>
      <c r="EO666" s="2" t="s">
        <v>3</v>
      </c>
      <c r="EP666" s="2"/>
      <c r="EQ666" s="2">
        <v>0</v>
      </c>
      <c r="ER666" s="2">
        <v>216.63</v>
      </c>
      <c r="ES666" s="2">
        <v>203.73</v>
      </c>
      <c r="ET666" s="2">
        <v>1.66</v>
      </c>
      <c r="EU666" s="2">
        <v>0.25</v>
      </c>
      <c r="EV666" s="2">
        <v>11.24</v>
      </c>
      <c r="EW666" s="2">
        <v>0.9</v>
      </c>
      <c r="EX666" s="2">
        <v>0</v>
      </c>
      <c r="EY666" s="2">
        <v>0</v>
      </c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>
        <v>0</v>
      </c>
      <c r="FR666" s="2">
        <f t="shared" si="563"/>
        <v>0</v>
      </c>
      <c r="FS666" s="2">
        <v>0</v>
      </c>
      <c r="FT666" s="2"/>
      <c r="FU666" s="2"/>
      <c r="FV666" s="2"/>
      <c r="FW666" s="2"/>
      <c r="FX666" s="2">
        <v>125</v>
      </c>
      <c r="FY666" s="2">
        <v>94</v>
      </c>
      <c r="FZ666" s="2"/>
      <c r="GA666" s="2" t="s">
        <v>3</v>
      </c>
      <c r="GB666" s="2"/>
      <c r="GC666" s="2"/>
      <c r="GD666" s="2">
        <v>0</v>
      </c>
      <c r="GE666" s="2"/>
      <c r="GF666" s="2">
        <v>-1906771880</v>
      </c>
      <c r="GG666" s="2">
        <v>2</v>
      </c>
      <c r="GH666" s="2">
        <v>1</v>
      </c>
      <c r="GI666" s="2">
        <v>-2</v>
      </c>
      <c r="GJ666" s="2">
        <v>0</v>
      </c>
      <c r="GK666" s="2">
        <f>ROUND(R666*(R12)/100,2)</f>
        <v>0.88</v>
      </c>
      <c r="GL666" s="2">
        <f t="shared" si="564"/>
        <v>0</v>
      </c>
      <c r="GM666" s="2">
        <f t="shared" si="565"/>
        <v>483.37</v>
      </c>
      <c r="GN666" s="2">
        <f t="shared" si="566"/>
        <v>483.37</v>
      </c>
      <c r="GO666" s="2">
        <f t="shared" si="567"/>
        <v>0</v>
      </c>
      <c r="GP666" s="2">
        <f t="shared" si="568"/>
        <v>0</v>
      </c>
      <c r="GQ666" s="2"/>
      <c r="GR666" s="2">
        <v>0</v>
      </c>
      <c r="GS666" s="2">
        <v>3</v>
      </c>
      <c r="GT666" s="2">
        <v>0</v>
      </c>
      <c r="GU666" s="2" t="s">
        <v>3</v>
      </c>
      <c r="GV666" s="2">
        <f t="shared" si="569"/>
        <v>0</v>
      </c>
      <c r="GW666" s="2">
        <v>1</v>
      </c>
      <c r="GX666" s="2">
        <f t="shared" si="570"/>
        <v>0</v>
      </c>
      <c r="GY666" s="2"/>
      <c r="GZ666" s="2"/>
      <c r="HA666" s="2">
        <v>0</v>
      </c>
      <c r="HB666" s="2">
        <v>0</v>
      </c>
      <c r="HC666" s="2">
        <f t="shared" si="571"/>
        <v>0</v>
      </c>
      <c r="HD666" s="2"/>
      <c r="HE666" s="2" t="s">
        <v>3</v>
      </c>
      <c r="HF666" s="2" t="s">
        <v>3</v>
      </c>
      <c r="HG666" s="2"/>
      <c r="HH666" s="2"/>
      <c r="HI666" s="2"/>
      <c r="HJ666" s="2"/>
      <c r="HK666" s="2"/>
      <c r="HL666" s="2"/>
      <c r="HM666" s="2" t="s">
        <v>3</v>
      </c>
      <c r="HN666" s="2" t="s">
        <v>3</v>
      </c>
      <c r="HO666" s="2" t="s">
        <v>3</v>
      </c>
      <c r="HP666" s="2" t="s">
        <v>3</v>
      </c>
      <c r="HQ666" s="2" t="s">
        <v>3</v>
      </c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>
        <v>0</v>
      </c>
      <c r="IL666" s="2"/>
      <c r="IM666" s="2"/>
      <c r="IN666" s="2"/>
      <c r="IO666" s="2"/>
      <c r="IP666" s="2"/>
      <c r="IQ666" s="2"/>
      <c r="IR666" s="2"/>
      <c r="IS666" s="2"/>
      <c r="IT666" s="2"/>
      <c r="IU666" s="2"/>
    </row>
    <row r="667" spans="1:255" x14ac:dyDescent="0.2">
      <c r="A667">
        <v>17</v>
      </c>
      <c r="B667">
        <v>1</v>
      </c>
      <c r="C667">
        <f>ROW(SmtRes!A654)</f>
        <v>654</v>
      </c>
      <c r="D667">
        <f>ROW(EtalonRes!A656)</f>
        <v>656</v>
      </c>
      <c r="E667" t="s">
        <v>782</v>
      </c>
      <c r="F667" t="s">
        <v>783</v>
      </c>
      <c r="G667" t="s">
        <v>784</v>
      </c>
      <c r="H667" t="s">
        <v>776</v>
      </c>
      <c r="I667">
        <v>2</v>
      </c>
      <c r="J667">
        <v>0</v>
      </c>
      <c r="K667">
        <v>2</v>
      </c>
      <c r="O667">
        <f t="shared" si="534"/>
        <v>1574.62</v>
      </c>
      <c r="P667">
        <f t="shared" si="535"/>
        <v>766.02</v>
      </c>
      <c r="Q667">
        <f t="shared" si="536"/>
        <v>42.26</v>
      </c>
      <c r="R667">
        <f t="shared" si="537"/>
        <v>17.05</v>
      </c>
      <c r="S667">
        <f t="shared" si="538"/>
        <v>766.34</v>
      </c>
      <c r="T667">
        <f t="shared" si="539"/>
        <v>0</v>
      </c>
      <c r="U667">
        <f t="shared" si="540"/>
        <v>1.8</v>
      </c>
      <c r="V667">
        <f t="shared" si="541"/>
        <v>0</v>
      </c>
      <c r="W667">
        <f t="shared" si="542"/>
        <v>0</v>
      </c>
      <c r="X667">
        <f t="shared" si="543"/>
        <v>789.33</v>
      </c>
      <c r="Y667">
        <f t="shared" si="544"/>
        <v>352.52</v>
      </c>
      <c r="AA667">
        <v>50518601</v>
      </c>
      <c r="AB667">
        <f t="shared" si="545"/>
        <v>216.63</v>
      </c>
      <c r="AC667">
        <f t="shared" si="546"/>
        <v>203.73</v>
      </c>
      <c r="AD667">
        <f t="shared" si="547"/>
        <v>1.66</v>
      </c>
      <c r="AE667">
        <f t="shared" si="548"/>
        <v>0.25</v>
      </c>
      <c r="AF667">
        <f t="shared" si="549"/>
        <v>11.24</v>
      </c>
      <c r="AG667">
        <f t="shared" si="550"/>
        <v>0</v>
      </c>
      <c r="AH667">
        <f t="shared" si="551"/>
        <v>0.9</v>
      </c>
      <c r="AI667">
        <f t="shared" si="552"/>
        <v>0</v>
      </c>
      <c r="AJ667">
        <f t="shared" si="553"/>
        <v>0</v>
      </c>
      <c r="AK667">
        <v>216.63</v>
      </c>
      <c r="AL667">
        <v>203.73</v>
      </c>
      <c r="AM667">
        <v>1.66</v>
      </c>
      <c r="AN667">
        <v>0.25</v>
      </c>
      <c r="AO667">
        <v>11.24</v>
      </c>
      <c r="AP667">
        <v>0</v>
      </c>
      <c r="AQ667">
        <v>0.9</v>
      </c>
      <c r="AR667">
        <v>0</v>
      </c>
      <c r="AS667">
        <v>0</v>
      </c>
      <c r="AT667">
        <v>103</v>
      </c>
      <c r="AU667">
        <v>46</v>
      </c>
      <c r="AV667">
        <v>1</v>
      </c>
      <c r="AW667">
        <v>1</v>
      </c>
      <c r="AZ667">
        <v>1</v>
      </c>
      <c r="BA667">
        <v>34.090000000000003</v>
      </c>
      <c r="BB667">
        <v>12.73</v>
      </c>
      <c r="BC667">
        <v>1.88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1</v>
      </c>
      <c r="BJ667" t="s">
        <v>785</v>
      </c>
      <c r="BM667">
        <v>133</v>
      </c>
      <c r="BN667">
        <v>0</v>
      </c>
      <c r="BO667" t="s">
        <v>783</v>
      </c>
      <c r="BP667">
        <v>1</v>
      </c>
      <c r="BQ667">
        <v>30</v>
      </c>
      <c r="BR667">
        <v>0</v>
      </c>
      <c r="BS667">
        <v>34.090000000000003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103</v>
      </c>
      <c r="CA667">
        <v>46</v>
      </c>
      <c r="CB667" t="s">
        <v>3</v>
      </c>
      <c r="CE667">
        <v>30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54"/>
        <v>1574.62</v>
      </c>
      <c r="CQ667">
        <f t="shared" si="555"/>
        <v>383.01</v>
      </c>
      <c r="CR667">
        <f t="shared" si="556"/>
        <v>21.13</v>
      </c>
      <c r="CS667">
        <f t="shared" si="557"/>
        <v>8.52</v>
      </c>
      <c r="CT667">
        <f t="shared" si="558"/>
        <v>383.17</v>
      </c>
      <c r="CU667">
        <f t="shared" si="559"/>
        <v>0</v>
      </c>
      <c r="CV667">
        <f t="shared" si="560"/>
        <v>0.9</v>
      </c>
      <c r="CW667">
        <f t="shared" si="561"/>
        <v>0</v>
      </c>
      <c r="CX667">
        <f t="shared" si="562"/>
        <v>0</v>
      </c>
      <c r="CY667">
        <f>S667*(BZ667/100)</f>
        <v>789.3302000000001</v>
      </c>
      <c r="CZ667">
        <f>S667*(CA667/100)</f>
        <v>352.51640000000003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125</v>
      </c>
      <c r="DO667">
        <v>94</v>
      </c>
      <c r="DP667">
        <v>1</v>
      </c>
      <c r="DQ667">
        <v>1</v>
      </c>
      <c r="DU667">
        <v>1013</v>
      </c>
      <c r="DV667" t="s">
        <v>776</v>
      </c>
      <c r="DW667" t="s">
        <v>776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49573448</v>
      </c>
      <c r="EF667">
        <v>30</v>
      </c>
      <c r="EG667" t="s">
        <v>21</v>
      </c>
      <c r="EH667">
        <v>0</v>
      </c>
      <c r="EI667" t="s">
        <v>3</v>
      </c>
      <c r="EJ667">
        <v>1</v>
      </c>
      <c r="EK667">
        <v>133</v>
      </c>
      <c r="EL667" t="s">
        <v>686</v>
      </c>
      <c r="EM667" t="s">
        <v>687</v>
      </c>
      <c r="EO667" t="s">
        <v>3</v>
      </c>
      <c r="EQ667">
        <v>0</v>
      </c>
      <c r="ER667">
        <v>216.63</v>
      </c>
      <c r="ES667">
        <v>203.73</v>
      </c>
      <c r="ET667">
        <v>1.66</v>
      </c>
      <c r="EU667">
        <v>0.25</v>
      </c>
      <c r="EV667">
        <v>11.24</v>
      </c>
      <c r="EW667">
        <v>0.9</v>
      </c>
      <c r="EX667">
        <v>0</v>
      </c>
      <c r="EY667">
        <v>0</v>
      </c>
      <c r="FQ667">
        <v>0</v>
      </c>
      <c r="FR667">
        <f t="shared" si="563"/>
        <v>0</v>
      </c>
      <c r="FS667">
        <v>0</v>
      </c>
      <c r="FX667">
        <v>125</v>
      </c>
      <c r="FY667">
        <v>94</v>
      </c>
      <c r="GA667" t="s">
        <v>3</v>
      </c>
      <c r="GD667">
        <v>0</v>
      </c>
      <c r="GF667">
        <v>-1906771880</v>
      </c>
      <c r="GG667">
        <v>2</v>
      </c>
      <c r="GH667">
        <v>1</v>
      </c>
      <c r="GI667">
        <v>2</v>
      </c>
      <c r="GJ667">
        <v>0</v>
      </c>
      <c r="GK667">
        <f>ROUND(R667*(S12)/100,2)</f>
        <v>27.28</v>
      </c>
      <c r="GL667">
        <f t="shared" si="564"/>
        <v>0</v>
      </c>
      <c r="GM667">
        <f t="shared" si="565"/>
        <v>2743.75</v>
      </c>
      <c r="GN667">
        <f t="shared" si="566"/>
        <v>2743.75</v>
      </c>
      <c r="GO667">
        <f t="shared" si="567"/>
        <v>0</v>
      </c>
      <c r="GP667">
        <f t="shared" si="568"/>
        <v>0</v>
      </c>
      <c r="GR667">
        <v>0</v>
      </c>
      <c r="GS667">
        <v>3</v>
      </c>
      <c r="GT667">
        <v>0</v>
      </c>
      <c r="GU667" t="s">
        <v>3</v>
      </c>
      <c r="GV667">
        <f t="shared" si="569"/>
        <v>0</v>
      </c>
      <c r="GW667">
        <v>1</v>
      </c>
      <c r="GX667">
        <f t="shared" si="570"/>
        <v>0</v>
      </c>
      <c r="HA667">
        <v>0</v>
      </c>
      <c r="HB667">
        <v>0</v>
      </c>
      <c r="HC667">
        <f t="shared" si="571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55" x14ac:dyDescent="0.2">
      <c r="A668" s="2">
        <v>18</v>
      </c>
      <c r="B668" s="2">
        <v>1</v>
      </c>
      <c r="C668" s="2">
        <v>642</v>
      </c>
      <c r="D668" s="2"/>
      <c r="E668" s="2" t="s">
        <v>786</v>
      </c>
      <c r="F668" s="2" t="s">
        <v>787</v>
      </c>
      <c r="G668" s="2" t="s">
        <v>788</v>
      </c>
      <c r="H668" s="2" t="s">
        <v>328</v>
      </c>
      <c r="I668" s="2">
        <f>I666*J668</f>
        <v>2</v>
      </c>
      <c r="J668" s="2">
        <v>1</v>
      </c>
      <c r="K668" s="2">
        <v>1</v>
      </c>
      <c r="L668" s="2"/>
      <c r="M668" s="2"/>
      <c r="N668" s="2"/>
      <c r="O668" s="2">
        <f t="shared" si="534"/>
        <v>774.26</v>
      </c>
      <c r="P668" s="2">
        <f t="shared" si="535"/>
        <v>774.26</v>
      </c>
      <c r="Q668" s="2">
        <f t="shared" si="536"/>
        <v>0</v>
      </c>
      <c r="R668" s="2">
        <f t="shared" si="537"/>
        <v>0</v>
      </c>
      <c r="S668" s="2">
        <f t="shared" si="538"/>
        <v>0</v>
      </c>
      <c r="T668" s="2">
        <f t="shared" si="539"/>
        <v>0</v>
      </c>
      <c r="U668" s="2">
        <f t="shared" si="540"/>
        <v>0</v>
      </c>
      <c r="V668" s="2">
        <f t="shared" si="541"/>
        <v>0</v>
      </c>
      <c r="W668" s="2">
        <f t="shared" si="542"/>
        <v>0</v>
      </c>
      <c r="X668" s="2">
        <f t="shared" si="543"/>
        <v>0</v>
      </c>
      <c r="Y668" s="2">
        <f t="shared" si="544"/>
        <v>0</v>
      </c>
      <c r="Z668" s="2"/>
      <c r="AA668" s="2">
        <v>50518600</v>
      </c>
      <c r="AB668" s="2">
        <f t="shared" si="545"/>
        <v>387.13</v>
      </c>
      <c r="AC668" s="2">
        <f t="shared" si="546"/>
        <v>387.13</v>
      </c>
      <c r="AD668" s="2">
        <f t="shared" si="547"/>
        <v>0</v>
      </c>
      <c r="AE668" s="2">
        <f t="shared" si="548"/>
        <v>0</v>
      </c>
      <c r="AF668" s="2">
        <f t="shared" si="549"/>
        <v>0</v>
      </c>
      <c r="AG668" s="2">
        <f t="shared" si="550"/>
        <v>0</v>
      </c>
      <c r="AH668" s="2">
        <f t="shared" si="551"/>
        <v>0</v>
      </c>
      <c r="AI668" s="2">
        <f t="shared" si="552"/>
        <v>0</v>
      </c>
      <c r="AJ668" s="2">
        <f t="shared" si="553"/>
        <v>0</v>
      </c>
      <c r="AK668" s="2">
        <v>387.13</v>
      </c>
      <c r="AL668" s="2">
        <v>387.13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125</v>
      </c>
      <c r="AU668" s="2">
        <v>94</v>
      </c>
      <c r="AV668" s="2">
        <v>1</v>
      </c>
      <c r="AW668" s="2">
        <v>1</v>
      </c>
      <c r="AX668" s="2"/>
      <c r="AY668" s="2"/>
      <c r="AZ668" s="2">
        <v>1</v>
      </c>
      <c r="BA668" s="2">
        <v>1</v>
      </c>
      <c r="BB668" s="2">
        <v>1</v>
      </c>
      <c r="BC668" s="2">
        <v>1</v>
      </c>
      <c r="BD668" s="2" t="s">
        <v>3</v>
      </c>
      <c r="BE668" s="2" t="s">
        <v>3</v>
      </c>
      <c r="BF668" s="2" t="s">
        <v>3</v>
      </c>
      <c r="BG668" s="2" t="s">
        <v>3</v>
      </c>
      <c r="BH668" s="2">
        <v>3</v>
      </c>
      <c r="BI668" s="2">
        <v>1</v>
      </c>
      <c r="BJ668" s="2" t="s">
        <v>789</v>
      </c>
      <c r="BK668" s="2"/>
      <c r="BL668" s="2"/>
      <c r="BM668" s="2">
        <v>133</v>
      </c>
      <c r="BN668" s="2">
        <v>0</v>
      </c>
      <c r="BO668" s="2" t="s">
        <v>3</v>
      </c>
      <c r="BP668" s="2">
        <v>0</v>
      </c>
      <c r="BQ668" s="2">
        <v>30</v>
      </c>
      <c r="BR668" s="2">
        <v>0</v>
      </c>
      <c r="BS668" s="2">
        <v>1</v>
      </c>
      <c r="BT668" s="2">
        <v>1</v>
      </c>
      <c r="BU668" s="2">
        <v>1</v>
      </c>
      <c r="BV668" s="2">
        <v>1</v>
      </c>
      <c r="BW668" s="2">
        <v>1</v>
      </c>
      <c r="BX668" s="2">
        <v>1</v>
      </c>
      <c r="BY668" s="2" t="s">
        <v>3</v>
      </c>
      <c r="BZ668" s="2">
        <v>125</v>
      </c>
      <c r="CA668" s="2">
        <v>94</v>
      </c>
      <c r="CB668" s="2" t="s">
        <v>3</v>
      </c>
      <c r="CC668" s="2"/>
      <c r="CD668" s="2"/>
      <c r="CE668" s="2">
        <v>30</v>
      </c>
      <c r="CF668" s="2">
        <v>0</v>
      </c>
      <c r="CG668" s="2">
        <v>0</v>
      </c>
      <c r="CH668" s="2"/>
      <c r="CI668" s="2"/>
      <c r="CJ668" s="2"/>
      <c r="CK668" s="2"/>
      <c r="CL668" s="2"/>
      <c r="CM668" s="2">
        <v>0</v>
      </c>
      <c r="CN668" s="2" t="s">
        <v>3</v>
      </c>
      <c r="CO668" s="2">
        <v>0</v>
      </c>
      <c r="CP668" s="2">
        <f t="shared" si="554"/>
        <v>774.26</v>
      </c>
      <c r="CQ668" s="2">
        <f t="shared" si="555"/>
        <v>387.13</v>
      </c>
      <c r="CR668" s="2">
        <f t="shared" si="556"/>
        <v>0</v>
      </c>
      <c r="CS668" s="2">
        <f t="shared" si="557"/>
        <v>0</v>
      </c>
      <c r="CT668" s="2">
        <f t="shared" si="558"/>
        <v>0</v>
      </c>
      <c r="CU668" s="2">
        <f t="shared" si="559"/>
        <v>0</v>
      </c>
      <c r="CV668" s="2">
        <f t="shared" si="560"/>
        <v>0</v>
      </c>
      <c r="CW668" s="2">
        <f t="shared" si="561"/>
        <v>0</v>
      </c>
      <c r="CX668" s="2">
        <f t="shared" si="562"/>
        <v>0</v>
      </c>
      <c r="CY668" s="2">
        <f>((S668*BZ668)/100)</f>
        <v>0</v>
      </c>
      <c r="CZ668" s="2">
        <f>((S668*CA668)/100)</f>
        <v>0</v>
      </c>
      <c r="DA668" s="2"/>
      <c r="DB668" s="2"/>
      <c r="DC668" s="2" t="s">
        <v>3</v>
      </c>
      <c r="DD668" s="2" t="s">
        <v>3</v>
      </c>
      <c r="DE668" s="2" t="s">
        <v>3</v>
      </c>
      <c r="DF668" s="2" t="s">
        <v>3</v>
      </c>
      <c r="DG668" s="2" t="s">
        <v>3</v>
      </c>
      <c r="DH668" s="2" t="s">
        <v>3</v>
      </c>
      <c r="DI668" s="2" t="s">
        <v>3</v>
      </c>
      <c r="DJ668" s="2" t="s">
        <v>3</v>
      </c>
      <c r="DK668" s="2" t="s">
        <v>3</v>
      </c>
      <c r="DL668" s="2" t="s">
        <v>3</v>
      </c>
      <c r="DM668" s="2" t="s">
        <v>3</v>
      </c>
      <c r="DN668" s="2">
        <v>0</v>
      </c>
      <c r="DO668" s="2">
        <v>0</v>
      </c>
      <c r="DP668" s="2">
        <v>1</v>
      </c>
      <c r="DQ668" s="2">
        <v>1</v>
      </c>
      <c r="DR668" s="2"/>
      <c r="DS668" s="2"/>
      <c r="DT668" s="2"/>
      <c r="DU668" s="2">
        <v>1010</v>
      </c>
      <c r="DV668" s="2" t="s">
        <v>328</v>
      </c>
      <c r="DW668" s="2" t="s">
        <v>328</v>
      </c>
      <c r="DX668" s="2">
        <v>1</v>
      </c>
      <c r="DY668" s="2"/>
      <c r="DZ668" s="2" t="s">
        <v>3</v>
      </c>
      <c r="EA668" s="2" t="s">
        <v>3</v>
      </c>
      <c r="EB668" s="2" t="s">
        <v>3</v>
      </c>
      <c r="EC668" s="2" t="s">
        <v>3</v>
      </c>
      <c r="ED668" s="2"/>
      <c r="EE668" s="2">
        <v>49573448</v>
      </c>
      <c r="EF668" s="2">
        <v>30</v>
      </c>
      <c r="EG668" s="2" t="s">
        <v>21</v>
      </c>
      <c r="EH668" s="2">
        <v>0</v>
      </c>
      <c r="EI668" s="2" t="s">
        <v>3</v>
      </c>
      <c r="EJ668" s="2">
        <v>1</v>
      </c>
      <c r="EK668" s="2">
        <v>133</v>
      </c>
      <c r="EL668" s="2" t="s">
        <v>686</v>
      </c>
      <c r="EM668" s="2" t="s">
        <v>687</v>
      </c>
      <c r="EN668" s="2"/>
      <c r="EO668" s="2" t="s">
        <v>3</v>
      </c>
      <c r="EP668" s="2"/>
      <c r="EQ668" s="2">
        <v>0</v>
      </c>
      <c r="ER668" s="2">
        <v>387.13</v>
      </c>
      <c r="ES668" s="2">
        <v>387.13</v>
      </c>
      <c r="ET668" s="2">
        <v>0</v>
      </c>
      <c r="EU668" s="2">
        <v>0</v>
      </c>
      <c r="EV668" s="2">
        <v>0</v>
      </c>
      <c r="EW668" s="2">
        <v>0</v>
      </c>
      <c r="EX668" s="2">
        <v>0</v>
      </c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>
        <v>0</v>
      </c>
      <c r="FR668" s="2">
        <f t="shared" si="563"/>
        <v>0</v>
      </c>
      <c r="FS668" s="2">
        <v>0</v>
      </c>
      <c r="FT668" s="2"/>
      <c r="FU668" s="2"/>
      <c r="FV668" s="2"/>
      <c r="FW668" s="2"/>
      <c r="FX668" s="2">
        <v>125</v>
      </c>
      <c r="FY668" s="2">
        <v>94</v>
      </c>
      <c r="FZ668" s="2"/>
      <c r="GA668" s="2" t="s">
        <v>3</v>
      </c>
      <c r="GB668" s="2"/>
      <c r="GC668" s="2"/>
      <c r="GD668" s="2">
        <v>0</v>
      </c>
      <c r="GE668" s="2"/>
      <c r="GF668" s="2">
        <v>2022159166</v>
      </c>
      <c r="GG668" s="2">
        <v>2</v>
      </c>
      <c r="GH668" s="2">
        <v>1</v>
      </c>
      <c r="GI668" s="2">
        <v>-2</v>
      </c>
      <c r="GJ668" s="2">
        <v>0</v>
      </c>
      <c r="GK668" s="2">
        <f>ROUND(R668*(R12)/100,2)</f>
        <v>0</v>
      </c>
      <c r="GL668" s="2">
        <f t="shared" si="564"/>
        <v>0</v>
      </c>
      <c r="GM668" s="2">
        <f t="shared" si="565"/>
        <v>774.26</v>
      </c>
      <c r="GN668" s="2">
        <f t="shared" si="566"/>
        <v>774.26</v>
      </c>
      <c r="GO668" s="2">
        <f t="shared" si="567"/>
        <v>0</v>
      </c>
      <c r="GP668" s="2">
        <f t="shared" si="568"/>
        <v>0</v>
      </c>
      <c r="GQ668" s="2"/>
      <c r="GR668" s="2">
        <v>0</v>
      </c>
      <c r="GS668" s="2">
        <v>3</v>
      </c>
      <c r="GT668" s="2">
        <v>0</v>
      </c>
      <c r="GU668" s="2" t="s">
        <v>3</v>
      </c>
      <c r="GV668" s="2">
        <f t="shared" si="569"/>
        <v>0</v>
      </c>
      <c r="GW668" s="2">
        <v>1</v>
      </c>
      <c r="GX668" s="2">
        <f t="shared" si="570"/>
        <v>0</v>
      </c>
      <c r="GY668" s="2"/>
      <c r="GZ668" s="2"/>
      <c r="HA668" s="2">
        <v>0</v>
      </c>
      <c r="HB668" s="2">
        <v>0</v>
      </c>
      <c r="HC668" s="2">
        <f t="shared" si="571"/>
        <v>0</v>
      </c>
      <c r="HD668" s="2"/>
      <c r="HE668" s="2" t="s">
        <v>3</v>
      </c>
      <c r="HF668" s="2" t="s">
        <v>3</v>
      </c>
      <c r="HG668" s="2"/>
      <c r="HH668" s="2"/>
      <c r="HI668" s="2"/>
      <c r="HJ668" s="2"/>
      <c r="HK668" s="2"/>
      <c r="HL668" s="2"/>
      <c r="HM668" s="2" t="s">
        <v>3</v>
      </c>
      <c r="HN668" s="2" t="s">
        <v>3</v>
      </c>
      <c r="HO668" s="2" t="s">
        <v>3</v>
      </c>
      <c r="HP668" s="2" t="s">
        <v>3</v>
      </c>
      <c r="HQ668" s="2" t="s">
        <v>3</v>
      </c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>
        <v>0</v>
      </c>
      <c r="IL668" s="2"/>
      <c r="IM668" s="2"/>
      <c r="IN668" s="2"/>
      <c r="IO668" s="2"/>
      <c r="IP668" s="2"/>
      <c r="IQ668" s="2"/>
      <c r="IR668" s="2"/>
      <c r="IS668" s="2"/>
      <c r="IT668" s="2"/>
      <c r="IU668" s="2"/>
    </row>
    <row r="669" spans="1:255" x14ac:dyDescent="0.2">
      <c r="A669">
        <v>18</v>
      </c>
      <c r="B669">
        <v>1</v>
      </c>
      <c r="C669">
        <v>651</v>
      </c>
      <c r="E669" t="s">
        <v>786</v>
      </c>
      <c r="F669" t="s">
        <v>787</v>
      </c>
      <c r="G669" t="s">
        <v>788</v>
      </c>
      <c r="H669" t="s">
        <v>328</v>
      </c>
      <c r="I669">
        <f>I667*J669</f>
        <v>2</v>
      </c>
      <c r="J669">
        <v>1</v>
      </c>
      <c r="K669">
        <v>1</v>
      </c>
      <c r="O669">
        <f t="shared" si="534"/>
        <v>4219.72</v>
      </c>
      <c r="P669">
        <f t="shared" si="535"/>
        <v>4219.72</v>
      </c>
      <c r="Q669">
        <f t="shared" si="536"/>
        <v>0</v>
      </c>
      <c r="R669">
        <f t="shared" si="537"/>
        <v>0</v>
      </c>
      <c r="S669">
        <f t="shared" si="538"/>
        <v>0</v>
      </c>
      <c r="T669">
        <f t="shared" si="539"/>
        <v>0</v>
      </c>
      <c r="U669">
        <f t="shared" si="540"/>
        <v>0</v>
      </c>
      <c r="V669">
        <f t="shared" si="541"/>
        <v>0</v>
      </c>
      <c r="W669">
        <f t="shared" si="542"/>
        <v>0</v>
      </c>
      <c r="X669">
        <f t="shared" si="543"/>
        <v>0</v>
      </c>
      <c r="Y669">
        <f t="shared" si="544"/>
        <v>0</v>
      </c>
      <c r="AA669">
        <v>50518601</v>
      </c>
      <c r="AB669">
        <f t="shared" si="545"/>
        <v>387.13</v>
      </c>
      <c r="AC669">
        <f t="shared" si="546"/>
        <v>387.13</v>
      </c>
      <c r="AD669">
        <f t="shared" si="547"/>
        <v>0</v>
      </c>
      <c r="AE669">
        <f t="shared" si="548"/>
        <v>0</v>
      </c>
      <c r="AF669">
        <f t="shared" si="549"/>
        <v>0</v>
      </c>
      <c r="AG669">
        <f t="shared" si="550"/>
        <v>0</v>
      </c>
      <c r="AH669">
        <f t="shared" si="551"/>
        <v>0</v>
      </c>
      <c r="AI669">
        <f t="shared" si="552"/>
        <v>0</v>
      </c>
      <c r="AJ669">
        <f t="shared" si="553"/>
        <v>0</v>
      </c>
      <c r="AK669">
        <v>387.13</v>
      </c>
      <c r="AL669">
        <v>387.13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5.45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1</v>
      </c>
      <c r="BJ669" t="s">
        <v>789</v>
      </c>
      <c r="BM669">
        <v>133</v>
      </c>
      <c r="BN669">
        <v>0</v>
      </c>
      <c r="BO669" t="s">
        <v>787</v>
      </c>
      <c r="BP669">
        <v>1</v>
      </c>
      <c r="BQ669">
        <v>30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30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54"/>
        <v>4219.72</v>
      </c>
      <c r="CQ669">
        <f t="shared" si="555"/>
        <v>2109.86</v>
      </c>
      <c r="CR669">
        <f t="shared" si="556"/>
        <v>0</v>
      </c>
      <c r="CS669">
        <f t="shared" si="557"/>
        <v>0</v>
      </c>
      <c r="CT669">
        <f t="shared" si="558"/>
        <v>0</v>
      </c>
      <c r="CU669">
        <f t="shared" si="559"/>
        <v>0</v>
      </c>
      <c r="CV669">
        <f t="shared" si="560"/>
        <v>0</v>
      </c>
      <c r="CW669">
        <f t="shared" si="561"/>
        <v>0</v>
      </c>
      <c r="CX669">
        <f t="shared" si="562"/>
        <v>0</v>
      </c>
      <c r="CY669">
        <f>S669*(BZ669/100)</f>
        <v>0</v>
      </c>
      <c r="CZ669">
        <f>S669*(CA669/100)</f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125</v>
      </c>
      <c r="DO669">
        <v>94</v>
      </c>
      <c r="DP669">
        <v>1</v>
      </c>
      <c r="DQ669">
        <v>1</v>
      </c>
      <c r="DU669">
        <v>1010</v>
      </c>
      <c r="DV669" t="s">
        <v>328</v>
      </c>
      <c r="DW669" t="s">
        <v>328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49573448</v>
      </c>
      <c r="EF669">
        <v>30</v>
      </c>
      <c r="EG669" t="s">
        <v>21</v>
      </c>
      <c r="EH669">
        <v>0</v>
      </c>
      <c r="EI669" t="s">
        <v>3</v>
      </c>
      <c r="EJ669">
        <v>1</v>
      </c>
      <c r="EK669">
        <v>133</v>
      </c>
      <c r="EL669" t="s">
        <v>686</v>
      </c>
      <c r="EM669" t="s">
        <v>687</v>
      </c>
      <c r="EO669" t="s">
        <v>3</v>
      </c>
      <c r="EQ669">
        <v>0</v>
      </c>
      <c r="ER669">
        <v>387.13</v>
      </c>
      <c r="ES669">
        <v>387.13</v>
      </c>
      <c r="ET669">
        <v>0</v>
      </c>
      <c r="EU669">
        <v>0</v>
      </c>
      <c r="EV669">
        <v>0</v>
      </c>
      <c r="EW669">
        <v>0</v>
      </c>
      <c r="EX669">
        <v>0</v>
      </c>
      <c r="FQ669">
        <v>0</v>
      </c>
      <c r="FR669">
        <f t="shared" si="563"/>
        <v>0</v>
      </c>
      <c r="FS669">
        <v>0</v>
      </c>
      <c r="FX669">
        <v>125</v>
      </c>
      <c r="FY669">
        <v>94</v>
      </c>
      <c r="GA669" t="s">
        <v>3</v>
      </c>
      <c r="GD669">
        <v>0</v>
      </c>
      <c r="GF669">
        <v>2022159166</v>
      </c>
      <c r="GG669">
        <v>2</v>
      </c>
      <c r="GH669">
        <v>1</v>
      </c>
      <c r="GI669">
        <v>2</v>
      </c>
      <c r="GJ669">
        <v>0</v>
      </c>
      <c r="GK669">
        <f>ROUND(R669*(S12)/100,2)</f>
        <v>0</v>
      </c>
      <c r="GL669">
        <f t="shared" si="564"/>
        <v>0</v>
      </c>
      <c r="GM669">
        <f t="shared" si="565"/>
        <v>4219.72</v>
      </c>
      <c r="GN669">
        <f t="shared" si="566"/>
        <v>4219.72</v>
      </c>
      <c r="GO669">
        <f t="shared" si="567"/>
        <v>0</v>
      </c>
      <c r="GP669">
        <f t="shared" si="568"/>
        <v>0</v>
      </c>
      <c r="GR669">
        <v>0</v>
      </c>
      <c r="GS669">
        <v>3</v>
      </c>
      <c r="GT669">
        <v>0</v>
      </c>
      <c r="GU669" t="s">
        <v>3</v>
      </c>
      <c r="GV669">
        <f t="shared" si="569"/>
        <v>0</v>
      </c>
      <c r="GW669">
        <v>1</v>
      </c>
      <c r="GX669">
        <f t="shared" si="570"/>
        <v>0</v>
      </c>
      <c r="HA669">
        <v>0</v>
      </c>
      <c r="HB669">
        <v>0</v>
      </c>
      <c r="HC669">
        <f t="shared" si="571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55" x14ac:dyDescent="0.2">
      <c r="A670" s="2">
        <v>18</v>
      </c>
      <c r="B670" s="2">
        <v>1</v>
      </c>
      <c r="C670" s="2">
        <v>644</v>
      </c>
      <c r="D670" s="2"/>
      <c r="E670" s="2" t="s">
        <v>790</v>
      </c>
      <c r="F670" s="2" t="s">
        <v>791</v>
      </c>
      <c r="G670" s="2" t="s">
        <v>792</v>
      </c>
      <c r="H670" s="2" t="s">
        <v>258</v>
      </c>
      <c r="I670" s="2">
        <f>I666*J670</f>
        <v>40</v>
      </c>
      <c r="J670" s="2">
        <v>20</v>
      </c>
      <c r="K670" s="2">
        <v>20</v>
      </c>
      <c r="L670" s="2"/>
      <c r="M670" s="2"/>
      <c r="N670" s="2"/>
      <c r="O670" s="2">
        <f t="shared" si="534"/>
        <v>371.2</v>
      </c>
      <c r="P670" s="2">
        <f t="shared" si="535"/>
        <v>371.2</v>
      </c>
      <c r="Q670" s="2">
        <f t="shared" si="536"/>
        <v>0</v>
      </c>
      <c r="R670" s="2">
        <f t="shared" si="537"/>
        <v>0</v>
      </c>
      <c r="S670" s="2">
        <f t="shared" si="538"/>
        <v>0</v>
      </c>
      <c r="T670" s="2">
        <f t="shared" si="539"/>
        <v>0</v>
      </c>
      <c r="U670" s="2">
        <f t="shared" si="540"/>
        <v>0</v>
      </c>
      <c r="V670" s="2">
        <f t="shared" si="541"/>
        <v>0</v>
      </c>
      <c r="W670" s="2">
        <f t="shared" si="542"/>
        <v>0</v>
      </c>
      <c r="X670" s="2">
        <f t="shared" si="543"/>
        <v>0</v>
      </c>
      <c r="Y670" s="2">
        <f t="shared" si="544"/>
        <v>0</v>
      </c>
      <c r="Z670" s="2"/>
      <c r="AA670" s="2">
        <v>50518600</v>
      </c>
      <c r="AB670" s="2">
        <f t="shared" si="545"/>
        <v>9.2799999999999994</v>
      </c>
      <c r="AC670" s="2">
        <f t="shared" si="546"/>
        <v>9.2799999999999994</v>
      </c>
      <c r="AD670" s="2">
        <f t="shared" si="547"/>
        <v>0</v>
      </c>
      <c r="AE670" s="2">
        <f t="shared" si="548"/>
        <v>0</v>
      </c>
      <c r="AF670" s="2">
        <f t="shared" si="549"/>
        <v>0</v>
      </c>
      <c r="AG670" s="2">
        <f t="shared" si="550"/>
        <v>0</v>
      </c>
      <c r="AH670" s="2">
        <f t="shared" si="551"/>
        <v>0</v>
      </c>
      <c r="AI670" s="2">
        <f t="shared" si="552"/>
        <v>0</v>
      </c>
      <c r="AJ670" s="2">
        <f t="shared" si="553"/>
        <v>0</v>
      </c>
      <c r="AK670" s="2">
        <v>9.2799999999999994</v>
      </c>
      <c r="AL670" s="2">
        <v>9.2799999999999994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125</v>
      </c>
      <c r="AU670" s="2">
        <v>94</v>
      </c>
      <c r="AV670" s="2">
        <v>1</v>
      </c>
      <c r="AW670" s="2">
        <v>1</v>
      </c>
      <c r="AX670" s="2"/>
      <c r="AY670" s="2"/>
      <c r="AZ670" s="2">
        <v>1</v>
      </c>
      <c r="BA670" s="2">
        <v>1</v>
      </c>
      <c r="BB670" s="2">
        <v>1</v>
      </c>
      <c r="BC670" s="2">
        <v>1</v>
      </c>
      <c r="BD670" s="2" t="s">
        <v>3</v>
      </c>
      <c r="BE670" s="2" t="s">
        <v>3</v>
      </c>
      <c r="BF670" s="2" t="s">
        <v>3</v>
      </c>
      <c r="BG670" s="2" t="s">
        <v>3</v>
      </c>
      <c r="BH670" s="2">
        <v>3</v>
      </c>
      <c r="BI670" s="2">
        <v>1</v>
      </c>
      <c r="BJ670" s="2" t="s">
        <v>793</v>
      </c>
      <c r="BK670" s="2"/>
      <c r="BL670" s="2"/>
      <c r="BM670" s="2">
        <v>133</v>
      </c>
      <c r="BN670" s="2">
        <v>0</v>
      </c>
      <c r="BO670" s="2" t="s">
        <v>3</v>
      </c>
      <c r="BP670" s="2">
        <v>0</v>
      </c>
      <c r="BQ670" s="2">
        <v>30</v>
      </c>
      <c r="BR670" s="2">
        <v>0</v>
      </c>
      <c r="BS670" s="2">
        <v>1</v>
      </c>
      <c r="BT670" s="2">
        <v>1</v>
      </c>
      <c r="BU670" s="2">
        <v>1</v>
      </c>
      <c r="BV670" s="2">
        <v>1</v>
      </c>
      <c r="BW670" s="2">
        <v>1</v>
      </c>
      <c r="BX670" s="2">
        <v>1</v>
      </c>
      <c r="BY670" s="2" t="s">
        <v>3</v>
      </c>
      <c r="BZ670" s="2">
        <v>125</v>
      </c>
      <c r="CA670" s="2">
        <v>94</v>
      </c>
      <c r="CB670" s="2" t="s">
        <v>3</v>
      </c>
      <c r="CC670" s="2"/>
      <c r="CD670" s="2"/>
      <c r="CE670" s="2">
        <v>30</v>
      </c>
      <c r="CF670" s="2">
        <v>0</v>
      </c>
      <c r="CG670" s="2">
        <v>0</v>
      </c>
      <c r="CH670" s="2"/>
      <c r="CI670" s="2"/>
      <c r="CJ670" s="2"/>
      <c r="CK670" s="2"/>
      <c r="CL670" s="2"/>
      <c r="CM670" s="2">
        <v>0</v>
      </c>
      <c r="CN670" s="2" t="s">
        <v>3</v>
      </c>
      <c r="CO670" s="2">
        <v>0</v>
      </c>
      <c r="CP670" s="2">
        <f t="shared" si="554"/>
        <v>371.2</v>
      </c>
      <c r="CQ670" s="2">
        <f t="shared" si="555"/>
        <v>9.2799999999999994</v>
      </c>
      <c r="CR670" s="2">
        <f t="shared" si="556"/>
        <v>0</v>
      </c>
      <c r="CS670" s="2">
        <f t="shared" si="557"/>
        <v>0</v>
      </c>
      <c r="CT670" s="2">
        <f t="shared" si="558"/>
        <v>0</v>
      </c>
      <c r="CU670" s="2">
        <f t="shared" si="559"/>
        <v>0</v>
      </c>
      <c r="CV670" s="2">
        <f t="shared" si="560"/>
        <v>0</v>
      </c>
      <c r="CW670" s="2">
        <f t="shared" si="561"/>
        <v>0</v>
      </c>
      <c r="CX670" s="2">
        <f t="shared" si="562"/>
        <v>0</v>
      </c>
      <c r="CY670" s="2">
        <f>((S670*BZ670)/100)</f>
        <v>0</v>
      </c>
      <c r="CZ670" s="2">
        <f>((S670*CA670)/100)</f>
        <v>0</v>
      </c>
      <c r="DA670" s="2"/>
      <c r="DB670" s="2"/>
      <c r="DC670" s="2" t="s">
        <v>3</v>
      </c>
      <c r="DD670" s="2" t="s">
        <v>3</v>
      </c>
      <c r="DE670" s="2" t="s">
        <v>3</v>
      </c>
      <c r="DF670" s="2" t="s">
        <v>3</v>
      </c>
      <c r="DG670" s="2" t="s">
        <v>3</v>
      </c>
      <c r="DH670" s="2" t="s">
        <v>3</v>
      </c>
      <c r="DI670" s="2" t="s">
        <v>3</v>
      </c>
      <c r="DJ670" s="2" t="s">
        <v>3</v>
      </c>
      <c r="DK670" s="2" t="s">
        <v>3</v>
      </c>
      <c r="DL670" s="2" t="s">
        <v>3</v>
      </c>
      <c r="DM670" s="2" t="s">
        <v>3</v>
      </c>
      <c r="DN670" s="2">
        <v>0</v>
      </c>
      <c r="DO670" s="2">
        <v>0</v>
      </c>
      <c r="DP670" s="2">
        <v>1</v>
      </c>
      <c r="DQ670" s="2">
        <v>1</v>
      </c>
      <c r="DR670" s="2"/>
      <c r="DS670" s="2"/>
      <c r="DT670" s="2"/>
      <c r="DU670" s="2">
        <v>1003</v>
      </c>
      <c r="DV670" s="2" t="s">
        <v>258</v>
      </c>
      <c r="DW670" s="2" t="s">
        <v>258</v>
      </c>
      <c r="DX670" s="2">
        <v>1</v>
      </c>
      <c r="DY670" s="2"/>
      <c r="DZ670" s="2" t="s">
        <v>3</v>
      </c>
      <c r="EA670" s="2" t="s">
        <v>3</v>
      </c>
      <c r="EB670" s="2" t="s">
        <v>3</v>
      </c>
      <c r="EC670" s="2" t="s">
        <v>3</v>
      </c>
      <c r="ED670" s="2"/>
      <c r="EE670" s="2">
        <v>49573448</v>
      </c>
      <c r="EF670" s="2">
        <v>30</v>
      </c>
      <c r="EG670" s="2" t="s">
        <v>21</v>
      </c>
      <c r="EH670" s="2">
        <v>0</v>
      </c>
      <c r="EI670" s="2" t="s">
        <v>3</v>
      </c>
      <c r="EJ670" s="2">
        <v>1</v>
      </c>
      <c r="EK670" s="2">
        <v>133</v>
      </c>
      <c r="EL670" s="2" t="s">
        <v>686</v>
      </c>
      <c r="EM670" s="2" t="s">
        <v>687</v>
      </c>
      <c r="EN670" s="2"/>
      <c r="EO670" s="2" t="s">
        <v>3</v>
      </c>
      <c r="EP670" s="2"/>
      <c r="EQ670" s="2">
        <v>0</v>
      </c>
      <c r="ER670" s="2">
        <v>9.2799999999999994</v>
      </c>
      <c r="ES670" s="2">
        <v>9.2799999999999994</v>
      </c>
      <c r="ET670" s="2">
        <v>0</v>
      </c>
      <c r="EU670" s="2">
        <v>0</v>
      </c>
      <c r="EV670" s="2">
        <v>0</v>
      </c>
      <c r="EW670" s="2">
        <v>0</v>
      </c>
      <c r="EX670" s="2">
        <v>0</v>
      </c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>
        <v>0</v>
      </c>
      <c r="FR670" s="2">
        <f t="shared" si="563"/>
        <v>0</v>
      </c>
      <c r="FS670" s="2">
        <v>0</v>
      </c>
      <c r="FT670" s="2"/>
      <c r="FU670" s="2"/>
      <c r="FV670" s="2"/>
      <c r="FW670" s="2"/>
      <c r="FX670" s="2">
        <v>125</v>
      </c>
      <c r="FY670" s="2">
        <v>94</v>
      </c>
      <c r="FZ670" s="2"/>
      <c r="GA670" s="2" t="s">
        <v>3</v>
      </c>
      <c r="GB670" s="2"/>
      <c r="GC670" s="2"/>
      <c r="GD670" s="2">
        <v>0</v>
      </c>
      <c r="GE670" s="2"/>
      <c r="GF670" s="2">
        <v>-841009162</v>
      </c>
      <c r="GG670" s="2">
        <v>2</v>
      </c>
      <c r="GH670" s="2">
        <v>1</v>
      </c>
      <c r="GI670" s="2">
        <v>-2</v>
      </c>
      <c r="GJ670" s="2">
        <v>0</v>
      </c>
      <c r="GK670" s="2">
        <f>ROUND(R670*(R12)/100,2)</f>
        <v>0</v>
      </c>
      <c r="GL670" s="2">
        <f t="shared" si="564"/>
        <v>0</v>
      </c>
      <c r="GM670" s="2">
        <f t="shared" si="565"/>
        <v>371.2</v>
      </c>
      <c r="GN670" s="2">
        <f t="shared" si="566"/>
        <v>371.2</v>
      </c>
      <c r="GO670" s="2">
        <f t="shared" si="567"/>
        <v>0</v>
      </c>
      <c r="GP670" s="2">
        <f t="shared" si="568"/>
        <v>0</v>
      </c>
      <c r="GQ670" s="2"/>
      <c r="GR670" s="2">
        <v>0</v>
      </c>
      <c r="GS670" s="2">
        <v>3</v>
      </c>
      <c r="GT670" s="2">
        <v>0</v>
      </c>
      <c r="GU670" s="2" t="s">
        <v>3</v>
      </c>
      <c r="GV670" s="2">
        <f t="shared" si="569"/>
        <v>0</v>
      </c>
      <c r="GW670" s="2">
        <v>1</v>
      </c>
      <c r="GX670" s="2">
        <f t="shared" si="570"/>
        <v>0</v>
      </c>
      <c r="GY670" s="2"/>
      <c r="GZ670" s="2"/>
      <c r="HA670" s="2">
        <v>0</v>
      </c>
      <c r="HB670" s="2">
        <v>0</v>
      </c>
      <c r="HC670" s="2">
        <f t="shared" si="571"/>
        <v>0</v>
      </c>
      <c r="HD670" s="2"/>
      <c r="HE670" s="2" t="s">
        <v>3</v>
      </c>
      <c r="HF670" s="2" t="s">
        <v>3</v>
      </c>
      <c r="HG670" s="2"/>
      <c r="HH670" s="2"/>
      <c r="HI670" s="2"/>
      <c r="HJ670" s="2"/>
      <c r="HK670" s="2"/>
      <c r="HL670" s="2"/>
      <c r="HM670" s="2" t="s">
        <v>3</v>
      </c>
      <c r="HN670" s="2" t="s">
        <v>3</v>
      </c>
      <c r="HO670" s="2" t="s">
        <v>3</v>
      </c>
      <c r="HP670" s="2" t="s">
        <v>3</v>
      </c>
      <c r="HQ670" s="2" t="s">
        <v>3</v>
      </c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>
        <v>0</v>
      </c>
      <c r="IL670" s="2"/>
      <c r="IM670" s="2"/>
      <c r="IN670" s="2"/>
      <c r="IO670" s="2"/>
      <c r="IP670" s="2"/>
      <c r="IQ670" s="2"/>
      <c r="IR670" s="2"/>
      <c r="IS670" s="2"/>
      <c r="IT670" s="2"/>
      <c r="IU670" s="2"/>
    </row>
    <row r="671" spans="1:255" x14ac:dyDescent="0.2">
      <c r="A671">
        <v>18</v>
      </c>
      <c r="B671">
        <v>1</v>
      </c>
      <c r="C671">
        <v>653</v>
      </c>
      <c r="E671" t="s">
        <v>790</v>
      </c>
      <c r="F671" t="s">
        <v>791</v>
      </c>
      <c r="G671" t="s">
        <v>792</v>
      </c>
      <c r="H671" t="s">
        <v>258</v>
      </c>
      <c r="I671">
        <f>I667*J671</f>
        <v>40</v>
      </c>
      <c r="J671">
        <v>20</v>
      </c>
      <c r="K671">
        <v>20</v>
      </c>
      <c r="O671">
        <f t="shared" si="534"/>
        <v>2880.51</v>
      </c>
      <c r="P671">
        <f t="shared" si="535"/>
        <v>2880.51</v>
      </c>
      <c r="Q671">
        <f t="shared" si="536"/>
        <v>0</v>
      </c>
      <c r="R671">
        <f t="shared" si="537"/>
        <v>0</v>
      </c>
      <c r="S671">
        <f t="shared" si="538"/>
        <v>0</v>
      </c>
      <c r="T671">
        <f t="shared" si="539"/>
        <v>0</v>
      </c>
      <c r="U671">
        <f t="shared" si="540"/>
        <v>0</v>
      </c>
      <c r="V671">
        <f t="shared" si="541"/>
        <v>0</v>
      </c>
      <c r="W671">
        <f t="shared" si="542"/>
        <v>0</v>
      </c>
      <c r="X671">
        <f t="shared" si="543"/>
        <v>0</v>
      </c>
      <c r="Y671">
        <f t="shared" si="544"/>
        <v>0</v>
      </c>
      <c r="AA671">
        <v>50518601</v>
      </c>
      <c r="AB671">
        <f t="shared" si="545"/>
        <v>9.2799999999999994</v>
      </c>
      <c r="AC671">
        <f t="shared" si="546"/>
        <v>9.2799999999999994</v>
      </c>
      <c r="AD671">
        <f t="shared" si="547"/>
        <v>0</v>
      </c>
      <c r="AE671">
        <f t="shared" si="548"/>
        <v>0</v>
      </c>
      <c r="AF671">
        <f t="shared" si="549"/>
        <v>0</v>
      </c>
      <c r="AG671">
        <f t="shared" si="550"/>
        <v>0</v>
      </c>
      <c r="AH671">
        <f t="shared" si="551"/>
        <v>0</v>
      </c>
      <c r="AI671">
        <f t="shared" si="552"/>
        <v>0</v>
      </c>
      <c r="AJ671">
        <f t="shared" si="553"/>
        <v>0</v>
      </c>
      <c r="AK671">
        <v>9.2799999999999994</v>
      </c>
      <c r="AL671">
        <v>9.2799999999999994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7.76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1</v>
      </c>
      <c r="BJ671" t="s">
        <v>793</v>
      </c>
      <c r="BM671">
        <v>133</v>
      </c>
      <c r="BN671">
        <v>0</v>
      </c>
      <c r="BO671" t="s">
        <v>791</v>
      </c>
      <c r="BP671">
        <v>1</v>
      </c>
      <c r="BQ671">
        <v>30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0</v>
      </c>
      <c r="CA671">
        <v>0</v>
      </c>
      <c r="CB671" t="s">
        <v>3</v>
      </c>
      <c r="CE671">
        <v>30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554"/>
        <v>2880.51</v>
      </c>
      <c r="CQ671">
        <f t="shared" si="555"/>
        <v>72.010000000000005</v>
      </c>
      <c r="CR671">
        <f t="shared" si="556"/>
        <v>0</v>
      </c>
      <c r="CS671">
        <f t="shared" si="557"/>
        <v>0</v>
      </c>
      <c r="CT671">
        <f t="shared" si="558"/>
        <v>0</v>
      </c>
      <c r="CU671">
        <f t="shared" si="559"/>
        <v>0</v>
      </c>
      <c r="CV671">
        <f t="shared" si="560"/>
        <v>0</v>
      </c>
      <c r="CW671">
        <f t="shared" si="561"/>
        <v>0</v>
      </c>
      <c r="CX671">
        <f t="shared" si="562"/>
        <v>0</v>
      </c>
      <c r="CY671">
        <f>S671*(BZ671/100)</f>
        <v>0</v>
      </c>
      <c r="CZ671">
        <f>S671*(CA671/100)</f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125</v>
      </c>
      <c r="DO671">
        <v>94</v>
      </c>
      <c r="DP671">
        <v>1</v>
      </c>
      <c r="DQ671">
        <v>1</v>
      </c>
      <c r="DU671">
        <v>1003</v>
      </c>
      <c r="DV671" t="s">
        <v>258</v>
      </c>
      <c r="DW671" t="s">
        <v>258</v>
      </c>
      <c r="DX671">
        <v>1</v>
      </c>
      <c r="DZ671" t="s">
        <v>3</v>
      </c>
      <c r="EA671" t="s">
        <v>3</v>
      </c>
      <c r="EB671" t="s">
        <v>3</v>
      </c>
      <c r="EC671" t="s">
        <v>3</v>
      </c>
      <c r="EE671">
        <v>49573448</v>
      </c>
      <c r="EF671">
        <v>30</v>
      </c>
      <c r="EG671" t="s">
        <v>21</v>
      </c>
      <c r="EH671">
        <v>0</v>
      </c>
      <c r="EI671" t="s">
        <v>3</v>
      </c>
      <c r="EJ671">
        <v>1</v>
      </c>
      <c r="EK671">
        <v>133</v>
      </c>
      <c r="EL671" t="s">
        <v>686</v>
      </c>
      <c r="EM671" t="s">
        <v>687</v>
      </c>
      <c r="EO671" t="s">
        <v>3</v>
      </c>
      <c r="EQ671">
        <v>0</v>
      </c>
      <c r="ER671">
        <v>9.2799999999999994</v>
      </c>
      <c r="ES671">
        <v>9.2799999999999994</v>
      </c>
      <c r="ET671">
        <v>0</v>
      </c>
      <c r="EU671">
        <v>0</v>
      </c>
      <c r="EV671">
        <v>0</v>
      </c>
      <c r="EW671">
        <v>0</v>
      </c>
      <c r="EX671">
        <v>0</v>
      </c>
      <c r="FQ671">
        <v>0</v>
      </c>
      <c r="FR671">
        <f t="shared" si="563"/>
        <v>0</v>
      </c>
      <c r="FS671">
        <v>0</v>
      </c>
      <c r="FX671">
        <v>125</v>
      </c>
      <c r="FY671">
        <v>94</v>
      </c>
      <c r="GA671" t="s">
        <v>3</v>
      </c>
      <c r="GD671">
        <v>0</v>
      </c>
      <c r="GF671">
        <v>-841009162</v>
      </c>
      <c r="GG671">
        <v>2</v>
      </c>
      <c r="GH671">
        <v>1</v>
      </c>
      <c r="GI671">
        <v>2</v>
      </c>
      <c r="GJ671">
        <v>0</v>
      </c>
      <c r="GK671">
        <f>ROUND(R671*(S12)/100,2)</f>
        <v>0</v>
      </c>
      <c r="GL671">
        <f t="shared" si="564"/>
        <v>0</v>
      </c>
      <c r="GM671">
        <f t="shared" si="565"/>
        <v>2880.51</v>
      </c>
      <c r="GN671">
        <f t="shared" si="566"/>
        <v>2880.51</v>
      </c>
      <c r="GO671">
        <f t="shared" si="567"/>
        <v>0</v>
      </c>
      <c r="GP671">
        <f t="shared" si="568"/>
        <v>0</v>
      </c>
      <c r="GR671">
        <v>0</v>
      </c>
      <c r="GS671">
        <v>3</v>
      </c>
      <c r="GT671">
        <v>0</v>
      </c>
      <c r="GU671" t="s">
        <v>3</v>
      </c>
      <c r="GV671">
        <f t="shared" si="569"/>
        <v>0</v>
      </c>
      <c r="GW671">
        <v>1</v>
      </c>
      <c r="GX671">
        <f t="shared" si="570"/>
        <v>0</v>
      </c>
      <c r="HA671">
        <v>0</v>
      </c>
      <c r="HB671">
        <v>0</v>
      </c>
      <c r="HC671">
        <f t="shared" si="571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IK671">
        <v>0</v>
      </c>
    </row>
    <row r="672" spans="1:255" x14ac:dyDescent="0.2">
      <c r="A672" s="2">
        <v>17</v>
      </c>
      <c r="B672" s="2">
        <v>1</v>
      </c>
      <c r="C672" s="2">
        <f>ROW(SmtRes!A663)</f>
        <v>663</v>
      </c>
      <c r="D672" s="2">
        <f>ROW(EtalonRes!A665)</f>
        <v>665</v>
      </c>
      <c r="E672" s="2" t="s">
        <v>794</v>
      </c>
      <c r="F672" s="2" t="s">
        <v>795</v>
      </c>
      <c r="G672" s="2" t="s">
        <v>796</v>
      </c>
      <c r="H672" s="2" t="s">
        <v>535</v>
      </c>
      <c r="I672" s="2">
        <v>2</v>
      </c>
      <c r="J672" s="2">
        <v>0</v>
      </c>
      <c r="K672" s="2">
        <v>2</v>
      </c>
      <c r="L672" s="2"/>
      <c r="M672" s="2"/>
      <c r="N672" s="2"/>
      <c r="O672" s="2">
        <f t="shared" si="534"/>
        <v>61.32</v>
      </c>
      <c r="P672" s="2">
        <f t="shared" si="535"/>
        <v>13.04</v>
      </c>
      <c r="Q672" s="2">
        <f t="shared" si="536"/>
        <v>5.66</v>
      </c>
      <c r="R672" s="2">
        <f t="shared" si="537"/>
        <v>0.6</v>
      </c>
      <c r="S672" s="2">
        <f t="shared" si="538"/>
        <v>42.62</v>
      </c>
      <c r="T672" s="2">
        <f t="shared" si="539"/>
        <v>0</v>
      </c>
      <c r="U672" s="2">
        <f t="shared" si="540"/>
        <v>4.0199999999999996</v>
      </c>
      <c r="V672" s="2">
        <f t="shared" si="541"/>
        <v>0</v>
      </c>
      <c r="W672" s="2">
        <f t="shared" si="542"/>
        <v>0</v>
      </c>
      <c r="X672" s="2">
        <f t="shared" si="543"/>
        <v>53.28</v>
      </c>
      <c r="Y672" s="2">
        <f t="shared" si="544"/>
        <v>40.06</v>
      </c>
      <c r="Z672" s="2"/>
      <c r="AA672" s="2">
        <v>50518600</v>
      </c>
      <c r="AB672" s="2">
        <f t="shared" si="545"/>
        <v>30.66</v>
      </c>
      <c r="AC672" s="2">
        <f t="shared" si="546"/>
        <v>6.52</v>
      </c>
      <c r="AD672" s="2">
        <f t="shared" si="547"/>
        <v>2.83</v>
      </c>
      <c r="AE672" s="2">
        <f t="shared" si="548"/>
        <v>0.3</v>
      </c>
      <c r="AF672" s="2">
        <f t="shared" si="549"/>
        <v>21.31</v>
      </c>
      <c r="AG672" s="2">
        <f t="shared" si="550"/>
        <v>0</v>
      </c>
      <c r="AH672" s="2">
        <f t="shared" si="551"/>
        <v>2.0099999999999998</v>
      </c>
      <c r="AI672" s="2">
        <f t="shared" si="552"/>
        <v>0</v>
      </c>
      <c r="AJ672" s="2">
        <f t="shared" si="553"/>
        <v>0</v>
      </c>
      <c r="AK672" s="2">
        <v>30.66</v>
      </c>
      <c r="AL672" s="2">
        <v>6.52</v>
      </c>
      <c r="AM672" s="2">
        <v>2.83</v>
      </c>
      <c r="AN672" s="2">
        <v>0.3</v>
      </c>
      <c r="AO672" s="2">
        <v>21.31</v>
      </c>
      <c r="AP672" s="2">
        <v>0</v>
      </c>
      <c r="AQ672" s="2">
        <v>2.0099999999999998</v>
      </c>
      <c r="AR672" s="2">
        <v>0</v>
      </c>
      <c r="AS672" s="2">
        <v>0</v>
      </c>
      <c r="AT672" s="2">
        <v>125</v>
      </c>
      <c r="AU672" s="2">
        <v>94</v>
      </c>
      <c r="AV672" s="2">
        <v>1</v>
      </c>
      <c r="AW672" s="2">
        <v>1</v>
      </c>
      <c r="AX672" s="2"/>
      <c r="AY672" s="2"/>
      <c r="AZ672" s="2">
        <v>1</v>
      </c>
      <c r="BA672" s="2">
        <v>1</v>
      </c>
      <c r="BB672" s="2">
        <v>1</v>
      </c>
      <c r="BC672" s="2">
        <v>1</v>
      </c>
      <c r="BD672" s="2" t="s">
        <v>3</v>
      </c>
      <c r="BE672" s="2" t="s">
        <v>3</v>
      </c>
      <c r="BF672" s="2" t="s">
        <v>3</v>
      </c>
      <c r="BG672" s="2" t="s">
        <v>3</v>
      </c>
      <c r="BH672" s="2">
        <v>0</v>
      </c>
      <c r="BI672" s="2">
        <v>1</v>
      </c>
      <c r="BJ672" s="2" t="s">
        <v>797</v>
      </c>
      <c r="BK672" s="2"/>
      <c r="BL672" s="2"/>
      <c r="BM672" s="2">
        <v>1524</v>
      </c>
      <c r="BN672" s="2">
        <v>0</v>
      </c>
      <c r="BO672" s="2" t="s">
        <v>3</v>
      </c>
      <c r="BP672" s="2">
        <v>0</v>
      </c>
      <c r="BQ672" s="2">
        <v>30</v>
      </c>
      <c r="BR672" s="2">
        <v>0</v>
      </c>
      <c r="BS672" s="2">
        <v>1</v>
      </c>
      <c r="BT672" s="2">
        <v>1</v>
      </c>
      <c r="BU672" s="2">
        <v>1</v>
      </c>
      <c r="BV672" s="2">
        <v>1</v>
      </c>
      <c r="BW672" s="2">
        <v>1</v>
      </c>
      <c r="BX672" s="2">
        <v>1</v>
      </c>
      <c r="BY672" s="2" t="s">
        <v>3</v>
      </c>
      <c r="BZ672" s="2">
        <v>125</v>
      </c>
      <c r="CA672" s="2">
        <v>94</v>
      </c>
      <c r="CB672" s="2" t="s">
        <v>3</v>
      </c>
      <c r="CC672" s="2"/>
      <c r="CD672" s="2"/>
      <c r="CE672" s="2">
        <v>30</v>
      </c>
      <c r="CF672" s="2">
        <v>0</v>
      </c>
      <c r="CG672" s="2">
        <v>0</v>
      </c>
      <c r="CH672" s="2"/>
      <c r="CI672" s="2"/>
      <c r="CJ672" s="2"/>
      <c r="CK672" s="2"/>
      <c r="CL672" s="2"/>
      <c r="CM672" s="2">
        <v>0</v>
      </c>
      <c r="CN672" s="2" t="s">
        <v>3</v>
      </c>
      <c r="CO672" s="2">
        <v>0</v>
      </c>
      <c r="CP672" s="2">
        <f t="shared" si="554"/>
        <v>61.319999999999993</v>
      </c>
      <c r="CQ672" s="2">
        <f t="shared" si="555"/>
        <v>6.52</v>
      </c>
      <c r="CR672" s="2">
        <f t="shared" si="556"/>
        <v>2.83</v>
      </c>
      <c r="CS672" s="2">
        <f t="shared" si="557"/>
        <v>0.3</v>
      </c>
      <c r="CT672" s="2">
        <f t="shared" si="558"/>
        <v>21.31</v>
      </c>
      <c r="CU672" s="2">
        <f t="shared" si="559"/>
        <v>0</v>
      </c>
      <c r="CV672" s="2">
        <f t="shared" si="560"/>
        <v>2.0099999999999998</v>
      </c>
      <c r="CW672" s="2">
        <f t="shared" si="561"/>
        <v>0</v>
      </c>
      <c r="CX672" s="2">
        <f t="shared" si="562"/>
        <v>0</v>
      </c>
      <c r="CY672" s="2">
        <f>((S672*BZ672)/100)</f>
        <v>53.274999999999999</v>
      </c>
      <c r="CZ672" s="2">
        <f>((S672*CA672)/100)</f>
        <v>40.062799999999996</v>
      </c>
      <c r="DA672" s="2"/>
      <c r="DB672" s="2"/>
      <c r="DC672" s="2" t="s">
        <v>3</v>
      </c>
      <c r="DD672" s="2" t="s">
        <v>3</v>
      </c>
      <c r="DE672" s="2" t="s">
        <v>3</v>
      </c>
      <c r="DF672" s="2" t="s">
        <v>3</v>
      </c>
      <c r="DG672" s="2" t="s">
        <v>3</v>
      </c>
      <c r="DH672" s="2" t="s">
        <v>3</v>
      </c>
      <c r="DI672" s="2" t="s">
        <v>3</v>
      </c>
      <c r="DJ672" s="2" t="s">
        <v>3</v>
      </c>
      <c r="DK672" s="2" t="s">
        <v>3</v>
      </c>
      <c r="DL672" s="2" t="s">
        <v>3</v>
      </c>
      <c r="DM672" s="2" t="s">
        <v>3</v>
      </c>
      <c r="DN672" s="2">
        <v>0</v>
      </c>
      <c r="DO672" s="2">
        <v>0</v>
      </c>
      <c r="DP672" s="2">
        <v>1</v>
      </c>
      <c r="DQ672" s="2">
        <v>1</v>
      </c>
      <c r="DR672" s="2"/>
      <c r="DS672" s="2"/>
      <c r="DT672" s="2"/>
      <c r="DU672" s="2">
        <v>1013</v>
      </c>
      <c r="DV672" s="2" t="s">
        <v>535</v>
      </c>
      <c r="DW672" s="2" t="s">
        <v>535</v>
      </c>
      <c r="DX672" s="2">
        <v>1</v>
      </c>
      <c r="DY672" s="2"/>
      <c r="DZ672" s="2" t="s">
        <v>3</v>
      </c>
      <c r="EA672" s="2" t="s">
        <v>3</v>
      </c>
      <c r="EB672" s="2" t="s">
        <v>3</v>
      </c>
      <c r="EC672" s="2" t="s">
        <v>3</v>
      </c>
      <c r="ED672" s="2"/>
      <c r="EE672" s="2">
        <v>49574839</v>
      </c>
      <c r="EF672" s="2">
        <v>30</v>
      </c>
      <c r="EG672" s="2" t="s">
        <v>21</v>
      </c>
      <c r="EH672" s="2">
        <v>0</v>
      </c>
      <c r="EI672" s="2" t="s">
        <v>3</v>
      </c>
      <c r="EJ672" s="2">
        <v>1</v>
      </c>
      <c r="EK672" s="2">
        <v>1524</v>
      </c>
      <c r="EL672" s="2" t="s">
        <v>798</v>
      </c>
      <c r="EM672" s="2" t="s">
        <v>799</v>
      </c>
      <c r="EN672" s="2"/>
      <c r="EO672" s="2" t="s">
        <v>3</v>
      </c>
      <c r="EP672" s="2"/>
      <c r="EQ672" s="2">
        <v>0</v>
      </c>
      <c r="ER672" s="2">
        <v>30.66</v>
      </c>
      <c r="ES672" s="2">
        <v>6.52</v>
      </c>
      <c r="ET672" s="2">
        <v>2.83</v>
      </c>
      <c r="EU672" s="2">
        <v>0.3</v>
      </c>
      <c r="EV672" s="2">
        <v>21.31</v>
      </c>
      <c r="EW672" s="2">
        <v>2.0099999999999998</v>
      </c>
      <c r="EX672" s="2">
        <v>0</v>
      </c>
      <c r="EY672" s="2">
        <v>0</v>
      </c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>
        <v>0</v>
      </c>
      <c r="FR672" s="2">
        <f t="shared" si="563"/>
        <v>0</v>
      </c>
      <c r="FS672" s="2">
        <v>0</v>
      </c>
      <c r="FT672" s="2"/>
      <c r="FU672" s="2"/>
      <c r="FV672" s="2"/>
      <c r="FW672" s="2"/>
      <c r="FX672" s="2">
        <v>125</v>
      </c>
      <c r="FY672" s="2">
        <v>94</v>
      </c>
      <c r="FZ672" s="2"/>
      <c r="GA672" s="2" t="s">
        <v>3</v>
      </c>
      <c r="GB672" s="2"/>
      <c r="GC672" s="2"/>
      <c r="GD672" s="2">
        <v>0</v>
      </c>
      <c r="GE672" s="2"/>
      <c r="GF672" s="2">
        <v>1471905880</v>
      </c>
      <c r="GG672" s="2">
        <v>2</v>
      </c>
      <c r="GH672" s="2">
        <v>1</v>
      </c>
      <c r="GI672" s="2">
        <v>-2</v>
      </c>
      <c r="GJ672" s="2">
        <v>0</v>
      </c>
      <c r="GK672" s="2">
        <f>ROUND(R672*(R12)/100,2)</f>
        <v>1.05</v>
      </c>
      <c r="GL672" s="2">
        <f t="shared" si="564"/>
        <v>0</v>
      </c>
      <c r="GM672" s="2">
        <f t="shared" si="565"/>
        <v>155.71</v>
      </c>
      <c r="GN672" s="2">
        <f t="shared" si="566"/>
        <v>155.71</v>
      </c>
      <c r="GO672" s="2">
        <f t="shared" si="567"/>
        <v>0</v>
      </c>
      <c r="GP672" s="2">
        <f t="shared" si="568"/>
        <v>0</v>
      </c>
      <c r="GQ672" s="2"/>
      <c r="GR672" s="2">
        <v>0</v>
      </c>
      <c r="GS672" s="2">
        <v>3</v>
      </c>
      <c r="GT672" s="2">
        <v>0</v>
      </c>
      <c r="GU672" s="2" t="s">
        <v>3</v>
      </c>
      <c r="GV672" s="2">
        <f t="shared" si="569"/>
        <v>0</v>
      </c>
      <c r="GW672" s="2">
        <v>1</v>
      </c>
      <c r="GX672" s="2">
        <f t="shared" si="570"/>
        <v>0</v>
      </c>
      <c r="GY672" s="2"/>
      <c r="GZ672" s="2"/>
      <c r="HA672" s="2">
        <v>0</v>
      </c>
      <c r="HB672" s="2">
        <v>0</v>
      </c>
      <c r="HC672" s="2">
        <f t="shared" si="571"/>
        <v>0</v>
      </c>
      <c r="HD672" s="2"/>
      <c r="HE672" s="2" t="s">
        <v>3</v>
      </c>
      <c r="HF672" s="2" t="s">
        <v>3</v>
      </c>
      <c r="HG672" s="2"/>
      <c r="HH672" s="2"/>
      <c r="HI672" s="2"/>
      <c r="HJ672" s="2"/>
      <c r="HK672" s="2"/>
      <c r="HL672" s="2"/>
      <c r="HM672" s="2" t="s">
        <v>3</v>
      </c>
      <c r="HN672" s="2" t="s">
        <v>3</v>
      </c>
      <c r="HO672" s="2" t="s">
        <v>3</v>
      </c>
      <c r="HP672" s="2" t="s">
        <v>3</v>
      </c>
      <c r="HQ672" s="2" t="s">
        <v>3</v>
      </c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>
        <v>0</v>
      </c>
      <c r="IL672" s="2"/>
      <c r="IM672" s="2"/>
      <c r="IN672" s="2"/>
      <c r="IO672" s="2"/>
      <c r="IP672" s="2"/>
      <c r="IQ672" s="2"/>
      <c r="IR672" s="2"/>
      <c r="IS672" s="2"/>
      <c r="IT672" s="2"/>
      <c r="IU672" s="2"/>
    </row>
    <row r="673" spans="1:255" x14ac:dyDescent="0.2">
      <c r="A673">
        <v>17</v>
      </c>
      <c r="B673">
        <v>1</v>
      </c>
      <c r="C673">
        <f>ROW(SmtRes!A672)</f>
        <v>672</v>
      </c>
      <c r="D673">
        <f>ROW(EtalonRes!A674)</f>
        <v>674</v>
      </c>
      <c r="E673" t="s">
        <v>794</v>
      </c>
      <c r="F673" t="s">
        <v>795</v>
      </c>
      <c r="G673" t="s">
        <v>796</v>
      </c>
      <c r="H673" t="s">
        <v>535</v>
      </c>
      <c r="I673">
        <v>2</v>
      </c>
      <c r="J673">
        <v>0</v>
      </c>
      <c r="K673">
        <v>2</v>
      </c>
      <c r="O673">
        <f t="shared" si="534"/>
        <v>1568.44</v>
      </c>
      <c r="P673">
        <f t="shared" si="535"/>
        <v>50.2</v>
      </c>
      <c r="Q673">
        <f t="shared" si="536"/>
        <v>65.319999999999993</v>
      </c>
      <c r="R673">
        <f t="shared" si="537"/>
        <v>20.45</v>
      </c>
      <c r="S673">
        <f t="shared" si="538"/>
        <v>1452.92</v>
      </c>
      <c r="T673">
        <f t="shared" si="539"/>
        <v>0</v>
      </c>
      <c r="U673">
        <f t="shared" si="540"/>
        <v>4.0199999999999996</v>
      </c>
      <c r="V673">
        <f t="shared" si="541"/>
        <v>0</v>
      </c>
      <c r="W673">
        <f t="shared" si="542"/>
        <v>0</v>
      </c>
      <c r="X673">
        <f t="shared" si="543"/>
        <v>1496.51</v>
      </c>
      <c r="Y673">
        <f t="shared" si="544"/>
        <v>668.34</v>
      </c>
      <c r="AA673">
        <v>50518601</v>
      </c>
      <c r="AB673">
        <f t="shared" si="545"/>
        <v>30.66</v>
      </c>
      <c r="AC673">
        <f t="shared" si="546"/>
        <v>6.52</v>
      </c>
      <c r="AD673">
        <f t="shared" si="547"/>
        <v>2.83</v>
      </c>
      <c r="AE673">
        <f t="shared" si="548"/>
        <v>0.3</v>
      </c>
      <c r="AF673">
        <f t="shared" si="549"/>
        <v>21.31</v>
      </c>
      <c r="AG673">
        <f t="shared" si="550"/>
        <v>0</v>
      </c>
      <c r="AH673">
        <f t="shared" si="551"/>
        <v>2.0099999999999998</v>
      </c>
      <c r="AI673">
        <f t="shared" si="552"/>
        <v>0</v>
      </c>
      <c r="AJ673">
        <f t="shared" si="553"/>
        <v>0</v>
      </c>
      <c r="AK673">
        <v>30.66</v>
      </c>
      <c r="AL673">
        <v>6.52</v>
      </c>
      <c r="AM673">
        <v>2.83</v>
      </c>
      <c r="AN673">
        <v>0.3</v>
      </c>
      <c r="AO673">
        <v>21.31</v>
      </c>
      <c r="AP673">
        <v>0</v>
      </c>
      <c r="AQ673">
        <v>2.0099999999999998</v>
      </c>
      <c r="AR673">
        <v>0</v>
      </c>
      <c r="AS673">
        <v>0</v>
      </c>
      <c r="AT673">
        <v>103</v>
      </c>
      <c r="AU673">
        <v>46</v>
      </c>
      <c r="AV673">
        <v>1</v>
      </c>
      <c r="AW673">
        <v>1</v>
      </c>
      <c r="AZ673">
        <v>1</v>
      </c>
      <c r="BA673">
        <v>34.090000000000003</v>
      </c>
      <c r="BB673">
        <v>11.54</v>
      </c>
      <c r="BC673">
        <v>3.85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1</v>
      </c>
      <c r="BJ673" t="s">
        <v>797</v>
      </c>
      <c r="BM673">
        <v>1524</v>
      </c>
      <c r="BN673">
        <v>0</v>
      </c>
      <c r="BO673" t="s">
        <v>795</v>
      </c>
      <c r="BP673">
        <v>1</v>
      </c>
      <c r="BQ673">
        <v>30</v>
      </c>
      <c r="BR673">
        <v>0</v>
      </c>
      <c r="BS673">
        <v>34.090000000000003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103</v>
      </c>
      <c r="CA673">
        <v>46</v>
      </c>
      <c r="CB673" t="s">
        <v>3</v>
      </c>
      <c r="CE673">
        <v>30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554"/>
        <v>1568.44</v>
      </c>
      <c r="CQ673">
        <f t="shared" si="555"/>
        <v>25.1</v>
      </c>
      <c r="CR673">
        <f t="shared" si="556"/>
        <v>32.659999999999997</v>
      </c>
      <c r="CS673">
        <f t="shared" si="557"/>
        <v>10.23</v>
      </c>
      <c r="CT673">
        <f t="shared" si="558"/>
        <v>726.46</v>
      </c>
      <c r="CU673">
        <f t="shared" si="559"/>
        <v>0</v>
      </c>
      <c r="CV673">
        <f t="shared" si="560"/>
        <v>2.0099999999999998</v>
      </c>
      <c r="CW673">
        <f t="shared" si="561"/>
        <v>0</v>
      </c>
      <c r="CX673">
        <f t="shared" si="562"/>
        <v>0</v>
      </c>
      <c r="CY673">
        <f>S673*(BZ673/100)</f>
        <v>1496.5076000000001</v>
      </c>
      <c r="CZ673">
        <f>S673*(CA673/100)</f>
        <v>668.34320000000002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125</v>
      </c>
      <c r="DO673">
        <v>94</v>
      </c>
      <c r="DP673">
        <v>1</v>
      </c>
      <c r="DQ673">
        <v>1</v>
      </c>
      <c r="DU673">
        <v>1013</v>
      </c>
      <c r="DV673" t="s">
        <v>535</v>
      </c>
      <c r="DW673" t="s">
        <v>535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49574839</v>
      </c>
      <c r="EF673">
        <v>30</v>
      </c>
      <c r="EG673" t="s">
        <v>21</v>
      </c>
      <c r="EH673">
        <v>0</v>
      </c>
      <c r="EI673" t="s">
        <v>3</v>
      </c>
      <c r="EJ673">
        <v>1</v>
      </c>
      <c r="EK673">
        <v>1524</v>
      </c>
      <c r="EL673" t="s">
        <v>798</v>
      </c>
      <c r="EM673" t="s">
        <v>799</v>
      </c>
      <c r="EO673" t="s">
        <v>3</v>
      </c>
      <c r="EQ673">
        <v>0</v>
      </c>
      <c r="ER673">
        <v>30.66</v>
      </c>
      <c r="ES673">
        <v>6.52</v>
      </c>
      <c r="ET673">
        <v>2.83</v>
      </c>
      <c r="EU673">
        <v>0.3</v>
      </c>
      <c r="EV673">
        <v>21.31</v>
      </c>
      <c r="EW673">
        <v>2.0099999999999998</v>
      </c>
      <c r="EX673">
        <v>0</v>
      </c>
      <c r="EY673">
        <v>0</v>
      </c>
      <c r="FQ673">
        <v>0</v>
      </c>
      <c r="FR673">
        <f t="shared" si="563"/>
        <v>0</v>
      </c>
      <c r="FS673">
        <v>0</v>
      </c>
      <c r="FX673">
        <v>125</v>
      </c>
      <c r="FY673">
        <v>94</v>
      </c>
      <c r="GA673" t="s">
        <v>3</v>
      </c>
      <c r="GD673">
        <v>0</v>
      </c>
      <c r="GF673">
        <v>1471905880</v>
      </c>
      <c r="GG673">
        <v>2</v>
      </c>
      <c r="GH673">
        <v>1</v>
      </c>
      <c r="GI673">
        <v>2</v>
      </c>
      <c r="GJ673">
        <v>0</v>
      </c>
      <c r="GK673">
        <f>ROUND(R673*(S12)/100,2)</f>
        <v>32.72</v>
      </c>
      <c r="GL673">
        <f t="shared" si="564"/>
        <v>0</v>
      </c>
      <c r="GM673">
        <f t="shared" si="565"/>
        <v>3766.01</v>
      </c>
      <c r="GN673">
        <f t="shared" si="566"/>
        <v>3766.01</v>
      </c>
      <c r="GO673">
        <f t="shared" si="567"/>
        <v>0</v>
      </c>
      <c r="GP673">
        <f t="shared" si="568"/>
        <v>0</v>
      </c>
      <c r="GR673">
        <v>0</v>
      </c>
      <c r="GS673">
        <v>3</v>
      </c>
      <c r="GT673">
        <v>0</v>
      </c>
      <c r="GU673" t="s">
        <v>3</v>
      </c>
      <c r="GV673">
        <f t="shared" si="569"/>
        <v>0</v>
      </c>
      <c r="GW673">
        <v>1</v>
      </c>
      <c r="GX673">
        <f t="shared" si="570"/>
        <v>0</v>
      </c>
      <c r="HA673">
        <v>0</v>
      </c>
      <c r="HB673">
        <v>0</v>
      </c>
      <c r="HC673">
        <f t="shared" si="571"/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55" x14ac:dyDescent="0.2">
      <c r="A674" s="2">
        <v>18</v>
      </c>
      <c r="B674" s="2">
        <v>1</v>
      </c>
      <c r="C674" s="2">
        <v>663</v>
      </c>
      <c r="D674" s="2"/>
      <c r="E674" s="2" t="s">
        <v>800</v>
      </c>
      <c r="F674" s="2" t="s">
        <v>801</v>
      </c>
      <c r="G674" s="2" t="s">
        <v>802</v>
      </c>
      <c r="H674" s="2" t="s">
        <v>328</v>
      </c>
      <c r="I674" s="2">
        <f>I672*J674</f>
        <v>2</v>
      </c>
      <c r="J674" s="2">
        <v>1</v>
      </c>
      <c r="K674" s="2">
        <v>1</v>
      </c>
      <c r="L674" s="2"/>
      <c r="M674" s="2"/>
      <c r="N674" s="2"/>
      <c r="O674" s="2">
        <f t="shared" si="534"/>
        <v>3159.98</v>
      </c>
      <c r="P674" s="2">
        <f t="shared" si="535"/>
        <v>3159.98</v>
      </c>
      <c r="Q674" s="2">
        <f t="shared" si="536"/>
        <v>0</v>
      </c>
      <c r="R674" s="2">
        <f t="shared" si="537"/>
        <v>0</v>
      </c>
      <c r="S674" s="2">
        <f t="shared" si="538"/>
        <v>0</v>
      </c>
      <c r="T674" s="2">
        <f t="shared" si="539"/>
        <v>0</v>
      </c>
      <c r="U674" s="2">
        <f t="shared" si="540"/>
        <v>0</v>
      </c>
      <c r="V674" s="2">
        <f t="shared" si="541"/>
        <v>0</v>
      </c>
      <c r="W674" s="2">
        <f t="shared" si="542"/>
        <v>0</v>
      </c>
      <c r="X674" s="2">
        <f t="shared" si="543"/>
        <v>0</v>
      </c>
      <c r="Y674" s="2">
        <f t="shared" si="544"/>
        <v>0</v>
      </c>
      <c r="Z674" s="2"/>
      <c r="AA674" s="2">
        <v>50518600</v>
      </c>
      <c r="AB674" s="2">
        <f t="shared" si="545"/>
        <v>1579.99</v>
      </c>
      <c r="AC674" s="2">
        <f t="shared" si="546"/>
        <v>1579.99</v>
      </c>
      <c r="AD674" s="2">
        <f t="shared" si="547"/>
        <v>0</v>
      </c>
      <c r="AE674" s="2">
        <f t="shared" si="548"/>
        <v>0</v>
      </c>
      <c r="AF674" s="2">
        <f t="shared" si="549"/>
        <v>0</v>
      </c>
      <c r="AG674" s="2">
        <f t="shared" si="550"/>
        <v>0</v>
      </c>
      <c r="AH674" s="2">
        <f t="shared" si="551"/>
        <v>0</v>
      </c>
      <c r="AI674" s="2">
        <f t="shared" si="552"/>
        <v>0</v>
      </c>
      <c r="AJ674" s="2">
        <f t="shared" si="553"/>
        <v>0</v>
      </c>
      <c r="AK674" s="2">
        <v>1579.99</v>
      </c>
      <c r="AL674" s="2">
        <v>1579.99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125</v>
      </c>
      <c r="AU674" s="2">
        <v>94</v>
      </c>
      <c r="AV674" s="2">
        <v>1</v>
      </c>
      <c r="AW674" s="2">
        <v>1</v>
      </c>
      <c r="AX674" s="2"/>
      <c r="AY674" s="2"/>
      <c r="AZ674" s="2">
        <v>1</v>
      </c>
      <c r="BA674" s="2">
        <v>1</v>
      </c>
      <c r="BB674" s="2">
        <v>1</v>
      </c>
      <c r="BC674" s="2">
        <v>1</v>
      </c>
      <c r="BD674" s="2" t="s">
        <v>3</v>
      </c>
      <c r="BE674" s="2" t="s">
        <v>3</v>
      </c>
      <c r="BF674" s="2" t="s">
        <v>3</v>
      </c>
      <c r="BG674" s="2" t="s">
        <v>3</v>
      </c>
      <c r="BH674" s="2">
        <v>3</v>
      </c>
      <c r="BI674" s="2">
        <v>1</v>
      </c>
      <c r="BJ674" s="2" t="s">
        <v>803</v>
      </c>
      <c r="BK674" s="2"/>
      <c r="BL674" s="2"/>
      <c r="BM674" s="2">
        <v>1524</v>
      </c>
      <c r="BN674" s="2">
        <v>0</v>
      </c>
      <c r="BO674" s="2" t="s">
        <v>3</v>
      </c>
      <c r="BP674" s="2">
        <v>0</v>
      </c>
      <c r="BQ674" s="2">
        <v>30</v>
      </c>
      <c r="BR674" s="2">
        <v>0</v>
      </c>
      <c r="BS674" s="2">
        <v>1</v>
      </c>
      <c r="BT674" s="2">
        <v>1</v>
      </c>
      <c r="BU674" s="2">
        <v>1</v>
      </c>
      <c r="BV674" s="2">
        <v>1</v>
      </c>
      <c r="BW674" s="2">
        <v>1</v>
      </c>
      <c r="BX674" s="2">
        <v>1</v>
      </c>
      <c r="BY674" s="2" t="s">
        <v>3</v>
      </c>
      <c r="BZ674" s="2">
        <v>125</v>
      </c>
      <c r="CA674" s="2">
        <v>94</v>
      </c>
      <c r="CB674" s="2" t="s">
        <v>3</v>
      </c>
      <c r="CC674" s="2"/>
      <c r="CD674" s="2"/>
      <c r="CE674" s="2">
        <v>30</v>
      </c>
      <c r="CF674" s="2">
        <v>0</v>
      </c>
      <c r="CG674" s="2">
        <v>0</v>
      </c>
      <c r="CH674" s="2"/>
      <c r="CI674" s="2"/>
      <c r="CJ674" s="2"/>
      <c r="CK674" s="2"/>
      <c r="CL674" s="2"/>
      <c r="CM674" s="2">
        <v>0</v>
      </c>
      <c r="CN674" s="2" t="s">
        <v>3</v>
      </c>
      <c r="CO674" s="2">
        <v>0</v>
      </c>
      <c r="CP674" s="2">
        <f t="shared" si="554"/>
        <v>3159.98</v>
      </c>
      <c r="CQ674" s="2">
        <f t="shared" si="555"/>
        <v>1579.99</v>
      </c>
      <c r="CR674" s="2">
        <f t="shared" si="556"/>
        <v>0</v>
      </c>
      <c r="CS674" s="2">
        <f t="shared" si="557"/>
        <v>0</v>
      </c>
      <c r="CT674" s="2">
        <f t="shared" si="558"/>
        <v>0</v>
      </c>
      <c r="CU674" s="2">
        <f t="shared" si="559"/>
        <v>0</v>
      </c>
      <c r="CV674" s="2">
        <f t="shared" si="560"/>
        <v>0</v>
      </c>
      <c r="CW674" s="2">
        <f t="shared" si="561"/>
        <v>0</v>
      </c>
      <c r="CX674" s="2">
        <f t="shared" si="562"/>
        <v>0</v>
      </c>
      <c r="CY674" s="2">
        <f>((S674*BZ674)/100)</f>
        <v>0</v>
      </c>
      <c r="CZ674" s="2">
        <f>((S674*CA674)/100)</f>
        <v>0</v>
      </c>
      <c r="DA674" s="2"/>
      <c r="DB674" s="2"/>
      <c r="DC674" s="2" t="s">
        <v>3</v>
      </c>
      <c r="DD674" s="2" t="s">
        <v>3</v>
      </c>
      <c r="DE674" s="2" t="s">
        <v>3</v>
      </c>
      <c r="DF674" s="2" t="s">
        <v>3</v>
      </c>
      <c r="DG674" s="2" t="s">
        <v>3</v>
      </c>
      <c r="DH674" s="2" t="s">
        <v>3</v>
      </c>
      <c r="DI674" s="2" t="s">
        <v>3</v>
      </c>
      <c r="DJ674" s="2" t="s">
        <v>3</v>
      </c>
      <c r="DK674" s="2" t="s">
        <v>3</v>
      </c>
      <c r="DL674" s="2" t="s">
        <v>3</v>
      </c>
      <c r="DM674" s="2" t="s">
        <v>3</v>
      </c>
      <c r="DN674" s="2">
        <v>0</v>
      </c>
      <c r="DO674" s="2">
        <v>0</v>
      </c>
      <c r="DP674" s="2">
        <v>1</v>
      </c>
      <c r="DQ674" s="2">
        <v>1</v>
      </c>
      <c r="DR674" s="2"/>
      <c r="DS674" s="2"/>
      <c r="DT674" s="2"/>
      <c r="DU674" s="2">
        <v>1010</v>
      </c>
      <c r="DV674" s="2" t="s">
        <v>328</v>
      </c>
      <c r="DW674" s="2" t="s">
        <v>328</v>
      </c>
      <c r="DX674" s="2">
        <v>1</v>
      </c>
      <c r="DY674" s="2"/>
      <c r="DZ674" s="2" t="s">
        <v>3</v>
      </c>
      <c r="EA674" s="2" t="s">
        <v>3</v>
      </c>
      <c r="EB674" s="2" t="s">
        <v>3</v>
      </c>
      <c r="EC674" s="2" t="s">
        <v>3</v>
      </c>
      <c r="ED674" s="2"/>
      <c r="EE674" s="2">
        <v>49574839</v>
      </c>
      <c r="EF674" s="2">
        <v>30</v>
      </c>
      <c r="EG674" s="2" t="s">
        <v>21</v>
      </c>
      <c r="EH674" s="2">
        <v>0</v>
      </c>
      <c r="EI674" s="2" t="s">
        <v>3</v>
      </c>
      <c r="EJ674" s="2">
        <v>1</v>
      </c>
      <c r="EK674" s="2">
        <v>1524</v>
      </c>
      <c r="EL674" s="2" t="s">
        <v>798</v>
      </c>
      <c r="EM674" s="2" t="s">
        <v>799</v>
      </c>
      <c r="EN674" s="2"/>
      <c r="EO674" s="2" t="s">
        <v>3</v>
      </c>
      <c r="EP674" s="2"/>
      <c r="EQ674" s="2">
        <v>0</v>
      </c>
      <c r="ER674" s="2">
        <v>1579.99</v>
      </c>
      <c r="ES674" s="2">
        <v>1579.99</v>
      </c>
      <c r="ET674" s="2">
        <v>0</v>
      </c>
      <c r="EU674" s="2">
        <v>0</v>
      </c>
      <c r="EV674" s="2">
        <v>0</v>
      </c>
      <c r="EW674" s="2">
        <v>0</v>
      </c>
      <c r="EX674" s="2">
        <v>0</v>
      </c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>
        <v>0</v>
      </c>
      <c r="FR674" s="2">
        <f t="shared" si="563"/>
        <v>0</v>
      </c>
      <c r="FS674" s="2">
        <v>0</v>
      </c>
      <c r="FT674" s="2"/>
      <c r="FU674" s="2"/>
      <c r="FV674" s="2"/>
      <c r="FW674" s="2"/>
      <c r="FX674" s="2">
        <v>125</v>
      </c>
      <c r="FY674" s="2">
        <v>94</v>
      </c>
      <c r="FZ674" s="2"/>
      <c r="GA674" s="2" t="s">
        <v>3</v>
      </c>
      <c r="GB674" s="2"/>
      <c r="GC674" s="2"/>
      <c r="GD674" s="2">
        <v>0</v>
      </c>
      <c r="GE674" s="2"/>
      <c r="GF674" s="2">
        <v>842724778</v>
      </c>
      <c r="GG674" s="2">
        <v>2</v>
      </c>
      <c r="GH674" s="2">
        <v>1</v>
      </c>
      <c r="GI674" s="2">
        <v>-2</v>
      </c>
      <c r="GJ674" s="2">
        <v>0</v>
      </c>
      <c r="GK674" s="2">
        <f>ROUND(R674*(R12)/100,2)</f>
        <v>0</v>
      </c>
      <c r="GL674" s="2">
        <f t="shared" si="564"/>
        <v>0</v>
      </c>
      <c r="GM674" s="2">
        <f t="shared" si="565"/>
        <v>3159.98</v>
      </c>
      <c r="GN674" s="2">
        <f t="shared" si="566"/>
        <v>3159.98</v>
      </c>
      <c r="GO674" s="2">
        <f t="shared" si="567"/>
        <v>0</v>
      </c>
      <c r="GP674" s="2">
        <f t="shared" si="568"/>
        <v>0</v>
      </c>
      <c r="GQ674" s="2"/>
      <c r="GR674" s="2">
        <v>0</v>
      </c>
      <c r="GS674" s="2">
        <v>3</v>
      </c>
      <c r="GT674" s="2">
        <v>0</v>
      </c>
      <c r="GU674" s="2" t="s">
        <v>3</v>
      </c>
      <c r="GV674" s="2">
        <f t="shared" si="569"/>
        <v>0</v>
      </c>
      <c r="GW674" s="2">
        <v>1</v>
      </c>
      <c r="GX674" s="2">
        <f t="shared" si="570"/>
        <v>0</v>
      </c>
      <c r="GY674" s="2"/>
      <c r="GZ674" s="2"/>
      <c r="HA674" s="2">
        <v>0</v>
      </c>
      <c r="HB674" s="2">
        <v>0</v>
      </c>
      <c r="HC674" s="2">
        <f t="shared" si="571"/>
        <v>0</v>
      </c>
      <c r="HD674" s="2"/>
      <c r="HE674" s="2" t="s">
        <v>3</v>
      </c>
      <c r="HF674" s="2" t="s">
        <v>3</v>
      </c>
      <c r="HG674" s="2"/>
      <c r="HH674" s="2"/>
      <c r="HI674" s="2"/>
      <c r="HJ674" s="2"/>
      <c r="HK674" s="2"/>
      <c r="HL674" s="2"/>
      <c r="HM674" s="2" t="s">
        <v>3</v>
      </c>
      <c r="HN674" s="2" t="s">
        <v>3</v>
      </c>
      <c r="HO674" s="2" t="s">
        <v>3</v>
      </c>
      <c r="HP674" s="2" t="s">
        <v>3</v>
      </c>
      <c r="HQ674" s="2" t="s">
        <v>3</v>
      </c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>
        <v>0</v>
      </c>
      <c r="IL674" s="2"/>
      <c r="IM674" s="2"/>
      <c r="IN674" s="2"/>
      <c r="IO674" s="2"/>
      <c r="IP674" s="2"/>
      <c r="IQ674" s="2"/>
      <c r="IR674" s="2"/>
      <c r="IS674" s="2"/>
      <c r="IT674" s="2"/>
      <c r="IU674" s="2"/>
    </row>
    <row r="675" spans="1:255" x14ac:dyDescent="0.2">
      <c r="A675">
        <v>18</v>
      </c>
      <c r="B675">
        <v>1</v>
      </c>
      <c r="C675">
        <v>672</v>
      </c>
      <c r="E675" t="s">
        <v>800</v>
      </c>
      <c r="F675" t="s">
        <v>801</v>
      </c>
      <c r="G675" t="s">
        <v>802</v>
      </c>
      <c r="H675" t="s">
        <v>328</v>
      </c>
      <c r="I675">
        <f>I673*J675</f>
        <v>2</v>
      </c>
      <c r="J675">
        <v>1</v>
      </c>
      <c r="K675">
        <v>1</v>
      </c>
      <c r="O675">
        <f t="shared" si="534"/>
        <v>8026.35</v>
      </c>
      <c r="P675">
        <f t="shared" si="535"/>
        <v>8026.35</v>
      </c>
      <c r="Q675">
        <f t="shared" si="536"/>
        <v>0</v>
      </c>
      <c r="R675">
        <f t="shared" si="537"/>
        <v>0</v>
      </c>
      <c r="S675">
        <f t="shared" si="538"/>
        <v>0</v>
      </c>
      <c r="T675">
        <f t="shared" si="539"/>
        <v>0</v>
      </c>
      <c r="U675">
        <f t="shared" si="540"/>
        <v>0</v>
      </c>
      <c r="V675">
        <f t="shared" si="541"/>
        <v>0</v>
      </c>
      <c r="W675">
        <f t="shared" si="542"/>
        <v>0</v>
      </c>
      <c r="X675">
        <f t="shared" si="543"/>
        <v>0</v>
      </c>
      <c r="Y675">
        <f t="shared" si="544"/>
        <v>0</v>
      </c>
      <c r="AA675">
        <v>50518601</v>
      </c>
      <c r="AB675">
        <f t="shared" si="545"/>
        <v>1579.99</v>
      </c>
      <c r="AC675">
        <f t="shared" si="546"/>
        <v>1579.99</v>
      </c>
      <c r="AD675">
        <f t="shared" si="547"/>
        <v>0</v>
      </c>
      <c r="AE675">
        <f t="shared" si="548"/>
        <v>0</v>
      </c>
      <c r="AF675">
        <f t="shared" si="549"/>
        <v>0</v>
      </c>
      <c r="AG675">
        <f t="shared" si="550"/>
        <v>0</v>
      </c>
      <c r="AH675">
        <f t="shared" si="551"/>
        <v>0</v>
      </c>
      <c r="AI675">
        <f t="shared" si="552"/>
        <v>0</v>
      </c>
      <c r="AJ675">
        <f t="shared" si="553"/>
        <v>0</v>
      </c>
      <c r="AK675">
        <v>1579.99</v>
      </c>
      <c r="AL675">
        <v>1579.99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2.54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1</v>
      </c>
      <c r="BJ675" t="s">
        <v>803</v>
      </c>
      <c r="BM675">
        <v>1524</v>
      </c>
      <c r="BN675">
        <v>0</v>
      </c>
      <c r="BO675" t="s">
        <v>801</v>
      </c>
      <c r="BP675">
        <v>1</v>
      </c>
      <c r="BQ675">
        <v>30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0</v>
      </c>
      <c r="CA675">
        <v>0</v>
      </c>
      <c r="CB675" t="s">
        <v>3</v>
      </c>
      <c r="CE675">
        <v>30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554"/>
        <v>8026.35</v>
      </c>
      <c r="CQ675">
        <f t="shared" si="555"/>
        <v>4013.17</v>
      </c>
      <c r="CR675">
        <f t="shared" si="556"/>
        <v>0</v>
      </c>
      <c r="CS675">
        <f t="shared" si="557"/>
        <v>0</v>
      </c>
      <c r="CT675">
        <f t="shared" si="558"/>
        <v>0</v>
      </c>
      <c r="CU675">
        <f t="shared" si="559"/>
        <v>0</v>
      </c>
      <c r="CV675">
        <f t="shared" si="560"/>
        <v>0</v>
      </c>
      <c r="CW675">
        <f t="shared" si="561"/>
        <v>0</v>
      </c>
      <c r="CX675">
        <f t="shared" si="562"/>
        <v>0</v>
      </c>
      <c r="CY675">
        <f>S675*(BZ675/100)</f>
        <v>0</v>
      </c>
      <c r="CZ675">
        <f>S675*(CA675/100)</f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125</v>
      </c>
      <c r="DO675">
        <v>94</v>
      </c>
      <c r="DP675">
        <v>1</v>
      </c>
      <c r="DQ675">
        <v>1</v>
      </c>
      <c r="DU675">
        <v>1010</v>
      </c>
      <c r="DV675" t="s">
        <v>328</v>
      </c>
      <c r="DW675" t="s">
        <v>328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49574839</v>
      </c>
      <c r="EF675">
        <v>30</v>
      </c>
      <c r="EG675" t="s">
        <v>21</v>
      </c>
      <c r="EH675">
        <v>0</v>
      </c>
      <c r="EI675" t="s">
        <v>3</v>
      </c>
      <c r="EJ675">
        <v>1</v>
      </c>
      <c r="EK675">
        <v>1524</v>
      </c>
      <c r="EL675" t="s">
        <v>798</v>
      </c>
      <c r="EM675" t="s">
        <v>799</v>
      </c>
      <c r="EO675" t="s">
        <v>3</v>
      </c>
      <c r="EQ675">
        <v>0</v>
      </c>
      <c r="ER675">
        <v>1579.99</v>
      </c>
      <c r="ES675">
        <v>1579.99</v>
      </c>
      <c r="ET675">
        <v>0</v>
      </c>
      <c r="EU675">
        <v>0</v>
      </c>
      <c r="EV675">
        <v>0</v>
      </c>
      <c r="EW675">
        <v>0</v>
      </c>
      <c r="EX675">
        <v>0</v>
      </c>
      <c r="FQ675">
        <v>0</v>
      </c>
      <c r="FR675">
        <f t="shared" si="563"/>
        <v>0</v>
      </c>
      <c r="FS675">
        <v>0</v>
      </c>
      <c r="FX675">
        <v>125</v>
      </c>
      <c r="FY675">
        <v>94</v>
      </c>
      <c r="GA675" t="s">
        <v>3</v>
      </c>
      <c r="GD675">
        <v>0</v>
      </c>
      <c r="GF675">
        <v>842724778</v>
      </c>
      <c r="GG675">
        <v>2</v>
      </c>
      <c r="GH675">
        <v>1</v>
      </c>
      <c r="GI675">
        <v>2</v>
      </c>
      <c r="GJ675">
        <v>0</v>
      </c>
      <c r="GK675">
        <f>ROUND(R675*(S12)/100,2)</f>
        <v>0</v>
      </c>
      <c r="GL675">
        <f t="shared" si="564"/>
        <v>0</v>
      </c>
      <c r="GM675">
        <f t="shared" si="565"/>
        <v>8026.35</v>
      </c>
      <c r="GN675">
        <f t="shared" si="566"/>
        <v>8026.35</v>
      </c>
      <c r="GO675">
        <f t="shared" si="567"/>
        <v>0</v>
      </c>
      <c r="GP675">
        <f t="shared" si="568"/>
        <v>0</v>
      </c>
      <c r="GR675">
        <v>0</v>
      </c>
      <c r="GS675">
        <v>3</v>
      </c>
      <c r="GT675">
        <v>0</v>
      </c>
      <c r="GU675" t="s">
        <v>3</v>
      </c>
      <c r="GV675">
        <f t="shared" si="569"/>
        <v>0</v>
      </c>
      <c r="GW675">
        <v>1</v>
      </c>
      <c r="GX675">
        <f t="shared" si="570"/>
        <v>0</v>
      </c>
      <c r="HA675">
        <v>0</v>
      </c>
      <c r="HB675">
        <v>0</v>
      </c>
      <c r="HC675">
        <f t="shared" si="571"/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55" x14ac:dyDescent="0.2">
      <c r="A676" s="2">
        <v>17</v>
      </c>
      <c r="B676" s="2">
        <v>1</v>
      </c>
      <c r="C676" s="2"/>
      <c r="D676" s="2"/>
      <c r="E676" s="2" t="s">
        <v>804</v>
      </c>
      <c r="F676" s="2" t="s">
        <v>805</v>
      </c>
      <c r="G676" s="2" t="s">
        <v>806</v>
      </c>
      <c r="H676" s="2" t="s">
        <v>328</v>
      </c>
      <c r="I676" s="2">
        <v>2</v>
      </c>
      <c r="J676" s="2">
        <v>0</v>
      </c>
      <c r="K676" s="2">
        <v>2</v>
      </c>
      <c r="L676" s="2"/>
      <c r="M676" s="2"/>
      <c r="N676" s="2"/>
      <c r="O676" s="2">
        <f t="shared" si="534"/>
        <v>148.26</v>
      </c>
      <c r="P676" s="2">
        <f>ROUND((ROUND((AC676*I676),2)*BC676),2)</f>
        <v>148.26</v>
      </c>
      <c r="Q676" s="2">
        <f t="shared" si="536"/>
        <v>0</v>
      </c>
      <c r="R676" s="2">
        <f t="shared" si="537"/>
        <v>0</v>
      </c>
      <c r="S676" s="2">
        <f t="shared" si="538"/>
        <v>0</v>
      </c>
      <c r="T676" s="2">
        <f t="shared" si="539"/>
        <v>0</v>
      </c>
      <c r="U676" s="2">
        <f t="shared" si="540"/>
        <v>0</v>
      </c>
      <c r="V676" s="2">
        <f t="shared" si="541"/>
        <v>0</v>
      </c>
      <c r="W676" s="2">
        <f t="shared" si="542"/>
        <v>0</v>
      </c>
      <c r="X676" s="2">
        <f t="shared" si="543"/>
        <v>0</v>
      </c>
      <c r="Y676" s="2">
        <f t="shared" si="544"/>
        <v>0</v>
      </c>
      <c r="Z676" s="2"/>
      <c r="AA676" s="2">
        <v>50518600</v>
      </c>
      <c r="AB676" s="2">
        <f t="shared" si="545"/>
        <v>74.13</v>
      </c>
      <c r="AC676" s="2">
        <f t="shared" si="546"/>
        <v>74.13</v>
      </c>
      <c r="AD676" s="2">
        <f t="shared" si="547"/>
        <v>0</v>
      </c>
      <c r="AE676" s="2">
        <f t="shared" si="548"/>
        <v>0</v>
      </c>
      <c r="AF676" s="2">
        <f t="shared" si="549"/>
        <v>0</v>
      </c>
      <c r="AG676" s="2">
        <f t="shared" si="550"/>
        <v>0</v>
      </c>
      <c r="AH676" s="2">
        <f t="shared" si="551"/>
        <v>0</v>
      </c>
      <c r="AI676" s="2">
        <f t="shared" si="552"/>
        <v>0</v>
      </c>
      <c r="AJ676" s="2">
        <f t="shared" si="553"/>
        <v>0</v>
      </c>
      <c r="AK676" s="2">
        <v>74.13</v>
      </c>
      <c r="AL676" s="2">
        <v>74.13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1</v>
      </c>
      <c r="AW676" s="2">
        <v>1</v>
      </c>
      <c r="AX676" s="2"/>
      <c r="AY676" s="2"/>
      <c r="AZ676" s="2">
        <v>1</v>
      </c>
      <c r="BA676" s="2">
        <v>1</v>
      </c>
      <c r="BB676" s="2">
        <v>1</v>
      </c>
      <c r="BC676" s="2">
        <v>1</v>
      </c>
      <c r="BD676" s="2" t="s">
        <v>3</v>
      </c>
      <c r="BE676" s="2" t="s">
        <v>3</v>
      </c>
      <c r="BF676" s="2" t="s">
        <v>3</v>
      </c>
      <c r="BG676" s="2" t="s">
        <v>3</v>
      </c>
      <c r="BH676" s="2">
        <v>3</v>
      </c>
      <c r="BI676" s="2">
        <v>3</v>
      </c>
      <c r="BJ676" s="2" t="s">
        <v>807</v>
      </c>
      <c r="BK676" s="2"/>
      <c r="BL676" s="2"/>
      <c r="BM676" s="2">
        <v>746</v>
      </c>
      <c r="BN676" s="2">
        <v>0</v>
      </c>
      <c r="BO676" s="2" t="s">
        <v>3</v>
      </c>
      <c r="BP676" s="2">
        <v>0</v>
      </c>
      <c r="BQ676" s="2">
        <v>130</v>
      </c>
      <c r="BR676" s="2">
        <v>0</v>
      </c>
      <c r="BS676" s="2">
        <v>1</v>
      </c>
      <c r="BT676" s="2">
        <v>1</v>
      </c>
      <c r="BU676" s="2">
        <v>1</v>
      </c>
      <c r="BV676" s="2">
        <v>1</v>
      </c>
      <c r="BW676" s="2">
        <v>1</v>
      </c>
      <c r="BX676" s="2">
        <v>1</v>
      </c>
      <c r="BY676" s="2" t="s">
        <v>3</v>
      </c>
      <c r="BZ676" s="2">
        <v>0</v>
      </c>
      <c r="CA676" s="2">
        <v>0</v>
      </c>
      <c r="CB676" s="2" t="s">
        <v>3</v>
      </c>
      <c r="CC676" s="2"/>
      <c r="CD676" s="2"/>
      <c r="CE676" s="2">
        <v>30</v>
      </c>
      <c r="CF676" s="2">
        <v>0</v>
      </c>
      <c r="CG676" s="2">
        <v>0</v>
      </c>
      <c r="CH676" s="2"/>
      <c r="CI676" s="2"/>
      <c r="CJ676" s="2"/>
      <c r="CK676" s="2"/>
      <c r="CL676" s="2"/>
      <c r="CM676" s="2">
        <v>0</v>
      </c>
      <c r="CN676" s="2" t="s">
        <v>3</v>
      </c>
      <c r="CO676" s="2">
        <v>0</v>
      </c>
      <c r="CP676" s="2">
        <f t="shared" si="554"/>
        <v>148.26</v>
      </c>
      <c r="CQ676" s="2">
        <f>ROUND((ROUND((AC676*1),2)*BC676),2)</f>
        <v>74.13</v>
      </c>
      <c r="CR676" s="2">
        <f t="shared" si="556"/>
        <v>0</v>
      </c>
      <c r="CS676" s="2">
        <f t="shared" si="557"/>
        <v>0</v>
      </c>
      <c r="CT676" s="2">
        <f t="shared" si="558"/>
        <v>0</v>
      </c>
      <c r="CU676" s="2">
        <f t="shared" si="559"/>
        <v>0</v>
      </c>
      <c r="CV676" s="2">
        <f t="shared" si="560"/>
        <v>0</v>
      </c>
      <c r="CW676" s="2">
        <f t="shared" si="561"/>
        <v>0</v>
      </c>
      <c r="CX676" s="2">
        <f t="shared" si="562"/>
        <v>0</v>
      </c>
      <c r="CY676" s="2">
        <f>((S676*BZ676)/100)</f>
        <v>0</v>
      </c>
      <c r="CZ676" s="2">
        <f>((S676*CA676)/100)</f>
        <v>0</v>
      </c>
      <c r="DA676" s="2"/>
      <c r="DB676" s="2"/>
      <c r="DC676" s="2" t="s">
        <v>3</v>
      </c>
      <c r="DD676" s="2" t="s">
        <v>3</v>
      </c>
      <c r="DE676" s="2" t="s">
        <v>3</v>
      </c>
      <c r="DF676" s="2" t="s">
        <v>3</v>
      </c>
      <c r="DG676" s="2" t="s">
        <v>3</v>
      </c>
      <c r="DH676" s="2" t="s">
        <v>3</v>
      </c>
      <c r="DI676" s="2" t="s">
        <v>3</v>
      </c>
      <c r="DJ676" s="2" t="s">
        <v>3</v>
      </c>
      <c r="DK676" s="2" t="s">
        <v>3</v>
      </c>
      <c r="DL676" s="2" t="s">
        <v>3</v>
      </c>
      <c r="DM676" s="2" t="s">
        <v>3</v>
      </c>
      <c r="DN676" s="2">
        <v>0</v>
      </c>
      <c r="DO676" s="2">
        <v>0</v>
      </c>
      <c r="DP676" s="2">
        <v>1</v>
      </c>
      <c r="DQ676" s="2">
        <v>1</v>
      </c>
      <c r="DR676" s="2"/>
      <c r="DS676" s="2"/>
      <c r="DT676" s="2"/>
      <c r="DU676" s="2">
        <v>1010</v>
      </c>
      <c r="DV676" s="2" t="s">
        <v>328</v>
      </c>
      <c r="DW676" s="2" t="s">
        <v>328</v>
      </c>
      <c r="DX676" s="2">
        <v>1</v>
      </c>
      <c r="DY676" s="2"/>
      <c r="DZ676" s="2" t="s">
        <v>3</v>
      </c>
      <c r="EA676" s="2" t="s">
        <v>3</v>
      </c>
      <c r="EB676" s="2" t="s">
        <v>3</v>
      </c>
      <c r="EC676" s="2" t="s">
        <v>3</v>
      </c>
      <c r="ED676" s="2"/>
      <c r="EE676" s="2">
        <v>49574061</v>
      </c>
      <c r="EF676" s="2">
        <v>130</v>
      </c>
      <c r="EG676" s="2" t="s">
        <v>808</v>
      </c>
      <c r="EH676" s="2">
        <v>0</v>
      </c>
      <c r="EI676" s="2" t="s">
        <v>3</v>
      </c>
      <c r="EJ676" s="2">
        <v>3</v>
      </c>
      <c r="EK676" s="2">
        <v>746</v>
      </c>
      <c r="EL676" s="2" t="s">
        <v>809</v>
      </c>
      <c r="EM676" s="2" t="s">
        <v>810</v>
      </c>
      <c r="EN676" s="2"/>
      <c r="EO676" s="2" t="s">
        <v>3</v>
      </c>
      <c r="EP676" s="2"/>
      <c r="EQ676" s="2">
        <v>0</v>
      </c>
      <c r="ER676" s="2">
        <v>74.13</v>
      </c>
      <c r="ES676" s="2">
        <v>74.13</v>
      </c>
      <c r="ET676" s="2">
        <v>0</v>
      </c>
      <c r="EU676" s="2">
        <v>0</v>
      </c>
      <c r="EV676" s="2">
        <v>0</v>
      </c>
      <c r="EW676" s="2">
        <v>0</v>
      </c>
      <c r="EX676" s="2">
        <v>0</v>
      </c>
      <c r="EY676" s="2">
        <v>0</v>
      </c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>
        <v>0</v>
      </c>
      <c r="FR676" s="2">
        <f t="shared" si="563"/>
        <v>148.26</v>
      </c>
      <c r="FS676" s="2">
        <v>0</v>
      </c>
      <c r="FT676" s="2"/>
      <c r="FU676" s="2"/>
      <c r="FV676" s="2"/>
      <c r="FW676" s="2"/>
      <c r="FX676" s="2">
        <v>0</v>
      </c>
      <c r="FY676" s="2">
        <v>0</v>
      </c>
      <c r="FZ676" s="2"/>
      <c r="GA676" s="2" t="s">
        <v>3</v>
      </c>
      <c r="GB676" s="2"/>
      <c r="GC676" s="2"/>
      <c r="GD676" s="2">
        <v>0</v>
      </c>
      <c r="GE676" s="2"/>
      <c r="GF676" s="2">
        <v>1306355880</v>
      </c>
      <c r="GG676" s="2">
        <v>2</v>
      </c>
      <c r="GH676" s="2">
        <v>1</v>
      </c>
      <c r="GI676" s="2">
        <v>-2</v>
      </c>
      <c r="GJ676" s="2">
        <v>0</v>
      </c>
      <c r="GK676" s="2">
        <f>ROUND(R676*(R12)/100,2)</f>
        <v>0</v>
      </c>
      <c r="GL676" s="2">
        <f t="shared" si="564"/>
        <v>0</v>
      </c>
      <c r="GM676" s="2">
        <f t="shared" si="565"/>
        <v>148.26</v>
      </c>
      <c r="GN676" s="2">
        <f t="shared" si="566"/>
        <v>0</v>
      </c>
      <c r="GO676" s="2">
        <f t="shared" si="567"/>
        <v>0</v>
      </c>
      <c r="GP676" s="2">
        <f t="shared" si="568"/>
        <v>0</v>
      </c>
      <c r="GQ676" s="2"/>
      <c r="GR676" s="2">
        <v>0</v>
      </c>
      <c r="GS676" s="2">
        <v>3</v>
      </c>
      <c r="GT676" s="2">
        <v>0</v>
      </c>
      <c r="GU676" s="2" t="s">
        <v>3</v>
      </c>
      <c r="GV676" s="2">
        <f t="shared" si="569"/>
        <v>0</v>
      </c>
      <c r="GW676" s="2">
        <v>1</v>
      </c>
      <c r="GX676" s="2">
        <f t="shared" si="570"/>
        <v>0</v>
      </c>
      <c r="GY676" s="2"/>
      <c r="GZ676" s="2"/>
      <c r="HA676" s="2">
        <v>0</v>
      </c>
      <c r="HB676" s="2">
        <v>0</v>
      </c>
      <c r="HC676" s="2">
        <f t="shared" si="571"/>
        <v>0</v>
      </c>
      <c r="HD676" s="2"/>
      <c r="HE676" s="2" t="s">
        <v>3</v>
      </c>
      <c r="HF676" s="2" t="s">
        <v>3</v>
      </c>
      <c r="HG676" s="2"/>
      <c r="HH676" s="2"/>
      <c r="HI676" s="2"/>
      <c r="HJ676" s="2"/>
      <c r="HK676" s="2"/>
      <c r="HL676" s="2"/>
      <c r="HM676" s="2" t="s">
        <v>3</v>
      </c>
      <c r="HN676" s="2" t="s">
        <v>3</v>
      </c>
      <c r="HO676" s="2" t="s">
        <v>3</v>
      </c>
      <c r="HP676" s="2" t="s">
        <v>3</v>
      </c>
      <c r="HQ676" s="2" t="s">
        <v>3</v>
      </c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>
        <v>0</v>
      </c>
      <c r="IL676" s="2"/>
      <c r="IM676" s="2"/>
      <c r="IN676" s="2"/>
      <c r="IO676" s="2"/>
      <c r="IP676" s="2"/>
      <c r="IQ676" s="2"/>
      <c r="IR676" s="2"/>
      <c r="IS676" s="2"/>
      <c r="IT676" s="2"/>
      <c r="IU676" s="2"/>
    </row>
    <row r="677" spans="1:255" x14ac:dyDescent="0.2">
      <c r="A677">
        <v>17</v>
      </c>
      <c r="B677">
        <v>1</v>
      </c>
      <c r="E677" t="s">
        <v>804</v>
      </c>
      <c r="F677" t="s">
        <v>805</v>
      </c>
      <c r="G677" t="s">
        <v>806</v>
      </c>
      <c r="H677" t="s">
        <v>328</v>
      </c>
      <c r="I677">
        <v>2</v>
      </c>
      <c r="J677">
        <v>0</v>
      </c>
      <c r="K677">
        <v>2</v>
      </c>
      <c r="O677">
        <f t="shared" si="534"/>
        <v>515.94000000000005</v>
      </c>
      <c r="P677">
        <f>ROUND((ROUND((AC677*I677),2)*BC677),2)</f>
        <v>515.94000000000005</v>
      </c>
      <c r="Q677">
        <f t="shared" si="536"/>
        <v>0</v>
      </c>
      <c r="R677">
        <f t="shared" si="537"/>
        <v>0</v>
      </c>
      <c r="S677">
        <f t="shared" si="538"/>
        <v>0</v>
      </c>
      <c r="T677">
        <f t="shared" si="539"/>
        <v>0</v>
      </c>
      <c r="U677">
        <f t="shared" si="540"/>
        <v>0</v>
      </c>
      <c r="V677">
        <f t="shared" si="541"/>
        <v>0</v>
      </c>
      <c r="W677">
        <f t="shared" si="542"/>
        <v>0</v>
      </c>
      <c r="X677">
        <f t="shared" si="543"/>
        <v>0</v>
      </c>
      <c r="Y677">
        <f t="shared" si="544"/>
        <v>0</v>
      </c>
      <c r="AA677">
        <v>50518601</v>
      </c>
      <c r="AB677">
        <f t="shared" si="545"/>
        <v>74.13</v>
      </c>
      <c r="AC677">
        <f t="shared" si="546"/>
        <v>74.13</v>
      </c>
      <c r="AD677">
        <f t="shared" si="547"/>
        <v>0</v>
      </c>
      <c r="AE677">
        <f t="shared" si="548"/>
        <v>0</v>
      </c>
      <c r="AF677">
        <f t="shared" si="549"/>
        <v>0</v>
      </c>
      <c r="AG677">
        <f t="shared" si="550"/>
        <v>0</v>
      </c>
      <c r="AH677">
        <f t="shared" si="551"/>
        <v>0</v>
      </c>
      <c r="AI677">
        <f t="shared" si="552"/>
        <v>0</v>
      </c>
      <c r="AJ677">
        <f t="shared" si="553"/>
        <v>0</v>
      </c>
      <c r="AK677">
        <v>74.13</v>
      </c>
      <c r="AL677">
        <v>74.13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3.48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3</v>
      </c>
      <c r="BJ677" t="s">
        <v>807</v>
      </c>
      <c r="BM677">
        <v>746</v>
      </c>
      <c r="BN677">
        <v>0</v>
      </c>
      <c r="BO677" t="s">
        <v>3</v>
      </c>
      <c r="BP677">
        <v>0</v>
      </c>
      <c r="BQ677">
        <v>130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30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554"/>
        <v>515.94000000000005</v>
      </c>
      <c r="CQ677">
        <f>ROUND((ROUND((AC677*1),2)*BC677),2)</f>
        <v>257.97000000000003</v>
      </c>
      <c r="CR677">
        <f t="shared" si="556"/>
        <v>0</v>
      </c>
      <c r="CS677">
        <f t="shared" si="557"/>
        <v>0</v>
      </c>
      <c r="CT677">
        <f t="shared" si="558"/>
        <v>0</v>
      </c>
      <c r="CU677">
        <f t="shared" si="559"/>
        <v>0</v>
      </c>
      <c r="CV677">
        <f t="shared" si="560"/>
        <v>0</v>
      </c>
      <c r="CW677">
        <f t="shared" si="561"/>
        <v>0</v>
      </c>
      <c r="CX677">
        <f t="shared" si="562"/>
        <v>0</v>
      </c>
      <c r="CY677">
        <f>S677*(BZ677/100)</f>
        <v>0</v>
      </c>
      <c r="CZ677">
        <f>S677*(CA677/100)</f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1010</v>
      </c>
      <c r="DV677" t="s">
        <v>328</v>
      </c>
      <c r="DW677" t="s">
        <v>328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49574061</v>
      </c>
      <c r="EF677">
        <v>130</v>
      </c>
      <c r="EG677" t="s">
        <v>808</v>
      </c>
      <c r="EH677">
        <v>0</v>
      </c>
      <c r="EI677" t="s">
        <v>3</v>
      </c>
      <c r="EJ677">
        <v>3</v>
      </c>
      <c r="EK677">
        <v>746</v>
      </c>
      <c r="EL677" t="s">
        <v>809</v>
      </c>
      <c r="EM677" t="s">
        <v>810</v>
      </c>
      <c r="EO677" t="s">
        <v>3</v>
      </c>
      <c r="EQ677">
        <v>0</v>
      </c>
      <c r="ER677">
        <v>74.13</v>
      </c>
      <c r="ES677">
        <v>74.13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f t="shared" si="563"/>
        <v>515.94000000000005</v>
      </c>
      <c r="FS677">
        <v>0</v>
      </c>
      <c r="FX677">
        <v>0</v>
      </c>
      <c r="FY677">
        <v>0</v>
      </c>
      <c r="GA677" t="s">
        <v>3</v>
      </c>
      <c r="GD677">
        <v>0</v>
      </c>
      <c r="GF677">
        <v>1306355880</v>
      </c>
      <c r="GG677">
        <v>2</v>
      </c>
      <c r="GH677">
        <v>1</v>
      </c>
      <c r="GI677">
        <v>2</v>
      </c>
      <c r="GJ677">
        <v>0</v>
      </c>
      <c r="GK677">
        <f>ROUND(R677*(S12)/100,2)</f>
        <v>0</v>
      </c>
      <c r="GL677">
        <f t="shared" si="564"/>
        <v>0</v>
      </c>
      <c r="GM677">
        <f t="shared" si="565"/>
        <v>515.94000000000005</v>
      </c>
      <c r="GN677">
        <f t="shared" si="566"/>
        <v>0</v>
      </c>
      <c r="GO677">
        <f t="shared" si="567"/>
        <v>0</v>
      </c>
      <c r="GP677">
        <f t="shared" si="568"/>
        <v>0</v>
      </c>
      <c r="GR677">
        <v>0</v>
      </c>
      <c r="GS677">
        <v>3</v>
      </c>
      <c r="GT677">
        <v>0</v>
      </c>
      <c r="GU677" t="s">
        <v>3</v>
      </c>
      <c r="GV677">
        <f t="shared" si="569"/>
        <v>0</v>
      </c>
      <c r="GW677">
        <v>1</v>
      </c>
      <c r="GX677">
        <f t="shared" si="570"/>
        <v>0</v>
      </c>
      <c r="HA677">
        <v>0</v>
      </c>
      <c r="HB677">
        <v>0</v>
      </c>
      <c r="HC677">
        <f t="shared" si="571"/>
        <v>0</v>
      </c>
      <c r="HE677" t="s">
        <v>3</v>
      </c>
      <c r="HF677" t="s">
        <v>3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8" spans="1:255" x14ac:dyDescent="0.2">
      <c r="A678" s="2">
        <v>17</v>
      </c>
      <c r="B678" s="2">
        <v>1</v>
      </c>
      <c r="C678" s="2">
        <f>ROW(SmtRes!A677)</f>
        <v>677</v>
      </c>
      <c r="D678" s="2">
        <f>ROW(EtalonRes!A679)</f>
        <v>679</v>
      </c>
      <c r="E678" s="2" t="s">
        <v>811</v>
      </c>
      <c r="F678" s="2" t="s">
        <v>682</v>
      </c>
      <c r="G678" s="2" t="s">
        <v>683</v>
      </c>
      <c r="H678" s="2" t="s">
        <v>684</v>
      </c>
      <c r="I678" s="2">
        <f>ROUND(111.9/100,9)</f>
        <v>1.119</v>
      </c>
      <c r="J678" s="2">
        <v>0</v>
      </c>
      <c r="K678" s="2">
        <f>ROUND(111.9/100,9)</f>
        <v>1.119</v>
      </c>
      <c r="L678" s="2"/>
      <c r="M678" s="2"/>
      <c r="N678" s="2"/>
      <c r="O678" s="2">
        <f t="shared" si="534"/>
        <v>95.67</v>
      </c>
      <c r="P678" s="2">
        <f>ROUND((ROUND((AC678*AW678*I678),2)*BC678),2)</f>
        <v>10.119999999999999</v>
      </c>
      <c r="Q678" s="2">
        <f t="shared" si="536"/>
        <v>0</v>
      </c>
      <c r="R678" s="2">
        <f t="shared" si="537"/>
        <v>0</v>
      </c>
      <c r="S678" s="2">
        <f t="shared" si="538"/>
        <v>85.55</v>
      </c>
      <c r="T678" s="2">
        <f t="shared" si="539"/>
        <v>0</v>
      </c>
      <c r="U678" s="2">
        <f t="shared" si="540"/>
        <v>5.6061899999999998</v>
      </c>
      <c r="V678" s="2">
        <f t="shared" si="541"/>
        <v>0</v>
      </c>
      <c r="W678" s="2">
        <f t="shared" si="542"/>
        <v>0</v>
      </c>
      <c r="X678" s="2">
        <f t="shared" si="543"/>
        <v>106.94</v>
      </c>
      <c r="Y678" s="2">
        <f t="shared" si="544"/>
        <v>80.42</v>
      </c>
      <c r="Z678" s="2"/>
      <c r="AA678" s="2">
        <v>50518600</v>
      </c>
      <c r="AB678" s="2">
        <f t="shared" si="545"/>
        <v>85.49</v>
      </c>
      <c r="AC678" s="2">
        <f t="shared" si="546"/>
        <v>9.0399999999999991</v>
      </c>
      <c r="AD678" s="2">
        <f t="shared" si="547"/>
        <v>0</v>
      </c>
      <c r="AE678" s="2">
        <f t="shared" si="548"/>
        <v>0</v>
      </c>
      <c r="AF678" s="2">
        <f t="shared" si="549"/>
        <v>76.45</v>
      </c>
      <c r="AG678" s="2">
        <f t="shared" si="550"/>
        <v>0</v>
      </c>
      <c r="AH678" s="2">
        <f t="shared" si="551"/>
        <v>5.01</v>
      </c>
      <c r="AI678" s="2">
        <f t="shared" si="552"/>
        <v>0</v>
      </c>
      <c r="AJ678" s="2">
        <f t="shared" si="553"/>
        <v>0</v>
      </c>
      <c r="AK678" s="2">
        <v>85.49</v>
      </c>
      <c r="AL678" s="2">
        <v>9.0399999999999991</v>
      </c>
      <c r="AM678" s="2">
        <v>0</v>
      </c>
      <c r="AN678" s="2">
        <v>0</v>
      </c>
      <c r="AO678" s="2">
        <v>76.45</v>
      </c>
      <c r="AP678" s="2">
        <v>0</v>
      </c>
      <c r="AQ678" s="2">
        <v>5.01</v>
      </c>
      <c r="AR678" s="2">
        <v>0</v>
      </c>
      <c r="AS678" s="2">
        <v>0</v>
      </c>
      <c r="AT678" s="2">
        <v>125</v>
      </c>
      <c r="AU678" s="2">
        <v>94</v>
      </c>
      <c r="AV678" s="2">
        <v>1</v>
      </c>
      <c r="AW678" s="2">
        <v>1</v>
      </c>
      <c r="AX678" s="2"/>
      <c r="AY678" s="2"/>
      <c r="AZ678" s="2">
        <v>1</v>
      </c>
      <c r="BA678" s="2">
        <v>1</v>
      </c>
      <c r="BB678" s="2">
        <v>1</v>
      </c>
      <c r="BC678" s="2">
        <v>1</v>
      </c>
      <c r="BD678" s="2" t="s">
        <v>3</v>
      </c>
      <c r="BE678" s="2" t="s">
        <v>3</v>
      </c>
      <c r="BF678" s="2" t="s">
        <v>3</v>
      </c>
      <c r="BG678" s="2" t="s">
        <v>3</v>
      </c>
      <c r="BH678" s="2">
        <v>0</v>
      </c>
      <c r="BI678" s="2">
        <v>1</v>
      </c>
      <c r="BJ678" s="2" t="s">
        <v>685</v>
      </c>
      <c r="BK678" s="2"/>
      <c r="BL678" s="2"/>
      <c r="BM678" s="2">
        <v>133</v>
      </c>
      <c r="BN678" s="2">
        <v>0</v>
      </c>
      <c r="BO678" s="2" t="s">
        <v>3</v>
      </c>
      <c r="BP678" s="2">
        <v>0</v>
      </c>
      <c r="BQ678" s="2">
        <v>30</v>
      </c>
      <c r="BR678" s="2">
        <v>0</v>
      </c>
      <c r="BS678" s="2">
        <v>1</v>
      </c>
      <c r="BT678" s="2">
        <v>1</v>
      </c>
      <c r="BU678" s="2">
        <v>1</v>
      </c>
      <c r="BV678" s="2">
        <v>1</v>
      </c>
      <c r="BW678" s="2">
        <v>1</v>
      </c>
      <c r="BX678" s="2">
        <v>1</v>
      </c>
      <c r="BY678" s="2" t="s">
        <v>3</v>
      </c>
      <c r="BZ678" s="2">
        <v>125</v>
      </c>
      <c r="CA678" s="2">
        <v>94</v>
      </c>
      <c r="CB678" s="2" t="s">
        <v>3</v>
      </c>
      <c r="CC678" s="2"/>
      <c r="CD678" s="2"/>
      <c r="CE678" s="2">
        <v>30</v>
      </c>
      <c r="CF678" s="2">
        <v>0</v>
      </c>
      <c r="CG678" s="2">
        <v>0</v>
      </c>
      <c r="CH678" s="2"/>
      <c r="CI678" s="2"/>
      <c r="CJ678" s="2"/>
      <c r="CK678" s="2"/>
      <c r="CL678" s="2"/>
      <c r="CM678" s="2">
        <v>0</v>
      </c>
      <c r="CN678" s="2" t="s">
        <v>3</v>
      </c>
      <c r="CO678" s="2">
        <v>0</v>
      </c>
      <c r="CP678" s="2">
        <f t="shared" si="554"/>
        <v>95.67</v>
      </c>
      <c r="CQ678" s="2">
        <f>ROUND((ROUND((AC678*AW678*1),2)*BC678),2)</f>
        <v>9.0399999999999991</v>
      </c>
      <c r="CR678" s="2">
        <f t="shared" si="556"/>
        <v>0</v>
      </c>
      <c r="CS678" s="2">
        <f t="shared" si="557"/>
        <v>0</v>
      </c>
      <c r="CT678" s="2">
        <f t="shared" si="558"/>
        <v>76.45</v>
      </c>
      <c r="CU678" s="2">
        <f t="shared" si="559"/>
        <v>0</v>
      </c>
      <c r="CV678" s="2">
        <f t="shared" si="560"/>
        <v>5.01</v>
      </c>
      <c r="CW678" s="2">
        <f t="shared" si="561"/>
        <v>0</v>
      </c>
      <c r="CX678" s="2">
        <f t="shared" si="562"/>
        <v>0</v>
      </c>
      <c r="CY678" s="2">
        <f>((S678*BZ678)/100)</f>
        <v>106.9375</v>
      </c>
      <c r="CZ678" s="2">
        <f>((S678*CA678)/100)</f>
        <v>80.417000000000002</v>
      </c>
      <c r="DA678" s="2"/>
      <c r="DB678" s="2"/>
      <c r="DC678" s="2" t="s">
        <v>3</v>
      </c>
      <c r="DD678" s="2" t="s">
        <v>3</v>
      </c>
      <c r="DE678" s="2" t="s">
        <v>3</v>
      </c>
      <c r="DF678" s="2" t="s">
        <v>3</v>
      </c>
      <c r="DG678" s="2" t="s">
        <v>3</v>
      </c>
      <c r="DH678" s="2" t="s">
        <v>3</v>
      </c>
      <c r="DI678" s="2" t="s">
        <v>3</v>
      </c>
      <c r="DJ678" s="2" t="s">
        <v>3</v>
      </c>
      <c r="DK678" s="2" t="s">
        <v>3</v>
      </c>
      <c r="DL678" s="2" t="s">
        <v>3</v>
      </c>
      <c r="DM678" s="2" t="s">
        <v>3</v>
      </c>
      <c r="DN678" s="2">
        <v>0</v>
      </c>
      <c r="DO678" s="2">
        <v>0</v>
      </c>
      <c r="DP678" s="2">
        <v>1</v>
      </c>
      <c r="DQ678" s="2">
        <v>1</v>
      </c>
      <c r="DR678" s="2"/>
      <c r="DS678" s="2"/>
      <c r="DT678" s="2"/>
      <c r="DU678" s="2">
        <v>1013</v>
      </c>
      <c r="DV678" s="2" t="s">
        <v>684</v>
      </c>
      <c r="DW678" s="2" t="s">
        <v>684</v>
      </c>
      <c r="DX678" s="2">
        <v>1</v>
      </c>
      <c r="DY678" s="2"/>
      <c r="DZ678" s="2" t="s">
        <v>3</v>
      </c>
      <c r="EA678" s="2" t="s">
        <v>3</v>
      </c>
      <c r="EB678" s="2" t="s">
        <v>3</v>
      </c>
      <c r="EC678" s="2" t="s">
        <v>3</v>
      </c>
      <c r="ED678" s="2"/>
      <c r="EE678" s="2">
        <v>49573448</v>
      </c>
      <c r="EF678" s="2">
        <v>30</v>
      </c>
      <c r="EG678" s="2" t="s">
        <v>21</v>
      </c>
      <c r="EH678" s="2">
        <v>0</v>
      </c>
      <c r="EI678" s="2" t="s">
        <v>3</v>
      </c>
      <c r="EJ678" s="2">
        <v>1</v>
      </c>
      <c r="EK678" s="2">
        <v>133</v>
      </c>
      <c r="EL678" s="2" t="s">
        <v>686</v>
      </c>
      <c r="EM678" s="2" t="s">
        <v>687</v>
      </c>
      <c r="EN678" s="2"/>
      <c r="EO678" s="2" t="s">
        <v>3</v>
      </c>
      <c r="EP678" s="2"/>
      <c r="EQ678" s="2">
        <v>0</v>
      </c>
      <c r="ER678" s="2">
        <v>85.49</v>
      </c>
      <c r="ES678" s="2">
        <v>9.0399999999999991</v>
      </c>
      <c r="ET678" s="2">
        <v>0</v>
      </c>
      <c r="EU678" s="2">
        <v>0</v>
      </c>
      <c r="EV678" s="2">
        <v>76.45</v>
      </c>
      <c r="EW678" s="2">
        <v>5.01</v>
      </c>
      <c r="EX678" s="2">
        <v>0</v>
      </c>
      <c r="EY678" s="2">
        <v>0</v>
      </c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>
        <v>0</v>
      </c>
      <c r="FR678" s="2">
        <f t="shared" si="563"/>
        <v>0</v>
      </c>
      <c r="FS678" s="2">
        <v>0</v>
      </c>
      <c r="FT678" s="2"/>
      <c r="FU678" s="2"/>
      <c r="FV678" s="2"/>
      <c r="FW678" s="2"/>
      <c r="FX678" s="2">
        <v>125</v>
      </c>
      <c r="FY678" s="2">
        <v>94</v>
      </c>
      <c r="FZ678" s="2"/>
      <c r="GA678" s="2" t="s">
        <v>3</v>
      </c>
      <c r="GB678" s="2"/>
      <c r="GC678" s="2"/>
      <c r="GD678" s="2">
        <v>0</v>
      </c>
      <c r="GE678" s="2"/>
      <c r="GF678" s="2">
        <v>1551056906</v>
      </c>
      <c r="GG678" s="2">
        <v>2</v>
      </c>
      <c r="GH678" s="2">
        <v>1</v>
      </c>
      <c r="GI678" s="2">
        <v>-2</v>
      </c>
      <c r="GJ678" s="2">
        <v>0</v>
      </c>
      <c r="GK678" s="2">
        <f>ROUND(R678*(R12)/100,2)</f>
        <v>0</v>
      </c>
      <c r="GL678" s="2">
        <f t="shared" si="564"/>
        <v>0</v>
      </c>
      <c r="GM678" s="2">
        <f t="shared" si="565"/>
        <v>283.02999999999997</v>
      </c>
      <c r="GN678" s="2">
        <f t="shared" si="566"/>
        <v>283.02999999999997</v>
      </c>
      <c r="GO678" s="2">
        <f t="shared" si="567"/>
        <v>0</v>
      </c>
      <c r="GP678" s="2">
        <f t="shared" si="568"/>
        <v>0</v>
      </c>
      <c r="GQ678" s="2"/>
      <c r="GR678" s="2">
        <v>0</v>
      </c>
      <c r="GS678" s="2">
        <v>3</v>
      </c>
      <c r="GT678" s="2">
        <v>0</v>
      </c>
      <c r="GU678" s="2" t="s">
        <v>3</v>
      </c>
      <c r="GV678" s="2">
        <f t="shared" si="569"/>
        <v>0</v>
      </c>
      <c r="GW678" s="2">
        <v>1</v>
      </c>
      <c r="GX678" s="2">
        <f t="shared" si="570"/>
        <v>0</v>
      </c>
      <c r="GY678" s="2"/>
      <c r="GZ678" s="2"/>
      <c r="HA678" s="2">
        <v>0</v>
      </c>
      <c r="HB678" s="2">
        <v>0</v>
      </c>
      <c r="HC678" s="2">
        <f t="shared" si="571"/>
        <v>0</v>
      </c>
      <c r="HD678" s="2"/>
      <c r="HE678" s="2" t="s">
        <v>3</v>
      </c>
      <c r="HF678" s="2" t="s">
        <v>3</v>
      </c>
      <c r="HG678" s="2"/>
      <c r="HH678" s="2"/>
      <c r="HI678" s="2"/>
      <c r="HJ678" s="2"/>
      <c r="HK678" s="2"/>
      <c r="HL678" s="2"/>
      <c r="HM678" s="2" t="s">
        <v>3</v>
      </c>
      <c r="HN678" s="2" t="s">
        <v>3</v>
      </c>
      <c r="HO678" s="2" t="s">
        <v>3</v>
      </c>
      <c r="HP678" s="2" t="s">
        <v>3</v>
      </c>
      <c r="HQ678" s="2" t="s">
        <v>3</v>
      </c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>
        <v>0</v>
      </c>
      <c r="IL678" s="2"/>
      <c r="IM678" s="2"/>
      <c r="IN678" s="2"/>
      <c r="IO678" s="2"/>
      <c r="IP678" s="2"/>
      <c r="IQ678" s="2"/>
      <c r="IR678" s="2"/>
      <c r="IS678" s="2"/>
      <c r="IT678" s="2"/>
      <c r="IU678" s="2"/>
    </row>
    <row r="679" spans="1:255" x14ac:dyDescent="0.2">
      <c r="A679">
        <v>17</v>
      </c>
      <c r="B679">
        <v>1</v>
      </c>
      <c r="C679">
        <f>ROW(SmtRes!A682)</f>
        <v>682</v>
      </c>
      <c r="D679">
        <f>ROW(EtalonRes!A684)</f>
        <v>684</v>
      </c>
      <c r="E679" t="s">
        <v>811</v>
      </c>
      <c r="F679" t="s">
        <v>682</v>
      </c>
      <c r="G679" t="s">
        <v>683</v>
      </c>
      <c r="H679" t="s">
        <v>684</v>
      </c>
      <c r="I679">
        <f>ROUND(111.9/100,9)</f>
        <v>1.119</v>
      </c>
      <c r="J679">
        <v>0</v>
      </c>
      <c r="K679">
        <f>ROUND(111.9/100,9)</f>
        <v>1.119</v>
      </c>
      <c r="O679">
        <f t="shared" si="534"/>
        <v>2973.07</v>
      </c>
      <c r="P679">
        <f>ROUND((ROUND((AC679*AW679*I679),2)*BC679),2)</f>
        <v>56.67</v>
      </c>
      <c r="Q679">
        <f t="shared" si="536"/>
        <v>0</v>
      </c>
      <c r="R679">
        <f t="shared" si="537"/>
        <v>0</v>
      </c>
      <c r="S679">
        <f t="shared" si="538"/>
        <v>2916.4</v>
      </c>
      <c r="T679">
        <f t="shared" si="539"/>
        <v>0</v>
      </c>
      <c r="U679">
        <f t="shared" si="540"/>
        <v>5.6061899999999998</v>
      </c>
      <c r="V679">
        <f t="shared" si="541"/>
        <v>0</v>
      </c>
      <c r="W679">
        <f t="shared" si="542"/>
        <v>0</v>
      </c>
      <c r="X679">
        <f t="shared" si="543"/>
        <v>3003.89</v>
      </c>
      <c r="Y679">
        <f t="shared" si="544"/>
        <v>1341.54</v>
      </c>
      <c r="AA679">
        <v>50518601</v>
      </c>
      <c r="AB679">
        <f t="shared" si="545"/>
        <v>85.49</v>
      </c>
      <c r="AC679">
        <f t="shared" si="546"/>
        <v>9.0399999999999991</v>
      </c>
      <c r="AD679">
        <f t="shared" si="547"/>
        <v>0</v>
      </c>
      <c r="AE679">
        <f t="shared" si="548"/>
        <v>0</v>
      </c>
      <c r="AF679">
        <f t="shared" si="549"/>
        <v>76.45</v>
      </c>
      <c r="AG679">
        <f t="shared" si="550"/>
        <v>0</v>
      </c>
      <c r="AH679">
        <f t="shared" si="551"/>
        <v>5.01</v>
      </c>
      <c r="AI679">
        <f t="shared" si="552"/>
        <v>0</v>
      </c>
      <c r="AJ679">
        <f t="shared" si="553"/>
        <v>0</v>
      </c>
      <c r="AK679">
        <v>85.49</v>
      </c>
      <c r="AL679">
        <v>9.0399999999999991</v>
      </c>
      <c r="AM679">
        <v>0</v>
      </c>
      <c r="AN679">
        <v>0</v>
      </c>
      <c r="AO679">
        <v>76.45</v>
      </c>
      <c r="AP679">
        <v>0</v>
      </c>
      <c r="AQ679">
        <v>5.01</v>
      </c>
      <c r="AR679">
        <v>0</v>
      </c>
      <c r="AS679">
        <v>0</v>
      </c>
      <c r="AT679">
        <v>103</v>
      </c>
      <c r="AU679">
        <v>46</v>
      </c>
      <c r="AV679">
        <v>1</v>
      </c>
      <c r="AW679">
        <v>1</v>
      </c>
      <c r="AZ679">
        <v>1</v>
      </c>
      <c r="BA679">
        <v>34.090000000000003</v>
      </c>
      <c r="BB679">
        <v>1</v>
      </c>
      <c r="BC679">
        <v>5.6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1</v>
      </c>
      <c r="BJ679" t="s">
        <v>685</v>
      </c>
      <c r="BM679">
        <v>133</v>
      </c>
      <c r="BN679">
        <v>0</v>
      </c>
      <c r="BO679" t="s">
        <v>682</v>
      </c>
      <c r="BP679">
        <v>1</v>
      </c>
      <c r="BQ679">
        <v>30</v>
      </c>
      <c r="BR679">
        <v>0</v>
      </c>
      <c r="BS679">
        <v>34.090000000000003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103</v>
      </c>
      <c r="CA679">
        <v>46</v>
      </c>
      <c r="CB679" t="s">
        <v>3</v>
      </c>
      <c r="CE679">
        <v>30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554"/>
        <v>2973.07</v>
      </c>
      <c r="CQ679">
        <f>ROUND((ROUND((AC679*AW679*1),2)*BC679),2)</f>
        <v>50.62</v>
      </c>
      <c r="CR679">
        <f t="shared" si="556"/>
        <v>0</v>
      </c>
      <c r="CS679">
        <f t="shared" si="557"/>
        <v>0</v>
      </c>
      <c r="CT679">
        <f t="shared" si="558"/>
        <v>2606.1799999999998</v>
      </c>
      <c r="CU679">
        <f t="shared" si="559"/>
        <v>0</v>
      </c>
      <c r="CV679">
        <f t="shared" si="560"/>
        <v>5.01</v>
      </c>
      <c r="CW679">
        <f t="shared" si="561"/>
        <v>0</v>
      </c>
      <c r="CX679">
        <f t="shared" si="562"/>
        <v>0</v>
      </c>
      <c r="CY679">
        <f>S679*(BZ679/100)</f>
        <v>3003.8920000000003</v>
      </c>
      <c r="CZ679">
        <f>S679*(CA679/100)</f>
        <v>1341.5440000000001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125</v>
      </c>
      <c r="DO679">
        <v>94</v>
      </c>
      <c r="DP679">
        <v>1</v>
      </c>
      <c r="DQ679">
        <v>1</v>
      </c>
      <c r="DU679">
        <v>1013</v>
      </c>
      <c r="DV679" t="s">
        <v>684</v>
      </c>
      <c r="DW679" t="s">
        <v>684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49573448</v>
      </c>
      <c r="EF679">
        <v>30</v>
      </c>
      <c r="EG679" t="s">
        <v>21</v>
      </c>
      <c r="EH679">
        <v>0</v>
      </c>
      <c r="EI679" t="s">
        <v>3</v>
      </c>
      <c r="EJ679">
        <v>1</v>
      </c>
      <c r="EK679">
        <v>133</v>
      </c>
      <c r="EL679" t="s">
        <v>686</v>
      </c>
      <c r="EM679" t="s">
        <v>687</v>
      </c>
      <c r="EO679" t="s">
        <v>3</v>
      </c>
      <c r="EQ679">
        <v>0</v>
      </c>
      <c r="ER679">
        <v>85.49</v>
      </c>
      <c r="ES679">
        <v>9.0399999999999991</v>
      </c>
      <c r="ET679">
        <v>0</v>
      </c>
      <c r="EU679">
        <v>0</v>
      </c>
      <c r="EV679">
        <v>76.45</v>
      </c>
      <c r="EW679">
        <v>5.01</v>
      </c>
      <c r="EX679">
        <v>0</v>
      </c>
      <c r="EY679">
        <v>0</v>
      </c>
      <c r="FQ679">
        <v>0</v>
      </c>
      <c r="FR679">
        <f t="shared" si="563"/>
        <v>0</v>
      </c>
      <c r="FS679">
        <v>0</v>
      </c>
      <c r="FX679">
        <v>125</v>
      </c>
      <c r="FY679">
        <v>94</v>
      </c>
      <c r="GA679" t="s">
        <v>3</v>
      </c>
      <c r="GD679">
        <v>0</v>
      </c>
      <c r="GF679">
        <v>1551056906</v>
      </c>
      <c r="GG679">
        <v>2</v>
      </c>
      <c r="GH679">
        <v>1</v>
      </c>
      <c r="GI679">
        <v>2</v>
      </c>
      <c r="GJ679">
        <v>0</v>
      </c>
      <c r="GK679">
        <f>ROUND(R679*(S12)/100,2)</f>
        <v>0</v>
      </c>
      <c r="GL679">
        <f t="shared" si="564"/>
        <v>0</v>
      </c>
      <c r="GM679">
        <f t="shared" si="565"/>
        <v>7318.5</v>
      </c>
      <c r="GN679">
        <f t="shared" si="566"/>
        <v>7318.5</v>
      </c>
      <c r="GO679">
        <f t="shared" si="567"/>
        <v>0</v>
      </c>
      <c r="GP679">
        <f t="shared" si="568"/>
        <v>0</v>
      </c>
      <c r="GR679">
        <v>0</v>
      </c>
      <c r="GS679">
        <v>3</v>
      </c>
      <c r="GT679">
        <v>0</v>
      </c>
      <c r="GU679" t="s">
        <v>3</v>
      </c>
      <c r="GV679">
        <f t="shared" si="569"/>
        <v>0</v>
      </c>
      <c r="GW679">
        <v>1</v>
      </c>
      <c r="GX679">
        <f t="shared" si="570"/>
        <v>0</v>
      </c>
      <c r="HA679">
        <v>0</v>
      </c>
      <c r="HB679">
        <v>0</v>
      </c>
      <c r="HC679">
        <f t="shared" si="571"/>
        <v>0</v>
      </c>
      <c r="HE679" t="s">
        <v>3</v>
      </c>
      <c r="HF679" t="s">
        <v>3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IK679">
        <v>0</v>
      </c>
    </row>
    <row r="681" spans="1:255" x14ac:dyDescent="0.2">
      <c r="A681" s="3">
        <v>51</v>
      </c>
      <c r="B681" s="3">
        <f>B616</f>
        <v>1</v>
      </c>
      <c r="C681" s="3">
        <f>A616</f>
        <v>4</v>
      </c>
      <c r="D681" s="3">
        <f>ROW(A616)</f>
        <v>616</v>
      </c>
      <c r="E681" s="3"/>
      <c r="F681" s="3" t="str">
        <f>IF(F616&lt;&gt;"",F616,"")</f>
        <v>Новый раздел</v>
      </c>
      <c r="G681" s="3" t="str">
        <f>IF(G616&lt;&gt;"",G616,"")</f>
        <v>Водоснабжение, водоотведение</v>
      </c>
      <c r="H681" s="3">
        <v>0</v>
      </c>
      <c r="I681" s="3"/>
      <c r="J681" s="3"/>
      <c r="K681" s="3"/>
      <c r="L681" s="3"/>
      <c r="M681" s="3"/>
      <c r="N681" s="3"/>
      <c r="O681" s="3">
        <f t="shared" ref="O681:T681" si="572">ROUND(AB681,2)</f>
        <v>248514.79</v>
      </c>
      <c r="P681" s="3">
        <f t="shared" si="572"/>
        <v>247250.7</v>
      </c>
      <c r="Q681" s="3">
        <f t="shared" si="572"/>
        <v>91.93</v>
      </c>
      <c r="R681" s="3">
        <f t="shared" si="572"/>
        <v>13.11</v>
      </c>
      <c r="S681" s="3">
        <f t="shared" si="572"/>
        <v>1172.1600000000001</v>
      </c>
      <c r="T681" s="3">
        <f t="shared" si="572"/>
        <v>0</v>
      </c>
      <c r="U681" s="3">
        <f>AH681</f>
        <v>91.938889999999972</v>
      </c>
      <c r="V681" s="3">
        <f>AI681</f>
        <v>0</v>
      </c>
      <c r="W681" s="3">
        <f>ROUND(AJ681,2)</f>
        <v>0</v>
      </c>
      <c r="X681" s="3">
        <f>ROUND(AK681,2)</f>
        <v>1465.22</v>
      </c>
      <c r="Y681" s="3">
        <f>ROUND(AL681,2)</f>
        <v>1101.81</v>
      </c>
      <c r="Z681" s="3"/>
      <c r="AA681" s="3"/>
      <c r="AB681" s="3">
        <f>ROUND(SUMIF(AA620:AA679,"=50518600",O620:O679),2)</f>
        <v>248514.79</v>
      </c>
      <c r="AC681" s="3">
        <f>ROUND(SUMIF(AA620:AA679,"=50518600",P620:P679),2)</f>
        <v>247250.7</v>
      </c>
      <c r="AD681" s="3">
        <f>ROUND(SUMIF(AA620:AA679,"=50518600",Q620:Q679),2)</f>
        <v>91.93</v>
      </c>
      <c r="AE681" s="3">
        <f>ROUND(SUMIF(AA620:AA679,"=50518600",R620:R679),2)</f>
        <v>13.11</v>
      </c>
      <c r="AF681" s="3">
        <f>ROUND(SUMIF(AA620:AA679,"=50518600",S620:S679),2)</f>
        <v>1172.1600000000001</v>
      </c>
      <c r="AG681" s="3">
        <f>ROUND(SUMIF(AA620:AA679,"=50518600",T620:T679),2)</f>
        <v>0</v>
      </c>
      <c r="AH681" s="3">
        <f>SUMIF(AA620:AA679,"=50518600",U620:U679)</f>
        <v>91.938889999999972</v>
      </c>
      <c r="AI681" s="3">
        <f>SUMIF(AA620:AA679,"=50518600",V620:V679)</f>
        <v>0</v>
      </c>
      <c r="AJ681" s="3">
        <f>ROUND(SUMIF(AA620:AA679,"=50518600",W620:W679),2)</f>
        <v>0</v>
      </c>
      <c r="AK681" s="3">
        <f>ROUND(SUMIF(AA620:AA679,"=50518600",X620:X679),2)</f>
        <v>1465.22</v>
      </c>
      <c r="AL681" s="3">
        <f>ROUND(SUMIF(AA620:AA679,"=50518600",Y620:Y679),2)</f>
        <v>1101.81</v>
      </c>
      <c r="AM681" s="3"/>
      <c r="AN681" s="3"/>
      <c r="AO681" s="3">
        <f t="shared" ref="AO681:BD681" si="573">ROUND(BX681,2)</f>
        <v>0</v>
      </c>
      <c r="AP681" s="3">
        <f t="shared" si="573"/>
        <v>148.26</v>
      </c>
      <c r="AQ681" s="3">
        <f t="shared" si="573"/>
        <v>0</v>
      </c>
      <c r="AR681" s="3">
        <f t="shared" si="573"/>
        <v>251104.77</v>
      </c>
      <c r="AS681" s="3">
        <f t="shared" si="573"/>
        <v>250956.51</v>
      </c>
      <c r="AT681" s="3">
        <f t="shared" si="573"/>
        <v>0</v>
      </c>
      <c r="AU681" s="3">
        <f t="shared" si="573"/>
        <v>0</v>
      </c>
      <c r="AV681" s="3">
        <f t="shared" si="573"/>
        <v>247250.7</v>
      </c>
      <c r="AW681" s="3">
        <f t="shared" si="573"/>
        <v>247102.44</v>
      </c>
      <c r="AX681" s="3">
        <f t="shared" si="573"/>
        <v>0</v>
      </c>
      <c r="AY681" s="3">
        <f t="shared" si="573"/>
        <v>247102.44</v>
      </c>
      <c r="AZ681" s="3">
        <f t="shared" si="573"/>
        <v>148.26</v>
      </c>
      <c r="BA681" s="3">
        <f t="shared" si="573"/>
        <v>0</v>
      </c>
      <c r="BB681" s="3">
        <f t="shared" si="573"/>
        <v>0</v>
      </c>
      <c r="BC681" s="3">
        <f t="shared" si="573"/>
        <v>0</v>
      </c>
      <c r="BD681" s="3">
        <f t="shared" si="573"/>
        <v>0</v>
      </c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>
        <f>ROUND(SUMIF(AA620:AA679,"=50518600",FQ620:FQ679),2)</f>
        <v>0</v>
      </c>
      <c r="BY681" s="3">
        <f>ROUND(SUMIF(AA620:AA679,"=50518600",FR620:FR679),2)</f>
        <v>148.26</v>
      </c>
      <c r="BZ681" s="3">
        <f>ROUND(SUMIF(AA620:AA679,"=50518600",GL620:GL679),2)</f>
        <v>0</v>
      </c>
      <c r="CA681" s="3">
        <f>ROUND(SUMIF(AA620:AA679,"=50518600",GM620:GM679),2)</f>
        <v>251104.77</v>
      </c>
      <c r="CB681" s="3">
        <f>ROUND(SUMIF(AA620:AA679,"=50518600",GN620:GN679),2)</f>
        <v>250956.51</v>
      </c>
      <c r="CC681" s="3">
        <f>ROUND(SUMIF(AA620:AA679,"=50518600",GO620:GO679),2)</f>
        <v>0</v>
      </c>
      <c r="CD681" s="3">
        <f>ROUND(SUMIF(AA620:AA679,"=50518600",GP620:GP679),2)</f>
        <v>0</v>
      </c>
      <c r="CE681" s="3">
        <f>AC681-BX681</f>
        <v>247250.7</v>
      </c>
      <c r="CF681" s="3">
        <f>AC681-BY681</f>
        <v>247102.44</v>
      </c>
      <c r="CG681" s="3">
        <f>BX681-BZ681</f>
        <v>0</v>
      </c>
      <c r="CH681" s="3">
        <f>AC681-BX681-BY681+BZ681</f>
        <v>247102.44</v>
      </c>
      <c r="CI681" s="3">
        <f>BY681-BZ681</f>
        <v>148.26</v>
      </c>
      <c r="CJ681" s="3">
        <f>ROUND(SUMIF(AA620:AA679,"=50518600",GX620:GX679),2)</f>
        <v>0</v>
      </c>
      <c r="CK681" s="3">
        <f>ROUND(SUMIF(AA620:AA679,"=50518600",GY620:GY679),2)</f>
        <v>0</v>
      </c>
      <c r="CL681" s="3">
        <f>ROUND(SUMIF(AA620:AA679,"=50518600",GZ620:GZ679),2)</f>
        <v>0</v>
      </c>
      <c r="CM681" s="3">
        <f>ROUND(SUMIF(AA620:AA679,"=50518600",HD620:HD679),2)</f>
        <v>0</v>
      </c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4">
        <f t="shared" ref="DG681:DL681" si="574">ROUND(DT681,2)</f>
        <v>1370312.81</v>
      </c>
      <c r="DH681" s="4">
        <f t="shared" si="574"/>
        <v>1329192.3400000001</v>
      </c>
      <c r="DI681" s="4">
        <f t="shared" si="574"/>
        <v>1161.54</v>
      </c>
      <c r="DJ681" s="4">
        <f t="shared" si="574"/>
        <v>446.92</v>
      </c>
      <c r="DK681" s="4">
        <f t="shared" si="574"/>
        <v>39958.93</v>
      </c>
      <c r="DL681" s="4">
        <f t="shared" si="574"/>
        <v>0</v>
      </c>
      <c r="DM681" s="4">
        <f>DZ681</f>
        <v>91.938889999999972</v>
      </c>
      <c r="DN681" s="4">
        <f>EA681</f>
        <v>0</v>
      </c>
      <c r="DO681" s="4">
        <f>ROUND(EB681,2)</f>
        <v>0</v>
      </c>
      <c r="DP681" s="4">
        <f>ROUND(EC681,2)</f>
        <v>41157.699999999997</v>
      </c>
      <c r="DQ681" s="4">
        <f>ROUND(ED681,2)</f>
        <v>18381.11</v>
      </c>
      <c r="DR681" s="4"/>
      <c r="DS681" s="4"/>
      <c r="DT681" s="4">
        <f>ROUND(SUMIF(AA620:AA679,"=50518601",O620:O679),2)</f>
        <v>1370312.81</v>
      </c>
      <c r="DU681" s="4">
        <f>ROUND(SUMIF(AA620:AA679,"=50518601",P620:P679),2)</f>
        <v>1329192.3400000001</v>
      </c>
      <c r="DV681" s="4">
        <f>ROUND(SUMIF(AA620:AA679,"=50518601",Q620:Q679),2)</f>
        <v>1161.54</v>
      </c>
      <c r="DW681" s="4">
        <f>ROUND(SUMIF(AA620:AA679,"=50518601",R620:R679),2)</f>
        <v>446.92</v>
      </c>
      <c r="DX681" s="4">
        <f>ROUND(SUMIF(AA620:AA679,"=50518601",S620:S679),2)</f>
        <v>39958.93</v>
      </c>
      <c r="DY681" s="4">
        <f>ROUND(SUMIF(AA620:AA679,"=50518601",T620:T679),2)</f>
        <v>0</v>
      </c>
      <c r="DZ681" s="4">
        <f>SUMIF(AA620:AA679,"=50518601",U620:U679)</f>
        <v>91.938889999999972</v>
      </c>
      <c r="EA681" s="4">
        <f>SUMIF(AA620:AA679,"=50518601",V620:V679)</f>
        <v>0</v>
      </c>
      <c r="EB681" s="4">
        <f>ROUND(SUMIF(AA620:AA679,"=50518601",W620:W679),2)</f>
        <v>0</v>
      </c>
      <c r="EC681" s="4">
        <f>ROUND(SUMIF(AA620:AA679,"=50518601",X620:X679),2)</f>
        <v>41157.699999999997</v>
      </c>
      <c r="ED681" s="4">
        <f>ROUND(SUMIF(AA620:AA679,"=50518601",Y620:Y679),2)</f>
        <v>18381.11</v>
      </c>
      <c r="EE681" s="4"/>
      <c r="EF681" s="4"/>
      <c r="EG681" s="4">
        <f t="shared" ref="EG681:EV681" si="575">ROUND(FP681,2)</f>
        <v>0</v>
      </c>
      <c r="EH681" s="4">
        <f t="shared" si="575"/>
        <v>515.94000000000005</v>
      </c>
      <c r="EI681" s="4">
        <f t="shared" si="575"/>
        <v>0</v>
      </c>
      <c r="EJ681" s="4">
        <f t="shared" si="575"/>
        <v>1430566.7</v>
      </c>
      <c r="EK681" s="4">
        <f t="shared" si="575"/>
        <v>1430050.76</v>
      </c>
      <c r="EL681" s="4">
        <f t="shared" si="575"/>
        <v>0</v>
      </c>
      <c r="EM681" s="4">
        <f t="shared" si="575"/>
        <v>0</v>
      </c>
      <c r="EN681" s="4">
        <f t="shared" si="575"/>
        <v>1329192.3400000001</v>
      </c>
      <c r="EO681" s="4">
        <f t="shared" si="575"/>
        <v>1328676.3999999999</v>
      </c>
      <c r="EP681" s="4">
        <f t="shared" si="575"/>
        <v>0</v>
      </c>
      <c r="EQ681" s="4">
        <f t="shared" si="575"/>
        <v>1328676.3999999999</v>
      </c>
      <c r="ER681" s="4">
        <f t="shared" si="575"/>
        <v>515.94000000000005</v>
      </c>
      <c r="ES681" s="4">
        <f t="shared" si="575"/>
        <v>0</v>
      </c>
      <c r="ET681" s="4">
        <f t="shared" si="575"/>
        <v>0</v>
      </c>
      <c r="EU681" s="4">
        <f t="shared" si="575"/>
        <v>0</v>
      </c>
      <c r="EV681" s="4">
        <f t="shared" si="575"/>
        <v>0</v>
      </c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>
        <f>ROUND(SUMIF(AA620:AA679,"=50518601",FQ620:FQ679),2)</f>
        <v>0</v>
      </c>
      <c r="FQ681" s="4">
        <f>ROUND(SUMIF(AA620:AA679,"=50518601",FR620:FR679),2)</f>
        <v>515.94000000000005</v>
      </c>
      <c r="FR681" s="4">
        <f>ROUND(SUMIF(AA620:AA679,"=50518601",GL620:GL679),2)</f>
        <v>0</v>
      </c>
      <c r="FS681" s="4">
        <f>ROUND(SUMIF(AA620:AA679,"=50518601",GM620:GM679),2)</f>
        <v>1430566.7</v>
      </c>
      <c r="FT681" s="4">
        <f>ROUND(SUMIF(AA620:AA679,"=50518601",GN620:GN679),2)</f>
        <v>1430050.76</v>
      </c>
      <c r="FU681" s="4">
        <f>ROUND(SUMIF(AA620:AA679,"=50518601",GO620:GO679),2)</f>
        <v>0</v>
      </c>
      <c r="FV681" s="4">
        <f>ROUND(SUMIF(AA620:AA679,"=50518601",GP620:GP679),2)</f>
        <v>0</v>
      </c>
      <c r="FW681" s="4">
        <f>DU681-FP681</f>
        <v>1329192.3400000001</v>
      </c>
      <c r="FX681" s="4">
        <f>DU681-FQ681</f>
        <v>1328676.4000000001</v>
      </c>
      <c r="FY681" s="4">
        <f>FP681-FR681</f>
        <v>0</v>
      </c>
      <c r="FZ681" s="4">
        <f>DU681-FP681-FQ681+FR681</f>
        <v>1328676.4000000001</v>
      </c>
      <c r="GA681" s="4">
        <f>FQ681-FR681</f>
        <v>515.94000000000005</v>
      </c>
      <c r="GB681" s="4">
        <f>ROUND(SUMIF(AA620:AA679,"=50518601",GX620:GX679),2)</f>
        <v>0</v>
      </c>
      <c r="GC681" s="4">
        <f>ROUND(SUMIF(AA620:AA679,"=50518601",GY620:GY679),2)</f>
        <v>0</v>
      </c>
      <c r="GD681" s="4">
        <f>ROUND(SUMIF(AA620:AA679,"=50518601",GZ620:GZ679),2)</f>
        <v>0</v>
      </c>
      <c r="GE681" s="4">
        <f>ROUND(SUMIF(AA620:AA679,"=50518601",HD620:HD679),2)</f>
        <v>0</v>
      </c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>
        <v>0</v>
      </c>
    </row>
    <row r="683" spans="1:255" x14ac:dyDescent="0.2">
      <c r="A683" s="5">
        <v>50</v>
      </c>
      <c r="B683" s="5">
        <v>0</v>
      </c>
      <c r="C683" s="5">
        <v>0</v>
      </c>
      <c r="D683" s="5">
        <v>1</v>
      </c>
      <c r="E683" s="5">
        <v>201</v>
      </c>
      <c r="F683" s="5">
        <f>ROUND(Source!O681,O683)</f>
        <v>248514.79</v>
      </c>
      <c r="G683" s="5" t="s">
        <v>65</v>
      </c>
      <c r="H683" s="5" t="s">
        <v>66</v>
      </c>
      <c r="I683" s="5"/>
      <c r="J683" s="5"/>
      <c r="K683" s="5">
        <v>201</v>
      </c>
      <c r="L683" s="5">
        <v>1</v>
      </c>
      <c r="M683" s="5">
        <v>3</v>
      </c>
      <c r="N683" s="5" t="s">
        <v>3</v>
      </c>
      <c r="O683" s="5">
        <v>2</v>
      </c>
      <c r="P683" s="5">
        <f>ROUND(Source!DG681,O683)</f>
        <v>1370312.81</v>
      </c>
      <c r="Q683" s="5"/>
      <c r="R683" s="5"/>
      <c r="S683" s="5"/>
      <c r="T683" s="5"/>
      <c r="U683" s="5"/>
      <c r="V683" s="5"/>
      <c r="W683" s="5">
        <v>248514.79</v>
      </c>
      <c r="X683" s="5">
        <v>1</v>
      </c>
      <c r="Y683" s="5">
        <v>248514.79</v>
      </c>
      <c r="Z683" s="5">
        <v>1370312.81</v>
      </c>
      <c r="AA683" s="5">
        <v>1</v>
      </c>
      <c r="AB683" s="5">
        <v>1370312.81</v>
      </c>
    </row>
    <row r="684" spans="1:255" x14ac:dyDescent="0.2">
      <c r="A684" s="5">
        <v>50</v>
      </c>
      <c r="B684" s="5">
        <v>0</v>
      </c>
      <c r="C684" s="5">
        <v>0</v>
      </c>
      <c r="D684" s="5">
        <v>1</v>
      </c>
      <c r="E684" s="5">
        <v>202</v>
      </c>
      <c r="F684" s="5">
        <f>ROUND(Source!P681,O684)</f>
        <v>247250.7</v>
      </c>
      <c r="G684" s="5" t="s">
        <v>67</v>
      </c>
      <c r="H684" s="5" t="s">
        <v>68</v>
      </c>
      <c r="I684" s="5"/>
      <c r="J684" s="5"/>
      <c r="K684" s="5">
        <v>202</v>
      </c>
      <c r="L684" s="5">
        <v>2</v>
      </c>
      <c r="M684" s="5">
        <v>3</v>
      </c>
      <c r="N684" s="5" t="s">
        <v>3</v>
      </c>
      <c r="O684" s="5">
        <v>2</v>
      </c>
      <c r="P684" s="5">
        <f>ROUND(Source!DH681,O684)</f>
        <v>1329192.3400000001</v>
      </c>
      <c r="Q684" s="5"/>
      <c r="R684" s="5"/>
      <c r="S684" s="5"/>
      <c r="T684" s="5"/>
      <c r="U684" s="5"/>
      <c r="V684" s="5"/>
      <c r="W684" s="5">
        <v>247250.7</v>
      </c>
      <c r="X684" s="5">
        <v>1</v>
      </c>
      <c r="Y684" s="5">
        <v>247250.7</v>
      </c>
      <c r="Z684" s="5">
        <v>1329192.3400000001</v>
      </c>
      <c r="AA684" s="5">
        <v>1</v>
      </c>
      <c r="AB684" s="5">
        <v>1329192.3400000001</v>
      </c>
    </row>
    <row r="685" spans="1:255" x14ac:dyDescent="0.2">
      <c r="A685" s="5">
        <v>50</v>
      </c>
      <c r="B685" s="5">
        <v>0</v>
      </c>
      <c r="C685" s="5">
        <v>0</v>
      </c>
      <c r="D685" s="5">
        <v>1</v>
      </c>
      <c r="E685" s="5">
        <v>222</v>
      </c>
      <c r="F685" s="5">
        <f>ROUND(Source!AO681,O685)</f>
        <v>0</v>
      </c>
      <c r="G685" s="5" t="s">
        <v>69</v>
      </c>
      <c r="H685" s="5" t="s">
        <v>70</v>
      </c>
      <c r="I685" s="5"/>
      <c r="J685" s="5"/>
      <c r="K685" s="5">
        <v>222</v>
      </c>
      <c r="L685" s="5">
        <v>3</v>
      </c>
      <c r="M685" s="5">
        <v>3</v>
      </c>
      <c r="N685" s="5" t="s">
        <v>3</v>
      </c>
      <c r="O685" s="5">
        <v>2</v>
      </c>
      <c r="P685" s="5">
        <f>ROUND(Source!EG681,O685)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55" x14ac:dyDescent="0.2">
      <c r="A686" s="5">
        <v>50</v>
      </c>
      <c r="B686" s="5">
        <v>0</v>
      </c>
      <c r="C686" s="5">
        <v>0</v>
      </c>
      <c r="D686" s="5">
        <v>1</v>
      </c>
      <c r="E686" s="5">
        <v>225</v>
      </c>
      <c r="F686" s="5">
        <f>ROUND(Source!AV681,O686)</f>
        <v>247250.7</v>
      </c>
      <c r="G686" s="5" t="s">
        <v>71</v>
      </c>
      <c r="H686" s="5" t="s">
        <v>72</v>
      </c>
      <c r="I686" s="5"/>
      <c r="J686" s="5"/>
      <c r="K686" s="5">
        <v>225</v>
      </c>
      <c r="L686" s="5">
        <v>4</v>
      </c>
      <c r="M686" s="5">
        <v>3</v>
      </c>
      <c r="N686" s="5" t="s">
        <v>3</v>
      </c>
      <c r="O686" s="5">
        <v>2</v>
      </c>
      <c r="P686" s="5">
        <f>ROUND(Source!EN681,O686)</f>
        <v>1329192.3400000001</v>
      </c>
      <c r="Q686" s="5"/>
      <c r="R686" s="5"/>
      <c r="S686" s="5"/>
      <c r="T686" s="5"/>
      <c r="U686" s="5"/>
      <c r="V686" s="5"/>
      <c r="W686" s="5">
        <v>247250.7</v>
      </c>
      <c r="X686" s="5">
        <v>1</v>
      </c>
      <c r="Y686" s="5">
        <v>247250.7</v>
      </c>
      <c r="Z686" s="5">
        <v>1329192.3400000001</v>
      </c>
      <c r="AA686" s="5">
        <v>1</v>
      </c>
      <c r="AB686" s="5">
        <v>1329192.3400000001</v>
      </c>
    </row>
    <row r="687" spans="1:255" x14ac:dyDescent="0.2">
      <c r="A687" s="5">
        <v>50</v>
      </c>
      <c r="B687" s="5">
        <v>0</v>
      </c>
      <c r="C687" s="5">
        <v>0</v>
      </c>
      <c r="D687" s="5">
        <v>1</v>
      </c>
      <c r="E687" s="5">
        <v>226</v>
      </c>
      <c r="F687" s="5">
        <f>ROUND(Source!AW681,O687)</f>
        <v>247102.44</v>
      </c>
      <c r="G687" s="5" t="s">
        <v>73</v>
      </c>
      <c r="H687" s="5" t="s">
        <v>74</v>
      </c>
      <c r="I687" s="5"/>
      <c r="J687" s="5"/>
      <c r="K687" s="5">
        <v>226</v>
      </c>
      <c r="L687" s="5">
        <v>5</v>
      </c>
      <c r="M687" s="5">
        <v>3</v>
      </c>
      <c r="N687" s="5" t="s">
        <v>3</v>
      </c>
      <c r="O687" s="5">
        <v>2</v>
      </c>
      <c r="P687" s="5">
        <f>ROUND(Source!EO681,O687)</f>
        <v>1328676.3999999999</v>
      </c>
      <c r="Q687" s="5"/>
      <c r="R687" s="5"/>
      <c r="S687" s="5"/>
      <c r="T687" s="5"/>
      <c r="U687" s="5"/>
      <c r="V687" s="5"/>
      <c r="W687" s="5">
        <v>247102.44</v>
      </c>
      <c r="X687" s="5">
        <v>1</v>
      </c>
      <c r="Y687" s="5">
        <v>247102.44</v>
      </c>
      <c r="Z687" s="5">
        <v>1328676.3999999999</v>
      </c>
      <c r="AA687" s="5">
        <v>1</v>
      </c>
      <c r="AB687" s="5">
        <v>1328676.3999999999</v>
      </c>
    </row>
    <row r="688" spans="1:255" x14ac:dyDescent="0.2">
      <c r="A688" s="5">
        <v>50</v>
      </c>
      <c r="B688" s="5">
        <v>0</v>
      </c>
      <c r="C688" s="5">
        <v>0</v>
      </c>
      <c r="D688" s="5">
        <v>1</v>
      </c>
      <c r="E688" s="5">
        <v>227</v>
      </c>
      <c r="F688" s="5">
        <f>ROUND(Source!AX681,O688)</f>
        <v>0</v>
      </c>
      <c r="G688" s="5" t="s">
        <v>75</v>
      </c>
      <c r="H688" s="5" t="s">
        <v>76</v>
      </c>
      <c r="I688" s="5"/>
      <c r="J688" s="5"/>
      <c r="K688" s="5">
        <v>227</v>
      </c>
      <c r="L688" s="5">
        <v>6</v>
      </c>
      <c r="M688" s="5">
        <v>3</v>
      </c>
      <c r="N688" s="5" t="s">
        <v>3</v>
      </c>
      <c r="O688" s="5">
        <v>2</v>
      </c>
      <c r="P688" s="5">
        <f>ROUND(Source!EP681,O688)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228</v>
      </c>
      <c r="F689" s="5">
        <f>ROUND(Source!AY681,O689)</f>
        <v>247102.44</v>
      </c>
      <c r="G689" s="5" t="s">
        <v>77</v>
      </c>
      <c r="H689" s="5" t="s">
        <v>78</v>
      </c>
      <c r="I689" s="5"/>
      <c r="J689" s="5"/>
      <c r="K689" s="5">
        <v>228</v>
      </c>
      <c r="L689" s="5">
        <v>7</v>
      </c>
      <c r="M689" s="5">
        <v>3</v>
      </c>
      <c r="N689" s="5" t="s">
        <v>3</v>
      </c>
      <c r="O689" s="5">
        <v>2</v>
      </c>
      <c r="P689" s="5">
        <f>ROUND(Source!EQ681,O689)</f>
        <v>1328676.3999999999</v>
      </c>
      <c r="Q689" s="5"/>
      <c r="R689" s="5"/>
      <c r="S689" s="5"/>
      <c r="T689" s="5"/>
      <c r="U689" s="5"/>
      <c r="V689" s="5"/>
      <c r="W689" s="5">
        <v>247102.44</v>
      </c>
      <c r="X689" s="5">
        <v>1</v>
      </c>
      <c r="Y689" s="5">
        <v>247102.44</v>
      </c>
      <c r="Z689" s="5">
        <v>1328676.3999999999</v>
      </c>
      <c r="AA689" s="5">
        <v>1</v>
      </c>
      <c r="AB689" s="5">
        <v>1328676.3999999999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216</v>
      </c>
      <c r="F690" s="5">
        <f>ROUND(Source!AP681,O690)</f>
        <v>148.26</v>
      </c>
      <c r="G690" s="5" t="s">
        <v>79</v>
      </c>
      <c r="H690" s="5" t="s">
        <v>80</v>
      </c>
      <c r="I690" s="5"/>
      <c r="J690" s="5"/>
      <c r="K690" s="5">
        <v>216</v>
      </c>
      <c r="L690" s="5">
        <v>8</v>
      </c>
      <c r="M690" s="5">
        <v>3</v>
      </c>
      <c r="N690" s="5" t="s">
        <v>3</v>
      </c>
      <c r="O690" s="5">
        <v>2</v>
      </c>
      <c r="P690" s="5">
        <f>ROUND(Source!EH681,O690)</f>
        <v>515.94000000000005</v>
      </c>
      <c r="Q690" s="5"/>
      <c r="R690" s="5"/>
      <c r="S690" s="5"/>
      <c r="T690" s="5"/>
      <c r="U690" s="5"/>
      <c r="V690" s="5"/>
      <c r="W690" s="5">
        <v>148.26</v>
      </c>
      <c r="X690" s="5">
        <v>1</v>
      </c>
      <c r="Y690" s="5">
        <v>148.26</v>
      </c>
      <c r="Z690" s="5">
        <v>515.94000000000005</v>
      </c>
      <c r="AA690" s="5">
        <v>1</v>
      </c>
      <c r="AB690" s="5">
        <v>515.94000000000005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223</v>
      </c>
      <c r="F691" s="5">
        <f>ROUND(Source!AQ681,O691)</f>
        <v>0</v>
      </c>
      <c r="G691" s="5" t="s">
        <v>81</v>
      </c>
      <c r="H691" s="5" t="s">
        <v>82</v>
      </c>
      <c r="I691" s="5"/>
      <c r="J691" s="5"/>
      <c r="K691" s="5">
        <v>223</v>
      </c>
      <c r="L691" s="5">
        <v>9</v>
      </c>
      <c r="M691" s="5">
        <v>3</v>
      </c>
      <c r="N691" s="5" t="s">
        <v>3</v>
      </c>
      <c r="O691" s="5">
        <v>2</v>
      </c>
      <c r="P691" s="5">
        <f>ROUND(Source!EI681,O691)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229</v>
      </c>
      <c r="F692" s="5">
        <f>ROUND(Source!AZ681,O692)</f>
        <v>148.26</v>
      </c>
      <c r="G692" s="5" t="s">
        <v>83</v>
      </c>
      <c r="H692" s="5" t="s">
        <v>84</v>
      </c>
      <c r="I692" s="5"/>
      <c r="J692" s="5"/>
      <c r="K692" s="5">
        <v>229</v>
      </c>
      <c r="L692" s="5">
        <v>10</v>
      </c>
      <c r="M692" s="5">
        <v>3</v>
      </c>
      <c r="N692" s="5" t="s">
        <v>3</v>
      </c>
      <c r="O692" s="5">
        <v>2</v>
      </c>
      <c r="P692" s="5">
        <f>ROUND(Source!ER681,O692)</f>
        <v>515.94000000000005</v>
      </c>
      <c r="Q692" s="5"/>
      <c r="R692" s="5"/>
      <c r="S692" s="5"/>
      <c r="T692" s="5"/>
      <c r="U692" s="5"/>
      <c r="V692" s="5"/>
      <c r="W692" s="5">
        <v>148.26</v>
      </c>
      <c r="X692" s="5">
        <v>1</v>
      </c>
      <c r="Y692" s="5">
        <v>148.26</v>
      </c>
      <c r="Z692" s="5">
        <v>515.94000000000005</v>
      </c>
      <c r="AA692" s="5">
        <v>1</v>
      </c>
      <c r="AB692" s="5">
        <v>515.94000000000005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203</v>
      </c>
      <c r="F693" s="5">
        <f>ROUND(Source!Q681,O693)</f>
        <v>91.93</v>
      </c>
      <c r="G693" s="5" t="s">
        <v>85</v>
      </c>
      <c r="H693" s="5" t="s">
        <v>86</v>
      </c>
      <c r="I693" s="5"/>
      <c r="J693" s="5"/>
      <c r="K693" s="5">
        <v>203</v>
      </c>
      <c r="L693" s="5">
        <v>11</v>
      </c>
      <c r="M693" s="5">
        <v>3</v>
      </c>
      <c r="N693" s="5" t="s">
        <v>3</v>
      </c>
      <c r="O693" s="5">
        <v>2</v>
      </c>
      <c r="P693" s="5">
        <f>ROUND(Source!DI681,O693)</f>
        <v>1161.54</v>
      </c>
      <c r="Q693" s="5"/>
      <c r="R693" s="5"/>
      <c r="S693" s="5"/>
      <c r="T693" s="5"/>
      <c r="U693" s="5"/>
      <c r="V693" s="5"/>
      <c r="W693" s="5">
        <v>91.93</v>
      </c>
      <c r="X693" s="5">
        <v>1</v>
      </c>
      <c r="Y693" s="5">
        <v>91.93</v>
      </c>
      <c r="Z693" s="5">
        <v>1161.54</v>
      </c>
      <c r="AA693" s="5">
        <v>1</v>
      </c>
      <c r="AB693" s="5">
        <v>1161.54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231</v>
      </c>
      <c r="F694" s="5">
        <f>ROUND(Source!BB681,O694)</f>
        <v>0</v>
      </c>
      <c r="G694" s="5" t="s">
        <v>87</v>
      </c>
      <c r="H694" s="5" t="s">
        <v>88</v>
      </c>
      <c r="I694" s="5"/>
      <c r="J694" s="5"/>
      <c r="K694" s="5">
        <v>231</v>
      </c>
      <c r="L694" s="5">
        <v>12</v>
      </c>
      <c r="M694" s="5">
        <v>3</v>
      </c>
      <c r="N694" s="5" t="s">
        <v>3</v>
      </c>
      <c r="O694" s="5">
        <v>2</v>
      </c>
      <c r="P694" s="5">
        <f>ROUND(Source!ET681,O694)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204</v>
      </c>
      <c r="F695" s="5">
        <f>ROUND(Source!R681,O695)</f>
        <v>13.11</v>
      </c>
      <c r="G695" s="5" t="s">
        <v>89</v>
      </c>
      <c r="H695" s="5" t="s">
        <v>90</v>
      </c>
      <c r="I695" s="5"/>
      <c r="J695" s="5"/>
      <c r="K695" s="5">
        <v>204</v>
      </c>
      <c r="L695" s="5">
        <v>13</v>
      </c>
      <c r="M695" s="5">
        <v>3</v>
      </c>
      <c r="N695" s="5" t="s">
        <v>3</v>
      </c>
      <c r="O695" s="5">
        <v>2</v>
      </c>
      <c r="P695" s="5">
        <f>ROUND(Source!DJ681,O695)</f>
        <v>446.92</v>
      </c>
      <c r="Q695" s="5"/>
      <c r="R695" s="5"/>
      <c r="S695" s="5"/>
      <c r="T695" s="5"/>
      <c r="U695" s="5"/>
      <c r="V695" s="5"/>
      <c r="W695" s="5">
        <v>13.11</v>
      </c>
      <c r="X695" s="5">
        <v>1</v>
      </c>
      <c r="Y695" s="5">
        <v>13.11</v>
      </c>
      <c r="Z695" s="5">
        <v>446.92</v>
      </c>
      <c r="AA695" s="5">
        <v>1</v>
      </c>
      <c r="AB695" s="5">
        <v>446.92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205</v>
      </c>
      <c r="F696" s="5">
        <f>ROUND(Source!S681,O696)</f>
        <v>1172.1600000000001</v>
      </c>
      <c r="G696" s="5" t="s">
        <v>91</v>
      </c>
      <c r="H696" s="5" t="s">
        <v>92</v>
      </c>
      <c r="I696" s="5"/>
      <c r="J696" s="5"/>
      <c r="K696" s="5">
        <v>205</v>
      </c>
      <c r="L696" s="5">
        <v>14</v>
      </c>
      <c r="M696" s="5">
        <v>3</v>
      </c>
      <c r="N696" s="5" t="s">
        <v>3</v>
      </c>
      <c r="O696" s="5">
        <v>2</v>
      </c>
      <c r="P696" s="5">
        <f>ROUND(Source!DK681,O696)</f>
        <v>39958.93</v>
      </c>
      <c r="Q696" s="5"/>
      <c r="R696" s="5"/>
      <c r="S696" s="5"/>
      <c r="T696" s="5"/>
      <c r="U696" s="5"/>
      <c r="V696" s="5"/>
      <c r="W696" s="5">
        <v>1172.1600000000001</v>
      </c>
      <c r="X696" s="5">
        <v>1</v>
      </c>
      <c r="Y696" s="5">
        <v>1172.1600000000001</v>
      </c>
      <c r="Z696" s="5">
        <v>39958.93</v>
      </c>
      <c r="AA696" s="5">
        <v>1</v>
      </c>
      <c r="AB696" s="5">
        <v>39958.93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232</v>
      </c>
      <c r="F697" s="5">
        <f>ROUND(Source!BC681,O697)</f>
        <v>0</v>
      </c>
      <c r="G697" s="5" t="s">
        <v>93</v>
      </c>
      <c r="H697" s="5" t="s">
        <v>94</v>
      </c>
      <c r="I697" s="5"/>
      <c r="J697" s="5"/>
      <c r="K697" s="5">
        <v>232</v>
      </c>
      <c r="L697" s="5">
        <v>15</v>
      </c>
      <c r="M697" s="5">
        <v>3</v>
      </c>
      <c r="N697" s="5" t="s">
        <v>3</v>
      </c>
      <c r="O697" s="5">
        <v>2</v>
      </c>
      <c r="P697" s="5">
        <f>ROUND(Source!EU681,O697)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214</v>
      </c>
      <c r="F698" s="5">
        <f>ROUND(Source!AS681,O698)</f>
        <v>250956.51</v>
      </c>
      <c r="G698" s="5" t="s">
        <v>95</v>
      </c>
      <c r="H698" s="5" t="s">
        <v>96</v>
      </c>
      <c r="I698" s="5"/>
      <c r="J698" s="5"/>
      <c r="K698" s="5">
        <v>214</v>
      </c>
      <c r="L698" s="5">
        <v>16</v>
      </c>
      <c r="M698" s="5">
        <v>3</v>
      </c>
      <c r="N698" s="5" t="s">
        <v>3</v>
      </c>
      <c r="O698" s="5">
        <v>2</v>
      </c>
      <c r="P698" s="5">
        <f>ROUND(Source!EK681,O698)</f>
        <v>1430050.76</v>
      </c>
      <c r="Q698" s="5"/>
      <c r="R698" s="5"/>
      <c r="S698" s="5"/>
      <c r="T698" s="5"/>
      <c r="U698" s="5"/>
      <c r="V698" s="5"/>
      <c r="W698" s="5">
        <v>250956.51</v>
      </c>
      <c r="X698" s="5">
        <v>1</v>
      </c>
      <c r="Y698" s="5">
        <v>250956.51</v>
      </c>
      <c r="Z698" s="5">
        <v>1430050.76</v>
      </c>
      <c r="AA698" s="5">
        <v>1</v>
      </c>
      <c r="AB698" s="5">
        <v>1430050.76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215</v>
      </c>
      <c r="F699" s="5">
        <f>ROUND(Source!AT681,O699)</f>
        <v>0</v>
      </c>
      <c r="G699" s="5" t="s">
        <v>97</v>
      </c>
      <c r="H699" s="5" t="s">
        <v>98</v>
      </c>
      <c r="I699" s="5"/>
      <c r="J699" s="5"/>
      <c r="K699" s="5">
        <v>215</v>
      </c>
      <c r="L699" s="5">
        <v>17</v>
      </c>
      <c r="M699" s="5">
        <v>3</v>
      </c>
      <c r="N699" s="5" t="s">
        <v>3</v>
      </c>
      <c r="O699" s="5">
        <v>2</v>
      </c>
      <c r="P699" s="5">
        <f>ROUND(Source!EL681,O699)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217</v>
      </c>
      <c r="F700" s="5">
        <f>ROUND(Source!AU681,O700)</f>
        <v>0</v>
      </c>
      <c r="G700" s="5" t="s">
        <v>99</v>
      </c>
      <c r="H700" s="5" t="s">
        <v>100</v>
      </c>
      <c r="I700" s="5"/>
      <c r="J700" s="5"/>
      <c r="K700" s="5">
        <v>217</v>
      </c>
      <c r="L700" s="5">
        <v>18</v>
      </c>
      <c r="M700" s="5">
        <v>3</v>
      </c>
      <c r="N700" s="5" t="s">
        <v>3</v>
      </c>
      <c r="O700" s="5">
        <v>2</v>
      </c>
      <c r="P700" s="5">
        <f>ROUND(Source!EM681,O700)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230</v>
      </c>
      <c r="F701" s="5">
        <f>ROUND(Source!BA681,O701)</f>
        <v>0</v>
      </c>
      <c r="G701" s="5" t="s">
        <v>101</v>
      </c>
      <c r="H701" s="5" t="s">
        <v>102</v>
      </c>
      <c r="I701" s="5"/>
      <c r="J701" s="5"/>
      <c r="K701" s="5">
        <v>230</v>
      </c>
      <c r="L701" s="5">
        <v>19</v>
      </c>
      <c r="M701" s="5">
        <v>3</v>
      </c>
      <c r="N701" s="5" t="s">
        <v>3</v>
      </c>
      <c r="O701" s="5">
        <v>2</v>
      </c>
      <c r="P701" s="5">
        <f>ROUND(Source!ES681,O701)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206</v>
      </c>
      <c r="F702" s="5">
        <f>ROUND(Source!T681,O702)</f>
        <v>0</v>
      </c>
      <c r="G702" s="5" t="s">
        <v>103</v>
      </c>
      <c r="H702" s="5" t="s">
        <v>104</v>
      </c>
      <c r="I702" s="5"/>
      <c r="J702" s="5"/>
      <c r="K702" s="5">
        <v>206</v>
      </c>
      <c r="L702" s="5">
        <v>20</v>
      </c>
      <c r="M702" s="5">
        <v>3</v>
      </c>
      <c r="N702" s="5" t="s">
        <v>3</v>
      </c>
      <c r="O702" s="5">
        <v>2</v>
      </c>
      <c r="P702" s="5">
        <f>ROUND(Source!DL681,O702)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207</v>
      </c>
      <c r="F703" s="5">
        <f>Source!U681</f>
        <v>91.938889999999972</v>
      </c>
      <c r="G703" s="5" t="s">
        <v>105</v>
      </c>
      <c r="H703" s="5" t="s">
        <v>106</v>
      </c>
      <c r="I703" s="5"/>
      <c r="J703" s="5"/>
      <c r="K703" s="5">
        <v>207</v>
      </c>
      <c r="L703" s="5">
        <v>21</v>
      </c>
      <c r="M703" s="5">
        <v>3</v>
      </c>
      <c r="N703" s="5" t="s">
        <v>3</v>
      </c>
      <c r="O703" s="5">
        <v>-1</v>
      </c>
      <c r="P703" s="5">
        <f>Source!DM681</f>
        <v>91.938889999999972</v>
      </c>
      <c r="Q703" s="5"/>
      <c r="R703" s="5"/>
      <c r="S703" s="5"/>
      <c r="T703" s="5"/>
      <c r="U703" s="5"/>
      <c r="V703" s="5"/>
      <c r="W703" s="5">
        <v>91.938889999999972</v>
      </c>
      <c r="X703" s="5">
        <v>1</v>
      </c>
      <c r="Y703" s="5">
        <v>91.938889999999972</v>
      </c>
      <c r="Z703" s="5">
        <v>91.938889999999972</v>
      </c>
      <c r="AA703" s="5">
        <v>1</v>
      </c>
      <c r="AB703" s="5">
        <v>91.938889999999972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208</v>
      </c>
      <c r="F704" s="5">
        <f>Source!V681</f>
        <v>0</v>
      </c>
      <c r="G704" s="5" t="s">
        <v>107</v>
      </c>
      <c r="H704" s="5" t="s">
        <v>108</v>
      </c>
      <c r="I704" s="5"/>
      <c r="J704" s="5"/>
      <c r="K704" s="5">
        <v>208</v>
      </c>
      <c r="L704" s="5">
        <v>22</v>
      </c>
      <c r="M704" s="5">
        <v>3</v>
      </c>
      <c r="N704" s="5" t="s">
        <v>3</v>
      </c>
      <c r="O704" s="5">
        <v>-1</v>
      </c>
      <c r="P704" s="5">
        <f>Source!DN681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55" x14ac:dyDescent="0.2">
      <c r="A705" s="5">
        <v>50</v>
      </c>
      <c r="B705" s="5">
        <v>0</v>
      </c>
      <c r="C705" s="5">
        <v>0</v>
      </c>
      <c r="D705" s="5">
        <v>1</v>
      </c>
      <c r="E705" s="5">
        <v>209</v>
      </c>
      <c r="F705" s="5">
        <f>ROUND(Source!W681,O705)</f>
        <v>0</v>
      </c>
      <c r="G705" s="5" t="s">
        <v>109</v>
      </c>
      <c r="H705" s="5" t="s">
        <v>110</v>
      </c>
      <c r="I705" s="5"/>
      <c r="J705" s="5"/>
      <c r="K705" s="5">
        <v>209</v>
      </c>
      <c r="L705" s="5">
        <v>23</v>
      </c>
      <c r="M705" s="5">
        <v>3</v>
      </c>
      <c r="N705" s="5" t="s">
        <v>3</v>
      </c>
      <c r="O705" s="5">
        <v>2</v>
      </c>
      <c r="P705" s="5">
        <f>ROUND(Source!DO681,O705)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55" x14ac:dyDescent="0.2">
      <c r="A706" s="5">
        <v>50</v>
      </c>
      <c r="B706" s="5">
        <v>0</v>
      </c>
      <c r="C706" s="5">
        <v>0</v>
      </c>
      <c r="D706" s="5">
        <v>1</v>
      </c>
      <c r="E706" s="5">
        <v>233</v>
      </c>
      <c r="F706" s="5">
        <f>ROUND(Source!BD681,O706)</f>
        <v>0</v>
      </c>
      <c r="G706" s="5" t="s">
        <v>111</v>
      </c>
      <c r="H706" s="5" t="s">
        <v>112</v>
      </c>
      <c r="I706" s="5"/>
      <c r="J706" s="5"/>
      <c r="K706" s="5">
        <v>233</v>
      </c>
      <c r="L706" s="5">
        <v>24</v>
      </c>
      <c r="M706" s="5">
        <v>3</v>
      </c>
      <c r="N706" s="5" t="s">
        <v>3</v>
      </c>
      <c r="O706" s="5">
        <v>2</v>
      </c>
      <c r="P706" s="5">
        <f>ROUND(Source!EV681,O706)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55" x14ac:dyDescent="0.2">
      <c r="A707" s="5">
        <v>50</v>
      </c>
      <c r="B707" s="5">
        <v>0</v>
      </c>
      <c r="C707" s="5">
        <v>0</v>
      </c>
      <c r="D707" s="5">
        <v>1</v>
      </c>
      <c r="E707" s="5">
        <v>210</v>
      </c>
      <c r="F707" s="5">
        <f>ROUND(Source!X681,O707)</f>
        <v>1465.22</v>
      </c>
      <c r="G707" s="5" t="s">
        <v>113</v>
      </c>
      <c r="H707" s="5" t="s">
        <v>114</v>
      </c>
      <c r="I707" s="5"/>
      <c r="J707" s="5"/>
      <c r="K707" s="5">
        <v>210</v>
      </c>
      <c r="L707" s="5">
        <v>25</v>
      </c>
      <c r="M707" s="5">
        <v>3</v>
      </c>
      <c r="N707" s="5" t="s">
        <v>3</v>
      </c>
      <c r="O707" s="5">
        <v>2</v>
      </c>
      <c r="P707" s="5">
        <f>ROUND(Source!DP681,O707)</f>
        <v>41157.699999999997</v>
      </c>
      <c r="Q707" s="5"/>
      <c r="R707" s="5"/>
      <c r="S707" s="5"/>
      <c r="T707" s="5"/>
      <c r="U707" s="5"/>
      <c r="V707" s="5"/>
      <c r="W707" s="5">
        <v>1465.22</v>
      </c>
      <c r="X707" s="5">
        <v>1</v>
      </c>
      <c r="Y707" s="5">
        <v>1465.22</v>
      </c>
      <c r="Z707" s="5">
        <v>41157.699999999997</v>
      </c>
      <c r="AA707" s="5">
        <v>1</v>
      </c>
      <c r="AB707" s="5">
        <v>41157.699999999997</v>
      </c>
    </row>
    <row r="708" spans="1:255" x14ac:dyDescent="0.2">
      <c r="A708" s="5">
        <v>50</v>
      </c>
      <c r="B708" s="5">
        <v>0</v>
      </c>
      <c r="C708" s="5">
        <v>0</v>
      </c>
      <c r="D708" s="5">
        <v>1</v>
      </c>
      <c r="E708" s="5">
        <v>211</v>
      </c>
      <c r="F708" s="5">
        <f>ROUND(Source!Y681,O708)</f>
        <v>1101.81</v>
      </c>
      <c r="G708" s="5" t="s">
        <v>115</v>
      </c>
      <c r="H708" s="5" t="s">
        <v>116</v>
      </c>
      <c r="I708" s="5"/>
      <c r="J708" s="5"/>
      <c r="K708" s="5">
        <v>211</v>
      </c>
      <c r="L708" s="5">
        <v>26</v>
      </c>
      <c r="M708" s="5">
        <v>3</v>
      </c>
      <c r="N708" s="5" t="s">
        <v>3</v>
      </c>
      <c r="O708" s="5">
        <v>2</v>
      </c>
      <c r="P708" s="5">
        <f>ROUND(Source!DQ681,O708)</f>
        <v>18381.11</v>
      </c>
      <c r="Q708" s="5"/>
      <c r="R708" s="5"/>
      <c r="S708" s="5"/>
      <c r="T708" s="5"/>
      <c r="U708" s="5"/>
      <c r="V708" s="5"/>
      <c r="W708" s="5">
        <v>1101.81</v>
      </c>
      <c r="X708" s="5">
        <v>1</v>
      </c>
      <c r="Y708" s="5">
        <v>1101.81</v>
      </c>
      <c r="Z708" s="5">
        <v>18381.11</v>
      </c>
      <c r="AA708" s="5">
        <v>1</v>
      </c>
      <c r="AB708" s="5">
        <v>18381.11</v>
      </c>
    </row>
    <row r="709" spans="1:255" x14ac:dyDescent="0.2">
      <c r="A709" s="5">
        <v>50</v>
      </c>
      <c r="B709" s="5">
        <v>0</v>
      </c>
      <c r="C709" s="5">
        <v>0</v>
      </c>
      <c r="D709" s="5">
        <v>1</v>
      </c>
      <c r="E709" s="5">
        <v>224</v>
      </c>
      <c r="F709" s="5">
        <f>ROUND(Source!AR681,O709)</f>
        <v>251104.77</v>
      </c>
      <c r="G709" s="5" t="s">
        <v>117</v>
      </c>
      <c r="H709" s="5" t="s">
        <v>118</v>
      </c>
      <c r="I709" s="5"/>
      <c r="J709" s="5"/>
      <c r="K709" s="5">
        <v>224</v>
      </c>
      <c r="L709" s="5">
        <v>27</v>
      </c>
      <c r="M709" s="5">
        <v>3</v>
      </c>
      <c r="N709" s="5" t="s">
        <v>3</v>
      </c>
      <c r="O709" s="5">
        <v>2</v>
      </c>
      <c r="P709" s="5">
        <f>ROUND(Source!EJ681,O709)</f>
        <v>1430566.7</v>
      </c>
      <c r="Q709" s="5"/>
      <c r="R709" s="5"/>
      <c r="S709" s="5"/>
      <c r="T709" s="5"/>
      <c r="U709" s="5"/>
      <c r="V709" s="5"/>
      <c r="W709" s="5">
        <v>251104.77</v>
      </c>
      <c r="X709" s="5">
        <v>1</v>
      </c>
      <c r="Y709" s="5">
        <v>251104.77</v>
      </c>
      <c r="Z709" s="5">
        <v>1430566.7</v>
      </c>
      <c r="AA709" s="5">
        <v>1</v>
      </c>
      <c r="AB709" s="5">
        <v>1430566.7</v>
      </c>
    </row>
    <row r="711" spans="1:255" x14ac:dyDescent="0.2">
      <c r="A711" s="1">
        <v>4</v>
      </c>
      <c r="B711" s="1">
        <v>1</v>
      </c>
      <c r="C711" s="1"/>
      <c r="D711" s="1">
        <f>ROW(A738)</f>
        <v>738</v>
      </c>
      <c r="E711" s="1"/>
      <c r="F711" s="1" t="s">
        <v>13</v>
      </c>
      <c r="G711" s="1" t="s">
        <v>812</v>
      </c>
      <c r="H711" s="1" t="s">
        <v>3</v>
      </c>
      <c r="I711" s="1">
        <v>0</v>
      </c>
      <c r="J711" s="1"/>
      <c r="K711" s="1">
        <v>0</v>
      </c>
      <c r="L711" s="1"/>
      <c r="M711" s="1" t="s">
        <v>3</v>
      </c>
      <c r="N711" s="1"/>
      <c r="O711" s="1"/>
      <c r="P711" s="1"/>
      <c r="Q711" s="1"/>
      <c r="R711" s="1"/>
      <c r="S711" s="1">
        <v>0</v>
      </c>
      <c r="T711" s="1">
        <v>0</v>
      </c>
      <c r="U711" s="1" t="s">
        <v>3</v>
      </c>
      <c r="V711" s="1">
        <v>0</v>
      </c>
      <c r="W711" s="1"/>
      <c r="X711" s="1"/>
      <c r="Y711" s="1"/>
      <c r="Z711" s="1"/>
      <c r="AA711" s="1"/>
      <c r="AB711" s="1" t="s">
        <v>3</v>
      </c>
      <c r="AC711" s="1" t="s">
        <v>3</v>
      </c>
      <c r="AD711" s="1" t="s">
        <v>3</v>
      </c>
      <c r="AE711" s="1" t="s">
        <v>3</v>
      </c>
      <c r="AF711" s="1" t="s">
        <v>3</v>
      </c>
      <c r="AG711" s="1" t="s">
        <v>3</v>
      </c>
      <c r="AH711" s="1"/>
      <c r="AI711" s="1"/>
      <c r="AJ711" s="1"/>
      <c r="AK711" s="1"/>
      <c r="AL711" s="1"/>
      <c r="AM711" s="1"/>
      <c r="AN711" s="1"/>
      <c r="AO711" s="1"/>
      <c r="AP711" s="1" t="s">
        <v>3</v>
      </c>
      <c r="AQ711" s="1" t="s">
        <v>3</v>
      </c>
      <c r="AR711" s="1" t="s">
        <v>3</v>
      </c>
      <c r="AS711" s="1"/>
      <c r="AT711" s="1"/>
      <c r="AU711" s="1"/>
      <c r="AV711" s="1"/>
      <c r="AW711" s="1"/>
      <c r="AX711" s="1"/>
      <c r="AY711" s="1"/>
      <c r="AZ711" s="1" t="s">
        <v>3</v>
      </c>
      <c r="BA711" s="1"/>
      <c r="BB711" s="1" t="s">
        <v>3</v>
      </c>
      <c r="BC711" s="1" t="s">
        <v>3</v>
      </c>
      <c r="BD711" s="1" t="s">
        <v>3</v>
      </c>
      <c r="BE711" s="1" t="s">
        <v>3</v>
      </c>
      <c r="BF711" s="1" t="s">
        <v>3</v>
      </c>
      <c r="BG711" s="1" t="s">
        <v>3</v>
      </c>
      <c r="BH711" s="1" t="s">
        <v>3</v>
      </c>
      <c r="BI711" s="1" t="s">
        <v>3</v>
      </c>
      <c r="BJ711" s="1" t="s">
        <v>3</v>
      </c>
      <c r="BK711" s="1" t="s">
        <v>3</v>
      </c>
      <c r="BL711" s="1" t="s">
        <v>3</v>
      </c>
      <c r="BM711" s="1" t="s">
        <v>3</v>
      </c>
      <c r="BN711" s="1" t="s">
        <v>3</v>
      </c>
      <c r="BO711" s="1" t="s">
        <v>3</v>
      </c>
      <c r="BP711" s="1" t="s">
        <v>3</v>
      </c>
      <c r="BQ711" s="1"/>
      <c r="BR711" s="1"/>
      <c r="BS711" s="1"/>
      <c r="BT711" s="1"/>
      <c r="BU711" s="1"/>
      <c r="BV711" s="1"/>
      <c r="BW711" s="1"/>
      <c r="BX711" s="1">
        <v>0</v>
      </c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>
        <v>0</v>
      </c>
    </row>
    <row r="713" spans="1:255" x14ac:dyDescent="0.2">
      <c r="A713" s="3">
        <v>52</v>
      </c>
      <c r="B713" s="3">
        <f t="shared" ref="B713:G713" si="576">B738</f>
        <v>1</v>
      </c>
      <c r="C713" s="3">
        <f t="shared" si="576"/>
        <v>4</v>
      </c>
      <c r="D713" s="3">
        <f t="shared" si="576"/>
        <v>711</v>
      </c>
      <c r="E713" s="3">
        <f t="shared" si="576"/>
        <v>0</v>
      </c>
      <c r="F713" s="3" t="str">
        <f t="shared" si="576"/>
        <v>Новый раздел</v>
      </c>
      <c r="G713" s="3" t="str">
        <f t="shared" si="576"/>
        <v>Кондиционирование</v>
      </c>
      <c r="H713" s="3"/>
      <c r="I713" s="3"/>
      <c r="J713" s="3"/>
      <c r="K713" s="3"/>
      <c r="L713" s="3"/>
      <c r="M713" s="3"/>
      <c r="N713" s="3"/>
      <c r="O713" s="3">
        <f t="shared" ref="O713:AT713" si="577">O738</f>
        <v>218711.93</v>
      </c>
      <c r="P713" s="3">
        <f t="shared" si="577"/>
        <v>217775.47</v>
      </c>
      <c r="Q713" s="3">
        <f t="shared" si="577"/>
        <v>95.17</v>
      </c>
      <c r="R713" s="3">
        <f t="shared" si="577"/>
        <v>10.9</v>
      </c>
      <c r="S713" s="3">
        <f t="shared" si="577"/>
        <v>841.29</v>
      </c>
      <c r="T713" s="3">
        <f t="shared" si="577"/>
        <v>0</v>
      </c>
      <c r="U713" s="3">
        <f t="shared" si="577"/>
        <v>66.02000000000001</v>
      </c>
      <c r="V713" s="3">
        <f t="shared" si="577"/>
        <v>0</v>
      </c>
      <c r="W713" s="3">
        <f t="shared" si="577"/>
        <v>0</v>
      </c>
      <c r="X713" s="3">
        <f t="shared" si="577"/>
        <v>878.3</v>
      </c>
      <c r="Y713" s="3">
        <f t="shared" si="577"/>
        <v>694.06</v>
      </c>
      <c r="Z713" s="3">
        <f t="shared" si="577"/>
        <v>0</v>
      </c>
      <c r="AA713" s="3">
        <f t="shared" si="577"/>
        <v>0</v>
      </c>
      <c r="AB713" s="3">
        <f t="shared" si="577"/>
        <v>218711.93</v>
      </c>
      <c r="AC713" s="3">
        <f t="shared" si="577"/>
        <v>217775.47</v>
      </c>
      <c r="AD713" s="3">
        <f t="shared" si="577"/>
        <v>95.17</v>
      </c>
      <c r="AE713" s="3">
        <f t="shared" si="577"/>
        <v>10.9</v>
      </c>
      <c r="AF713" s="3">
        <f t="shared" si="577"/>
        <v>841.29</v>
      </c>
      <c r="AG713" s="3">
        <f t="shared" si="577"/>
        <v>0</v>
      </c>
      <c r="AH713" s="3">
        <f t="shared" si="577"/>
        <v>66.02000000000001</v>
      </c>
      <c r="AI713" s="3">
        <f t="shared" si="577"/>
        <v>0</v>
      </c>
      <c r="AJ713" s="3">
        <f t="shared" si="577"/>
        <v>0</v>
      </c>
      <c r="AK713" s="3">
        <f t="shared" si="577"/>
        <v>878.3</v>
      </c>
      <c r="AL713" s="3">
        <f t="shared" si="577"/>
        <v>694.06</v>
      </c>
      <c r="AM713" s="3">
        <f t="shared" si="577"/>
        <v>0</v>
      </c>
      <c r="AN713" s="3">
        <f t="shared" si="577"/>
        <v>0</v>
      </c>
      <c r="AO713" s="3">
        <f t="shared" si="577"/>
        <v>0</v>
      </c>
      <c r="AP713" s="3">
        <f t="shared" si="577"/>
        <v>215782.28</v>
      </c>
      <c r="AQ713" s="3">
        <f t="shared" si="577"/>
        <v>0</v>
      </c>
      <c r="AR713" s="3">
        <f t="shared" si="577"/>
        <v>220303.37</v>
      </c>
      <c r="AS713" s="3">
        <f t="shared" si="577"/>
        <v>3378.13</v>
      </c>
      <c r="AT713" s="3">
        <f t="shared" si="577"/>
        <v>1142.96</v>
      </c>
      <c r="AU713" s="3">
        <f t="shared" ref="AU713:BZ713" si="578">AU738</f>
        <v>0</v>
      </c>
      <c r="AV713" s="3">
        <f t="shared" si="578"/>
        <v>217775.47</v>
      </c>
      <c r="AW713" s="3">
        <f t="shared" si="578"/>
        <v>1993.19</v>
      </c>
      <c r="AX713" s="3">
        <f t="shared" si="578"/>
        <v>0</v>
      </c>
      <c r="AY713" s="3">
        <f t="shared" si="578"/>
        <v>1993.19</v>
      </c>
      <c r="AZ713" s="3">
        <f t="shared" si="578"/>
        <v>215782.28</v>
      </c>
      <c r="BA713" s="3">
        <f t="shared" si="578"/>
        <v>0</v>
      </c>
      <c r="BB713" s="3">
        <f t="shared" si="578"/>
        <v>0</v>
      </c>
      <c r="BC713" s="3">
        <f t="shared" si="578"/>
        <v>0</v>
      </c>
      <c r="BD713" s="3">
        <f t="shared" si="578"/>
        <v>0</v>
      </c>
      <c r="BE713" s="3">
        <f t="shared" si="578"/>
        <v>0</v>
      </c>
      <c r="BF713" s="3">
        <f t="shared" si="578"/>
        <v>0</v>
      </c>
      <c r="BG713" s="3">
        <f t="shared" si="578"/>
        <v>0</v>
      </c>
      <c r="BH713" s="3">
        <f t="shared" si="578"/>
        <v>0</v>
      </c>
      <c r="BI713" s="3">
        <f t="shared" si="578"/>
        <v>0</v>
      </c>
      <c r="BJ713" s="3">
        <f t="shared" si="578"/>
        <v>0</v>
      </c>
      <c r="BK713" s="3">
        <f t="shared" si="578"/>
        <v>0</v>
      </c>
      <c r="BL713" s="3">
        <f t="shared" si="578"/>
        <v>0</v>
      </c>
      <c r="BM713" s="3">
        <f t="shared" si="578"/>
        <v>0</v>
      </c>
      <c r="BN713" s="3">
        <f t="shared" si="578"/>
        <v>0</v>
      </c>
      <c r="BO713" s="3">
        <f t="shared" si="578"/>
        <v>0</v>
      </c>
      <c r="BP713" s="3">
        <f t="shared" si="578"/>
        <v>0</v>
      </c>
      <c r="BQ713" s="3">
        <f t="shared" si="578"/>
        <v>0</v>
      </c>
      <c r="BR713" s="3">
        <f t="shared" si="578"/>
        <v>0</v>
      </c>
      <c r="BS713" s="3">
        <f t="shared" si="578"/>
        <v>0</v>
      </c>
      <c r="BT713" s="3">
        <f t="shared" si="578"/>
        <v>0</v>
      </c>
      <c r="BU713" s="3">
        <f t="shared" si="578"/>
        <v>0</v>
      </c>
      <c r="BV713" s="3">
        <f t="shared" si="578"/>
        <v>0</v>
      </c>
      <c r="BW713" s="3">
        <f t="shared" si="578"/>
        <v>0</v>
      </c>
      <c r="BX713" s="3">
        <f t="shared" si="578"/>
        <v>0</v>
      </c>
      <c r="BY713" s="3">
        <f t="shared" si="578"/>
        <v>215782.28</v>
      </c>
      <c r="BZ713" s="3">
        <f t="shared" si="578"/>
        <v>0</v>
      </c>
      <c r="CA713" s="3">
        <f t="shared" ref="CA713:DF713" si="579">CA738</f>
        <v>220303.37</v>
      </c>
      <c r="CB713" s="3">
        <f t="shared" si="579"/>
        <v>3378.13</v>
      </c>
      <c r="CC713" s="3">
        <f t="shared" si="579"/>
        <v>1142.96</v>
      </c>
      <c r="CD713" s="3">
        <f t="shared" si="579"/>
        <v>0</v>
      </c>
      <c r="CE713" s="3">
        <f t="shared" si="579"/>
        <v>217775.47</v>
      </c>
      <c r="CF713" s="3">
        <f t="shared" si="579"/>
        <v>1993.1900000000023</v>
      </c>
      <c r="CG713" s="3">
        <f t="shared" si="579"/>
        <v>0</v>
      </c>
      <c r="CH713" s="3">
        <f t="shared" si="579"/>
        <v>1993.1900000000023</v>
      </c>
      <c r="CI713" s="3">
        <f t="shared" si="579"/>
        <v>215782.28</v>
      </c>
      <c r="CJ713" s="3">
        <f t="shared" si="579"/>
        <v>0</v>
      </c>
      <c r="CK713" s="3">
        <f t="shared" si="579"/>
        <v>0</v>
      </c>
      <c r="CL713" s="3">
        <f t="shared" si="579"/>
        <v>0</v>
      </c>
      <c r="CM713" s="3">
        <f t="shared" si="579"/>
        <v>0</v>
      </c>
      <c r="CN713" s="3">
        <f t="shared" si="579"/>
        <v>0</v>
      </c>
      <c r="CO713" s="3">
        <f t="shared" si="579"/>
        <v>0</v>
      </c>
      <c r="CP713" s="3">
        <f t="shared" si="579"/>
        <v>0</v>
      </c>
      <c r="CQ713" s="3">
        <f t="shared" si="579"/>
        <v>0</v>
      </c>
      <c r="CR713" s="3">
        <f t="shared" si="579"/>
        <v>0</v>
      </c>
      <c r="CS713" s="3">
        <f t="shared" si="579"/>
        <v>0</v>
      </c>
      <c r="CT713" s="3">
        <f t="shared" si="579"/>
        <v>0</v>
      </c>
      <c r="CU713" s="3">
        <f t="shared" si="579"/>
        <v>0</v>
      </c>
      <c r="CV713" s="3">
        <f t="shared" si="579"/>
        <v>0</v>
      </c>
      <c r="CW713" s="3">
        <f t="shared" si="579"/>
        <v>0</v>
      </c>
      <c r="CX713" s="3">
        <f t="shared" si="579"/>
        <v>0</v>
      </c>
      <c r="CY713" s="3">
        <f t="shared" si="579"/>
        <v>0</v>
      </c>
      <c r="CZ713" s="3">
        <f t="shared" si="579"/>
        <v>0</v>
      </c>
      <c r="DA713" s="3">
        <f t="shared" si="579"/>
        <v>0</v>
      </c>
      <c r="DB713" s="3">
        <f t="shared" si="579"/>
        <v>0</v>
      </c>
      <c r="DC713" s="3">
        <f t="shared" si="579"/>
        <v>0</v>
      </c>
      <c r="DD713" s="3">
        <f t="shared" si="579"/>
        <v>0</v>
      </c>
      <c r="DE713" s="3">
        <f t="shared" si="579"/>
        <v>0</v>
      </c>
      <c r="DF713" s="3">
        <f t="shared" si="579"/>
        <v>0</v>
      </c>
      <c r="DG713" s="4">
        <f t="shared" ref="DG713:EL713" si="580">DG738</f>
        <v>213462.52</v>
      </c>
      <c r="DH713" s="4">
        <f t="shared" si="580"/>
        <v>183668.1</v>
      </c>
      <c r="DI713" s="4">
        <f t="shared" si="580"/>
        <v>1114.83</v>
      </c>
      <c r="DJ713" s="4">
        <f t="shared" si="580"/>
        <v>371.59</v>
      </c>
      <c r="DK713" s="4">
        <f t="shared" si="580"/>
        <v>28679.59</v>
      </c>
      <c r="DL713" s="4">
        <f t="shared" si="580"/>
        <v>0</v>
      </c>
      <c r="DM713" s="4">
        <f t="shared" si="580"/>
        <v>66.02000000000001</v>
      </c>
      <c r="DN713" s="4">
        <f t="shared" si="580"/>
        <v>0</v>
      </c>
      <c r="DO713" s="4">
        <f t="shared" si="580"/>
        <v>0</v>
      </c>
      <c r="DP713" s="4">
        <f t="shared" si="580"/>
        <v>25219.15</v>
      </c>
      <c r="DQ713" s="4">
        <f t="shared" si="580"/>
        <v>12706.21</v>
      </c>
      <c r="DR713" s="4">
        <f t="shared" si="580"/>
        <v>0</v>
      </c>
      <c r="DS713" s="4">
        <f t="shared" si="580"/>
        <v>0</v>
      </c>
      <c r="DT713" s="4">
        <f t="shared" si="580"/>
        <v>213462.52</v>
      </c>
      <c r="DU713" s="4">
        <f t="shared" si="580"/>
        <v>183668.1</v>
      </c>
      <c r="DV713" s="4">
        <f t="shared" si="580"/>
        <v>1114.83</v>
      </c>
      <c r="DW713" s="4">
        <f t="shared" si="580"/>
        <v>371.59</v>
      </c>
      <c r="DX713" s="4">
        <f t="shared" si="580"/>
        <v>28679.59</v>
      </c>
      <c r="DY713" s="4">
        <f t="shared" si="580"/>
        <v>0</v>
      </c>
      <c r="DZ713" s="4">
        <f t="shared" si="580"/>
        <v>66.02000000000001</v>
      </c>
      <c r="EA713" s="4">
        <f t="shared" si="580"/>
        <v>0</v>
      </c>
      <c r="EB713" s="4">
        <f t="shared" si="580"/>
        <v>0</v>
      </c>
      <c r="EC713" s="4">
        <f t="shared" si="580"/>
        <v>25219.15</v>
      </c>
      <c r="ED713" s="4">
        <f t="shared" si="580"/>
        <v>12706.21</v>
      </c>
      <c r="EE713" s="4">
        <f t="shared" si="580"/>
        <v>0</v>
      </c>
      <c r="EF713" s="4">
        <f t="shared" si="580"/>
        <v>0</v>
      </c>
      <c r="EG713" s="4">
        <f t="shared" si="580"/>
        <v>0</v>
      </c>
      <c r="EH713" s="4">
        <f t="shared" si="580"/>
        <v>164039.57</v>
      </c>
      <c r="EI713" s="4">
        <f t="shared" si="580"/>
        <v>0</v>
      </c>
      <c r="EJ713" s="4">
        <f t="shared" si="580"/>
        <v>251982.42</v>
      </c>
      <c r="EK713" s="4">
        <f t="shared" si="580"/>
        <v>54890.06</v>
      </c>
      <c r="EL713" s="4">
        <f t="shared" si="580"/>
        <v>33052.79</v>
      </c>
      <c r="EM713" s="4">
        <f t="shared" ref="EM713:FR713" si="581">EM738</f>
        <v>0</v>
      </c>
      <c r="EN713" s="4">
        <f t="shared" si="581"/>
        <v>183668.1</v>
      </c>
      <c r="EO713" s="4">
        <f t="shared" si="581"/>
        <v>19628.53</v>
      </c>
      <c r="EP713" s="4">
        <f t="shared" si="581"/>
        <v>0</v>
      </c>
      <c r="EQ713" s="4">
        <f t="shared" si="581"/>
        <v>19628.53</v>
      </c>
      <c r="ER713" s="4">
        <f t="shared" si="581"/>
        <v>164039.57</v>
      </c>
      <c r="ES713" s="4">
        <f t="shared" si="581"/>
        <v>0</v>
      </c>
      <c r="ET713" s="4">
        <f t="shared" si="581"/>
        <v>0</v>
      </c>
      <c r="EU713" s="4">
        <f t="shared" si="581"/>
        <v>0</v>
      </c>
      <c r="EV713" s="4">
        <f t="shared" si="581"/>
        <v>0</v>
      </c>
      <c r="EW713" s="4">
        <f t="shared" si="581"/>
        <v>0</v>
      </c>
      <c r="EX713" s="4">
        <f t="shared" si="581"/>
        <v>0</v>
      </c>
      <c r="EY713" s="4">
        <f t="shared" si="581"/>
        <v>0</v>
      </c>
      <c r="EZ713" s="4">
        <f t="shared" si="581"/>
        <v>0</v>
      </c>
      <c r="FA713" s="4">
        <f t="shared" si="581"/>
        <v>0</v>
      </c>
      <c r="FB713" s="4">
        <f t="shared" si="581"/>
        <v>0</v>
      </c>
      <c r="FC713" s="4">
        <f t="shared" si="581"/>
        <v>0</v>
      </c>
      <c r="FD713" s="4">
        <f t="shared" si="581"/>
        <v>0</v>
      </c>
      <c r="FE713" s="4">
        <f t="shared" si="581"/>
        <v>0</v>
      </c>
      <c r="FF713" s="4">
        <f t="shared" si="581"/>
        <v>0</v>
      </c>
      <c r="FG713" s="4">
        <f t="shared" si="581"/>
        <v>0</v>
      </c>
      <c r="FH713" s="4">
        <f t="shared" si="581"/>
        <v>0</v>
      </c>
      <c r="FI713" s="4">
        <f t="shared" si="581"/>
        <v>0</v>
      </c>
      <c r="FJ713" s="4">
        <f t="shared" si="581"/>
        <v>0</v>
      </c>
      <c r="FK713" s="4">
        <f t="shared" si="581"/>
        <v>0</v>
      </c>
      <c r="FL713" s="4">
        <f t="shared" si="581"/>
        <v>0</v>
      </c>
      <c r="FM713" s="4">
        <f t="shared" si="581"/>
        <v>0</v>
      </c>
      <c r="FN713" s="4">
        <f t="shared" si="581"/>
        <v>0</v>
      </c>
      <c r="FO713" s="4">
        <f t="shared" si="581"/>
        <v>0</v>
      </c>
      <c r="FP713" s="4">
        <f t="shared" si="581"/>
        <v>0</v>
      </c>
      <c r="FQ713" s="4">
        <f t="shared" si="581"/>
        <v>164039.57</v>
      </c>
      <c r="FR713" s="4">
        <f t="shared" si="581"/>
        <v>0</v>
      </c>
      <c r="FS713" s="4">
        <f t="shared" ref="FS713:GX713" si="582">FS738</f>
        <v>251982.42</v>
      </c>
      <c r="FT713" s="4">
        <f t="shared" si="582"/>
        <v>54890.06</v>
      </c>
      <c r="FU713" s="4">
        <f t="shared" si="582"/>
        <v>33052.79</v>
      </c>
      <c r="FV713" s="4">
        <f t="shared" si="582"/>
        <v>0</v>
      </c>
      <c r="FW713" s="4">
        <f t="shared" si="582"/>
        <v>183668.1</v>
      </c>
      <c r="FX713" s="4">
        <f t="shared" si="582"/>
        <v>19628.53</v>
      </c>
      <c r="FY713" s="4">
        <f t="shared" si="582"/>
        <v>0</v>
      </c>
      <c r="FZ713" s="4">
        <f t="shared" si="582"/>
        <v>19628.53</v>
      </c>
      <c r="GA713" s="4">
        <f t="shared" si="582"/>
        <v>164039.57</v>
      </c>
      <c r="GB713" s="4">
        <f t="shared" si="582"/>
        <v>0</v>
      </c>
      <c r="GC713" s="4">
        <f t="shared" si="582"/>
        <v>0</v>
      </c>
      <c r="GD713" s="4">
        <f t="shared" si="582"/>
        <v>0</v>
      </c>
      <c r="GE713" s="4">
        <f t="shared" si="582"/>
        <v>0</v>
      </c>
      <c r="GF713" s="4">
        <f t="shared" si="582"/>
        <v>0</v>
      </c>
      <c r="GG713" s="4">
        <f t="shared" si="582"/>
        <v>0</v>
      </c>
      <c r="GH713" s="4">
        <f t="shared" si="582"/>
        <v>0</v>
      </c>
      <c r="GI713" s="4">
        <f t="shared" si="582"/>
        <v>0</v>
      </c>
      <c r="GJ713" s="4">
        <f t="shared" si="582"/>
        <v>0</v>
      </c>
      <c r="GK713" s="4">
        <f t="shared" si="582"/>
        <v>0</v>
      </c>
      <c r="GL713" s="4">
        <f t="shared" si="582"/>
        <v>0</v>
      </c>
      <c r="GM713" s="4">
        <f t="shared" si="582"/>
        <v>0</v>
      </c>
      <c r="GN713" s="4">
        <f t="shared" si="582"/>
        <v>0</v>
      </c>
      <c r="GO713" s="4">
        <f t="shared" si="582"/>
        <v>0</v>
      </c>
      <c r="GP713" s="4">
        <f t="shared" si="582"/>
        <v>0</v>
      </c>
      <c r="GQ713" s="4">
        <f t="shared" si="582"/>
        <v>0</v>
      </c>
      <c r="GR713" s="4">
        <f t="shared" si="582"/>
        <v>0</v>
      </c>
      <c r="GS713" s="4">
        <f t="shared" si="582"/>
        <v>0</v>
      </c>
      <c r="GT713" s="4">
        <f t="shared" si="582"/>
        <v>0</v>
      </c>
      <c r="GU713" s="4">
        <f t="shared" si="582"/>
        <v>0</v>
      </c>
      <c r="GV713" s="4">
        <f t="shared" si="582"/>
        <v>0</v>
      </c>
      <c r="GW713" s="4">
        <f t="shared" si="582"/>
        <v>0</v>
      </c>
      <c r="GX713" s="4">
        <f t="shared" si="582"/>
        <v>0</v>
      </c>
    </row>
    <row r="715" spans="1:255" x14ac:dyDescent="0.2">
      <c r="A715" s="2">
        <v>17</v>
      </c>
      <c r="B715" s="2">
        <v>1</v>
      </c>
      <c r="C715" s="2">
        <f>ROW(SmtRes!A694)</f>
        <v>694</v>
      </c>
      <c r="D715" s="2">
        <f>ROW(EtalonRes!A697)</f>
        <v>697</v>
      </c>
      <c r="E715" s="2" t="s">
        <v>813</v>
      </c>
      <c r="F715" s="2" t="s">
        <v>814</v>
      </c>
      <c r="G715" s="2" t="s">
        <v>815</v>
      </c>
      <c r="H715" s="2" t="s">
        <v>535</v>
      </c>
      <c r="I715" s="2">
        <v>1</v>
      </c>
      <c r="J715" s="2">
        <v>0</v>
      </c>
      <c r="K715" s="2">
        <v>1</v>
      </c>
      <c r="L715" s="2"/>
      <c r="M715" s="2"/>
      <c r="N715" s="2"/>
      <c r="O715" s="2">
        <f t="shared" ref="O715:O736" si="583">ROUND(CP715,2)</f>
        <v>333.33</v>
      </c>
      <c r="P715" s="2">
        <f>ROUND((ROUND((AC715*AW715*I715),2)*BC715),2)</f>
        <v>86.02</v>
      </c>
      <c r="Q715" s="2">
        <f t="shared" ref="Q715:Q736" si="584">(ROUND((ROUND(((ET715)*AV715*I715),2)*BB715),2)+ROUND((ROUND(((AE715-(EU715))*AV715*I715),2)*BS715),2))</f>
        <v>2.2400000000000002</v>
      </c>
      <c r="R715" s="2">
        <f t="shared" ref="R715:R736" si="585">ROUND((ROUND((AE715*AV715*I715),2)*BS715),2)</f>
        <v>0.2</v>
      </c>
      <c r="S715" s="2">
        <f t="shared" ref="S715:S736" si="586">ROUND((ROUND((AF715*AV715*I715),2)*BA715),2)</f>
        <v>245.07</v>
      </c>
      <c r="T715" s="2">
        <f t="shared" ref="T715:T736" si="587">ROUND(CU715*I715,2)</f>
        <v>0</v>
      </c>
      <c r="U715" s="2">
        <f t="shared" ref="U715:U736" si="588">CV715*I715</f>
        <v>19.14</v>
      </c>
      <c r="V715" s="2">
        <f t="shared" ref="V715:V736" si="589">CW715*I715</f>
        <v>0</v>
      </c>
      <c r="W715" s="2">
        <f t="shared" ref="W715:W736" si="590">ROUND(CX715*I715,2)</f>
        <v>0</v>
      </c>
      <c r="X715" s="2">
        <f t="shared" ref="X715:X736" si="591">ROUND(CY715,2)</f>
        <v>306.33999999999997</v>
      </c>
      <c r="Y715" s="2">
        <f t="shared" ref="Y715:Y736" si="592">ROUND(CZ715,2)</f>
        <v>230.37</v>
      </c>
      <c r="Z715" s="2"/>
      <c r="AA715" s="2">
        <v>50518600</v>
      </c>
      <c r="AB715" s="2">
        <f t="shared" ref="AB715:AB736" si="593">ROUND((AC715+AD715+AF715),6)</f>
        <v>333.33</v>
      </c>
      <c r="AC715" s="2">
        <f t="shared" ref="AC715:AC736" si="594">ROUND((ES715),6)</f>
        <v>86.02</v>
      </c>
      <c r="AD715" s="2">
        <f t="shared" ref="AD715:AD736" si="595">ROUND((((ET715)-(EU715))+AE715),6)</f>
        <v>2.2400000000000002</v>
      </c>
      <c r="AE715" s="2">
        <f t="shared" ref="AE715:AE736" si="596">ROUND((EU715),6)</f>
        <v>0.2</v>
      </c>
      <c r="AF715" s="2">
        <f t="shared" ref="AF715:AF736" si="597">ROUND((EV715),6)</f>
        <v>245.07</v>
      </c>
      <c r="AG715" s="2">
        <f t="shared" ref="AG715:AG736" si="598">ROUND((AP715),6)</f>
        <v>0</v>
      </c>
      <c r="AH715" s="2">
        <f t="shared" ref="AH715:AH736" si="599">(EW715)</f>
        <v>19.14</v>
      </c>
      <c r="AI715" s="2">
        <f t="shared" ref="AI715:AI736" si="600">(EX715)</f>
        <v>0</v>
      </c>
      <c r="AJ715" s="2">
        <f t="shared" ref="AJ715:AJ736" si="601">(AS715)</f>
        <v>0</v>
      </c>
      <c r="AK715" s="2">
        <v>333.33</v>
      </c>
      <c r="AL715" s="2">
        <v>86.02</v>
      </c>
      <c r="AM715" s="2">
        <v>2.2400000000000002</v>
      </c>
      <c r="AN715" s="2">
        <v>0.2</v>
      </c>
      <c r="AO715" s="2">
        <v>245.07</v>
      </c>
      <c r="AP715" s="2">
        <v>0</v>
      </c>
      <c r="AQ715" s="2">
        <v>19.14</v>
      </c>
      <c r="AR715" s="2">
        <v>0</v>
      </c>
      <c r="AS715" s="2">
        <v>0</v>
      </c>
      <c r="AT715" s="2">
        <v>125</v>
      </c>
      <c r="AU715" s="2">
        <v>94</v>
      </c>
      <c r="AV715" s="2">
        <v>1</v>
      </c>
      <c r="AW715" s="2">
        <v>1</v>
      </c>
      <c r="AX715" s="2"/>
      <c r="AY715" s="2"/>
      <c r="AZ715" s="2">
        <v>1</v>
      </c>
      <c r="BA715" s="2">
        <v>1</v>
      </c>
      <c r="BB715" s="2">
        <v>1</v>
      </c>
      <c r="BC715" s="2">
        <v>1</v>
      </c>
      <c r="BD715" s="2" t="s">
        <v>3</v>
      </c>
      <c r="BE715" s="2" t="s">
        <v>3</v>
      </c>
      <c r="BF715" s="2" t="s">
        <v>3</v>
      </c>
      <c r="BG715" s="2" t="s">
        <v>3</v>
      </c>
      <c r="BH715" s="2">
        <v>0</v>
      </c>
      <c r="BI715" s="2">
        <v>1</v>
      </c>
      <c r="BJ715" s="2" t="s">
        <v>816</v>
      </c>
      <c r="BK715" s="2"/>
      <c r="BL715" s="2"/>
      <c r="BM715" s="2">
        <v>1634</v>
      </c>
      <c r="BN715" s="2">
        <v>0</v>
      </c>
      <c r="BO715" s="2" t="s">
        <v>3</v>
      </c>
      <c r="BP715" s="2">
        <v>0</v>
      </c>
      <c r="BQ715" s="2">
        <v>30</v>
      </c>
      <c r="BR715" s="2">
        <v>0</v>
      </c>
      <c r="BS715" s="2">
        <v>1</v>
      </c>
      <c r="BT715" s="2">
        <v>1</v>
      </c>
      <c r="BU715" s="2">
        <v>1</v>
      </c>
      <c r="BV715" s="2">
        <v>1</v>
      </c>
      <c r="BW715" s="2">
        <v>1</v>
      </c>
      <c r="BX715" s="2">
        <v>1</v>
      </c>
      <c r="BY715" s="2" t="s">
        <v>3</v>
      </c>
      <c r="BZ715" s="2">
        <v>125</v>
      </c>
      <c r="CA715" s="2">
        <v>94</v>
      </c>
      <c r="CB715" s="2" t="s">
        <v>3</v>
      </c>
      <c r="CC715" s="2"/>
      <c r="CD715" s="2"/>
      <c r="CE715" s="2">
        <v>30</v>
      </c>
      <c r="CF715" s="2">
        <v>0</v>
      </c>
      <c r="CG715" s="2">
        <v>0</v>
      </c>
      <c r="CH715" s="2"/>
      <c r="CI715" s="2"/>
      <c r="CJ715" s="2"/>
      <c r="CK715" s="2"/>
      <c r="CL715" s="2"/>
      <c r="CM715" s="2">
        <v>0</v>
      </c>
      <c r="CN715" s="2" t="s">
        <v>3</v>
      </c>
      <c r="CO715" s="2">
        <v>0</v>
      </c>
      <c r="CP715" s="2">
        <f t="shared" ref="CP715:CP736" si="602">(P715+Q715+S715)</f>
        <v>333.33</v>
      </c>
      <c r="CQ715" s="2">
        <f>ROUND((ROUND((AC715*AW715*1),2)*BC715),2)</f>
        <v>86.02</v>
      </c>
      <c r="CR715" s="2">
        <f t="shared" ref="CR715:CR736" si="603">(ROUND((ROUND(((ET715)*AV715*1),2)*BB715),2)+ROUND((ROUND(((AE715-(EU715))*AV715*1),2)*BS715),2))</f>
        <v>2.2400000000000002</v>
      </c>
      <c r="CS715" s="2">
        <f t="shared" ref="CS715:CS736" si="604">ROUND((ROUND((AE715*AV715*1),2)*BS715),2)</f>
        <v>0.2</v>
      </c>
      <c r="CT715" s="2">
        <f t="shared" ref="CT715:CT736" si="605">ROUND((ROUND((AF715*AV715*1),2)*BA715),2)</f>
        <v>245.07</v>
      </c>
      <c r="CU715" s="2">
        <f t="shared" ref="CU715:CU736" si="606">AG715</f>
        <v>0</v>
      </c>
      <c r="CV715" s="2">
        <f t="shared" ref="CV715:CV736" si="607">(AH715*AV715)</f>
        <v>19.14</v>
      </c>
      <c r="CW715" s="2">
        <f t="shared" ref="CW715:CW736" si="608">AI715</f>
        <v>0</v>
      </c>
      <c r="CX715" s="2">
        <f t="shared" ref="CX715:CX736" si="609">AJ715</f>
        <v>0</v>
      </c>
      <c r="CY715" s="2">
        <f>((S715*BZ715)/100)</f>
        <v>306.33749999999998</v>
      </c>
      <c r="CZ715" s="2">
        <f>((S715*CA715)/100)</f>
        <v>230.36579999999998</v>
      </c>
      <c r="DA715" s="2"/>
      <c r="DB715" s="2"/>
      <c r="DC715" s="2" t="s">
        <v>3</v>
      </c>
      <c r="DD715" s="2" t="s">
        <v>3</v>
      </c>
      <c r="DE715" s="2" t="s">
        <v>3</v>
      </c>
      <c r="DF715" s="2" t="s">
        <v>3</v>
      </c>
      <c r="DG715" s="2" t="s">
        <v>3</v>
      </c>
      <c r="DH715" s="2" t="s">
        <v>3</v>
      </c>
      <c r="DI715" s="2" t="s">
        <v>3</v>
      </c>
      <c r="DJ715" s="2" t="s">
        <v>3</v>
      </c>
      <c r="DK715" s="2" t="s">
        <v>3</v>
      </c>
      <c r="DL715" s="2" t="s">
        <v>3</v>
      </c>
      <c r="DM715" s="2" t="s">
        <v>3</v>
      </c>
      <c r="DN715" s="2">
        <v>0</v>
      </c>
      <c r="DO715" s="2">
        <v>0</v>
      </c>
      <c r="DP715" s="2">
        <v>1</v>
      </c>
      <c r="DQ715" s="2">
        <v>1</v>
      </c>
      <c r="DR715" s="2"/>
      <c r="DS715" s="2"/>
      <c r="DT715" s="2"/>
      <c r="DU715" s="2">
        <v>1013</v>
      </c>
      <c r="DV715" s="2" t="s">
        <v>535</v>
      </c>
      <c r="DW715" s="2" t="s">
        <v>535</v>
      </c>
      <c r="DX715" s="2">
        <v>1</v>
      </c>
      <c r="DY715" s="2"/>
      <c r="DZ715" s="2" t="s">
        <v>3</v>
      </c>
      <c r="EA715" s="2" t="s">
        <v>3</v>
      </c>
      <c r="EB715" s="2" t="s">
        <v>3</v>
      </c>
      <c r="EC715" s="2" t="s">
        <v>3</v>
      </c>
      <c r="ED715" s="2"/>
      <c r="EE715" s="2">
        <v>49574949</v>
      </c>
      <c r="EF715" s="2">
        <v>30</v>
      </c>
      <c r="EG715" s="2" t="s">
        <v>21</v>
      </c>
      <c r="EH715" s="2">
        <v>0</v>
      </c>
      <c r="EI715" s="2" t="s">
        <v>3</v>
      </c>
      <c r="EJ715" s="2">
        <v>1</v>
      </c>
      <c r="EK715" s="2">
        <v>1634</v>
      </c>
      <c r="EL715" s="2" t="s">
        <v>817</v>
      </c>
      <c r="EM715" s="2" t="s">
        <v>818</v>
      </c>
      <c r="EN715" s="2"/>
      <c r="EO715" s="2" t="s">
        <v>3</v>
      </c>
      <c r="EP715" s="2"/>
      <c r="EQ715" s="2">
        <v>0</v>
      </c>
      <c r="ER715" s="2">
        <v>333.33</v>
      </c>
      <c r="ES715" s="2">
        <v>86.02</v>
      </c>
      <c r="ET715" s="2">
        <v>2.2400000000000002</v>
      </c>
      <c r="EU715" s="2">
        <v>0.2</v>
      </c>
      <c r="EV715" s="2">
        <v>245.07</v>
      </c>
      <c r="EW715" s="2">
        <v>19.14</v>
      </c>
      <c r="EX715" s="2">
        <v>0</v>
      </c>
      <c r="EY715" s="2">
        <v>0</v>
      </c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>
        <v>0</v>
      </c>
      <c r="FR715" s="2">
        <f t="shared" ref="FR715:FR736" si="610">ROUND(IF(BI715=3,GM715,0),2)</f>
        <v>0</v>
      </c>
      <c r="FS715" s="2">
        <v>0</v>
      </c>
      <c r="FT715" s="2"/>
      <c r="FU715" s="2"/>
      <c r="FV715" s="2"/>
      <c r="FW715" s="2"/>
      <c r="FX715" s="2">
        <v>125</v>
      </c>
      <c r="FY715" s="2">
        <v>94</v>
      </c>
      <c r="FZ715" s="2"/>
      <c r="GA715" s="2" t="s">
        <v>3</v>
      </c>
      <c r="GB715" s="2"/>
      <c r="GC715" s="2"/>
      <c r="GD715" s="2">
        <v>0</v>
      </c>
      <c r="GE715" s="2"/>
      <c r="GF715" s="2">
        <v>705451491</v>
      </c>
      <c r="GG715" s="2">
        <v>2</v>
      </c>
      <c r="GH715" s="2">
        <v>1</v>
      </c>
      <c r="GI715" s="2">
        <v>-2</v>
      </c>
      <c r="GJ715" s="2">
        <v>0</v>
      </c>
      <c r="GK715" s="2">
        <f>ROUND(R715*(R12)/100,2)</f>
        <v>0.35</v>
      </c>
      <c r="GL715" s="2">
        <f t="shared" ref="GL715:GL736" si="611">ROUND(IF(AND(BH715=3,BI715=3,FS715&lt;&gt;0),P715,0),2)</f>
        <v>0</v>
      </c>
      <c r="GM715" s="2">
        <f t="shared" ref="GM715:GM736" si="612">ROUND(O715+X715+Y715+GK715,2)+GX715</f>
        <v>870.39</v>
      </c>
      <c r="GN715" s="2">
        <f t="shared" ref="GN715:GN736" si="613">IF(OR(BI715=0,BI715=1),GM715-GX715,0)</f>
        <v>870.39</v>
      </c>
      <c r="GO715" s="2">
        <f t="shared" ref="GO715:GO736" si="614">IF(BI715=2,GM715-GX715,0)</f>
        <v>0</v>
      </c>
      <c r="GP715" s="2">
        <f t="shared" ref="GP715:GP736" si="615">IF(BI715=4,GM715-GX715,0)</f>
        <v>0</v>
      </c>
      <c r="GQ715" s="2"/>
      <c r="GR715" s="2">
        <v>0</v>
      </c>
      <c r="GS715" s="2">
        <v>3</v>
      </c>
      <c r="GT715" s="2">
        <v>0</v>
      </c>
      <c r="GU715" s="2" t="s">
        <v>3</v>
      </c>
      <c r="GV715" s="2">
        <f t="shared" ref="GV715:GV736" si="616">ROUND((GT715),6)</f>
        <v>0</v>
      </c>
      <c r="GW715" s="2">
        <v>1</v>
      </c>
      <c r="GX715" s="2">
        <f t="shared" ref="GX715:GX736" si="617">ROUND(HC715*I715,2)</f>
        <v>0</v>
      </c>
      <c r="GY715" s="2"/>
      <c r="GZ715" s="2"/>
      <c r="HA715" s="2">
        <v>0</v>
      </c>
      <c r="HB715" s="2">
        <v>0</v>
      </c>
      <c r="HC715" s="2">
        <f t="shared" ref="HC715:HC736" si="618">GV715*GW715</f>
        <v>0</v>
      </c>
      <c r="HD715" s="2"/>
      <c r="HE715" s="2" t="s">
        <v>3</v>
      </c>
      <c r="HF715" s="2" t="s">
        <v>3</v>
      </c>
      <c r="HG715" s="2"/>
      <c r="HH715" s="2"/>
      <c r="HI715" s="2"/>
      <c r="HJ715" s="2"/>
      <c r="HK715" s="2"/>
      <c r="HL715" s="2"/>
      <c r="HM715" s="2" t="s">
        <v>3</v>
      </c>
      <c r="HN715" s="2" t="s">
        <v>3</v>
      </c>
      <c r="HO715" s="2" t="s">
        <v>3</v>
      </c>
      <c r="HP715" s="2" t="s">
        <v>3</v>
      </c>
      <c r="HQ715" s="2" t="s">
        <v>3</v>
      </c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>
        <v>0</v>
      </c>
      <c r="IL715" s="2"/>
      <c r="IM715" s="2"/>
      <c r="IN715" s="2"/>
      <c r="IO715" s="2"/>
      <c r="IP715" s="2"/>
      <c r="IQ715" s="2"/>
      <c r="IR715" s="2"/>
      <c r="IS715" s="2"/>
      <c r="IT715" s="2"/>
      <c r="IU715" s="2"/>
    </row>
    <row r="716" spans="1:255" x14ac:dyDescent="0.2">
      <c r="A716">
        <v>17</v>
      </c>
      <c r="B716">
        <v>1</v>
      </c>
      <c r="C716">
        <f>ROW(SmtRes!A706)</f>
        <v>706</v>
      </c>
      <c r="D716">
        <f>ROW(EtalonRes!A710)</f>
        <v>710</v>
      </c>
      <c r="E716" t="s">
        <v>813</v>
      </c>
      <c r="F716" t="s">
        <v>814</v>
      </c>
      <c r="G716" t="s">
        <v>815</v>
      </c>
      <c r="H716" t="s">
        <v>535</v>
      </c>
      <c r="I716">
        <v>1</v>
      </c>
      <c r="J716">
        <v>0</v>
      </c>
      <c r="K716">
        <v>1</v>
      </c>
      <c r="O716">
        <f t="shared" si="583"/>
        <v>8970.3799999999992</v>
      </c>
      <c r="P716">
        <f>ROUND((ROUND((AC716*AW716*I716),2)*BC716),2)</f>
        <v>590.96</v>
      </c>
      <c r="Q716">
        <f t="shared" si="584"/>
        <v>24.98</v>
      </c>
      <c r="R716">
        <f t="shared" si="585"/>
        <v>6.82</v>
      </c>
      <c r="S716">
        <f t="shared" si="586"/>
        <v>8354.44</v>
      </c>
      <c r="T716">
        <f t="shared" si="587"/>
        <v>0</v>
      </c>
      <c r="U716">
        <f t="shared" si="588"/>
        <v>19.14</v>
      </c>
      <c r="V716">
        <f t="shared" si="589"/>
        <v>0</v>
      </c>
      <c r="W716">
        <f t="shared" si="590"/>
        <v>0</v>
      </c>
      <c r="X716">
        <f t="shared" si="591"/>
        <v>8605.07</v>
      </c>
      <c r="Y716">
        <f t="shared" si="592"/>
        <v>3843.04</v>
      </c>
      <c r="AA716">
        <v>50518601</v>
      </c>
      <c r="AB716">
        <f t="shared" si="593"/>
        <v>333.33</v>
      </c>
      <c r="AC716">
        <f t="shared" si="594"/>
        <v>86.02</v>
      </c>
      <c r="AD716">
        <f t="shared" si="595"/>
        <v>2.2400000000000002</v>
      </c>
      <c r="AE716">
        <f t="shared" si="596"/>
        <v>0.2</v>
      </c>
      <c r="AF716">
        <f t="shared" si="597"/>
        <v>245.07</v>
      </c>
      <c r="AG716">
        <f t="shared" si="598"/>
        <v>0</v>
      </c>
      <c r="AH716">
        <f t="shared" si="599"/>
        <v>19.14</v>
      </c>
      <c r="AI716">
        <f t="shared" si="600"/>
        <v>0</v>
      </c>
      <c r="AJ716">
        <f t="shared" si="601"/>
        <v>0</v>
      </c>
      <c r="AK716">
        <v>333.33</v>
      </c>
      <c r="AL716">
        <v>86.02</v>
      </c>
      <c r="AM716">
        <v>2.2400000000000002</v>
      </c>
      <c r="AN716">
        <v>0.2</v>
      </c>
      <c r="AO716">
        <v>245.07</v>
      </c>
      <c r="AP716">
        <v>0</v>
      </c>
      <c r="AQ716">
        <v>19.14</v>
      </c>
      <c r="AR716">
        <v>0</v>
      </c>
      <c r="AS716">
        <v>0</v>
      </c>
      <c r="AT716">
        <v>103</v>
      </c>
      <c r="AU716">
        <v>46</v>
      </c>
      <c r="AV716">
        <v>1</v>
      </c>
      <c r="AW716">
        <v>1</v>
      </c>
      <c r="AZ716">
        <v>1</v>
      </c>
      <c r="BA716">
        <v>34.090000000000003</v>
      </c>
      <c r="BB716">
        <v>11.15</v>
      </c>
      <c r="BC716">
        <v>6.87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1</v>
      </c>
      <c r="BJ716" t="s">
        <v>816</v>
      </c>
      <c r="BM716">
        <v>1634</v>
      </c>
      <c r="BN716">
        <v>0</v>
      </c>
      <c r="BO716" t="s">
        <v>814</v>
      </c>
      <c r="BP716">
        <v>1</v>
      </c>
      <c r="BQ716">
        <v>30</v>
      </c>
      <c r="BR716">
        <v>0</v>
      </c>
      <c r="BS716">
        <v>34.090000000000003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103</v>
      </c>
      <c r="CA716">
        <v>46</v>
      </c>
      <c r="CB716" t="s">
        <v>3</v>
      </c>
      <c r="CE716">
        <v>30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602"/>
        <v>8970.380000000001</v>
      </c>
      <c r="CQ716">
        <f>ROUND((ROUND((AC716*AW716*1),2)*BC716),2)</f>
        <v>590.96</v>
      </c>
      <c r="CR716">
        <f t="shared" si="603"/>
        <v>24.98</v>
      </c>
      <c r="CS716">
        <f t="shared" si="604"/>
        <v>6.82</v>
      </c>
      <c r="CT716">
        <f t="shared" si="605"/>
        <v>8354.44</v>
      </c>
      <c r="CU716">
        <f t="shared" si="606"/>
        <v>0</v>
      </c>
      <c r="CV716">
        <f t="shared" si="607"/>
        <v>19.14</v>
      </c>
      <c r="CW716">
        <f t="shared" si="608"/>
        <v>0</v>
      </c>
      <c r="CX716">
        <f t="shared" si="609"/>
        <v>0</v>
      </c>
      <c r="CY716">
        <f>S716*(BZ716/100)</f>
        <v>8605.0732000000007</v>
      </c>
      <c r="CZ716">
        <f>S716*(CA716/100)</f>
        <v>3843.0424000000003</v>
      </c>
      <c r="DC716" t="s">
        <v>3</v>
      </c>
      <c r="DD716" t="s">
        <v>3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125</v>
      </c>
      <c r="DO716">
        <v>94</v>
      </c>
      <c r="DP716">
        <v>1</v>
      </c>
      <c r="DQ716">
        <v>1</v>
      </c>
      <c r="DU716">
        <v>1013</v>
      </c>
      <c r="DV716" t="s">
        <v>535</v>
      </c>
      <c r="DW716" t="s">
        <v>535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49574949</v>
      </c>
      <c r="EF716">
        <v>30</v>
      </c>
      <c r="EG716" t="s">
        <v>21</v>
      </c>
      <c r="EH716">
        <v>0</v>
      </c>
      <c r="EI716" t="s">
        <v>3</v>
      </c>
      <c r="EJ716">
        <v>1</v>
      </c>
      <c r="EK716">
        <v>1634</v>
      </c>
      <c r="EL716" t="s">
        <v>817</v>
      </c>
      <c r="EM716" t="s">
        <v>818</v>
      </c>
      <c r="EO716" t="s">
        <v>3</v>
      </c>
      <c r="EQ716">
        <v>0</v>
      </c>
      <c r="ER716">
        <v>333.33</v>
      </c>
      <c r="ES716">
        <v>86.02</v>
      </c>
      <c r="ET716">
        <v>2.2400000000000002</v>
      </c>
      <c r="EU716">
        <v>0.2</v>
      </c>
      <c r="EV716">
        <v>245.07</v>
      </c>
      <c r="EW716">
        <v>19.14</v>
      </c>
      <c r="EX716">
        <v>0</v>
      </c>
      <c r="EY716">
        <v>0</v>
      </c>
      <c r="FQ716">
        <v>0</v>
      </c>
      <c r="FR716">
        <f t="shared" si="610"/>
        <v>0</v>
      </c>
      <c r="FS716">
        <v>0</v>
      </c>
      <c r="FX716">
        <v>125</v>
      </c>
      <c r="FY716">
        <v>94</v>
      </c>
      <c r="GA716" t="s">
        <v>3</v>
      </c>
      <c r="GD716">
        <v>0</v>
      </c>
      <c r="GF716">
        <v>705451491</v>
      </c>
      <c r="GG716">
        <v>2</v>
      </c>
      <c r="GH716">
        <v>1</v>
      </c>
      <c r="GI716">
        <v>2</v>
      </c>
      <c r="GJ716">
        <v>0</v>
      </c>
      <c r="GK716">
        <f>ROUND(R716*(S12)/100,2)</f>
        <v>10.91</v>
      </c>
      <c r="GL716">
        <f t="shared" si="611"/>
        <v>0</v>
      </c>
      <c r="GM716">
        <f t="shared" si="612"/>
        <v>21429.4</v>
      </c>
      <c r="GN716">
        <f t="shared" si="613"/>
        <v>21429.4</v>
      </c>
      <c r="GO716">
        <f t="shared" si="614"/>
        <v>0</v>
      </c>
      <c r="GP716">
        <f t="shared" si="615"/>
        <v>0</v>
      </c>
      <c r="GR716">
        <v>0</v>
      </c>
      <c r="GS716">
        <v>3</v>
      </c>
      <c r="GT716">
        <v>0</v>
      </c>
      <c r="GU716" t="s">
        <v>3</v>
      </c>
      <c r="GV716">
        <f t="shared" si="616"/>
        <v>0</v>
      </c>
      <c r="GW716">
        <v>1</v>
      </c>
      <c r="GX716">
        <f t="shared" si="617"/>
        <v>0</v>
      </c>
      <c r="HA716">
        <v>0</v>
      </c>
      <c r="HB716">
        <v>0</v>
      </c>
      <c r="HC716">
        <f t="shared" si="618"/>
        <v>0</v>
      </c>
      <c r="HE716" t="s">
        <v>3</v>
      </c>
      <c r="HF716" t="s">
        <v>3</v>
      </c>
      <c r="HM716" t="s">
        <v>3</v>
      </c>
      <c r="HN716" t="s">
        <v>3</v>
      </c>
      <c r="HO716" t="s">
        <v>3</v>
      </c>
      <c r="HP716" t="s">
        <v>3</v>
      </c>
      <c r="HQ716" t="s">
        <v>3</v>
      </c>
      <c r="IK716">
        <v>0</v>
      </c>
    </row>
    <row r="717" spans="1:255" x14ac:dyDescent="0.2">
      <c r="A717" s="2">
        <v>18</v>
      </c>
      <c r="B717" s="2">
        <v>1</v>
      </c>
      <c r="C717" s="2">
        <v>694</v>
      </c>
      <c r="D717" s="2"/>
      <c r="E717" s="2" t="s">
        <v>819</v>
      </c>
      <c r="F717" s="2" t="s">
        <v>820</v>
      </c>
      <c r="G717" s="2" t="s">
        <v>821</v>
      </c>
      <c r="H717" s="2" t="s">
        <v>328</v>
      </c>
      <c r="I717" s="2">
        <f>I715*J717</f>
        <v>1</v>
      </c>
      <c r="J717" s="2">
        <v>1</v>
      </c>
      <c r="K717" s="2">
        <v>1</v>
      </c>
      <c r="L717" s="2"/>
      <c r="M717" s="2"/>
      <c r="N717" s="2"/>
      <c r="O717" s="2">
        <f t="shared" si="583"/>
        <v>119370.49</v>
      </c>
      <c r="P717" s="2">
        <f>ROUND((ROUND((AC717*I717),2)*BC717),2)</f>
        <v>119370.49</v>
      </c>
      <c r="Q717" s="2">
        <f t="shared" si="584"/>
        <v>0</v>
      </c>
      <c r="R717" s="2">
        <f t="shared" si="585"/>
        <v>0</v>
      </c>
      <c r="S717" s="2">
        <f t="shared" si="586"/>
        <v>0</v>
      </c>
      <c r="T717" s="2">
        <f t="shared" si="587"/>
        <v>0</v>
      </c>
      <c r="U717" s="2">
        <f t="shared" si="588"/>
        <v>0</v>
      </c>
      <c r="V717" s="2">
        <f t="shared" si="589"/>
        <v>0</v>
      </c>
      <c r="W717" s="2">
        <f t="shared" si="590"/>
        <v>0</v>
      </c>
      <c r="X717" s="2">
        <f t="shared" si="591"/>
        <v>0</v>
      </c>
      <c r="Y717" s="2">
        <f t="shared" si="592"/>
        <v>0</v>
      </c>
      <c r="Z717" s="2"/>
      <c r="AA717" s="2">
        <v>50518600</v>
      </c>
      <c r="AB717" s="2">
        <f t="shared" si="593"/>
        <v>119370.49</v>
      </c>
      <c r="AC717" s="2">
        <f t="shared" si="594"/>
        <v>119370.49</v>
      </c>
      <c r="AD717" s="2">
        <f t="shared" si="595"/>
        <v>0</v>
      </c>
      <c r="AE717" s="2">
        <f t="shared" si="596"/>
        <v>0</v>
      </c>
      <c r="AF717" s="2">
        <f t="shared" si="597"/>
        <v>0</v>
      </c>
      <c r="AG717" s="2">
        <f t="shared" si="598"/>
        <v>0</v>
      </c>
      <c r="AH717" s="2">
        <f t="shared" si="599"/>
        <v>0</v>
      </c>
      <c r="AI717" s="2">
        <f t="shared" si="600"/>
        <v>0</v>
      </c>
      <c r="AJ717" s="2">
        <f t="shared" si="601"/>
        <v>0</v>
      </c>
      <c r="AK717" s="2">
        <v>119370.49</v>
      </c>
      <c r="AL717" s="2">
        <v>119370.49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125</v>
      </c>
      <c r="AU717" s="2">
        <v>94</v>
      </c>
      <c r="AV717" s="2">
        <v>1</v>
      </c>
      <c r="AW717" s="2">
        <v>1</v>
      </c>
      <c r="AX717" s="2"/>
      <c r="AY717" s="2"/>
      <c r="AZ717" s="2">
        <v>1</v>
      </c>
      <c r="BA717" s="2">
        <v>1</v>
      </c>
      <c r="BB717" s="2">
        <v>1</v>
      </c>
      <c r="BC717" s="2">
        <v>1</v>
      </c>
      <c r="BD717" s="2" t="s">
        <v>3</v>
      </c>
      <c r="BE717" s="2" t="s">
        <v>3</v>
      </c>
      <c r="BF717" s="2" t="s">
        <v>3</v>
      </c>
      <c r="BG717" s="2" t="s">
        <v>3</v>
      </c>
      <c r="BH717" s="2">
        <v>3</v>
      </c>
      <c r="BI717" s="2">
        <v>3</v>
      </c>
      <c r="BJ717" s="2" t="s">
        <v>822</v>
      </c>
      <c r="BK717" s="2"/>
      <c r="BL717" s="2"/>
      <c r="BM717" s="2">
        <v>746</v>
      </c>
      <c r="BN717" s="2">
        <v>0</v>
      </c>
      <c r="BO717" s="2" t="s">
        <v>3</v>
      </c>
      <c r="BP717" s="2">
        <v>0</v>
      </c>
      <c r="BQ717" s="2">
        <v>130</v>
      </c>
      <c r="BR717" s="2">
        <v>0</v>
      </c>
      <c r="BS717" s="2">
        <v>1</v>
      </c>
      <c r="BT717" s="2">
        <v>1</v>
      </c>
      <c r="BU717" s="2">
        <v>1</v>
      </c>
      <c r="BV717" s="2">
        <v>1</v>
      </c>
      <c r="BW717" s="2">
        <v>1</v>
      </c>
      <c r="BX717" s="2">
        <v>1</v>
      </c>
      <c r="BY717" s="2" t="s">
        <v>3</v>
      </c>
      <c r="BZ717" s="2">
        <v>125</v>
      </c>
      <c r="CA717" s="2">
        <v>94</v>
      </c>
      <c r="CB717" s="2" t="s">
        <v>3</v>
      </c>
      <c r="CC717" s="2"/>
      <c r="CD717" s="2"/>
      <c r="CE717" s="2">
        <v>30</v>
      </c>
      <c r="CF717" s="2">
        <v>0</v>
      </c>
      <c r="CG717" s="2">
        <v>0</v>
      </c>
      <c r="CH717" s="2"/>
      <c r="CI717" s="2"/>
      <c r="CJ717" s="2"/>
      <c r="CK717" s="2"/>
      <c r="CL717" s="2"/>
      <c r="CM717" s="2">
        <v>0</v>
      </c>
      <c r="CN717" s="2" t="s">
        <v>3</v>
      </c>
      <c r="CO717" s="2">
        <v>0</v>
      </c>
      <c r="CP717" s="2">
        <f t="shared" si="602"/>
        <v>119370.49</v>
      </c>
      <c r="CQ717" s="2">
        <f>ROUND((ROUND((AC717*1),2)*BC717),2)</f>
        <v>119370.49</v>
      </c>
      <c r="CR717" s="2">
        <f t="shared" si="603"/>
        <v>0</v>
      </c>
      <c r="CS717" s="2">
        <f t="shared" si="604"/>
        <v>0</v>
      </c>
      <c r="CT717" s="2">
        <f t="shared" si="605"/>
        <v>0</v>
      </c>
      <c r="CU717" s="2">
        <f t="shared" si="606"/>
        <v>0</v>
      </c>
      <c r="CV717" s="2">
        <f t="shared" si="607"/>
        <v>0</v>
      </c>
      <c r="CW717" s="2">
        <f t="shared" si="608"/>
        <v>0</v>
      </c>
      <c r="CX717" s="2">
        <f t="shared" si="609"/>
        <v>0</v>
      </c>
      <c r="CY717" s="2">
        <f>((S717*BZ717)/100)</f>
        <v>0</v>
      </c>
      <c r="CZ717" s="2">
        <f>((S717*CA717)/100)</f>
        <v>0</v>
      </c>
      <c r="DA717" s="2"/>
      <c r="DB717" s="2"/>
      <c r="DC717" s="2" t="s">
        <v>3</v>
      </c>
      <c r="DD717" s="2" t="s">
        <v>3</v>
      </c>
      <c r="DE717" s="2" t="s">
        <v>3</v>
      </c>
      <c r="DF717" s="2" t="s">
        <v>3</v>
      </c>
      <c r="DG717" s="2" t="s">
        <v>3</v>
      </c>
      <c r="DH717" s="2" t="s">
        <v>3</v>
      </c>
      <c r="DI717" s="2" t="s">
        <v>3</v>
      </c>
      <c r="DJ717" s="2" t="s">
        <v>3</v>
      </c>
      <c r="DK717" s="2" t="s">
        <v>3</v>
      </c>
      <c r="DL717" s="2" t="s">
        <v>3</v>
      </c>
      <c r="DM717" s="2" t="s">
        <v>3</v>
      </c>
      <c r="DN717" s="2">
        <v>0</v>
      </c>
      <c r="DO717" s="2">
        <v>0</v>
      </c>
      <c r="DP717" s="2">
        <v>1</v>
      </c>
      <c r="DQ717" s="2">
        <v>1</v>
      </c>
      <c r="DR717" s="2"/>
      <c r="DS717" s="2"/>
      <c r="DT717" s="2"/>
      <c r="DU717" s="2">
        <v>1010</v>
      </c>
      <c r="DV717" s="2" t="s">
        <v>328</v>
      </c>
      <c r="DW717" s="2" t="s">
        <v>328</v>
      </c>
      <c r="DX717" s="2">
        <v>1</v>
      </c>
      <c r="DY717" s="2"/>
      <c r="DZ717" s="2" t="s">
        <v>3</v>
      </c>
      <c r="EA717" s="2" t="s">
        <v>3</v>
      </c>
      <c r="EB717" s="2" t="s">
        <v>3</v>
      </c>
      <c r="EC717" s="2" t="s">
        <v>3</v>
      </c>
      <c r="ED717" s="2"/>
      <c r="EE717" s="2">
        <v>49574061</v>
      </c>
      <c r="EF717" s="2">
        <v>130</v>
      </c>
      <c r="EG717" s="2" t="s">
        <v>808</v>
      </c>
      <c r="EH717" s="2">
        <v>0</v>
      </c>
      <c r="EI717" s="2" t="s">
        <v>3</v>
      </c>
      <c r="EJ717" s="2">
        <v>3</v>
      </c>
      <c r="EK717" s="2">
        <v>746</v>
      </c>
      <c r="EL717" s="2" t="s">
        <v>809</v>
      </c>
      <c r="EM717" s="2" t="s">
        <v>810</v>
      </c>
      <c r="EN717" s="2"/>
      <c r="EO717" s="2" t="s">
        <v>3</v>
      </c>
      <c r="EP717" s="2"/>
      <c r="EQ717" s="2">
        <v>0</v>
      </c>
      <c r="ER717" s="2">
        <v>119370.49</v>
      </c>
      <c r="ES717" s="2">
        <v>119370.49</v>
      </c>
      <c r="ET717" s="2">
        <v>0</v>
      </c>
      <c r="EU717" s="2">
        <v>0</v>
      </c>
      <c r="EV717" s="2">
        <v>0</v>
      </c>
      <c r="EW717" s="2">
        <v>0</v>
      </c>
      <c r="EX717" s="2">
        <v>0</v>
      </c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>
        <v>0</v>
      </c>
      <c r="FR717" s="2">
        <f t="shared" si="610"/>
        <v>119370.49</v>
      </c>
      <c r="FS717" s="2">
        <v>0</v>
      </c>
      <c r="FT717" s="2"/>
      <c r="FU717" s="2"/>
      <c r="FV717" s="2"/>
      <c r="FW717" s="2"/>
      <c r="FX717" s="2">
        <v>125</v>
      </c>
      <c r="FY717" s="2">
        <v>94</v>
      </c>
      <c r="FZ717" s="2"/>
      <c r="GA717" s="2" t="s">
        <v>3</v>
      </c>
      <c r="GB717" s="2"/>
      <c r="GC717" s="2"/>
      <c r="GD717" s="2">
        <v>0</v>
      </c>
      <c r="GE717" s="2"/>
      <c r="GF717" s="2">
        <v>2076458383</v>
      </c>
      <c r="GG717" s="2">
        <v>2</v>
      </c>
      <c r="GH717" s="2">
        <v>1</v>
      </c>
      <c r="GI717" s="2">
        <v>-2</v>
      </c>
      <c r="GJ717" s="2">
        <v>0</v>
      </c>
      <c r="GK717" s="2">
        <f>ROUND(R717*(R12)/100,2)</f>
        <v>0</v>
      </c>
      <c r="GL717" s="2">
        <f t="shared" si="611"/>
        <v>0</v>
      </c>
      <c r="GM717" s="2">
        <f t="shared" si="612"/>
        <v>119370.49</v>
      </c>
      <c r="GN717" s="2">
        <f t="shared" si="613"/>
        <v>0</v>
      </c>
      <c r="GO717" s="2">
        <f t="shared" si="614"/>
        <v>0</v>
      </c>
      <c r="GP717" s="2">
        <f t="shared" si="615"/>
        <v>0</v>
      </c>
      <c r="GQ717" s="2"/>
      <c r="GR717" s="2">
        <v>0</v>
      </c>
      <c r="GS717" s="2">
        <v>3</v>
      </c>
      <c r="GT717" s="2">
        <v>0</v>
      </c>
      <c r="GU717" s="2" t="s">
        <v>3</v>
      </c>
      <c r="GV717" s="2">
        <f t="shared" si="616"/>
        <v>0</v>
      </c>
      <c r="GW717" s="2">
        <v>1</v>
      </c>
      <c r="GX717" s="2">
        <f t="shared" si="617"/>
        <v>0</v>
      </c>
      <c r="GY717" s="2"/>
      <c r="GZ717" s="2"/>
      <c r="HA717" s="2">
        <v>0</v>
      </c>
      <c r="HB717" s="2">
        <v>0</v>
      </c>
      <c r="HC717" s="2">
        <f t="shared" si="618"/>
        <v>0</v>
      </c>
      <c r="HD717" s="2"/>
      <c r="HE717" s="2" t="s">
        <v>3</v>
      </c>
      <c r="HF717" s="2" t="s">
        <v>3</v>
      </c>
      <c r="HG717" s="2"/>
      <c r="HH717" s="2"/>
      <c r="HI717" s="2"/>
      <c r="HJ717" s="2"/>
      <c r="HK717" s="2"/>
      <c r="HL717" s="2"/>
      <c r="HM717" s="2" t="s">
        <v>3</v>
      </c>
      <c r="HN717" s="2" t="s">
        <v>3</v>
      </c>
      <c r="HO717" s="2" t="s">
        <v>3</v>
      </c>
      <c r="HP717" s="2" t="s">
        <v>3</v>
      </c>
      <c r="HQ717" s="2" t="s">
        <v>3</v>
      </c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>
        <v>0</v>
      </c>
      <c r="IL717" s="2"/>
      <c r="IM717" s="2"/>
      <c r="IN717" s="2"/>
      <c r="IO717" s="2"/>
      <c r="IP717" s="2"/>
      <c r="IQ717" s="2"/>
      <c r="IR717" s="2"/>
      <c r="IS717" s="2"/>
      <c r="IT717" s="2"/>
      <c r="IU717" s="2"/>
    </row>
    <row r="718" spans="1:255" x14ac:dyDescent="0.2">
      <c r="A718">
        <v>18</v>
      </c>
      <c r="B718">
        <v>1</v>
      </c>
      <c r="C718">
        <v>706</v>
      </c>
      <c r="E718" t="s">
        <v>819</v>
      </c>
      <c r="F718" t="s">
        <v>820</v>
      </c>
      <c r="G718" t="s">
        <v>821</v>
      </c>
      <c r="H718" t="s">
        <v>328</v>
      </c>
      <c r="I718">
        <f>I716*J718</f>
        <v>1</v>
      </c>
      <c r="J718">
        <v>1</v>
      </c>
      <c r="K718">
        <v>1</v>
      </c>
      <c r="O718">
        <f t="shared" si="583"/>
        <v>60878.95</v>
      </c>
      <c r="P718">
        <f>ROUND((ROUND((AC718*I718),2)*BC718),2)</f>
        <v>60878.95</v>
      </c>
      <c r="Q718">
        <f t="shared" si="584"/>
        <v>0</v>
      </c>
      <c r="R718">
        <f t="shared" si="585"/>
        <v>0</v>
      </c>
      <c r="S718">
        <f t="shared" si="586"/>
        <v>0</v>
      </c>
      <c r="T718">
        <f t="shared" si="587"/>
        <v>0</v>
      </c>
      <c r="U718">
        <f t="shared" si="588"/>
        <v>0</v>
      </c>
      <c r="V718">
        <f t="shared" si="589"/>
        <v>0</v>
      </c>
      <c r="W718">
        <f t="shared" si="590"/>
        <v>0</v>
      </c>
      <c r="X718">
        <f t="shared" si="591"/>
        <v>0</v>
      </c>
      <c r="Y718">
        <f t="shared" si="592"/>
        <v>0</v>
      </c>
      <c r="AA718">
        <v>50518601</v>
      </c>
      <c r="AB718">
        <f t="shared" si="593"/>
        <v>119370.49</v>
      </c>
      <c r="AC718">
        <f t="shared" si="594"/>
        <v>119370.49</v>
      </c>
      <c r="AD718">
        <f t="shared" si="595"/>
        <v>0</v>
      </c>
      <c r="AE718">
        <f t="shared" si="596"/>
        <v>0</v>
      </c>
      <c r="AF718">
        <f t="shared" si="597"/>
        <v>0</v>
      </c>
      <c r="AG718">
        <f t="shared" si="598"/>
        <v>0</v>
      </c>
      <c r="AH718">
        <f t="shared" si="599"/>
        <v>0</v>
      </c>
      <c r="AI718">
        <f t="shared" si="600"/>
        <v>0</v>
      </c>
      <c r="AJ718">
        <f t="shared" si="601"/>
        <v>0</v>
      </c>
      <c r="AK718">
        <v>119370.49</v>
      </c>
      <c r="AL718">
        <v>119370.49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0.51</v>
      </c>
      <c r="BD718" t="s">
        <v>3</v>
      </c>
      <c r="BE718" t="s">
        <v>3</v>
      </c>
      <c r="BF718" t="s">
        <v>3</v>
      </c>
      <c r="BG718" t="s">
        <v>3</v>
      </c>
      <c r="BH718">
        <v>3</v>
      </c>
      <c r="BI718">
        <v>3</v>
      </c>
      <c r="BJ718" t="s">
        <v>822</v>
      </c>
      <c r="BM718">
        <v>746</v>
      </c>
      <c r="BN718">
        <v>0</v>
      </c>
      <c r="BO718" t="s">
        <v>3</v>
      </c>
      <c r="BP718">
        <v>0</v>
      </c>
      <c r="BQ718">
        <v>130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0</v>
      </c>
      <c r="CA718">
        <v>0</v>
      </c>
      <c r="CB718" t="s">
        <v>3</v>
      </c>
      <c r="CE718">
        <v>30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602"/>
        <v>60878.95</v>
      </c>
      <c r="CQ718">
        <f>ROUND((ROUND((AC718*1),2)*BC718),2)</f>
        <v>60878.95</v>
      </c>
      <c r="CR718">
        <f t="shared" si="603"/>
        <v>0</v>
      </c>
      <c r="CS718">
        <f t="shared" si="604"/>
        <v>0</v>
      </c>
      <c r="CT718">
        <f t="shared" si="605"/>
        <v>0</v>
      </c>
      <c r="CU718">
        <f t="shared" si="606"/>
        <v>0</v>
      </c>
      <c r="CV718">
        <f t="shared" si="607"/>
        <v>0</v>
      </c>
      <c r="CW718">
        <f t="shared" si="608"/>
        <v>0</v>
      </c>
      <c r="CX718">
        <f t="shared" si="609"/>
        <v>0</v>
      </c>
      <c r="CY718">
        <f>S718*(BZ718/100)</f>
        <v>0</v>
      </c>
      <c r="CZ718">
        <f>S718*(CA718/100)</f>
        <v>0</v>
      </c>
      <c r="DC718" t="s">
        <v>3</v>
      </c>
      <c r="DD718" t="s">
        <v>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125</v>
      </c>
      <c r="DO718">
        <v>94</v>
      </c>
      <c r="DP718">
        <v>1</v>
      </c>
      <c r="DQ718">
        <v>1</v>
      </c>
      <c r="DU718">
        <v>1010</v>
      </c>
      <c r="DV718" t="s">
        <v>328</v>
      </c>
      <c r="DW718" t="s">
        <v>328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49574061</v>
      </c>
      <c r="EF718">
        <v>130</v>
      </c>
      <c r="EG718" t="s">
        <v>808</v>
      </c>
      <c r="EH718">
        <v>0</v>
      </c>
      <c r="EI718" t="s">
        <v>3</v>
      </c>
      <c r="EJ718">
        <v>3</v>
      </c>
      <c r="EK718">
        <v>746</v>
      </c>
      <c r="EL718" t="s">
        <v>809</v>
      </c>
      <c r="EM718" t="s">
        <v>810</v>
      </c>
      <c r="EO718" t="s">
        <v>3</v>
      </c>
      <c r="EQ718">
        <v>0</v>
      </c>
      <c r="ER718">
        <v>119370.49</v>
      </c>
      <c r="ES718">
        <v>119370.49</v>
      </c>
      <c r="ET718">
        <v>0</v>
      </c>
      <c r="EU718">
        <v>0</v>
      </c>
      <c r="EV718">
        <v>0</v>
      </c>
      <c r="EW718">
        <v>0</v>
      </c>
      <c r="EX718">
        <v>0</v>
      </c>
      <c r="FQ718">
        <v>0</v>
      </c>
      <c r="FR718">
        <f t="shared" si="610"/>
        <v>60878.95</v>
      </c>
      <c r="FS718">
        <v>0</v>
      </c>
      <c r="FX718">
        <v>125</v>
      </c>
      <c r="FY718">
        <v>94</v>
      </c>
      <c r="GA718" t="s">
        <v>3</v>
      </c>
      <c r="GD718">
        <v>0</v>
      </c>
      <c r="GF718">
        <v>2076458383</v>
      </c>
      <c r="GG718">
        <v>2</v>
      </c>
      <c r="GH718">
        <v>1</v>
      </c>
      <c r="GI718">
        <v>2</v>
      </c>
      <c r="GJ718">
        <v>0</v>
      </c>
      <c r="GK718">
        <f>ROUND(R718*(S12)/100,2)</f>
        <v>0</v>
      </c>
      <c r="GL718">
        <f t="shared" si="611"/>
        <v>0</v>
      </c>
      <c r="GM718">
        <f t="shared" si="612"/>
        <v>60878.95</v>
      </c>
      <c r="GN718">
        <f t="shared" si="613"/>
        <v>0</v>
      </c>
      <c r="GO718">
        <f t="shared" si="614"/>
        <v>0</v>
      </c>
      <c r="GP718">
        <f t="shared" si="615"/>
        <v>0</v>
      </c>
      <c r="GR718">
        <v>0</v>
      </c>
      <c r="GS718">
        <v>3</v>
      </c>
      <c r="GT718">
        <v>0</v>
      </c>
      <c r="GU718" t="s">
        <v>3</v>
      </c>
      <c r="GV718">
        <f t="shared" si="616"/>
        <v>0</v>
      </c>
      <c r="GW718">
        <v>1</v>
      </c>
      <c r="GX718">
        <f t="shared" si="617"/>
        <v>0</v>
      </c>
      <c r="HA718">
        <v>0</v>
      </c>
      <c r="HB718">
        <v>0</v>
      </c>
      <c r="HC718">
        <f t="shared" si="618"/>
        <v>0</v>
      </c>
      <c r="HE718" t="s">
        <v>3</v>
      </c>
      <c r="HF718" t="s">
        <v>3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IK718">
        <v>0</v>
      </c>
    </row>
    <row r="719" spans="1:255" x14ac:dyDescent="0.2">
      <c r="A719" s="2">
        <v>17</v>
      </c>
      <c r="B719" s="2">
        <v>1</v>
      </c>
      <c r="C719" s="2">
        <f>ROW(SmtRes!A714)</f>
        <v>714</v>
      </c>
      <c r="D719" s="2">
        <f>ROW(EtalonRes!A718)</f>
        <v>718</v>
      </c>
      <c r="E719" s="2" t="s">
        <v>823</v>
      </c>
      <c r="F719" s="2" t="s">
        <v>824</v>
      </c>
      <c r="G719" s="2" t="s">
        <v>825</v>
      </c>
      <c r="H719" s="2" t="s">
        <v>535</v>
      </c>
      <c r="I719" s="2">
        <v>1</v>
      </c>
      <c r="J719" s="2">
        <v>0</v>
      </c>
      <c r="K719" s="2">
        <v>1</v>
      </c>
      <c r="L719" s="2"/>
      <c r="M719" s="2"/>
      <c r="N719" s="2"/>
      <c r="O719" s="2">
        <f t="shared" si="583"/>
        <v>189.26</v>
      </c>
      <c r="P719" s="2">
        <f>ROUND((ROUND((AC719*AW719*I719),2)*BC719),2)</f>
        <v>6.78</v>
      </c>
      <c r="Q719" s="2">
        <f t="shared" si="584"/>
        <v>0.85</v>
      </c>
      <c r="R719" s="2">
        <f t="shared" si="585"/>
        <v>7.0000000000000007E-2</v>
      </c>
      <c r="S719" s="2">
        <f t="shared" si="586"/>
        <v>181.63</v>
      </c>
      <c r="T719" s="2">
        <f t="shared" si="587"/>
        <v>0</v>
      </c>
      <c r="U719" s="2">
        <f t="shared" si="588"/>
        <v>14.24</v>
      </c>
      <c r="V719" s="2">
        <f t="shared" si="589"/>
        <v>0</v>
      </c>
      <c r="W719" s="2">
        <f t="shared" si="590"/>
        <v>0</v>
      </c>
      <c r="X719" s="2">
        <f t="shared" si="591"/>
        <v>227.04</v>
      </c>
      <c r="Y719" s="2">
        <f t="shared" si="592"/>
        <v>170.73</v>
      </c>
      <c r="Z719" s="2"/>
      <c r="AA719" s="2">
        <v>50518600</v>
      </c>
      <c r="AB719" s="2">
        <f t="shared" si="593"/>
        <v>189.26</v>
      </c>
      <c r="AC719" s="2">
        <f t="shared" si="594"/>
        <v>6.78</v>
      </c>
      <c r="AD719" s="2">
        <f t="shared" si="595"/>
        <v>0.85</v>
      </c>
      <c r="AE719" s="2">
        <f t="shared" si="596"/>
        <v>7.0000000000000007E-2</v>
      </c>
      <c r="AF719" s="2">
        <f t="shared" si="597"/>
        <v>181.63</v>
      </c>
      <c r="AG719" s="2">
        <f t="shared" si="598"/>
        <v>0</v>
      </c>
      <c r="AH719" s="2">
        <f t="shared" si="599"/>
        <v>14.24</v>
      </c>
      <c r="AI719" s="2">
        <f t="shared" si="600"/>
        <v>0</v>
      </c>
      <c r="AJ719" s="2">
        <f t="shared" si="601"/>
        <v>0</v>
      </c>
      <c r="AK719" s="2">
        <v>189.26</v>
      </c>
      <c r="AL719" s="2">
        <v>6.78</v>
      </c>
      <c r="AM719" s="2">
        <v>0.85</v>
      </c>
      <c r="AN719" s="2">
        <v>7.0000000000000007E-2</v>
      </c>
      <c r="AO719" s="2">
        <v>181.63</v>
      </c>
      <c r="AP719" s="2">
        <v>0</v>
      </c>
      <c r="AQ719" s="2">
        <v>14.24</v>
      </c>
      <c r="AR719" s="2">
        <v>0</v>
      </c>
      <c r="AS719" s="2">
        <v>0</v>
      </c>
      <c r="AT719" s="2">
        <v>125</v>
      </c>
      <c r="AU719" s="2">
        <v>94</v>
      </c>
      <c r="AV719" s="2">
        <v>1</v>
      </c>
      <c r="AW719" s="2">
        <v>1</v>
      </c>
      <c r="AX719" s="2"/>
      <c r="AY719" s="2"/>
      <c r="AZ719" s="2">
        <v>1</v>
      </c>
      <c r="BA719" s="2">
        <v>1</v>
      </c>
      <c r="BB719" s="2">
        <v>1</v>
      </c>
      <c r="BC719" s="2">
        <v>1</v>
      </c>
      <c r="BD719" s="2" t="s">
        <v>3</v>
      </c>
      <c r="BE719" s="2" t="s">
        <v>3</v>
      </c>
      <c r="BF719" s="2" t="s">
        <v>3</v>
      </c>
      <c r="BG719" s="2" t="s">
        <v>3</v>
      </c>
      <c r="BH719" s="2">
        <v>0</v>
      </c>
      <c r="BI719" s="2">
        <v>1</v>
      </c>
      <c r="BJ719" s="2" t="s">
        <v>826</v>
      </c>
      <c r="BK719" s="2"/>
      <c r="BL719" s="2"/>
      <c r="BM719" s="2">
        <v>1634</v>
      </c>
      <c r="BN719" s="2">
        <v>0</v>
      </c>
      <c r="BO719" s="2" t="s">
        <v>3</v>
      </c>
      <c r="BP719" s="2">
        <v>0</v>
      </c>
      <c r="BQ719" s="2">
        <v>30</v>
      </c>
      <c r="BR719" s="2">
        <v>0</v>
      </c>
      <c r="BS719" s="2">
        <v>1</v>
      </c>
      <c r="BT719" s="2">
        <v>1</v>
      </c>
      <c r="BU719" s="2">
        <v>1</v>
      </c>
      <c r="BV719" s="2">
        <v>1</v>
      </c>
      <c r="BW719" s="2">
        <v>1</v>
      </c>
      <c r="BX719" s="2">
        <v>1</v>
      </c>
      <c r="BY719" s="2" t="s">
        <v>3</v>
      </c>
      <c r="BZ719" s="2">
        <v>125</v>
      </c>
      <c r="CA719" s="2">
        <v>94</v>
      </c>
      <c r="CB719" s="2" t="s">
        <v>3</v>
      </c>
      <c r="CC719" s="2"/>
      <c r="CD719" s="2"/>
      <c r="CE719" s="2">
        <v>30</v>
      </c>
      <c r="CF719" s="2">
        <v>0</v>
      </c>
      <c r="CG719" s="2">
        <v>0</v>
      </c>
      <c r="CH719" s="2"/>
      <c r="CI719" s="2"/>
      <c r="CJ719" s="2"/>
      <c r="CK719" s="2"/>
      <c r="CL719" s="2"/>
      <c r="CM719" s="2">
        <v>0</v>
      </c>
      <c r="CN719" s="2" t="s">
        <v>3</v>
      </c>
      <c r="CO719" s="2">
        <v>0</v>
      </c>
      <c r="CP719" s="2">
        <f t="shared" si="602"/>
        <v>189.26</v>
      </c>
      <c r="CQ719" s="2">
        <f>ROUND((ROUND((AC719*AW719*1),2)*BC719),2)</f>
        <v>6.78</v>
      </c>
      <c r="CR719" s="2">
        <f t="shared" si="603"/>
        <v>0.85</v>
      </c>
      <c r="CS719" s="2">
        <f t="shared" si="604"/>
        <v>7.0000000000000007E-2</v>
      </c>
      <c r="CT719" s="2">
        <f t="shared" si="605"/>
        <v>181.63</v>
      </c>
      <c r="CU719" s="2">
        <f t="shared" si="606"/>
        <v>0</v>
      </c>
      <c r="CV719" s="2">
        <f t="shared" si="607"/>
        <v>14.24</v>
      </c>
      <c r="CW719" s="2">
        <f t="shared" si="608"/>
        <v>0</v>
      </c>
      <c r="CX719" s="2">
        <f t="shared" si="609"/>
        <v>0</v>
      </c>
      <c r="CY719" s="2">
        <f>((S719*BZ719)/100)</f>
        <v>227.03749999999999</v>
      </c>
      <c r="CZ719" s="2">
        <f>((S719*CA719)/100)</f>
        <v>170.73220000000001</v>
      </c>
      <c r="DA719" s="2"/>
      <c r="DB719" s="2"/>
      <c r="DC719" s="2" t="s">
        <v>3</v>
      </c>
      <c r="DD719" s="2" t="s">
        <v>3</v>
      </c>
      <c r="DE719" s="2" t="s">
        <v>3</v>
      </c>
      <c r="DF719" s="2" t="s">
        <v>3</v>
      </c>
      <c r="DG719" s="2" t="s">
        <v>3</v>
      </c>
      <c r="DH719" s="2" t="s">
        <v>3</v>
      </c>
      <c r="DI719" s="2" t="s">
        <v>3</v>
      </c>
      <c r="DJ719" s="2" t="s">
        <v>3</v>
      </c>
      <c r="DK719" s="2" t="s">
        <v>3</v>
      </c>
      <c r="DL719" s="2" t="s">
        <v>3</v>
      </c>
      <c r="DM719" s="2" t="s">
        <v>3</v>
      </c>
      <c r="DN719" s="2">
        <v>0</v>
      </c>
      <c r="DO719" s="2">
        <v>0</v>
      </c>
      <c r="DP719" s="2">
        <v>1</v>
      </c>
      <c r="DQ719" s="2">
        <v>1</v>
      </c>
      <c r="DR719" s="2"/>
      <c r="DS719" s="2"/>
      <c r="DT719" s="2"/>
      <c r="DU719" s="2">
        <v>1013</v>
      </c>
      <c r="DV719" s="2" t="s">
        <v>535</v>
      </c>
      <c r="DW719" s="2" t="s">
        <v>535</v>
      </c>
      <c r="DX719" s="2">
        <v>1</v>
      </c>
      <c r="DY719" s="2"/>
      <c r="DZ719" s="2" t="s">
        <v>3</v>
      </c>
      <c r="EA719" s="2" t="s">
        <v>3</v>
      </c>
      <c r="EB719" s="2" t="s">
        <v>3</v>
      </c>
      <c r="EC719" s="2" t="s">
        <v>3</v>
      </c>
      <c r="ED719" s="2"/>
      <c r="EE719" s="2">
        <v>49574949</v>
      </c>
      <c r="EF719" s="2">
        <v>30</v>
      </c>
      <c r="EG719" s="2" t="s">
        <v>21</v>
      </c>
      <c r="EH719" s="2">
        <v>0</v>
      </c>
      <c r="EI719" s="2" t="s">
        <v>3</v>
      </c>
      <c r="EJ719" s="2">
        <v>1</v>
      </c>
      <c r="EK719" s="2">
        <v>1634</v>
      </c>
      <c r="EL719" s="2" t="s">
        <v>817</v>
      </c>
      <c r="EM719" s="2" t="s">
        <v>818</v>
      </c>
      <c r="EN719" s="2"/>
      <c r="EO719" s="2" t="s">
        <v>3</v>
      </c>
      <c r="EP719" s="2"/>
      <c r="EQ719" s="2">
        <v>0</v>
      </c>
      <c r="ER719" s="2">
        <v>189.26</v>
      </c>
      <c r="ES719" s="2">
        <v>6.78</v>
      </c>
      <c r="ET719" s="2">
        <v>0.85</v>
      </c>
      <c r="EU719" s="2">
        <v>7.0000000000000007E-2</v>
      </c>
      <c r="EV719" s="2">
        <v>181.63</v>
      </c>
      <c r="EW719" s="2">
        <v>14.24</v>
      </c>
      <c r="EX719" s="2">
        <v>0</v>
      </c>
      <c r="EY719" s="2">
        <v>0</v>
      </c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>
        <v>0</v>
      </c>
      <c r="FR719" s="2">
        <f t="shared" si="610"/>
        <v>0</v>
      </c>
      <c r="FS719" s="2">
        <v>0</v>
      </c>
      <c r="FT719" s="2"/>
      <c r="FU719" s="2"/>
      <c r="FV719" s="2"/>
      <c r="FW719" s="2"/>
      <c r="FX719" s="2">
        <v>125</v>
      </c>
      <c r="FY719" s="2">
        <v>94</v>
      </c>
      <c r="FZ719" s="2"/>
      <c r="GA719" s="2" t="s">
        <v>3</v>
      </c>
      <c r="GB719" s="2"/>
      <c r="GC719" s="2"/>
      <c r="GD719" s="2">
        <v>0</v>
      </c>
      <c r="GE719" s="2"/>
      <c r="GF719" s="2">
        <v>-2124735522</v>
      </c>
      <c r="GG719" s="2">
        <v>2</v>
      </c>
      <c r="GH719" s="2">
        <v>1</v>
      </c>
      <c r="GI719" s="2">
        <v>-2</v>
      </c>
      <c r="GJ719" s="2">
        <v>0</v>
      </c>
      <c r="GK719" s="2">
        <f>ROUND(R719*(R12)/100,2)</f>
        <v>0.12</v>
      </c>
      <c r="GL719" s="2">
        <f t="shared" si="611"/>
        <v>0</v>
      </c>
      <c r="GM719" s="2">
        <f t="shared" si="612"/>
        <v>587.15</v>
      </c>
      <c r="GN719" s="2">
        <f t="shared" si="613"/>
        <v>587.15</v>
      </c>
      <c r="GO719" s="2">
        <f t="shared" si="614"/>
        <v>0</v>
      </c>
      <c r="GP719" s="2">
        <f t="shared" si="615"/>
        <v>0</v>
      </c>
      <c r="GQ719" s="2"/>
      <c r="GR719" s="2">
        <v>0</v>
      </c>
      <c r="GS719" s="2">
        <v>3</v>
      </c>
      <c r="GT719" s="2">
        <v>0</v>
      </c>
      <c r="GU719" s="2" t="s">
        <v>3</v>
      </c>
      <c r="GV719" s="2">
        <f t="shared" si="616"/>
        <v>0</v>
      </c>
      <c r="GW719" s="2">
        <v>1</v>
      </c>
      <c r="GX719" s="2">
        <f t="shared" si="617"/>
        <v>0</v>
      </c>
      <c r="GY719" s="2"/>
      <c r="GZ719" s="2"/>
      <c r="HA719" s="2">
        <v>0</v>
      </c>
      <c r="HB719" s="2">
        <v>0</v>
      </c>
      <c r="HC719" s="2">
        <f t="shared" si="618"/>
        <v>0</v>
      </c>
      <c r="HD719" s="2"/>
      <c r="HE719" s="2" t="s">
        <v>3</v>
      </c>
      <c r="HF719" s="2" t="s">
        <v>3</v>
      </c>
      <c r="HG719" s="2"/>
      <c r="HH719" s="2"/>
      <c r="HI719" s="2"/>
      <c r="HJ719" s="2"/>
      <c r="HK719" s="2"/>
      <c r="HL719" s="2"/>
      <c r="HM719" s="2" t="s">
        <v>3</v>
      </c>
      <c r="HN719" s="2" t="s">
        <v>3</v>
      </c>
      <c r="HO719" s="2" t="s">
        <v>3</v>
      </c>
      <c r="HP719" s="2" t="s">
        <v>3</v>
      </c>
      <c r="HQ719" s="2" t="s">
        <v>3</v>
      </c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>
        <v>0</v>
      </c>
      <c r="IL719" s="2"/>
      <c r="IM719" s="2"/>
      <c r="IN719" s="2"/>
      <c r="IO719" s="2"/>
      <c r="IP719" s="2"/>
      <c r="IQ719" s="2"/>
      <c r="IR719" s="2"/>
      <c r="IS719" s="2"/>
      <c r="IT719" s="2"/>
      <c r="IU719" s="2"/>
    </row>
    <row r="720" spans="1:255" x14ac:dyDescent="0.2">
      <c r="A720">
        <v>17</v>
      </c>
      <c r="B720">
        <v>1</v>
      </c>
      <c r="C720">
        <f>ROW(SmtRes!A722)</f>
        <v>722</v>
      </c>
      <c r="D720">
        <f>ROW(EtalonRes!A726)</f>
        <v>726</v>
      </c>
      <c r="E720" t="s">
        <v>823</v>
      </c>
      <c r="F720" t="s">
        <v>824</v>
      </c>
      <c r="G720" t="s">
        <v>825</v>
      </c>
      <c r="H720" t="s">
        <v>535</v>
      </c>
      <c r="I720">
        <v>1</v>
      </c>
      <c r="J720">
        <v>0</v>
      </c>
      <c r="K720">
        <v>1</v>
      </c>
      <c r="O720">
        <f t="shared" si="583"/>
        <v>6228.89</v>
      </c>
      <c r="P720">
        <f>ROUND((ROUND((AC720*AW720*I720),2)*BC720),2)</f>
        <v>28</v>
      </c>
      <c r="Q720">
        <f t="shared" si="584"/>
        <v>9.1199999999999992</v>
      </c>
      <c r="R720">
        <f t="shared" si="585"/>
        <v>2.39</v>
      </c>
      <c r="S720">
        <f t="shared" si="586"/>
        <v>6191.77</v>
      </c>
      <c r="T720">
        <f t="shared" si="587"/>
        <v>0</v>
      </c>
      <c r="U720">
        <f t="shared" si="588"/>
        <v>14.24</v>
      </c>
      <c r="V720">
        <f t="shared" si="589"/>
        <v>0</v>
      </c>
      <c r="W720">
        <f t="shared" si="590"/>
        <v>0</v>
      </c>
      <c r="X720">
        <f t="shared" si="591"/>
        <v>6377.52</v>
      </c>
      <c r="Y720">
        <f t="shared" si="592"/>
        <v>2848.21</v>
      </c>
      <c r="AA720">
        <v>50518601</v>
      </c>
      <c r="AB720">
        <f t="shared" si="593"/>
        <v>189.26</v>
      </c>
      <c r="AC720">
        <f t="shared" si="594"/>
        <v>6.78</v>
      </c>
      <c r="AD720">
        <f t="shared" si="595"/>
        <v>0.85</v>
      </c>
      <c r="AE720">
        <f t="shared" si="596"/>
        <v>7.0000000000000007E-2</v>
      </c>
      <c r="AF720">
        <f t="shared" si="597"/>
        <v>181.63</v>
      </c>
      <c r="AG720">
        <f t="shared" si="598"/>
        <v>0</v>
      </c>
      <c r="AH720">
        <f t="shared" si="599"/>
        <v>14.24</v>
      </c>
      <c r="AI720">
        <f t="shared" si="600"/>
        <v>0</v>
      </c>
      <c r="AJ720">
        <f t="shared" si="601"/>
        <v>0</v>
      </c>
      <c r="AK720">
        <v>189.26</v>
      </c>
      <c r="AL720">
        <v>6.78</v>
      </c>
      <c r="AM720">
        <v>0.85</v>
      </c>
      <c r="AN720">
        <v>7.0000000000000007E-2</v>
      </c>
      <c r="AO720">
        <v>181.63</v>
      </c>
      <c r="AP720">
        <v>0</v>
      </c>
      <c r="AQ720">
        <v>14.24</v>
      </c>
      <c r="AR720">
        <v>0</v>
      </c>
      <c r="AS720">
        <v>0</v>
      </c>
      <c r="AT720">
        <v>103</v>
      </c>
      <c r="AU720">
        <v>46</v>
      </c>
      <c r="AV720">
        <v>1</v>
      </c>
      <c r="AW720">
        <v>1</v>
      </c>
      <c r="AZ720">
        <v>1</v>
      </c>
      <c r="BA720">
        <v>34.090000000000003</v>
      </c>
      <c r="BB720">
        <v>10.73</v>
      </c>
      <c r="BC720">
        <v>4.13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1</v>
      </c>
      <c r="BJ720" t="s">
        <v>826</v>
      </c>
      <c r="BM720">
        <v>1634</v>
      </c>
      <c r="BN720">
        <v>0</v>
      </c>
      <c r="BO720" t="s">
        <v>824</v>
      </c>
      <c r="BP720">
        <v>1</v>
      </c>
      <c r="BQ720">
        <v>30</v>
      </c>
      <c r="BR720">
        <v>0</v>
      </c>
      <c r="BS720">
        <v>34.090000000000003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103</v>
      </c>
      <c r="CA720">
        <v>46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602"/>
        <v>6228.89</v>
      </c>
      <c r="CQ720">
        <f>ROUND((ROUND((AC720*AW720*1),2)*BC720),2)</f>
        <v>28</v>
      </c>
      <c r="CR720">
        <f t="shared" si="603"/>
        <v>9.1199999999999992</v>
      </c>
      <c r="CS720">
        <f t="shared" si="604"/>
        <v>2.39</v>
      </c>
      <c r="CT720">
        <f t="shared" si="605"/>
        <v>6191.77</v>
      </c>
      <c r="CU720">
        <f t="shared" si="606"/>
        <v>0</v>
      </c>
      <c r="CV720">
        <f t="shared" si="607"/>
        <v>14.24</v>
      </c>
      <c r="CW720">
        <f t="shared" si="608"/>
        <v>0</v>
      </c>
      <c r="CX720">
        <f t="shared" si="609"/>
        <v>0</v>
      </c>
      <c r="CY720">
        <f>S720*(BZ720/100)</f>
        <v>6377.5231000000003</v>
      </c>
      <c r="CZ720">
        <f>S720*(CA720/100)</f>
        <v>2848.2142000000003</v>
      </c>
      <c r="DC720" t="s">
        <v>3</v>
      </c>
      <c r="DD720" t="s">
        <v>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125</v>
      </c>
      <c r="DO720">
        <v>94</v>
      </c>
      <c r="DP720">
        <v>1</v>
      </c>
      <c r="DQ720">
        <v>1</v>
      </c>
      <c r="DU720">
        <v>1013</v>
      </c>
      <c r="DV720" t="s">
        <v>535</v>
      </c>
      <c r="DW720" t="s">
        <v>535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49574949</v>
      </c>
      <c r="EF720">
        <v>30</v>
      </c>
      <c r="EG720" t="s">
        <v>21</v>
      </c>
      <c r="EH720">
        <v>0</v>
      </c>
      <c r="EI720" t="s">
        <v>3</v>
      </c>
      <c r="EJ720">
        <v>1</v>
      </c>
      <c r="EK720">
        <v>1634</v>
      </c>
      <c r="EL720" t="s">
        <v>817</v>
      </c>
      <c r="EM720" t="s">
        <v>818</v>
      </c>
      <c r="EO720" t="s">
        <v>3</v>
      </c>
      <c r="EQ720">
        <v>0</v>
      </c>
      <c r="ER720">
        <v>189.26</v>
      </c>
      <c r="ES720">
        <v>6.78</v>
      </c>
      <c r="ET720">
        <v>0.85</v>
      </c>
      <c r="EU720">
        <v>7.0000000000000007E-2</v>
      </c>
      <c r="EV720">
        <v>181.63</v>
      </c>
      <c r="EW720">
        <v>14.24</v>
      </c>
      <c r="EX720">
        <v>0</v>
      </c>
      <c r="EY720">
        <v>0</v>
      </c>
      <c r="FQ720">
        <v>0</v>
      </c>
      <c r="FR720">
        <f t="shared" si="610"/>
        <v>0</v>
      </c>
      <c r="FS720">
        <v>0</v>
      </c>
      <c r="FX720">
        <v>125</v>
      </c>
      <c r="FY720">
        <v>94</v>
      </c>
      <c r="GA720" t="s">
        <v>3</v>
      </c>
      <c r="GD720">
        <v>0</v>
      </c>
      <c r="GF720">
        <v>-2124735522</v>
      </c>
      <c r="GG720">
        <v>2</v>
      </c>
      <c r="GH720">
        <v>1</v>
      </c>
      <c r="GI720">
        <v>2</v>
      </c>
      <c r="GJ720">
        <v>0</v>
      </c>
      <c r="GK720">
        <f>ROUND(R720*(S12)/100,2)</f>
        <v>3.82</v>
      </c>
      <c r="GL720">
        <f t="shared" si="611"/>
        <v>0</v>
      </c>
      <c r="GM720">
        <f t="shared" si="612"/>
        <v>15458.44</v>
      </c>
      <c r="GN720">
        <f t="shared" si="613"/>
        <v>15458.44</v>
      </c>
      <c r="GO720">
        <f t="shared" si="614"/>
        <v>0</v>
      </c>
      <c r="GP720">
        <f t="shared" si="615"/>
        <v>0</v>
      </c>
      <c r="GR720">
        <v>0</v>
      </c>
      <c r="GS720">
        <v>3</v>
      </c>
      <c r="GT720">
        <v>0</v>
      </c>
      <c r="GU720" t="s">
        <v>3</v>
      </c>
      <c r="GV720">
        <f t="shared" si="616"/>
        <v>0</v>
      </c>
      <c r="GW720">
        <v>1</v>
      </c>
      <c r="GX720">
        <f t="shared" si="617"/>
        <v>0</v>
      </c>
      <c r="HA720">
        <v>0</v>
      </c>
      <c r="HB720">
        <v>0</v>
      </c>
      <c r="HC720">
        <f t="shared" si="618"/>
        <v>0</v>
      </c>
      <c r="HE720" t="s">
        <v>3</v>
      </c>
      <c r="HF720" t="s">
        <v>3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IK720">
        <v>0</v>
      </c>
    </row>
    <row r="721" spans="1:255" x14ac:dyDescent="0.2">
      <c r="A721" s="2">
        <v>18</v>
      </c>
      <c r="B721" s="2">
        <v>1</v>
      </c>
      <c r="C721" s="2">
        <v>714</v>
      </c>
      <c r="D721" s="2"/>
      <c r="E721" s="2" t="s">
        <v>827</v>
      </c>
      <c r="F721" s="2" t="s">
        <v>828</v>
      </c>
      <c r="G721" s="2" t="s">
        <v>829</v>
      </c>
      <c r="H721" s="2" t="s">
        <v>328</v>
      </c>
      <c r="I721" s="2">
        <f>I719*J721</f>
        <v>1</v>
      </c>
      <c r="J721" s="2">
        <v>1</v>
      </c>
      <c r="K721" s="2">
        <v>1</v>
      </c>
      <c r="L721" s="2"/>
      <c r="M721" s="2"/>
      <c r="N721" s="2"/>
      <c r="O721" s="2">
        <f t="shared" si="583"/>
        <v>96411.79</v>
      </c>
      <c r="P721" s="2">
        <f>ROUND((ROUND((AC721*I721),2)*BC721),2)</f>
        <v>96411.79</v>
      </c>
      <c r="Q721" s="2">
        <f t="shared" si="584"/>
        <v>0</v>
      </c>
      <c r="R721" s="2">
        <f t="shared" si="585"/>
        <v>0</v>
      </c>
      <c r="S721" s="2">
        <f t="shared" si="586"/>
        <v>0</v>
      </c>
      <c r="T721" s="2">
        <f t="shared" si="587"/>
        <v>0</v>
      </c>
      <c r="U721" s="2">
        <f t="shared" si="588"/>
        <v>0</v>
      </c>
      <c r="V721" s="2">
        <f t="shared" si="589"/>
        <v>0</v>
      </c>
      <c r="W721" s="2">
        <f t="shared" si="590"/>
        <v>0</v>
      </c>
      <c r="X721" s="2">
        <f t="shared" si="591"/>
        <v>0</v>
      </c>
      <c r="Y721" s="2">
        <f t="shared" si="592"/>
        <v>0</v>
      </c>
      <c r="Z721" s="2"/>
      <c r="AA721" s="2">
        <v>50518600</v>
      </c>
      <c r="AB721" s="2">
        <f t="shared" si="593"/>
        <v>96411.79</v>
      </c>
      <c r="AC721" s="2">
        <f t="shared" si="594"/>
        <v>96411.79</v>
      </c>
      <c r="AD721" s="2">
        <f t="shared" si="595"/>
        <v>0</v>
      </c>
      <c r="AE721" s="2">
        <f t="shared" si="596"/>
        <v>0</v>
      </c>
      <c r="AF721" s="2">
        <f t="shared" si="597"/>
        <v>0</v>
      </c>
      <c r="AG721" s="2">
        <f t="shared" si="598"/>
        <v>0</v>
      </c>
      <c r="AH721" s="2">
        <f t="shared" si="599"/>
        <v>0</v>
      </c>
      <c r="AI721" s="2">
        <f t="shared" si="600"/>
        <v>0</v>
      </c>
      <c r="AJ721" s="2">
        <f t="shared" si="601"/>
        <v>0</v>
      </c>
      <c r="AK721" s="2">
        <v>96411.79</v>
      </c>
      <c r="AL721" s="2">
        <v>96411.79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125</v>
      </c>
      <c r="AU721" s="2">
        <v>94</v>
      </c>
      <c r="AV721" s="2">
        <v>1</v>
      </c>
      <c r="AW721" s="2">
        <v>1</v>
      </c>
      <c r="AX721" s="2"/>
      <c r="AY721" s="2"/>
      <c r="AZ721" s="2">
        <v>1</v>
      </c>
      <c r="BA721" s="2">
        <v>1</v>
      </c>
      <c r="BB721" s="2">
        <v>1</v>
      </c>
      <c r="BC721" s="2">
        <v>1</v>
      </c>
      <c r="BD721" s="2" t="s">
        <v>3</v>
      </c>
      <c r="BE721" s="2" t="s">
        <v>3</v>
      </c>
      <c r="BF721" s="2" t="s">
        <v>3</v>
      </c>
      <c r="BG721" s="2" t="s">
        <v>3</v>
      </c>
      <c r="BH721" s="2">
        <v>3</v>
      </c>
      <c r="BI721" s="2">
        <v>3</v>
      </c>
      <c r="BJ721" s="2" t="s">
        <v>830</v>
      </c>
      <c r="BK721" s="2"/>
      <c r="BL721" s="2"/>
      <c r="BM721" s="2">
        <v>746</v>
      </c>
      <c r="BN721" s="2">
        <v>0</v>
      </c>
      <c r="BO721" s="2" t="s">
        <v>3</v>
      </c>
      <c r="BP721" s="2">
        <v>0</v>
      </c>
      <c r="BQ721" s="2">
        <v>130</v>
      </c>
      <c r="BR721" s="2">
        <v>0</v>
      </c>
      <c r="BS721" s="2">
        <v>1</v>
      </c>
      <c r="BT721" s="2">
        <v>1</v>
      </c>
      <c r="BU721" s="2">
        <v>1</v>
      </c>
      <c r="BV721" s="2">
        <v>1</v>
      </c>
      <c r="BW721" s="2">
        <v>1</v>
      </c>
      <c r="BX721" s="2">
        <v>1</v>
      </c>
      <c r="BY721" s="2" t="s">
        <v>3</v>
      </c>
      <c r="BZ721" s="2">
        <v>125</v>
      </c>
      <c r="CA721" s="2">
        <v>94</v>
      </c>
      <c r="CB721" s="2" t="s">
        <v>3</v>
      </c>
      <c r="CC721" s="2"/>
      <c r="CD721" s="2"/>
      <c r="CE721" s="2">
        <v>30</v>
      </c>
      <c r="CF721" s="2">
        <v>0</v>
      </c>
      <c r="CG721" s="2">
        <v>0</v>
      </c>
      <c r="CH721" s="2"/>
      <c r="CI721" s="2"/>
      <c r="CJ721" s="2"/>
      <c r="CK721" s="2"/>
      <c r="CL721" s="2"/>
      <c r="CM721" s="2">
        <v>0</v>
      </c>
      <c r="CN721" s="2" t="s">
        <v>3</v>
      </c>
      <c r="CO721" s="2">
        <v>0</v>
      </c>
      <c r="CP721" s="2">
        <f t="shared" si="602"/>
        <v>96411.79</v>
      </c>
      <c r="CQ721" s="2">
        <f>ROUND((ROUND((AC721*1),2)*BC721),2)</f>
        <v>96411.79</v>
      </c>
      <c r="CR721" s="2">
        <f t="shared" si="603"/>
        <v>0</v>
      </c>
      <c r="CS721" s="2">
        <f t="shared" si="604"/>
        <v>0</v>
      </c>
      <c r="CT721" s="2">
        <f t="shared" si="605"/>
        <v>0</v>
      </c>
      <c r="CU721" s="2">
        <f t="shared" si="606"/>
        <v>0</v>
      </c>
      <c r="CV721" s="2">
        <f t="shared" si="607"/>
        <v>0</v>
      </c>
      <c r="CW721" s="2">
        <f t="shared" si="608"/>
        <v>0</v>
      </c>
      <c r="CX721" s="2">
        <f t="shared" si="609"/>
        <v>0</v>
      </c>
      <c r="CY721" s="2">
        <f>((S721*BZ721)/100)</f>
        <v>0</v>
      </c>
      <c r="CZ721" s="2">
        <f>((S721*CA721)/100)</f>
        <v>0</v>
      </c>
      <c r="DA721" s="2"/>
      <c r="DB721" s="2"/>
      <c r="DC721" s="2" t="s">
        <v>3</v>
      </c>
      <c r="DD721" s="2" t="s">
        <v>3</v>
      </c>
      <c r="DE721" s="2" t="s">
        <v>3</v>
      </c>
      <c r="DF721" s="2" t="s">
        <v>3</v>
      </c>
      <c r="DG721" s="2" t="s">
        <v>3</v>
      </c>
      <c r="DH721" s="2" t="s">
        <v>3</v>
      </c>
      <c r="DI721" s="2" t="s">
        <v>3</v>
      </c>
      <c r="DJ721" s="2" t="s">
        <v>3</v>
      </c>
      <c r="DK721" s="2" t="s">
        <v>3</v>
      </c>
      <c r="DL721" s="2" t="s">
        <v>3</v>
      </c>
      <c r="DM721" s="2" t="s">
        <v>3</v>
      </c>
      <c r="DN721" s="2">
        <v>0</v>
      </c>
      <c r="DO721" s="2">
        <v>0</v>
      </c>
      <c r="DP721" s="2">
        <v>1</v>
      </c>
      <c r="DQ721" s="2">
        <v>1</v>
      </c>
      <c r="DR721" s="2"/>
      <c r="DS721" s="2"/>
      <c r="DT721" s="2"/>
      <c r="DU721" s="2">
        <v>1010</v>
      </c>
      <c r="DV721" s="2" t="s">
        <v>328</v>
      </c>
      <c r="DW721" s="2" t="s">
        <v>328</v>
      </c>
      <c r="DX721" s="2">
        <v>1</v>
      </c>
      <c r="DY721" s="2"/>
      <c r="DZ721" s="2" t="s">
        <v>3</v>
      </c>
      <c r="EA721" s="2" t="s">
        <v>3</v>
      </c>
      <c r="EB721" s="2" t="s">
        <v>3</v>
      </c>
      <c r="EC721" s="2" t="s">
        <v>3</v>
      </c>
      <c r="ED721" s="2"/>
      <c r="EE721" s="2">
        <v>49574061</v>
      </c>
      <c r="EF721" s="2">
        <v>130</v>
      </c>
      <c r="EG721" s="2" t="s">
        <v>808</v>
      </c>
      <c r="EH721" s="2">
        <v>0</v>
      </c>
      <c r="EI721" s="2" t="s">
        <v>3</v>
      </c>
      <c r="EJ721" s="2">
        <v>3</v>
      </c>
      <c r="EK721" s="2">
        <v>746</v>
      </c>
      <c r="EL721" s="2" t="s">
        <v>809</v>
      </c>
      <c r="EM721" s="2" t="s">
        <v>810</v>
      </c>
      <c r="EN721" s="2"/>
      <c r="EO721" s="2" t="s">
        <v>3</v>
      </c>
      <c r="EP721" s="2"/>
      <c r="EQ721" s="2">
        <v>0</v>
      </c>
      <c r="ER721" s="2">
        <v>96411.79</v>
      </c>
      <c r="ES721" s="2">
        <v>96411.79</v>
      </c>
      <c r="ET721" s="2">
        <v>0</v>
      </c>
      <c r="EU721" s="2">
        <v>0</v>
      </c>
      <c r="EV721" s="2">
        <v>0</v>
      </c>
      <c r="EW721" s="2">
        <v>0</v>
      </c>
      <c r="EX721" s="2">
        <v>0</v>
      </c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>
        <v>0</v>
      </c>
      <c r="FR721" s="2">
        <f t="shared" si="610"/>
        <v>96411.79</v>
      </c>
      <c r="FS721" s="2">
        <v>0</v>
      </c>
      <c r="FT721" s="2"/>
      <c r="FU721" s="2"/>
      <c r="FV721" s="2"/>
      <c r="FW721" s="2"/>
      <c r="FX721" s="2">
        <v>125</v>
      </c>
      <c r="FY721" s="2">
        <v>94</v>
      </c>
      <c r="FZ721" s="2"/>
      <c r="GA721" s="2" t="s">
        <v>3</v>
      </c>
      <c r="GB721" s="2"/>
      <c r="GC721" s="2"/>
      <c r="GD721" s="2">
        <v>0</v>
      </c>
      <c r="GE721" s="2"/>
      <c r="GF721" s="2">
        <v>1613512967</v>
      </c>
      <c r="GG721" s="2">
        <v>2</v>
      </c>
      <c r="GH721" s="2">
        <v>1</v>
      </c>
      <c r="GI721" s="2">
        <v>-2</v>
      </c>
      <c r="GJ721" s="2">
        <v>0</v>
      </c>
      <c r="GK721" s="2">
        <f>ROUND(R721*(R12)/100,2)</f>
        <v>0</v>
      </c>
      <c r="GL721" s="2">
        <f t="shared" si="611"/>
        <v>0</v>
      </c>
      <c r="GM721" s="2">
        <f t="shared" si="612"/>
        <v>96411.79</v>
      </c>
      <c r="GN721" s="2">
        <f t="shared" si="613"/>
        <v>0</v>
      </c>
      <c r="GO721" s="2">
        <f t="shared" si="614"/>
        <v>0</v>
      </c>
      <c r="GP721" s="2">
        <f t="shared" si="615"/>
        <v>0</v>
      </c>
      <c r="GQ721" s="2"/>
      <c r="GR721" s="2">
        <v>0</v>
      </c>
      <c r="GS721" s="2">
        <v>3</v>
      </c>
      <c r="GT721" s="2">
        <v>0</v>
      </c>
      <c r="GU721" s="2" t="s">
        <v>3</v>
      </c>
      <c r="GV721" s="2">
        <f t="shared" si="616"/>
        <v>0</v>
      </c>
      <c r="GW721" s="2">
        <v>1</v>
      </c>
      <c r="GX721" s="2">
        <f t="shared" si="617"/>
        <v>0</v>
      </c>
      <c r="GY721" s="2"/>
      <c r="GZ721" s="2"/>
      <c r="HA721" s="2">
        <v>0</v>
      </c>
      <c r="HB721" s="2">
        <v>0</v>
      </c>
      <c r="HC721" s="2">
        <f t="shared" si="618"/>
        <v>0</v>
      </c>
      <c r="HD721" s="2"/>
      <c r="HE721" s="2" t="s">
        <v>3</v>
      </c>
      <c r="HF721" s="2" t="s">
        <v>3</v>
      </c>
      <c r="HG721" s="2"/>
      <c r="HH721" s="2"/>
      <c r="HI721" s="2"/>
      <c r="HJ721" s="2"/>
      <c r="HK721" s="2"/>
      <c r="HL721" s="2"/>
      <c r="HM721" s="2" t="s">
        <v>3</v>
      </c>
      <c r="HN721" s="2" t="s">
        <v>3</v>
      </c>
      <c r="HO721" s="2" t="s">
        <v>3</v>
      </c>
      <c r="HP721" s="2" t="s">
        <v>3</v>
      </c>
      <c r="HQ721" s="2" t="s">
        <v>3</v>
      </c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>
        <v>0</v>
      </c>
      <c r="IL721" s="2"/>
      <c r="IM721" s="2"/>
      <c r="IN721" s="2"/>
      <c r="IO721" s="2"/>
      <c r="IP721" s="2"/>
      <c r="IQ721" s="2"/>
      <c r="IR721" s="2"/>
      <c r="IS721" s="2"/>
      <c r="IT721" s="2"/>
      <c r="IU721" s="2"/>
    </row>
    <row r="722" spans="1:255" x14ac:dyDescent="0.2">
      <c r="A722">
        <v>18</v>
      </c>
      <c r="B722">
        <v>1</v>
      </c>
      <c r="C722">
        <v>722</v>
      </c>
      <c r="E722" t="s">
        <v>827</v>
      </c>
      <c r="F722" t="s">
        <v>828</v>
      </c>
      <c r="G722" t="s">
        <v>829</v>
      </c>
      <c r="H722" t="s">
        <v>328</v>
      </c>
      <c r="I722">
        <f>I720*J722</f>
        <v>1</v>
      </c>
      <c r="J722">
        <v>1</v>
      </c>
      <c r="K722">
        <v>1</v>
      </c>
      <c r="O722">
        <f t="shared" si="583"/>
        <v>103160.62</v>
      </c>
      <c r="P722">
        <f>ROUND((ROUND((AC722*I722),2)*BC722),2)</f>
        <v>103160.62</v>
      </c>
      <c r="Q722">
        <f t="shared" si="584"/>
        <v>0</v>
      </c>
      <c r="R722">
        <f t="shared" si="585"/>
        <v>0</v>
      </c>
      <c r="S722">
        <f t="shared" si="586"/>
        <v>0</v>
      </c>
      <c r="T722">
        <f t="shared" si="587"/>
        <v>0</v>
      </c>
      <c r="U722">
        <f t="shared" si="588"/>
        <v>0</v>
      </c>
      <c r="V722">
        <f t="shared" si="589"/>
        <v>0</v>
      </c>
      <c r="W722">
        <f t="shared" si="590"/>
        <v>0</v>
      </c>
      <c r="X722">
        <f t="shared" si="591"/>
        <v>0</v>
      </c>
      <c r="Y722">
        <f t="shared" si="592"/>
        <v>0</v>
      </c>
      <c r="AA722">
        <v>50518601</v>
      </c>
      <c r="AB722">
        <f t="shared" si="593"/>
        <v>96411.79</v>
      </c>
      <c r="AC722">
        <f t="shared" si="594"/>
        <v>96411.79</v>
      </c>
      <c r="AD722">
        <f t="shared" si="595"/>
        <v>0</v>
      </c>
      <c r="AE722">
        <f t="shared" si="596"/>
        <v>0</v>
      </c>
      <c r="AF722">
        <f t="shared" si="597"/>
        <v>0</v>
      </c>
      <c r="AG722">
        <f t="shared" si="598"/>
        <v>0</v>
      </c>
      <c r="AH722">
        <f t="shared" si="599"/>
        <v>0</v>
      </c>
      <c r="AI722">
        <f t="shared" si="600"/>
        <v>0</v>
      </c>
      <c r="AJ722">
        <f t="shared" si="601"/>
        <v>0</v>
      </c>
      <c r="AK722">
        <v>96411.79</v>
      </c>
      <c r="AL722">
        <v>96411.79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Z722">
        <v>1</v>
      </c>
      <c r="BA722">
        <v>1</v>
      </c>
      <c r="BB722">
        <v>1</v>
      </c>
      <c r="BC722">
        <v>1.07</v>
      </c>
      <c r="BD722" t="s">
        <v>3</v>
      </c>
      <c r="BE722" t="s">
        <v>3</v>
      </c>
      <c r="BF722" t="s">
        <v>3</v>
      </c>
      <c r="BG722" t="s">
        <v>3</v>
      </c>
      <c r="BH722">
        <v>3</v>
      </c>
      <c r="BI722">
        <v>3</v>
      </c>
      <c r="BJ722" t="s">
        <v>830</v>
      </c>
      <c r="BM722">
        <v>746</v>
      </c>
      <c r="BN722">
        <v>0</v>
      </c>
      <c r="BO722" t="s">
        <v>3</v>
      </c>
      <c r="BP722">
        <v>0</v>
      </c>
      <c r="BQ722">
        <v>130</v>
      </c>
      <c r="BR722">
        <v>0</v>
      </c>
      <c r="BS722">
        <v>1</v>
      </c>
      <c r="BT722">
        <v>1</v>
      </c>
      <c r="BU722">
        <v>1</v>
      </c>
      <c r="BV722">
        <v>1</v>
      </c>
      <c r="BW722">
        <v>1</v>
      </c>
      <c r="BX722">
        <v>1</v>
      </c>
      <c r="BY722" t="s">
        <v>3</v>
      </c>
      <c r="BZ722">
        <v>0</v>
      </c>
      <c r="CA722">
        <v>0</v>
      </c>
      <c r="CB722" t="s">
        <v>3</v>
      </c>
      <c r="CE722">
        <v>30</v>
      </c>
      <c r="CF722">
        <v>0</v>
      </c>
      <c r="CG722">
        <v>0</v>
      </c>
      <c r="CM722">
        <v>0</v>
      </c>
      <c r="CN722" t="s">
        <v>3</v>
      </c>
      <c r="CO722">
        <v>0</v>
      </c>
      <c r="CP722">
        <f t="shared" si="602"/>
        <v>103160.62</v>
      </c>
      <c r="CQ722">
        <f>ROUND((ROUND((AC722*1),2)*BC722),2)</f>
        <v>103160.62</v>
      </c>
      <c r="CR722">
        <f t="shared" si="603"/>
        <v>0</v>
      </c>
      <c r="CS722">
        <f t="shared" si="604"/>
        <v>0</v>
      </c>
      <c r="CT722">
        <f t="shared" si="605"/>
        <v>0</v>
      </c>
      <c r="CU722">
        <f t="shared" si="606"/>
        <v>0</v>
      </c>
      <c r="CV722">
        <f t="shared" si="607"/>
        <v>0</v>
      </c>
      <c r="CW722">
        <f t="shared" si="608"/>
        <v>0</v>
      </c>
      <c r="CX722">
        <f t="shared" si="609"/>
        <v>0</v>
      </c>
      <c r="CY722">
        <f>S722*(BZ722/100)</f>
        <v>0</v>
      </c>
      <c r="CZ722">
        <f>S722*(CA722/100)</f>
        <v>0</v>
      </c>
      <c r="DC722" t="s">
        <v>3</v>
      </c>
      <c r="DD722" t="s">
        <v>3</v>
      </c>
      <c r="DE722" t="s">
        <v>3</v>
      </c>
      <c r="DF722" t="s">
        <v>3</v>
      </c>
      <c r="DG722" t="s">
        <v>3</v>
      </c>
      <c r="DH722" t="s">
        <v>3</v>
      </c>
      <c r="DI722" t="s">
        <v>3</v>
      </c>
      <c r="DJ722" t="s">
        <v>3</v>
      </c>
      <c r="DK722" t="s">
        <v>3</v>
      </c>
      <c r="DL722" t="s">
        <v>3</v>
      </c>
      <c r="DM722" t="s">
        <v>3</v>
      </c>
      <c r="DN722">
        <v>125</v>
      </c>
      <c r="DO722">
        <v>94</v>
      </c>
      <c r="DP722">
        <v>1</v>
      </c>
      <c r="DQ722">
        <v>1</v>
      </c>
      <c r="DU722">
        <v>1010</v>
      </c>
      <c r="DV722" t="s">
        <v>328</v>
      </c>
      <c r="DW722" t="s">
        <v>328</v>
      </c>
      <c r="DX722">
        <v>1</v>
      </c>
      <c r="DZ722" t="s">
        <v>3</v>
      </c>
      <c r="EA722" t="s">
        <v>3</v>
      </c>
      <c r="EB722" t="s">
        <v>3</v>
      </c>
      <c r="EC722" t="s">
        <v>3</v>
      </c>
      <c r="EE722">
        <v>49574061</v>
      </c>
      <c r="EF722">
        <v>130</v>
      </c>
      <c r="EG722" t="s">
        <v>808</v>
      </c>
      <c r="EH722">
        <v>0</v>
      </c>
      <c r="EI722" t="s">
        <v>3</v>
      </c>
      <c r="EJ722">
        <v>3</v>
      </c>
      <c r="EK722">
        <v>746</v>
      </c>
      <c r="EL722" t="s">
        <v>809</v>
      </c>
      <c r="EM722" t="s">
        <v>810</v>
      </c>
      <c r="EO722" t="s">
        <v>3</v>
      </c>
      <c r="EQ722">
        <v>0</v>
      </c>
      <c r="ER722">
        <v>96411.79</v>
      </c>
      <c r="ES722">
        <v>96411.79</v>
      </c>
      <c r="ET722">
        <v>0</v>
      </c>
      <c r="EU722">
        <v>0</v>
      </c>
      <c r="EV722">
        <v>0</v>
      </c>
      <c r="EW722">
        <v>0</v>
      </c>
      <c r="EX722">
        <v>0</v>
      </c>
      <c r="FQ722">
        <v>0</v>
      </c>
      <c r="FR722">
        <f t="shared" si="610"/>
        <v>103160.62</v>
      </c>
      <c r="FS722">
        <v>0</v>
      </c>
      <c r="FX722">
        <v>125</v>
      </c>
      <c r="FY722">
        <v>94</v>
      </c>
      <c r="GA722" t="s">
        <v>3</v>
      </c>
      <c r="GD722">
        <v>0</v>
      </c>
      <c r="GF722">
        <v>1613512967</v>
      </c>
      <c r="GG722">
        <v>2</v>
      </c>
      <c r="GH722">
        <v>1</v>
      </c>
      <c r="GI722">
        <v>2</v>
      </c>
      <c r="GJ722">
        <v>0</v>
      </c>
      <c r="GK722">
        <f>ROUND(R722*(S12)/100,2)</f>
        <v>0</v>
      </c>
      <c r="GL722">
        <f t="shared" si="611"/>
        <v>0</v>
      </c>
      <c r="GM722">
        <f t="shared" si="612"/>
        <v>103160.62</v>
      </c>
      <c r="GN722">
        <f t="shared" si="613"/>
        <v>0</v>
      </c>
      <c r="GO722">
        <f t="shared" si="614"/>
        <v>0</v>
      </c>
      <c r="GP722">
        <f t="shared" si="615"/>
        <v>0</v>
      </c>
      <c r="GR722">
        <v>0</v>
      </c>
      <c r="GS722">
        <v>3</v>
      </c>
      <c r="GT722">
        <v>0</v>
      </c>
      <c r="GU722" t="s">
        <v>3</v>
      </c>
      <c r="GV722">
        <f t="shared" si="616"/>
        <v>0</v>
      </c>
      <c r="GW722">
        <v>1</v>
      </c>
      <c r="GX722">
        <f t="shared" si="617"/>
        <v>0</v>
      </c>
      <c r="HA722">
        <v>0</v>
      </c>
      <c r="HB722">
        <v>0</v>
      </c>
      <c r="HC722">
        <f t="shared" si="618"/>
        <v>0</v>
      </c>
      <c r="HE722" t="s">
        <v>3</v>
      </c>
      <c r="HF722" t="s">
        <v>3</v>
      </c>
      <c r="HM722" t="s">
        <v>3</v>
      </c>
      <c r="HN722" t="s">
        <v>3</v>
      </c>
      <c r="HO722" t="s">
        <v>3</v>
      </c>
      <c r="HP722" t="s">
        <v>3</v>
      </c>
      <c r="HQ722" t="s">
        <v>3</v>
      </c>
      <c r="IK722">
        <v>0</v>
      </c>
    </row>
    <row r="723" spans="1:255" x14ac:dyDescent="0.2">
      <c r="A723" s="2">
        <v>17</v>
      </c>
      <c r="B723" s="2">
        <v>1</v>
      </c>
      <c r="C723" s="2">
        <f>ROW(SmtRes!A732)</f>
        <v>732</v>
      </c>
      <c r="D723" s="2">
        <f>ROW(EtalonRes!A736)</f>
        <v>736</v>
      </c>
      <c r="E723" s="2" t="s">
        <v>831</v>
      </c>
      <c r="F723" s="2" t="s">
        <v>832</v>
      </c>
      <c r="G723" s="2" t="s">
        <v>833</v>
      </c>
      <c r="H723" s="2" t="s">
        <v>579</v>
      </c>
      <c r="I723" s="2">
        <f>ROUND(32/100,9)</f>
        <v>0.32</v>
      </c>
      <c r="J723" s="2">
        <v>0</v>
      </c>
      <c r="K723" s="2">
        <f>ROUND(32/100,9)</f>
        <v>0.32</v>
      </c>
      <c r="L723" s="2"/>
      <c r="M723" s="2"/>
      <c r="N723" s="2"/>
      <c r="O723" s="2">
        <f t="shared" si="583"/>
        <v>400.51</v>
      </c>
      <c r="P723" s="2">
        <f t="shared" ref="P723:P736" si="619">ROUND((ROUND((AC723*AW723*I723),2)*BC723),2)</f>
        <v>27.6</v>
      </c>
      <c r="Q723" s="2">
        <f t="shared" si="584"/>
        <v>49.84</v>
      </c>
      <c r="R723" s="2">
        <f t="shared" si="585"/>
        <v>2.1800000000000002</v>
      </c>
      <c r="S723" s="2">
        <f t="shared" si="586"/>
        <v>323.07</v>
      </c>
      <c r="T723" s="2">
        <f t="shared" si="587"/>
        <v>0</v>
      </c>
      <c r="U723" s="2">
        <f t="shared" si="588"/>
        <v>25.6</v>
      </c>
      <c r="V723" s="2">
        <f t="shared" si="589"/>
        <v>0</v>
      </c>
      <c r="W723" s="2">
        <f t="shared" si="590"/>
        <v>0</v>
      </c>
      <c r="X723" s="2">
        <f t="shared" si="591"/>
        <v>255.23</v>
      </c>
      <c r="Y723" s="2">
        <f t="shared" si="592"/>
        <v>226.15</v>
      </c>
      <c r="Z723" s="2"/>
      <c r="AA723" s="2">
        <v>50518600</v>
      </c>
      <c r="AB723" s="2">
        <f t="shared" si="593"/>
        <v>1251.6099999999999</v>
      </c>
      <c r="AC723" s="2">
        <f t="shared" si="594"/>
        <v>86.26</v>
      </c>
      <c r="AD723" s="2">
        <f t="shared" si="595"/>
        <v>155.75</v>
      </c>
      <c r="AE723" s="2">
        <f t="shared" si="596"/>
        <v>6.81</v>
      </c>
      <c r="AF723" s="2">
        <f t="shared" si="597"/>
        <v>1009.6</v>
      </c>
      <c r="AG723" s="2">
        <f t="shared" si="598"/>
        <v>0</v>
      </c>
      <c r="AH723" s="2">
        <f t="shared" si="599"/>
        <v>80</v>
      </c>
      <c r="AI723" s="2">
        <f t="shared" si="600"/>
        <v>0</v>
      </c>
      <c r="AJ723" s="2">
        <f t="shared" si="601"/>
        <v>0</v>
      </c>
      <c r="AK723" s="2">
        <v>1251.6099999999999</v>
      </c>
      <c r="AL723" s="2">
        <v>86.26</v>
      </c>
      <c r="AM723" s="2">
        <v>155.75</v>
      </c>
      <c r="AN723" s="2">
        <v>6.81</v>
      </c>
      <c r="AO723" s="2">
        <v>1009.6</v>
      </c>
      <c r="AP723" s="2">
        <v>0</v>
      </c>
      <c r="AQ723" s="2">
        <v>80</v>
      </c>
      <c r="AR723" s="2">
        <v>0</v>
      </c>
      <c r="AS723" s="2">
        <v>0</v>
      </c>
      <c r="AT723" s="2">
        <v>79</v>
      </c>
      <c r="AU723" s="2">
        <v>70</v>
      </c>
      <c r="AV723" s="2">
        <v>1</v>
      </c>
      <c r="AW723" s="2">
        <v>1</v>
      </c>
      <c r="AX723" s="2"/>
      <c r="AY723" s="2"/>
      <c r="AZ723" s="2">
        <v>1</v>
      </c>
      <c r="BA723" s="2">
        <v>1</v>
      </c>
      <c r="BB723" s="2">
        <v>1</v>
      </c>
      <c r="BC723" s="2">
        <v>1</v>
      </c>
      <c r="BD723" s="2" t="s">
        <v>3</v>
      </c>
      <c r="BE723" s="2" t="s">
        <v>3</v>
      </c>
      <c r="BF723" s="2" t="s">
        <v>3</v>
      </c>
      <c r="BG723" s="2" t="s">
        <v>3</v>
      </c>
      <c r="BH723" s="2">
        <v>0</v>
      </c>
      <c r="BI723" s="2">
        <v>2</v>
      </c>
      <c r="BJ723" s="2" t="s">
        <v>834</v>
      </c>
      <c r="BK723" s="2"/>
      <c r="BL723" s="2"/>
      <c r="BM723" s="2">
        <v>356</v>
      </c>
      <c r="BN723" s="2">
        <v>0</v>
      </c>
      <c r="BO723" s="2" t="s">
        <v>3</v>
      </c>
      <c r="BP723" s="2">
        <v>0</v>
      </c>
      <c r="BQ723" s="2">
        <v>40</v>
      </c>
      <c r="BR723" s="2">
        <v>0</v>
      </c>
      <c r="BS723" s="2">
        <v>1</v>
      </c>
      <c r="BT723" s="2">
        <v>1</v>
      </c>
      <c r="BU723" s="2">
        <v>1</v>
      </c>
      <c r="BV723" s="2">
        <v>1</v>
      </c>
      <c r="BW723" s="2">
        <v>1</v>
      </c>
      <c r="BX723" s="2">
        <v>1</v>
      </c>
      <c r="BY723" s="2" t="s">
        <v>3</v>
      </c>
      <c r="BZ723" s="2">
        <v>79</v>
      </c>
      <c r="CA723" s="2">
        <v>70</v>
      </c>
      <c r="CB723" s="2" t="s">
        <v>3</v>
      </c>
      <c r="CC723" s="2"/>
      <c r="CD723" s="2"/>
      <c r="CE723" s="2">
        <v>30</v>
      </c>
      <c r="CF723" s="2">
        <v>0</v>
      </c>
      <c r="CG723" s="2">
        <v>0</v>
      </c>
      <c r="CH723" s="2"/>
      <c r="CI723" s="2"/>
      <c r="CJ723" s="2"/>
      <c r="CK723" s="2"/>
      <c r="CL723" s="2"/>
      <c r="CM723" s="2">
        <v>0</v>
      </c>
      <c r="CN723" s="2" t="s">
        <v>3</v>
      </c>
      <c r="CO723" s="2">
        <v>0</v>
      </c>
      <c r="CP723" s="2">
        <f t="shared" si="602"/>
        <v>400.51</v>
      </c>
      <c r="CQ723" s="2">
        <f t="shared" ref="CQ723:CQ736" si="620">ROUND((ROUND((AC723*AW723*1),2)*BC723),2)</f>
        <v>86.26</v>
      </c>
      <c r="CR723" s="2">
        <f t="shared" si="603"/>
        <v>155.75</v>
      </c>
      <c r="CS723" s="2">
        <f t="shared" si="604"/>
        <v>6.81</v>
      </c>
      <c r="CT723" s="2">
        <f t="shared" si="605"/>
        <v>1009.6</v>
      </c>
      <c r="CU723" s="2">
        <f t="shared" si="606"/>
        <v>0</v>
      </c>
      <c r="CV723" s="2">
        <f t="shared" si="607"/>
        <v>80</v>
      </c>
      <c r="CW723" s="2">
        <f t="shared" si="608"/>
        <v>0</v>
      </c>
      <c r="CX723" s="2">
        <f t="shared" si="609"/>
        <v>0</v>
      </c>
      <c r="CY723" s="2">
        <f>((S723*BZ723)/100)</f>
        <v>255.22529999999998</v>
      </c>
      <c r="CZ723" s="2">
        <f>((S723*CA723)/100)</f>
        <v>226.14899999999997</v>
      </c>
      <c r="DA723" s="2"/>
      <c r="DB723" s="2"/>
      <c r="DC723" s="2" t="s">
        <v>3</v>
      </c>
      <c r="DD723" s="2" t="s">
        <v>3</v>
      </c>
      <c r="DE723" s="2" t="s">
        <v>3</v>
      </c>
      <c r="DF723" s="2" t="s">
        <v>3</v>
      </c>
      <c r="DG723" s="2" t="s">
        <v>3</v>
      </c>
      <c r="DH723" s="2" t="s">
        <v>3</v>
      </c>
      <c r="DI723" s="2" t="s">
        <v>3</v>
      </c>
      <c r="DJ723" s="2" t="s">
        <v>3</v>
      </c>
      <c r="DK723" s="2" t="s">
        <v>3</v>
      </c>
      <c r="DL723" s="2" t="s">
        <v>3</v>
      </c>
      <c r="DM723" s="2" t="s">
        <v>3</v>
      </c>
      <c r="DN723" s="2">
        <v>0</v>
      </c>
      <c r="DO723" s="2">
        <v>0</v>
      </c>
      <c r="DP723" s="2">
        <v>1</v>
      </c>
      <c r="DQ723" s="2">
        <v>1</v>
      </c>
      <c r="DR723" s="2"/>
      <c r="DS723" s="2"/>
      <c r="DT723" s="2"/>
      <c r="DU723" s="2">
        <v>1003</v>
      </c>
      <c r="DV723" s="2" t="s">
        <v>579</v>
      </c>
      <c r="DW723" s="2" t="s">
        <v>579</v>
      </c>
      <c r="DX723" s="2">
        <v>100</v>
      </c>
      <c r="DY723" s="2"/>
      <c r="DZ723" s="2" t="s">
        <v>3</v>
      </c>
      <c r="EA723" s="2" t="s">
        <v>3</v>
      </c>
      <c r="EB723" s="2" t="s">
        <v>3</v>
      </c>
      <c r="EC723" s="2" t="s">
        <v>3</v>
      </c>
      <c r="ED723" s="2"/>
      <c r="EE723" s="2">
        <v>49573671</v>
      </c>
      <c r="EF723" s="2">
        <v>40</v>
      </c>
      <c r="EG723" s="2" t="s">
        <v>835</v>
      </c>
      <c r="EH723" s="2">
        <v>0</v>
      </c>
      <c r="EI723" s="2" t="s">
        <v>3</v>
      </c>
      <c r="EJ723" s="2">
        <v>2</v>
      </c>
      <c r="EK723" s="2">
        <v>356</v>
      </c>
      <c r="EL723" s="2" t="s">
        <v>836</v>
      </c>
      <c r="EM723" s="2" t="s">
        <v>837</v>
      </c>
      <c r="EN723" s="2"/>
      <c r="EO723" s="2" t="s">
        <v>3</v>
      </c>
      <c r="EP723" s="2"/>
      <c r="EQ723" s="2">
        <v>1310720</v>
      </c>
      <c r="ER723" s="2">
        <v>1251.6099999999999</v>
      </c>
      <c r="ES723" s="2">
        <v>86.26</v>
      </c>
      <c r="ET723" s="2">
        <v>155.75</v>
      </c>
      <c r="EU723" s="2">
        <v>6.81</v>
      </c>
      <c r="EV723" s="2">
        <v>1009.6</v>
      </c>
      <c r="EW723" s="2">
        <v>80</v>
      </c>
      <c r="EX723" s="2">
        <v>0</v>
      </c>
      <c r="EY723" s="2">
        <v>0</v>
      </c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>
        <v>0</v>
      </c>
      <c r="FR723" s="2">
        <f t="shared" si="610"/>
        <v>0</v>
      </c>
      <c r="FS723" s="2">
        <v>2</v>
      </c>
      <c r="FT723" s="2"/>
      <c r="FU723" s="2"/>
      <c r="FV723" s="2"/>
      <c r="FW723" s="2"/>
      <c r="FX723" s="2">
        <v>79</v>
      </c>
      <c r="FY723" s="2">
        <v>70</v>
      </c>
      <c r="FZ723" s="2"/>
      <c r="GA723" s="2" t="s">
        <v>3</v>
      </c>
      <c r="GB723" s="2"/>
      <c r="GC723" s="2"/>
      <c r="GD723" s="2">
        <v>0</v>
      </c>
      <c r="GE723" s="2"/>
      <c r="GF723" s="2">
        <v>2095219226</v>
      </c>
      <c r="GG723" s="2">
        <v>2</v>
      </c>
      <c r="GH723" s="2">
        <v>1</v>
      </c>
      <c r="GI723" s="2">
        <v>-2</v>
      </c>
      <c r="GJ723" s="2">
        <v>0</v>
      </c>
      <c r="GK723" s="2">
        <f>ROUND(R723*(R12)/100,2)</f>
        <v>3.82</v>
      </c>
      <c r="GL723" s="2">
        <f t="shared" si="611"/>
        <v>0</v>
      </c>
      <c r="GM723" s="2">
        <f t="shared" si="612"/>
        <v>885.71</v>
      </c>
      <c r="GN723" s="2">
        <f t="shared" si="613"/>
        <v>0</v>
      </c>
      <c r="GO723" s="2">
        <f t="shared" si="614"/>
        <v>885.71</v>
      </c>
      <c r="GP723" s="2">
        <f t="shared" si="615"/>
        <v>0</v>
      </c>
      <c r="GQ723" s="2"/>
      <c r="GR723" s="2">
        <v>0</v>
      </c>
      <c r="GS723" s="2">
        <v>3</v>
      </c>
      <c r="GT723" s="2">
        <v>0</v>
      </c>
      <c r="GU723" s="2" t="s">
        <v>3</v>
      </c>
      <c r="GV723" s="2">
        <f t="shared" si="616"/>
        <v>0</v>
      </c>
      <c r="GW723" s="2">
        <v>1</v>
      </c>
      <c r="GX723" s="2">
        <f t="shared" si="617"/>
        <v>0</v>
      </c>
      <c r="GY723" s="2"/>
      <c r="GZ723" s="2"/>
      <c r="HA723" s="2">
        <v>0</v>
      </c>
      <c r="HB723" s="2">
        <v>0</v>
      </c>
      <c r="HC723" s="2">
        <f t="shared" si="618"/>
        <v>0</v>
      </c>
      <c r="HD723" s="2"/>
      <c r="HE723" s="2" t="s">
        <v>3</v>
      </c>
      <c r="HF723" s="2" t="s">
        <v>3</v>
      </c>
      <c r="HG723" s="2"/>
      <c r="HH723" s="2"/>
      <c r="HI723" s="2"/>
      <c r="HJ723" s="2"/>
      <c r="HK723" s="2"/>
      <c r="HL723" s="2"/>
      <c r="HM723" s="2" t="s">
        <v>3</v>
      </c>
      <c r="HN723" s="2" t="s">
        <v>3</v>
      </c>
      <c r="HO723" s="2" t="s">
        <v>3</v>
      </c>
      <c r="HP723" s="2" t="s">
        <v>3</v>
      </c>
      <c r="HQ723" s="2" t="s">
        <v>3</v>
      </c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>
        <v>0</v>
      </c>
      <c r="IL723" s="2"/>
      <c r="IM723" s="2"/>
      <c r="IN723" s="2"/>
      <c r="IO723" s="2"/>
      <c r="IP723" s="2"/>
      <c r="IQ723" s="2"/>
      <c r="IR723" s="2"/>
      <c r="IS723" s="2"/>
      <c r="IT723" s="2"/>
      <c r="IU723" s="2"/>
    </row>
    <row r="724" spans="1:255" x14ac:dyDescent="0.2">
      <c r="A724">
        <v>17</v>
      </c>
      <c r="B724">
        <v>1</v>
      </c>
      <c r="C724">
        <f>ROW(SmtRes!A742)</f>
        <v>742</v>
      </c>
      <c r="D724">
        <f>ROW(EtalonRes!A746)</f>
        <v>746</v>
      </c>
      <c r="E724" t="s">
        <v>831</v>
      </c>
      <c r="F724" t="s">
        <v>832</v>
      </c>
      <c r="G724" t="s">
        <v>833</v>
      </c>
      <c r="H724" t="s">
        <v>579</v>
      </c>
      <c r="I724">
        <f>ROUND(32/100,9)</f>
        <v>0.32</v>
      </c>
      <c r="J724">
        <v>0</v>
      </c>
      <c r="K724">
        <f>ROUND(32/100,9)</f>
        <v>0.32</v>
      </c>
      <c r="O724">
        <f t="shared" si="583"/>
        <v>11906.81</v>
      </c>
      <c r="P724">
        <f t="shared" si="619"/>
        <v>415.38</v>
      </c>
      <c r="Q724">
        <f t="shared" si="584"/>
        <v>477.97</v>
      </c>
      <c r="R724">
        <f t="shared" si="585"/>
        <v>74.319999999999993</v>
      </c>
      <c r="S724">
        <f t="shared" si="586"/>
        <v>11013.46</v>
      </c>
      <c r="T724">
        <f t="shared" si="587"/>
        <v>0</v>
      </c>
      <c r="U724">
        <f t="shared" si="588"/>
        <v>25.6</v>
      </c>
      <c r="V724">
        <f t="shared" si="589"/>
        <v>0</v>
      </c>
      <c r="W724">
        <f t="shared" si="590"/>
        <v>0</v>
      </c>
      <c r="X724">
        <f t="shared" si="591"/>
        <v>7709.42</v>
      </c>
      <c r="Y724">
        <f t="shared" si="592"/>
        <v>4735.79</v>
      </c>
      <c r="AA724">
        <v>50518601</v>
      </c>
      <c r="AB724">
        <f t="shared" si="593"/>
        <v>1251.6099999999999</v>
      </c>
      <c r="AC724">
        <f t="shared" si="594"/>
        <v>86.26</v>
      </c>
      <c r="AD724">
        <f t="shared" si="595"/>
        <v>155.75</v>
      </c>
      <c r="AE724">
        <f t="shared" si="596"/>
        <v>6.81</v>
      </c>
      <c r="AF724">
        <f t="shared" si="597"/>
        <v>1009.6</v>
      </c>
      <c r="AG724">
        <f t="shared" si="598"/>
        <v>0</v>
      </c>
      <c r="AH724">
        <f t="shared" si="599"/>
        <v>80</v>
      </c>
      <c r="AI724">
        <f t="shared" si="600"/>
        <v>0</v>
      </c>
      <c r="AJ724">
        <f t="shared" si="601"/>
        <v>0</v>
      </c>
      <c r="AK724">
        <v>1251.6099999999999</v>
      </c>
      <c r="AL724">
        <v>86.26</v>
      </c>
      <c r="AM724">
        <v>155.75</v>
      </c>
      <c r="AN724">
        <v>6.81</v>
      </c>
      <c r="AO724">
        <v>1009.6</v>
      </c>
      <c r="AP724">
        <v>0</v>
      </c>
      <c r="AQ724">
        <v>80</v>
      </c>
      <c r="AR724">
        <v>0</v>
      </c>
      <c r="AS724">
        <v>0</v>
      </c>
      <c r="AT724">
        <v>70</v>
      </c>
      <c r="AU724">
        <v>43</v>
      </c>
      <c r="AV724">
        <v>1</v>
      </c>
      <c r="AW724">
        <v>1</v>
      </c>
      <c r="AZ724">
        <v>1</v>
      </c>
      <c r="BA724">
        <v>34.090000000000003</v>
      </c>
      <c r="BB724">
        <v>9.59</v>
      </c>
      <c r="BC724">
        <v>15.05</v>
      </c>
      <c r="BD724" t="s">
        <v>3</v>
      </c>
      <c r="BE724" t="s">
        <v>3</v>
      </c>
      <c r="BF724" t="s">
        <v>3</v>
      </c>
      <c r="BG724" t="s">
        <v>3</v>
      </c>
      <c r="BH724">
        <v>0</v>
      </c>
      <c r="BI724">
        <v>2</v>
      </c>
      <c r="BJ724" t="s">
        <v>834</v>
      </c>
      <c r="BM724">
        <v>356</v>
      </c>
      <c r="BN724">
        <v>0</v>
      </c>
      <c r="BO724" t="s">
        <v>832</v>
      </c>
      <c r="BP724">
        <v>1</v>
      </c>
      <c r="BQ724">
        <v>40</v>
      </c>
      <c r="BR724">
        <v>0</v>
      </c>
      <c r="BS724">
        <v>34.090000000000003</v>
      </c>
      <c r="BT724">
        <v>1</v>
      </c>
      <c r="BU724">
        <v>1</v>
      </c>
      <c r="BV724">
        <v>1</v>
      </c>
      <c r="BW724">
        <v>1</v>
      </c>
      <c r="BX724">
        <v>1</v>
      </c>
      <c r="BY724" t="s">
        <v>3</v>
      </c>
      <c r="BZ724">
        <v>70</v>
      </c>
      <c r="CA724">
        <v>43</v>
      </c>
      <c r="CB724" t="s">
        <v>3</v>
      </c>
      <c r="CE724">
        <v>30</v>
      </c>
      <c r="CF724">
        <v>0</v>
      </c>
      <c r="CG724">
        <v>0</v>
      </c>
      <c r="CM724">
        <v>0</v>
      </c>
      <c r="CN724" t="s">
        <v>3</v>
      </c>
      <c r="CO724">
        <v>0</v>
      </c>
      <c r="CP724">
        <f t="shared" si="602"/>
        <v>11906.81</v>
      </c>
      <c r="CQ724">
        <f t="shared" si="620"/>
        <v>1298.21</v>
      </c>
      <c r="CR724">
        <f t="shared" si="603"/>
        <v>1493.64</v>
      </c>
      <c r="CS724">
        <f t="shared" si="604"/>
        <v>232.15</v>
      </c>
      <c r="CT724">
        <f t="shared" si="605"/>
        <v>34417.26</v>
      </c>
      <c r="CU724">
        <f t="shared" si="606"/>
        <v>0</v>
      </c>
      <c r="CV724">
        <f t="shared" si="607"/>
        <v>80</v>
      </c>
      <c r="CW724">
        <f t="shared" si="608"/>
        <v>0</v>
      </c>
      <c r="CX724">
        <f t="shared" si="609"/>
        <v>0</v>
      </c>
      <c r="CY724">
        <f>S724*(BZ724/100)</f>
        <v>7709.4219999999987</v>
      </c>
      <c r="CZ724">
        <f>S724*(CA724/100)</f>
        <v>4735.7877999999992</v>
      </c>
      <c r="DC724" t="s">
        <v>3</v>
      </c>
      <c r="DD724" t="s">
        <v>3</v>
      </c>
      <c r="DE724" t="s">
        <v>3</v>
      </c>
      <c r="DF724" t="s">
        <v>3</v>
      </c>
      <c r="DG724" t="s">
        <v>3</v>
      </c>
      <c r="DH724" t="s">
        <v>3</v>
      </c>
      <c r="DI724" t="s">
        <v>3</v>
      </c>
      <c r="DJ724" t="s">
        <v>3</v>
      </c>
      <c r="DK724" t="s">
        <v>3</v>
      </c>
      <c r="DL724" t="s">
        <v>3</v>
      </c>
      <c r="DM724" t="s">
        <v>3</v>
      </c>
      <c r="DN724">
        <v>79</v>
      </c>
      <c r="DO724">
        <v>70</v>
      </c>
      <c r="DP724">
        <v>1</v>
      </c>
      <c r="DQ724">
        <v>1</v>
      </c>
      <c r="DU724">
        <v>1003</v>
      </c>
      <c r="DV724" t="s">
        <v>579</v>
      </c>
      <c r="DW724" t="s">
        <v>579</v>
      </c>
      <c r="DX724">
        <v>100</v>
      </c>
      <c r="DZ724" t="s">
        <v>3</v>
      </c>
      <c r="EA724" t="s">
        <v>3</v>
      </c>
      <c r="EB724" t="s">
        <v>3</v>
      </c>
      <c r="EC724" t="s">
        <v>3</v>
      </c>
      <c r="EE724">
        <v>49573671</v>
      </c>
      <c r="EF724">
        <v>40</v>
      </c>
      <c r="EG724" t="s">
        <v>835</v>
      </c>
      <c r="EH724">
        <v>0</v>
      </c>
      <c r="EI724" t="s">
        <v>3</v>
      </c>
      <c r="EJ724">
        <v>2</v>
      </c>
      <c r="EK724">
        <v>356</v>
      </c>
      <c r="EL724" t="s">
        <v>836</v>
      </c>
      <c r="EM724" t="s">
        <v>837</v>
      </c>
      <c r="EO724" t="s">
        <v>3</v>
      </c>
      <c r="EQ724">
        <v>1310720</v>
      </c>
      <c r="ER724">
        <v>1251.6099999999999</v>
      </c>
      <c r="ES724">
        <v>86.26</v>
      </c>
      <c r="ET724">
        <v>155.75</v>
      </c>
      <c r="EU724">
        <v>6.81</v>
      </c>
      <c r="EV724">
        <v>1009.6</v>
      </c>
      <c r="EW724">
        <v>80</v>
      </c>
      <c r="EX724">
        <v>0</v>
      </c>
      <c r="EY724">
        <v>0</v>
      </c>
      <c r="FQ724">
        <v>0</v>
      </c>
      <c r="FR724">
        <f t="shared" si="610"/>
        <v>0</v>
      </c>
      <c r="FS724">
        <v>2</v>
      </c>
      <c r="FX724">
        <v>79</v>
      </c>
      <c r="FY724">
        <v>70</v>
      </c>
      <c r="GA724" t="s">
        <v>3</v>
      </c>
      <c r="GD724">
        <v>0</v>
      </c>
      <c r="GF724">
        <v>2095219226</v>
      </c>
      <c r="GG724">
        <v>2</v>
      </c>
      <c r="GH724">
        <v>1</v>
      </c>
      <c r="GI724">
        <v>2</v>
      </c>
      <c r="GJ724">
        <v>0</v>
      </c>
      <c r="GK724">
        <f>ROUND(R724*(S12)/100,2)</f>
        <v>118.91</v>
      </c>
      <c r="GL724">
        <f t="shared" si="611"/>
        <v>0</v>
      </c>
      <c r="GM724">
        <f t="shared" si="612"/>
        <v>24470.93</v>
      </c>
      <c r="GN724">
        <f t="shared" si="613"/>
        <v>0</v>
      </c>
      <c r="GO724">
        <f t="shared" si="614"/>
        <v>24470.93</v>
      </c>
      <c r="GP724">
        <f t="shared" si="615"/>
        <v>0</v>
      </c>
      <c r="GR724">
        <v>0</v>
      </c>
      <c r="GS724">
        <v>3</v>
      </c>
      <c r="GT724">
        <v>0</v>
      </c>
      <c r="GU724" t="s">
        <v>3</v>
      </c>
      <c r="GV724">
        <f t="shared" si="616"/>
        <v>0</v>
      </c>
      <c r="GW724">
        <v>1</v>
      </c>
      <c r="GX724">
        <f t="shared" si="617"/>
        <v>0</v>
      </c>
      <c r="HA724">
        <v>0</v>
      </c>
      <c r="HB724">
        <v>0</v>
      </c>
      <c r="HC724">
        <f t="shared" si="618"/>
        <v>0</v>
      </c>
      <c r="HE724" t="s">
        <v>3</v>
      </c>
      <c r="HF724" t="s">
        <v>3</v>
      </c>
      <c r="HM724" t="s">
        <v>3</v>
      </c>
      <c r="HN724" t="s">
        <v>3</v>
      </c>
      <c r="HO724" t="s">
        <v>3</v>
      </c>
      <c r="HP724" t="s">
        <v>3</v>
      </c>
      <c r="HQ724" t="s">
        <v>3</v>
      </c>
      <c r="IK724">
        <v>0</v>
      </c>
    </row>
    <row r="725" spans="1:255" x14ac:dyDescent="0.2">
      <c r="A725" s="2">
        <v>18</v>
      </c>
      <c r="B725" s="2">
        <v>1</v>
      </c>
      <c r="C725" s="2">
        <v>732</v>
      </c>
      <c r="D725" s="2"/>
      <c r="E725" s="2" t="s">
        <v>838</v>
      </c>
      <c r="F725" s="2" t="s">
        <v>839</v>
      </c>
      <c r="G725" s="2" t="s">
        <v>840</v>
      </c>
      <c r="H725" s="2" t="s">
        <v>258</v>
      </c>
      <c r="I725" s="2">
        <f>I723*J725</f>
        <v>33.28</v>
      </c>
      <c r="J725" s="2">
        <v>104</v>
      </c>
      <c r="K725" s="2">
        <v>104</v>
      </c>
      <c r="L725" s="2"/>
      <c r="M725" s="2"/>
      <c r="N725" s="2"/>
      <c r="O725" s="2">
        <f t="shared" si="583"/>
        <v>257.25</v>
      </c>
      <c r="P725" s="2">
        <f t="shared" si="619"/>
        <v>257.25</v>
      </c>
      <c r="Q725" s="2">
        <f t="shared" si="584"/>
        <v>0</v>
      </c>
      <c r="R725" s="2">
        <f t="shared" si="585"/>
        <v>0</v>
      </c>
      <c r="S725" s="2">
        <f t="shared" si="586"/>
        <v>0</v>
      </c>
      <c r="T725" s="2">
        <f t="shared" si="587"/>
        <v>0</v>
      </c>
      <c r="U725" s="2">
        <f t="shared" si="588"/>
        <v>0</v>
      </c>
      <c r="V725" s="2">
        <f t="shared" si="589"/>
        <v>0</v>
      </c>
      <c r="W725" s="2">
        <f t="shared" si="590"/>
        <v>0</v>
      </c>
      <c r="X725" s="2">
        <f t="shared" si="591"/>
        <v>0</v>
      </c>
      <c r="Y725" s="2">
        <f t="shared" si="592"/>
        <v>0</v>
      </c>
      <c r="Z725" s="2"/>
      <c r="AA725" s="2">
        <v>50518600</v>
      </c>
      <c r="AB725" s="2">
        <f t="shared" si="593"/>
        <v>7.73</v>
      </c>
      <c r="AC725" s="2">
        <f t="shared" si="594"/>
        <v>7.73</v>
      </c>
      <c r="AD725" s="2">
        <f t="shared" si="595"/>
        <v>0</v>
      </c>
      <c r="AE725" s="2">
        <f t="shared" si="596"/>
        <v>0</v>
      </c>
      <c r="AF725" s="2">
        <f t="shared" si="597"/>
        <v>0</v>
      </c>
      <c r="AG725" s="2">
        <f t="shared" si="598"/>
        <v>0</v>
      </c>
      <c r="AH725" s="2">
        <f t="shared" si="599"/>
        <v>0</v>
      </c>
      <c r="AI725" s="2">
        <f t="shared" si="600"/>
        <v>0</v>
      </c>
      <c r="AJ725" s="2">
        <f t="shared" si="601"/>
        <v>0</v>
      </c>
      <c r="AK725" s="2">
        <v>7.73</v>
      </c>
      <c r="AL725" s="2">
        <v>7.73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79</v>
      </c>
      <c r="AU725" s="2">
        <v>70</v>
      </c>
      <c r="AV725" s="2">
        <v>1</v>
      </c>
      <c r="AW725" s="2">
        <v>1</v>
      </c>
      <c r="AX725" s="2"/>
      <c r="AY725" s="2"/>
      <c r="AZ725" s="2">
        <v>1</v>
      </c>
      <c r="BA725" s="2">
        <v>1</v>
      </c>
      <c r="BB725" s="2">
        <v>1</v>
      </c>
      <c r="BC725" s="2">
        <v>1</v>
      </c>
      <c r="BD725" s="2" t="s">
        <v>3</v>
      </c>
      <c r="BE725" s="2" t="s">
        <v>3</v>
      </c>
      <c r="BF725" s="2" t="s">
        <v>3</v>
      </c>
      <c r="BG725" s="2" t="s">
        <v>3</v>
      </c>
      <c r="BH725" s="2">
        <v>3</v>
      </c>
      <c r="BI725" s="2">
        <v>2</v>
      </c>
      <c r="BJ725" s="2" t="s">
        <v>841</v>
      </c>
      <c r="BK725" s="2"/>
      <c r="BL725" s="2"/>
      <c r="BM725" s="2">
        <v>356</v>
      </c>
      <c r="BN725" s="2">
        <v>0</v>
      </c>
      <c r="BO725" s="2" t="s">
        <v>3</v>
      </c>
      <c r="BP725" s="2">
        <v>0</v>
      </c>
      <c r="BQ725" s="2">
        <v>40</v>
      </c>
      <c r="BR725" s="2">
        <v>0</v>
      </c>
      <c r="BS725" s="2">
        <v>1</v>
      </c>
      <c r="BT725" s="2">
        <v>1</v>
      </c>
      <c r="BU725" s="2">
        <v>1</v>
      </c>
      <c r="BV725" s="2">
        <v>1</v>
      </c>
      <c r="BW725" s="2">
        <v>1</v>
      </c>
      <c r="BX725" s="2">
        <v>1</v>
      </c>
      <c r="BY725" s="2" t="s">
        <v>3</v>
      </c>
      <c r="BZ725" s="2">
        <v>79</v>
      </c>
      <c r="CA725" s="2">
        <v>70</v>
      </c>
      <c r="CB725" s="2" t="s">
        <v>3</v>
      </c>
      <c r="CC725" s="2"/>
      <c r="CD725" s="2"/>
      <c r="CE725" s="2">
        <v>30</v>
      </c>
      <c r="CF725" s="2">
        <v>0</v>
      </c>
      <c r="CG725" s="2">
        <v>0</v>
      </c>
      <c r="CH725" s="2"/>
      <c r="CI725" s="2"/>
      <c r="CJ725" s="2"/>
      <c r="CK725" s="2"/>
      <c r="CL725" s="2"/>
      <c r="CM725" s="2">
        <v>0</v>
      </c>
      <c r="CN725" s="2" t="s">
        <v>3</v>
      </c>
      <c r="CO725" s="2">
        <v>0</v>
      </c>
      <c r="CP725" s="2">
        <f t="shared" si="602"/>
        <v>257.25</v>
      </c>
      <c r="CQ725" s="2">
        <f t="shared" si="620"/>
        <v>7.73</v>
      </c>
      <c r="CR725" s="2">
        <f t="shared" si="603"/>
        <v>0</v>
      </c>
      <c r="CS725" s="2">
        <f t="shared" si="604"/>
        <v>0</v>
      </c>
      <c r="CT725" s="2">
        <f t="shared" si="605"/>
        <v>0</v>
      </c>
      <c r="CU725" s="2">
        <f t="shared" si="606"/>
        <v>0</v>
      </c>
      <c r="CV725" s="2">
        <f t="shared" si="607"/>
        <v>0</v>
      </c>
      <c r="CW725" s="2">
        <f t="shared" si="608"/>
        <v>0</v>
      </c>
      <c r="CX725" s="2">
        <f t="shared" si="609"/>
        <v>0</v>
      </c>
      <c r="CY725" s="2">
        <f>((S725*BZ725)/100)</f>
        <v>0</v>
      </c>
      <c r="CZ725" s="2">
        <f>((S725*CA725)/100)</f>
        <v>0</v>
      </c>
      <c r="DA725" s="2"/>
      <c r="DB725" s="2"/>
      <c r="DC725" s="2" t="s">
        <v>3</v>
      </c>
      <c r="DD725" s="2" t="s">
        <v>3</v>
      </c>
      <c r="DE725" s="2" t="s">
        <v>3</v>
      </c>
      <c r="DF725" s="2" t="s">
        <v>3</v>
      </c>
      <c r="DG725" s="2" t="s">
        <v>3</v>
      </c>
      <c r="DH725" s="2" t="s">
        <v>3</v>
      </c>
      <c r="DI725" s="2" t="s">
        <v>3</v>
      </c>
      <c r="DJ725" s="2" t="s">
        <v>3</v>
      </c>
      <c r="DK725" s="2" t="s">
        <v>3</v>
      </c>
      <c r="DL725" s="2" t="s">
        <v>3</v>
      </c>
      <c r="DM725" s="2" t="s">
        <v>3</v>
      </c>
      <c r="DN725" s="2">
        <v>0</v>
      </c>
      <c r="DO725" s="2">
        <v>0</v>
      </c>
      <c r="DP725" s="2">
        <v>1</v>
      </c>
      <c r="DQ725" s="2">
        <v>1</v>
      </c>
      <c r="DR725" s="2"/>
      <c r="DS725" s="2"/>
      <c r="DT725" s="2"/>
      <c r="DU725" s="2">
        <v>1003</v>
      </c>
      <c r="DV725" s="2" t="s">
        <v>258</v>
      </c>
      <c r="DW725" s="2" t="s">
        <v>258</v>
      </c>
      <c r="DX725" s="2">
        <v>1</v>
      </c>
      <c r="DY725" s="2"/>
      <c r="DZ725" s="2" t="s">
        <v>3</v>
      </c>
      <c r="EA725" s="2" t="s">
        <v>3</v>
      </c>
      <c r="EB725" s="2" t="s">
        <v>3</v>
      </c>
      <c r="EC725" s="2" t="s">
        <v>3</v>
      </c>
      <c r="ED725" s="2"/>
      <c r="EE725" s="2">
        <v>49573671</v>
      </c>
      <c r="EF725" s="2">
        <v>40</v>
      </c>
      <c r="EG725" s="2" t="s">
        <v>835</v>
      </c>
      <c r="EH725" s="2">
        <v>0</v>
      </c>
      <c r="EI725" s="2" t="s">
        <v>3</v>
      </c>
      <c r="EJ725" s="2">
        <v>2</v>
      </c>
      <c r="EK725" s="2">
        <v>356</v>
      </c>
      <c r="EL725" s="2" t="s">
        <v>836</v>
      </c>
      <c r="EM725" s="2" t="s">
        <v>837</v>
      </c>
      <c r="EN725" s="2"/>
      <c r="EO725" s="2" t="s">
        <v>3</v>
      </c>
      <c r="EP725" s="2"/>
      <c r="EQ725" s="2">
        <v>0</v>
      </c>
      <c r="ER725" s="2">
        <v>7.73</v>
      </c>
      <c r="ES725" s="2">
        <v>7.73</v>
      </c>
      <c r="ET725" s="2">
        <v>0</v>
      </c>
      <c r="EU725" s="2">
        <v>0</v>
      </c>
      <c r="EV725" s="2">
        <v>0</v>
      </c>
      <c r="EW725" s="2">
        <v>0</v>
      </c>
      <c r="EX725" s="2">
        <v>0</v>
      </c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>
        <v>0</v>
      </c>
      <c r="FR725" s="2">
        <f t="shared" si="610"/>
        <v>0</v>
      </c>
      <c r="FS725" s="2">
        <v>0</v>
      </c>
      <c r="FT725" s="2"/>
      <c r="FU725" s="2"/>
      <c r="FV725" s="2"/>
      <c r="FW725" s="2"/>
      <c r="FX725" s="2">
        <v>79</v>
      </c>
      <c r="FY725" s="2">
        <v>70</v>
      </c>
      <c r="FZ725" s="2"/>
      <c r="GA725" s="2" t="s">
        <v>3</v>
      </c>
      <c r="GB725" s="2"/>
      <c r="GC725" s="2"/>
      <c r="GD725" s="2">
        <v>0</v>
      </c>
      <c r="GE725" s="2"/>
      <c r="GF725" s="2">
        <v>-971108655</v>
      </c>
      <c r="GG725" s="2">
        <v>2</v>
      </c>
      <c r="GH725" s="2">
        <v>1</v>
      </c>
      <c r="GI725" s="2">
        <v>-2</v>
      </c>
      <c r="GJ725" s="2">
        <v>0</v>
      </c>
      <c r="GK725" s="2">
        <f>ROUND(R725*(R12)/100,2)</f>
        <v>0</v>
      </c>
      <c r="GL725" s="2">
        <f t="shared" si="611"/>
        <v>0</v>
      </c>
      <c r="GM725" s="2">
        <f t="shared" si="612"/>
        <v>257.25</v>
      </c>
      <c r="GN725" s="2">
        <f t="shared" si="613"/>
        <v>0</v>
      </c>
      <c r="GO725" s="2">
        <f t="shared" si="614"/>
        <v>257.25</v>
      </c>
      <c r="GP725" s="2">
        <f t="shared" si="615"/>
        <v>0</v>
      </c>
      <c r="GQ725" s="2"/>
      <c r="GR725" s="2">
        <v>0</v>
      </c>
      <c r="GS725" s="2">
        <v>3</v>
      </c>
      <c r="GT725" s="2">
        <v>0</v>
      </c>
      <c r="GU725" s="2" t="s">
        <v>3</v>
      </c>
      <c r="GV725" s="2">
        <f t="shared" si="616"/>
        <v>0</v>
      </c>
      <c r="GW725" s="2">
        <v>1</v>
      </c>
      <c r="GX725" s="2">
        <f t="shared" si="617"/>
        <v>0</v>
      </c>
      <c r="GY725" s="2"/>
      <c r="GZ725" s="2"/>
      <c r="HA725" s="2">
        <v>0</v>
      </c>
      <c r="HB725" s="2">
        <v>0</v>
      </c>
      <c r="HC725" s="2">
        <f t="shared" si="618"/>
        <v>0</v>
      </c>
      <c r="HD725" s="2"/>
      <c r="HE725" s="2" t="s">
        <v>3</v>
      </c>
      <c r="HF725" s="2" t="s">
        <v>3</v>
      </c>
      <c r="HG725" s="2"/>
      <c r="HH725" s="2"/>
      <c r="HI725" s="2"/>
      <c r="HJ725" s="2"/>
      <c r="HK725" s="2"/>
      <c r="HL725" s="2"/>
      <c r="HM725" s="2" t="s">
        <v>3</v>
      </c>
      <c r="HN725" s="2" t="s">
        <v>3</v>
      </c>
      <c r="HO725" s="2" t="s">
        <v>3</v>
      </c>
      <c r="HP725" s="2" t="s">
        <v>3</v>
      </c>
      <c r="HQ725" s="2" t="s">
        <v>3</v>
      </c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>
        <v>0</v>
      </c>
      <c r="IL725" s="2"/>
      <c r="IM725" s="2"/>
      <c r="IN725" s="2"/>
      <c r="IO725" s="2"/>
      <c r="IP725" s="2"/>
      <c r="IQ725" s="2"/>
      <c r="IR725" s="2"/>
      <c r="IS725" s="2"/>
      <c r="IT725" s="2"/>
      <c r="IU725" s="2"/>
    </row>
    <row r="726" spans="1:255" x14ac:dyDescent="0.2">
      <c r="A726">
        <v>18</v>
      </c>
      <c r="B726">
        <v>1</v>
      </c>
      <c r="C726">
        <v>742</v>
      </c>
      <c r="E726" t="s">
        <v>838</v>
      </c>
      <c r="F726" t="s">
        <v>839</v>
      </c>
      <c r="G726" t="s">
        <v>840</v>
      </c>
      <c r="H726" t="s">
        <v>258</v>
      </c>
      <c r="I726">
        <f>I724*J726</f>
        <v>33.28</v>
      </c>
      <c r="J726">
        <v>104</v>
      </c>
      <c r="K726">
        <v>104</v>
      </c>
      <c r="O726">
        <f t="shared" si="583"/>
        <v>8581.86</v>
      </c>
      <c r="P726">
        <f t="shared" si="619"/>
        <v>8581.86</v>
      </c>
      <c r="Q726">
        <f t="shared" si="584"/>
        <v>0</v>
      </c>
      <c r="R726">
        <f t="shared" si="585"/>
        <v>0</v>
      </c>
      <c r="S726">
        <f t="shared" si="586"/>
        <v>0</v>
      </c>
      <c r="T726">
        <f t="shared" si="587"/>
        <v>0</v>
      </c>
      <c r="U726">
        <f t="shared" si="588"/>
        <v>0</v>
      </c>
      <c r="V726">
        <f t="shared" si="589"/>
        <v>0</v>
      </c>
      <c r="W726">
        <f t="shared" si="590"/>
        <v>0</v>
      </c>
      <c r="X726">
        <f t="shared" si="591"/>
        <v>0</v>
      </c>
      <c r="Y726">
        <f t="shared" si="592"/>
        <v>0</v>
      </c>
      <c r="AA726">
        <v>50518601</v>
      </c>
      <c r="AB726">
        <f t="shared" si="593"/>
        <v>7.73</v>
      </c>
      <c r="AC726">
        <f t="shared" si="594"/>
        <v>7.73</v>
      </c>
      <c r="AD726">
        <f t="shared" si="595"/>
        <v>0</v>
      </c>
      <c r="AE726">
        <f t="shared" si="596"/>
        <v>0</v>
      </c>
      <c r="AF726">
        <f t="shared" si="597"/>
        <v>0</v>
      </c>
      <c r="AG726">
        <f t="shared" si="598"/>
        <v>0</v>
      </c>
      <c r="AH726">
        <f t="shared" si="599"/>
        <v>0</v>
      </c>
      <c r="AI726">
        <f t="shared" si="600"/>
        <v>0</v>
      </c>
      <c r="AJ726">
        <f t="shared" si="601"/>
        <v>0</v>
      </c>
      <c r="AK726">
        <v>7.73</v>
      </c>
      <c r="AL726">
        <v>7.73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Z726">
        <v>1</v>
      </c>
      <c r="BA726">
        <v>1</v>
      </c>
      <c r="BB726">
        <v>1</v>
      </c>
      <c r="BC726">
        <v>33.36</v>
      </c>
      <c r="BD726" t="s">
        <v>3</v>
      </c>
      <c r="BE726" t="s">
        <v>3</v>
      </c>
      <c r="BF726" t="s">
        <v>3</v>
      </c>
      <c r="BG726" t="s">
        <v>3</v>
      </c>
      <c r="BH726">
        <v>3</v>
      </c>
      <c r="BI726">
        <v>2</v>
      </c>
      <c r="BJ726" t="s">
        <v>841</v>
      </c>
      <c r="BM726">
        <v>356</v>
      </c>
      <c r="BN726">
        <v>0</v>
      </c>
      <c r="BO726" t="s">
        <v>839</v>
      </c>
      <c r="BP726">
        <v>1</v>
      </c>
      <c r="BQ726">
        <v>40</v>
      </c>
      <c r="BR726">
        <v>0</v>
      </c>
      <c r="BS726">
        <v>1</v>
      </c>
      <c r="BT726">
        <v>1</v>
      </c>
      <c r="BU726">
        <v>1</v>
      </c>
      <c r="BV726">
        <v>1</v>
      </c>
      <c r="BW726">
        <v>1</v>
      </c>
      <c r="BX726">
        <v>1</v>
      </c>
      <c r="BY726" t="s">
        <v>3</v>
      </c>
      <c r="BZ726">
        <v>0</v>
      </c>
      <c r="CA726">
        <v>0</v>
      </c>
      <c r="CB726" t="s">
        <v>3</v>
      </c>
      <c r="CE726">
        <v>30</v>
      </c>
      <c r="CF726">
        <v>0</v>
      </c>
      <c r="CG726">
        <v>0</v>
      </c>
      <c r="CM726">
        <v>0</v>
      </c>
      <c r="CN726" t="s">
        <v>3</v>
      </c>
      <c r="CO726">
        <v>0</v>
      </c>
      <c r="CP726">
        <f t="shared" si="602"/>
        <v>8581.86</v>
      </c>
      <c r="CQ726">
        <f t="shared" si="620"/>
        <v>257.87</v>
      </c>
      <c r="CR726">
        <f t="shared" si="603"/>
        <v>0</v>
      </c>
      <c r="CS726">
        <f t="shared" si="604"/>
        <v>0</v>
      </c>
      <c r="CT726">
        <f t="shared" si="605"/>
        <v>0</v>
      </c>
      <c r="CU726">
        <f t="shared" si="606"/>
        <v>0</v>
      </c>
      <c r="CV726">
        <f t="shared" si="607"/>
        <v>0</v>
      </c>
      <c r="CW726">
        <f t="shared" si="608"/>
        <v>0</v>
      </c>
      <c r="CX726">
        <f t="shared" si="609"/>
        <v>0</v>
      </c>
      <c r="CY726">
        <f>S726*(BZ726/100)</f>
        <v>0</v>
      </c>
      <c r="CZ726">
        <f>S726*(CA726/100)</f>
        <v>0</v>
      </c>
      <c r="DC726" t="s">
        <v>3</v>
      </c>
      <c r="DD726" t="s">
        <v>3</v>
      </c>
      <c r="DE726" t="s">
        <v>3</v>
      </c>
      <c r="DF726" t="s">
        <v>3</v>
      </c>
      <c r="DG726" t="s">
        <v>3</v>
      </c>
      <c r="DH726" t="s">
        <v>3</v>
      </c>
      <c r="DI726" t="s">
        <v>3</v>
      </c>
      <c r="DJ726" t="s">
        <v>3</v>
      </c>
      <c r="DK726" t="s">
        <v>3</v>
      </c>
      <c r="DL726" t="s">
        <v>3</v>
      </c>
      <c r="DM726" t="s">
        <v>3</v>
      </c>
      <c r="DN726">
        <v>79</v>
      </c>
      <c r="DO726">
        <v>70</v>
      </c>
      <c r="DP726">
        <v>1</v>
      </c>
      <c r="DQ726">
        <v>1</v>
      </c>
      <c r="DU726">
        <v>1003</v>
      </c>
      <c r="DV726" t="s">
        <v>258</v>
      </c>
      <c r="DW726" t="s">
        <v>258</v>
      </c>
      <c r="DX726">
        <v>1</v>
      </c>
      <c r="DZ726" t="s">
        <v>3</v>
      </c>
      <c r="EA726" t="s">
        <v>3</v>
      </c>
      <c r="EB726" t="s">
        <v>3</v>
      </c>
      <c r="EC726" t="s">
        <v>3</v>
      </c>
      <c r="EE726">
        <v>49573671</v>
      </c>
      <c r="EF726">
        <v>40</v>
      </c>
      <c r="EG726" t="s">
        <v>835</v>
      </c>
      <c r="EH726">
        <v>0</v>
      </c>
      <c r="EI726" t="s">
        <v>3</v>
      </c>
      <c r="EJ726">
        <v>2</v>
      </c>
      <c r="EK726">
        <v>356</v>
      </c>
      <c r="EL726" t="s">
        <v>836</v>
      </c>
      <c r="EM726" t="s">
        <v>837</v>
      </c>
      <c r="EO726" t="s">
        <v>3</v>
      </c>
      <c r="EQ726">
        <v>0</v>
      </c>
      <c r="ER726">
        <v>7.73</v>
      </c>
      <c r="ES726">
        <v>7.73</v>
      </c>
      <c r="ET726">
        <v>0</v>
      </c>
      <c r="EU726">
        <v>0</v>
      </c>
      <c r="EV726">
        <v>0</v>
      </c>
      <c r="EW726">
        <v>0</v>
      </c>
      <c r="EX726">
        <v>0</v>
      </c>
      <c r="FQ726">
        <v>0</v>
      </c>
      <c r="FR726">
        <f t="shared" si="610"/>
        <v>0</v>
      </c>
      <c r="FS726">
        <v>0</v>
      </c>
      <c r="FX726">
        <v>79</v>
      </c>
      <c r="FY726">
        <v>70</v>
      </c>
      <c r="GA726" t="s">
        <v>3</v>
      </c>
      <c r="GD726">
        <v>0</v>
      </c>
      <c r="GF726">
        <v>-971108655</v>
      </c>
      <c r="GG726">
        <v>2</v>
      </c>
      <c r="GH726">
        <v>1</v>
      </c>
      <c r="GI726">
        <v>2</v>
      </c>
      <c r="GJ726">
        <v>0</v>
      </c>
      <c r="GK726">
        <f>ROUND(R726*(S12)/100,2)</f>
        <v>0</v>
      </c>
      <c r="GL726">
        <f t="shared" si="611"/>
        <v>0</v>
      </c>
      <c r="GM726">
        <f t="shared" si="612"/>
        <v>8581.86</v>
      </c>
      <c r="GN726">
        <f t="shared" si="613"/>
        <v>0</v>
      </c>
      <c r="GO726">
        <f t="shared" si="614"/>
        <v>8581.86</v>
      </c>
      <c r="GP726">
        <f t="shared" si="615"/>
        <v>0</v>
      </c>
      <c r="GR726">
        <v>0</v>
      </c>
      <c r="GS726">
        <v>3</v>
      </c>
      <c r="GT726">
        <v>0</v>
      </c>
      <c r="GU726" t="s">
        <v>3</v>
      </c>
      <c r="GV726">
        <f t="shared" si="616"/>
        <v>0</v>
      </c>
      <c r="GW726">
        <v>1</v>
      </c>
      <c r="GX726">
        <f t="shared" si="617"/>
        <v>0</v>
      </c>
      <c r="HA726">
        <v>0</v>
      </c>
      <c r="HB726">
        <v>0</v>
      </c>
      <c r="HC726">
        <f t="shared" si="618"/>
        <v>0</v>
      </c>
      <c r="HE726" t="s">
        <v>3</v>
      </c>
      <c r="HF726" t="s">
        <v>3</v>
      </c>
      <c r="HM726" t="s">
        <v>3</v>
      </c>
      <c r="HN726" t="s">
        <v>3</v>
      </c>
      <c r="HO726" t="s">
        <v>3</v>
      </c>
      <c r="HP726" t="s">
        <v>3</v>
      </c>
      <c r="HQ726" t="s">
        <v>3</v>
      </c>
      <c r="IK726">
        <v>0</v>
      </c>
    </row>
    <row r="727" spans="1:255" x14ac:dyDescent="0.2">
      <c r="A727" s="2">
        <v>17</v>
      </c>
      <c r="B727" s="2">
        <v>1</v>
      </c>
      <c r="C727" s="2">
        <f>ROW(SmtRes!A751)</f>
        <v>751</v>
      </c>
      <c r="D727" s="2">
        <f>ROW(EtalonRes!A755)</f>
        <v>755</v>
      </c>
      <c r="E727" s="2" t="s">
        <v>842</v>
      </c>
      <c r="F727" s="2" t="s">
        <v>843</v>
      </c>
      <c r="G727" s="2" t="s">
        <v>844</v>
      </c>
      <c r="H727" s="2" t="s">
        <v>845</v>
      </c>
      <c r="I727" s="2">
        <f>ROUND(32/10,9)</f>
        <v>3.2</v>
      </c>
      <c r="J727" s="2">
        <v>0</v>
      </c>
      <c r="K727" s="2">
        <f>ROUND(32/10,9)</f>
        <v>3.2</v>
      </c>
      <c r="L727" s="2"/>
      <c r="M727" s="2"/>
      <c r="N727" s="2"/>
      <c r="O727" s="2">
        <f t="shared" si="583"/>
        <v>325.18</v>
      </c>
      <c r="P727" s="2">
        <f t="shared" si="619"/>
        <v>191.42</v>
      </c>
      <c r="Q727" s="2">
        <f t="shared" si="584"/>
        <v>42.24</v>
      </c>
      <c r="R727" s="2">
        <f t="shared" si="585"/>
        <v>8.4499999999999993</v>
      </c>
      <c r="S727" s="2">
        <f t="shared" si="586"/>
        <v>91.52</v>
      </c>
      <c r="T727" s="2">
        <f t="shared" si="587"/>
        <v>0</v>
      </c>
      <c r="U727" s="2">
        <f t="shared" si="588"/>
        <v>7.0400000000000009</v>
      </c>
      <c r="V727" s="2">
        <f t="shared" si="589"/>
        <v>0</v>
      </c>
      <c r="W727" s="2">
        <f t="shared" si="590"/>
        <v>0</v>
      </c>
      <c r="X727" s="2">
        <f t="shared" si="591"/>
        <v>89.69</v>
      </c>
      <c r="Y727" s="2">
        <f t="shared" si="592"/>
        <v>66.81</v>
      </c>
      <c r="Z727" s="2"/>
      <c r="AA727" s="2">
        <v>50518600</v>
      </c>
      <c r="AB727" s="2">
        <f t="shared" si="593"/>
        <v>101.62</v>
      </c>
      <c r="AC727" s="2">
        <f t="shared" si="594"/>
        <v>59.82</v>
      </c>
      <c r="AD727" s="2">
        <f t="shared" si="595"/>
        <v>13.2</v>
      </c>
      <c r="AE727" s="2">
        <f t="shared" si="596"/>
        <v>2.64</v>
      </c>
      <c r="AF727" s="2">
        <f t="shared" si="597"/>
        <v>28.6</v>
      </c>
      <c r="AG727" s="2">
        <f t="shared" si="598"/>
        <v>0</v>
      </c>
      <c r="AH727" s="2">
        <f t="shared" si="599"/>
        <v>2.2000000000000002</v>
      </c>
      <c r="AI727" s="2">
        <f t="shared" si="600"/>
        <v>0</v>
      </c>
      <c r="AJ727" s="2">
        <f t="shared" si="601"/>
        <v>0</v>
      </c>
      <c r="AK727" s="2">
        <v>101.62</v>
      </c>
      <c r="AL727" s="2">
        <v>59.82</v>
      </c>
      <c r="AM727" s="2">
        <v>13.2</v>
      </c>
      <c r="AN727" s="2">
        <v>2.64</v>
      </c>
      <c r="AO727" s="2">
        <v>28.6</v>
      </c>
      <c r="AP727" s="2">
        <v>0</v>
      </c>
      <c r="AQ727" s="2">
        <v>2.2000000000000002</v>
      </c>
      <c r="AR727" s="2">
        <v>0</v>
      </c>
      <c r="AS727" s="2">
        <v>0</v>
      </c>
      <c r="AT727" s="2">
        <v>98</v>
      </c>
      <c r="AU727" s="2">
        <v>73</v>
      </c>
      <c r="AV727" s="2">
        <v>1</v>
      </c>
      <c r="AW727" s="2">
        <v>1</v>
      </c>
      <c r="AX727" s="2"/>
      <c r="AY727" s="2"/>
      <c r="AZ727" s="2">
        <v>1</v>
      </c>
      <c r="BA727" s="2">
        <v>1</v>
      </c>
      <c r="BB727" s="2">
        <v>1</v>
      </c>
      <c r="BC727" s="2">
        <v>1</v>
      </c>
      <c r="BD727" s="2" t="s">
        <v>3</v>
      </c>
      <c r="BE727" s="2" t="s">
        <v>3</v>
      </c>
      <c r="BF727" s="2" t="s">
        <v>3</v>
      </c>
      <c r="BG727" s="2" t="s">
        <v>3</v>
      </c>
      <c r="BH727" s="2">
        <v>0</v>
      </c>
      <c r="BI727" s="2">
        <v>1</v>
      </c>
      <c r="BJ727" s="2" t="s">
        <v>846</v>
      </c>
      <c r="BK727" s="2"/>
      <c r="BL727" s="2"/>
      <c r="BM727" s="2">
        <v>143</v>
      </c>
      <c r="BN727" s="2">
        <v>0</v>
      </c>
      <c r="BO727" s="2" t="s">
        <v>3</v>
      </c>
      <c r="BP727" s="2">
        <v>0</v>
      </c>
      <c r="BQ727" s="2">
        <v>30</v>
      </c>
      <c r="BR727" s="2">
        <v>0</v>
      </c>
      <c r="BS727" s="2">
        <v>1</v>
      </c>
      <c r="BT727" s="2">
        <v>1</v>
      </c>
      <c r="BU727" s="2">
        <v>1</v>
      </c>
      <c r="BV727" s="2">
        <v>1</v>
      </c>
      <c r="BW727" s="2">
        <v>1</v>
      </c>
      <c r="BX727" s="2">
        <v>1</v>
      </c>
      <c r="BY727" s="2" t="s">
        <v>3</v>
      </c>
      <c r="BZ727" s="2">
        <v>98</v>
      </c>
      <c r="CA727" s="2">
        <v>73</v>
      </c>
      <c r="CB727" s="2" t="s">
        <v>3</v>
      </c>
      <c r="CC727" s="2"/>
      <c r="CD727" s="2"/>
      <c r="CE727" s="2">
        <v>30</v>
      </c>
      <c r="CF727" s="2">
        <v>0</v>
      </c>
      <c r="CG727" s="2">
        <v>0</v>
      </c>
      <c r="CH727" s="2"/>
      <c r="CI727" s="2"/>
      <c r="CJ727" s="2"/>
      <c r="CK727" s="2"/>
      <c r="CL727" s="2"/>
      <c r="CM727" s="2">
        <v>0</v>
      </c>
      <c r="CN727" s="2" t="s">
        <v>3</v>
      </c>
      <c r="CO727" s="2">
        <v>0</v>
      </c>
      <c r="CP727" s="2">
        <f t="shared" si="602"/>
        <v>325.18</v>
      </c>
      <c r="CQ727" s="2">
        <f t="shared" si="620"/>
        <v>59.82</v>
      </c>
      <c r="CR727" s="2">
        <f t="shared" si="603"/>
        <v>13.2</v>
      </c>
      <c r="CS727" s="2">
        <f t="shared" si="604"/>
        <v>2.64</v>
      </c>
      <c r="CT727" s="2">
        <f t="shared" si="605"/>
        <v>28.6</v>
      </c>
      <c r="CU727" s="2">
        <f t="shared" si="606"/>
        <v>0</v>
      </c>
      <c r="CV727" s="2">
        <f t="shared" si="607"/>
        <v>2.2000000000000002</v>
      </c>
      <c r="CW727" s="2">
        <f t="shared" si="608"/>
        <v>0</v>
      </c>
      <c r="CX727" s="2">
        <f t="shared" si="609"/>
        <v>0</v>
      </c>
      <c r="CY727" s="2">
        <f>((S727*BZ727)/100)</f>
        <v>89.689599999999984</v>
      </c>
      <c r="CZ727" s="2">
        <f>((S727*CA727)/100)</f>
        <v>66.809600000000003</v>
      </c>
      <c r="DA727" s="2"/>
      <c r="DB727" s="2"/>
      <c r="DC727" s="2" t="s">
        <v>3</v>
      </c>
      <c r="DD727" s="2" t="s">
        <v>3</v>
      </c>
      <c r="DE727" s="2" t="s">
        <v>3</v>
      </c>
      <c r="DF727" s="2" t="s">
        <v>3</v>
      </c>
      <c r="DG727" s="2" t="s">
        <v>3</v>
      </c>
      <c r="DH727" s="2" t="s">
        <v>3</v>
      </c>
      <c r="DI727" s="2" t="s">
        <v>3</v>
      </c>
      <c r="DJ727" s="2" t="s">
        <v>3</v>
      </c>
      <c r="DK727" s="2" t="s">
        <v>3</v>
      </c>
      <c r="DL727" s="2" t="s">
        <v>3</v>
      </c>
      <c r="DM727" s="2" t="s">
        <v>3</v>
      </c>
      <c r="DN727" s="2">
        <v>0</v>
      </c>
      <c r="DO727" s="2">
        <v>0</v>
      </c>
      <c r="DP727" s="2">
        <v>1</v>
      </c>
      <c r="DQ727" s="2">
        <v>1</v>
      </c>
      <c r="DR727" s="2"/>
      <c r="DS727" s="2"/>
      <c r="DT727" s="2"/>
      <c r="DU727" s="2">
        <v>1013</v>
      </c>
      <c r="DV727" s="2" t="s">
        <v>845</v>
      </c>
      <c r="DW727" s="2" t="s">
        <v>845</v>
      </c>
      <c r="DX727" s="2">
        <v>1</v>
      </c>
      <c r="DY727" s="2"/>
      <c r="DZ727" s="2" t="s">
        <v>3</v>
      </c>
      <c r="EA727" s="2" t="s">
        <v>3</v>
      </c>
      <c r="EB727" s="2" t="s">
        <v>3</v>
      </c>
      <c r="EC727" s="2" t="s">
        <v>3</v>
      </c>
      <c r="ED727" s="2"/>
      <c r="EE727" s="2">
        <v>49573458</v>
      </c>
      <c r="EF727" s="2">
        <v>30</v>
      </c>
      <c r="EG727" s="2" t="s">
        <v>21</v>
      </c>
      <c r="EH727" s="2">
        <v>0</v>
      </c>
      <c r="EI727" s="2" t="s">
        <v>3</v>
      </c>
      <c r="EJ727" s="2">
        <v>1</v>
      </c>
      <c r="EK727" s="2">
        <v>143</v>
      </c>
      <c r="EL727" s="2" t="s">
        <v>265</v>
      </c>
      <c r="EM727" s="2" t="s">
        <v>266</v>
      </c>
      <c r="EN727" s="2"/>
      <c r="EO727" s="2" t="s">
        <v>3</v>
      </c>
      <c r="EP727" s="2"/>
      <c r="EQ727" s="2">
        <v>1310720</v>
      </c>
      <c r="ER727" s="2">
        <v>101.62</v>
      </c>
      <c r="ES727" s="2">
        <v>59.82</v>
      </c>
      <c r="ET727" s="2">
        <v>13.2</v>
      </c>
      <c r="EU727" s="2">
        <v>2.64</v>
      </c>
      <c r="EV727" s="2">
        <v>28.6</v>
      </c>
      <c r="EW727" s="2">
        <v>2.2000000000000002</v>
      </c>
      <c r="EX727" s="2">
        <v>0</v>
      </c>
      <c r="EY727" s="2">
        <v>0</v>
      </c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>
        <v>0</v>
      </c>
      <c r="FR727" s="2">
        <f t="shared" si="610"/>
        <v>0</v>
      </c>
      <c r="FS727" s="2">
        <v>0</v>
      </c>
      <c r="FT727" s="2"/>
      <c r="FU727" s="2"/>
      <c r="FV727" s="2"/>
      <c r="FW727" s="2"/>
      <c r="FX727" s="2">
        <v>98</v>
      </c>
      <c r="FY727" s="2">
        <v>73</v>
      </c>
      <c r="FZ727" s="2"/>
      <c r="GA727" s="2" t="s">
        <v>3</v>
      </c>
      <c r="GB727" s="2"/>
      <c r="GC727" s="2"/>
      <c r="GD727" s="2">
        <v>0</v>
      </c>
      <c r="GE727" s="2"/>
      <c r="GF727" s="2">
        <v>-372419819</v>
      </c>
      <c r="GG727" s="2">
        <v>2</v>
      </c>
      <c r="GH727" s="2">
        <v>1</v>
      </c>
      <c r="GI727" s="2">
        <v>-2</v>
      </c>
      <c r="GJ727" s="2">
        <v>0</v>
      </c>
      <c r="GK727" s="2">
        <f>ROUND(R727*(R12)/100,2)</f>
        <v>14.79</v>
      </c>
      <c r="GL727" s="2">
        <f t="shared" si="611"/>
        <v>0</v>
      </c>
      <c r="GM727" s="2">
        <f t="shared" si="612"/>
        <v>496.47</v>
      </c>
      <c r="GN727" s="2">
        <f t="shared" si="613"/>
        <v>496.47</v>
      </c>
      <c r="GO727" s="2">
        <f t="shared" si="614"/>
        <v>0</v>
      </c>
      <c r="GP727" s="2">
        <f t="shared" si="615"/>
        <v>0</v>
      </c>
      <c r="GQ727" s="2"/>
      <c r="GR727" s="2">
        <v>0</v>
      </c>
      <c r="GS727" s="2">
        <v>3</v>
      </c>
      <c r="GT727" s="2">
        <v>0</v>
      </c>
      <c r="GU727" s="2" t="s">
        <v>3</v>
      </c>
      <c r="GV727" s="2">
        <f t="shared" si="616"/>
        <v>0</v>
      </c>
      <c r="GW727" s="2">
        <v>1</v>
      </c>
      <c r="GX727" s="2">
        <f t="shared" si="617"/>
        <v>0</v>
      </c>
      <c r="GY727" s="2"/>
      <c r="GZ727" s="2"/>
      <c r="HA727" s="2">
        <v>0</v>
      </c>
      <c r="HB727" s="2">
        <v>0</v>
      </c>
      <c r="HC727" s="2">
        <f t="shared" si="618"/>
        <v>0</v>
      </c>
      <c r="HD727" s="2"/>
      <c r="HE727" s="2" t="s">
        <v>3</v>
      </c>
      <c r="HF727" s="2" t="s">
        <v>3</v>
      </c>
      <c r="HG727" s="2"/>
      <c r="HH727" s="2"/>
      <c r="HI727" s="2"/>
      <c r="HJ727" s="2"/>
      <c r="HK727" s="2"/>
      <c r="HL727" s="2"/>
      <c r="HM727" s="2" t="s">
        <v>3</v>
      </c>
      <c r="HN727" s="2" t="s">
        <v>3</v>
      </c>
      <c r="HO727" s="2" t="s">
        <v>3</v>
      </c>
      <c r="HP727" s="2" t="s">
        <v>3</v>
      </c>
      <c r="HQ727" s="2" t="s">
        <v>3</v>
      </c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>
        <v>0</v>
      </c>
      <c r="IL727" s="2"/>
      <c r="IM727" s="2"/>
      <c r="IN727" s="2"/>
      <c r="IO727" s="2"/>
      <c r="IP727" s="2"/>
      <c r="IQ727" s="2"/>
      <c r="IR727" s="2"/>
      <c r="IS727" s="2"/>
      <c r="IT727" s="2"/>
      <c r="IU727" s="2"/>
    </row>
    <row r="728" spans="1:255" x14ac:dyDescent="0.2">
      <c r="A728">
        <v>17</v>
      </c>
      <c r="B728">
        <v>1</v>
      </c>
      <c r="C728">
        <f>ROW(SmtRes!A760)</f>
        <v>760</v>
      </c>
      <c r="D728">
        <f>ROW(EtalonRes!A764)</f>
        <v>764</v>
      </c>
      <c r="E728" t="s">
        <v>842</v>
      </c>
      <c r="F728" t="s">
        <v>843</v>
      </c>
      <c r="G728" t="s">
        <v>844</v>
      </c>
      <c r="H728" t="s">
        <v>845</v>
      </c>
      <c r="I728">
        <f>ROUND(32/10,9)</f>
        <v>3.2</v>
      </c>
      <c r="J728">
        <v>0</v>
      </c>
      <c r="K728">
        <f>ROUND(32/10,9)</f>
        <v>3.2</v>
      </c>
      <c r="O728">
        <f t="shared" si="583"/>
        <v>7246.72</v>
      </c>
      <c r="P728">
        <f t="shared" si="619"/>
        <v>3524.04</v>
      </c>
      <c r="Q728">
        <f t="shared" si="584"/>
        <v>602.76</v>
      </c>
      <c r="R728">
        <f t="shared" si="585"/>
        <v>288.06</v>
      </c>
      <c r="S728">
        <f t="shared" si="586"/>
        <v>3119.92</v>
      </c>
      <c r="T728">
        <f t="shared" si="587"/>
        <v>0</v>
      </c>
      <c r="U728">
        <f t="shared" si="588"/>
        <v>7.0400000000000009</v>
      </c>
      <c r="V728">
        <f t="shared" si="589"/>
        <v>0</v>
      </c>
      <c r="W728">
        <f t="shared" si="590"/>
        <v>0</v>
      </c>
      <c r="X728">
        <f t="shared" si="591"/>
        <v>2527.14</v>
      </c>
      <c r="Y728">
        <f t="shared" si="592"/>
        <v>1279.17</v>
      </c>
      <c r="AA728">
        <v>50518601</v>
      </c>
      <c r="AB728">
        <f t="shared" si="593"/>
        <v>101.62</v>
      </c>
      <c r="AC728">
        <f t="shared" si="594"/>
        <v>59.82</v>
      </c>
      <c r="AD728">
        <f t="shared" si="595"/>
        <v>13.2</v>
      </c>
      <c r="AE728">
        <f t="shared" si="596"/>
        <v>2.64</v>
      </c>
      <c r="AF728">
        <f t="shared" si="597"/>
        <v>28.6</v>
      </c>
      <c r="AG728">
        <f t="shared" si="598"/>
        <v>0</v>
      </c>
      <c r="AH728">
        <f t="shared" si="599"/>
        <v>2.2000000000000002</v>
      </c>
      <c r="AI728">
        <f t="shared" si="600"/>
        <v>0</v>
      </c>
      <c r="AJ728">
        <f t="shared" si="601"/>
        <v>0</v>
      </c>
      <c r="AK728">
        <v>101.62</v>
      </c>
      <c r="AL728">
        <v>59.82</v>
      </c>
      <c r="AM728">
        <v>13.2</v>
      </c>
      <c r="AN728">
        <v>2.64</v>
      </c>
      <c r="AO728">
        <v>28.6</v>
      </c>
      <c r="AP728">
        <v>0</v>
      </c>
      <c r="AQ728">
        <v>2.2000000000000002</v>
      </c>
      <c r="AR728">
        <v>0</v>
      </c>
      <c r="AS728">
        <v>0</v>
      </c>
      <c r="AT728">
        <v>81</v>
      </c>
      <c r="AU728">
        <v>41</v>
      </c>
      <c r="AV728">
        <v>1</v>
      </c>
      <c r="AW728">
        <v>1</v>
      </c>
      <c r="AZ728">
        <v>1</v>
      </c>
      <c r="BA728">
        <v>34.090000000000003</v>
      </c>
      <c r="BB728">
        <v>14.27</v>
      </c>
      <c r="BC728">
        <v>18.41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846</v>
      </c>
      <c r="BM728">
        <v>143</v>
      </c>
      <c r="BN728">
        <v>0</v>
      </c>
      <c r="BO728" t="s">
        <v>843</v>
      </c>
      <c r="BP728">
        <v>1</v>
      </c>
      <c r="BQ728">
        <v>30</v>
      </c>
      <c r="BR728">
        <v>0</v>
      </c>
      <c r="BS728">
        <v>34.090000000000003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81</v>
      </c>
      <c r="CA728">
        <v>41</v>
      </c>
      <c r="CB728" t="s">
        <v>3</v>
      </c>
      <c r="CE728">
        <v>30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 t="shared" si="602"/>
        <v>7246.72</v>
      </c>
      <c r="CQ728">
        <f t="shared" si="620"/>
        <v>1101.29</v>
      </c>
      <c r="CR728">
        <f t="shared" si="603"/>
        <v>188.36</v>
      </c>
      <c r="CS728">
        <f t="shared" si="604"/>
        <v>90</v>
      </c>
      <c r="CT728">
        <f t="shared" si="605"/>
        <v>974.97</v>
      </c>
      <c r="CU728">
        <f t="shared" si="606"/>
        <v>0</v>
      </c>
      <c r="CV728">
        <f t="shared" si="607"/>
        <v>2.2000000000000002</v>
      </c>
      <c r="CW728">
        <f t="shared" si="608"/>
        <v>0</v>
      </c>
      <c r="CX728">
        <f t="shared" si="609"/>
        <v>0</v>
      </c>
      <c r="CY728">
        <f>S728*(BZ728/100)</f>
        <v>2527.1352000000002</v>
      </c>
      <c r="CZ728">
        <f>S728*(CA728/100)</f>
        <v>1279.1671999999999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98</v>
      </c>
      <c r="DO728">
        <v>73</v>
      </c>
      <c r="DP728">
        <v>1</v>
      </c>
      <c r="DQ728">
        <v>1</v>
      </c>
      <c r="DU728">
        <v>1013</v>
      </c>
      <c r="DV728" t="s">
        <v>845</v>
      </c>
      <c r="DW728" t="s">
        <v>845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49573458</v>
      </c>
      <c r="EF728">
        <v>30</v>
      </c>
      <c r="EG728" t="s">
        <v>21</v>
      </c>
      <c r="EH728">
        <v>0</v>
      </c>
      <c r="EI728" t="s">
        <v>3</v>
      </c>
      <c r="EJ728">
        <v>1</v>
      </c>
      <c r="EK728">
        <v>143</v>
      </c>
      <c r="EL728" t="s">
        <v>265</v>
      </c>
      <c r="EM728" t="s">
        <v>266</v>
      </c>
      <c r="EO728" t="s">
        <v>3</v>
      </c>
      <c r="EQ728">
        <v>1310720</v>
      </c>
      <c r="ER728">
        <v>101.62</v>
      </c>
      <c r="ES728">
        <v>59.82</v>
      </c>
      <c r="ET728">
        <v>13.2</v>
      </c>
      <c r="EU728">
        <v>2.64</v>
      </c>
      <c r="EV728">
        <v>28.6</v>
      </c>
      <c r="EW728">
        <v>2.2000000000000002</v>
      </c>
      <c r="EX728">
        <v>0</v>
      </c>
      <c r="EY728">
        <v>0</v>
      </c>
      <c r="FQ728">
        <v>0</v>
      </c>
      <c r="FR728">
        <f t="shared" si="610"/>
        <v>0</v>
      </c>
      <c r="FS728">
        <v>0</v>
      </c>
      <c r="FX728">
        <v>98</v>
      </c>
      <c r="FY728">
        <v>73</v>
      </c>
      <c r="GA728" t="s">
        <v>3</v>
      </c>
      <c r="GD728">
        <v>0</v>
      </c>
      <c r="GF728">
        <v>-372419819</v>
      </c>
      <c r="GG728">
        <v>2</v>
      </c>
      <c r="GH728">
        <v>1</v>
      </c>
      <c r="GI728">
        <v>2</v>
      </c>
      <c r="GJ728">
        <v>0</v>
      </c>
      <c r="GK728">
        <f>ROUND(R728*(S12)/100,2)</f>
        <v>460.9</v>
      </c>
      <c r="GL728">
        <f t="shared" si="611"/>
        <v>0</v>
      </c>
      <c r="GM728">
        <f t="shared" si="612"/>
        <v>11513.93</v>
      </c>
      <c r="GN728">
        <f t="shared" si="613"/>
        <v>11513.93</v>
      </c>
      <c r="GO728">
        <f t="shared" si="614"/>
        <v>0</v>
      </c>
      <c r="GP728">
        <f t="shared" si="615"/>
        <v>0</v>
      </c>
      <c r="GR728">
        <v>0</v>
      </c>
      <c r="GS728">
        <v>3</v>
      </c>
      <c r="GT728">
        <v>0</v>
      </c>
      <c r="GU728" t="s">
        <v>3</v>
      </c>
      <c r="GV728">
        <f t="shared" si="616"/>
        <v>0</v>
      </c>
      <c r="GW728">
        <v>1</v>
      </c>
      <c r="GX728">
        <f t="shared" si="617"/>
        <v>0</v>
      </c>
      <c r="HA728">
        <v>0</v>
      </c>
      <c r="HB728">
        <v>0</v>
      </c>
      <c r="HC728">
        <f t="shared" si="618"/>
        <v>0</v>
      </c>
      <c r="HE728" t="s">
        <v>3</v>
      </c>
      <c r="HF728" t="s">
        <v>3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55" x14ac:dyDescent="0.2">
      <c r="A729" s="2">
        <v>18</v>
      </c>
      <c r="B729" s="2">
        <v>1</v>
      </c>
      <c r="C729" s="2">
        <v>746</v>
      </c>
      <c r="D729" s="2"/>
      <c r="E729" s="2" t="s">
        <v>847</v>
      </c>
      <c r="F729" s="2" t="s">
        <v>848</v>
      </c>
      <c r="G729" s="2" t="s">
        <v>849</v>
      </c>
      <c r="H729" s="2" t="s">
        <v>258</v>
      </c>
      <c r="I729" s="2">
        <f>I727*J729</f>
        <v>48</v>
      </c>
      <c r="J729" s="2">
        <v>15</v>
      </c>
      <c r="K729" s="2">
        <v>15</v>
      </c>
      <c r="L729" s="2"/>
      <c r="M729" s="2"/>
      <c r="N729" s="2"/>
      <c r="O729" s="2">
        <f t="shared" si="583"/>
        <v>570.24</v>
      </c>
      <c r="P729" s="2">
        <f t="shared" si="619"/>
        <v>570.24</v>
      </c>
      <c r="Q729" s="2">
        <f t="shared" si="584"/>
        <v>0</v>
      </c>
      <c r="R729" s="2">
        <f t="shared" si="585"/>
        <v>0</v>
      </c>
      <c r="S729" s="2">
        <f t="shared" si="586"/>
        <v>0</v>
      </c>
      <c r="T729" s="2">
        <f t="shared" si="587"/>
        <v>0</v>
      </c>
      <c r="U729" s="2">
        <f t="shared" si="588"/>
        <v>0</v>
      </c>
      <c r="V729" s="2">
        <f t="shared" si="589"/>
        <v>0</v>
      </c>
      <c r="W729" s="2">
        <f t="shared" si="590"/>
        <v>0</v>
      </c>
      <c r="X729" s="2">
        <f t="shared" si="591"/>
        <v>0</v>
      </c>
      <c r="Y729" s="2">
        <f t="shared" si="592"/>
        <v>0</v>
      </c>
      <c r="Z729" s="2"/>
      <c r="AA729" s="2">
        <v>50518600</v>
      </c>
      <c r="AB729" s="2">
        <f t="shared" si="593"/>
        <v>11.88</v>
      </c>
      <c r="AC729" s="2">
        <f t="shared" si="594"/>
        <v>11.88</v>
      </c>
      <c r="AD729" s="2">
        <f t="shared" si="595"/>
        <v>0</v>
      </c>
      <c r="AE729" s="2">
        <f t="shared" si="596"/>
        <v>0</v>
      </c>
      <c r="AF729" s="2">
        <f t="shared" si="597"/>
        <v>0</v>
      </c>
      <c r="AG729" s="2">
        <f t="shared" si="598"/>
        <v>0</v>
      </c>
      <c r="AH729" s="2">
        <f t="shared" si="599"/>
        <v>0</v>
      </c>
      <c r="AI729" s="2">
        <f t="shared" si="600"/>
        <v>0</v>
      </c>
      <c r="AJ729" s="2">
        <f t="shared" si="601"/>
        <v>0</v>
      </c>
      <c r="AK729" s="2">
        <v>11.88</v>
      </c>
      <c r="AL729" s="2">
        <v>11.88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98</v>
      </c>
      <c r="AU729" s="2">
        <v>73</v>
      </c>
      <c r="AV729" s="2">
        <v>1</v>
      </c>
      <c r="AW729" s="2">
        <v>1</v>
      </c>
      <c r="AX729" s="2"/>
      <c r="AY729" s="2"/>
      <c r="AZ729" s="2">
        <v>1</v>
      </c>
      <c r="BA729" s="2">
        <v>1</v>
      </c>
      <c r="BB729" s="2">
        <v>1</v>
      </c>
      <c r="BC729" s="2">
        <v>1</v>
      </c>
      <c r="BD729" s="2" t="s">
        <v>3</v>
      </c>
      <c r="BE729" s="2" t="s">
        <v>3</v>
      </c>
      <c r="BF729" s="2" t="s">
        <v>3</v>
      </c>
      <c r="BG729" s="2" t="s">
        <v>3</v>
      </c>
      <c r="BH729" s="2">
        <v>3</v>
      </c>
      <c r="BI729" s="2">
        <v>1</v>
      </c>
      <c r="BJ729" s="2" t="s">
        <v>850</v>
      </c>
      <c r="BK729" s="2"/>
      <c r="BL729" s="2"/>
      <c r="BM729" s="2">
        <v>143</v>
      </c>
      <c r="BN729" s="2">
        <v>0</v>
      </c>
      <c r="BO729" s="2" t="s">
        <v>3</v>
      </c>
      <c r="BP729" s="2">
        <v>0</v>
      </c>
      <c r="BQ729" s="2">
        <v>30</v>
      </c>
      <c r="BR729" s="2">
        <v>0</v>
      </c>
      <c r="BS729" s="2">
        <v>1</v>
      </c>
      <c r="BT729" s="2">
        <v>1</v>
      </c>
      <c r="BU729" s="2">
        <v>1</v>
      </c>
      <c r="BV729" s="2">
        <v>1</v>
      </c>
      <c r="BW729" s="2">
        <v>1</v>
      </c>
      <c r="BX729" s="2">
        <v>1</v>
      </c>
      <c r="BY729" s="2" t="s">
        <v>3</v>
      </c>
      <c r="BZ729" s="2">
        <v>98</v>
      </c>
      <c r="CA729" s="2">
        <v>73</v>
      </c>
      <c r="CB729" s="2" t="s">
        <v>3</v>
      </c>
      <c r="CC729" s="2"/>
      <c r="CD729" s="2"/>
      <c r="CE729" s="2">
        <v>30</v>
      </c>
      <c r="CF729" s="2">
        <v>0</v>
      </c>
      <c r="CG729" s="2">
        <v>0</v>
      </c>
      <c r="CH729" s="2"/>
      <c r="CI729" s="2"/>
      <c r="CJ729" s="2"/>
      <c r="CK729" s="2"/>
      <c r="CL729" s="2"/>
      <c r="CM729" s="2">
        <v>0</v>
      </c>
      <c r="CN729" s="2" t="s">
        <v>3</v>
      </c>
      <c r="CO729" s="2">
        <v>0</v>
      </c>
      <c r="CP729" s="2">
        <f t="shared" si="602"/>
        <v>570.24</v>
      </c>
      <c r="CQ729" s="2">
        <f t="shared" si="620"/>
        <v>11.88</v>
      </c>
      <c r="CR729" s="2">
        <f t="shared" si="603"/>
        <v>0</v>
      </c>
      <c r="CS729" s="2">
        <f t="shared" si="604"/>
        <v>0</v>
      </c>
      <c r="CT729" s="2">
        <f t="shared" si="605"/>
        <v>0</v>
      </c>
      <c r="CU729" s="2">
        <f t="shared" si="606"/>
        <v>0</v>
      </c>
      <c r="CV729" s="2">
        <f t="shared" si="607"/>
        <v>0</v>
      </c>
      <c r="CW729" s="2">
        <f t="shared" si="608"/>
        <v>0</v>
      </c>
      <c r="CX729" s="2">
        <f t="shared" si="609"/>
        <v>0</v>
      </c>
      <c r="CY729" s="2">
        <f>((S729*BZ729)/100)</f>
        <v>0</v>
      </c>
      <c r="CZ729" s="2">
        <f>((S729*CA729)/100)</f>
        <v>0</v>
      </c>
      <c r="DA729" s="2"/>
      <c r="DB729" s="2"/>
      <c r="DC729" s="2" t="s">
        <v>3</v>
      </c>
      <c r="DD729" s="2" t="s">
        <v>3</v>
      </c>
      <c r="DE729" s="2" t="s">
        <v>3</v>
      </c>
      <c r="DF729" s="2" t="s">
        <v>3</v>
      </c>
      <c r="DG729" s="2" t="s">
        <v>3</v>
      </c>
      <c r="DH729" s="2" t="s">
        <v>3</v>
      </c>
      <c r="DI729" s="2" t="s">
        <v>3</v>
      </c>
      <c r="DJ729" s="2" t="s">
        <v>3</v>
      </c>
      <c r="DK729" s="2" t="s">
        <v>3</v>
      </c>
      <c r="DL729" s="2" t="s">
        <v>3</v>
      </c>
      <c r="DM729" s="2" t="s">
        <v>3</v>
      </c>
      <c r="DN729" s="2">
        <v>0</v>
      </c>
      <c r="DO729" s="2">
        <v>0</v>
      </c>
      <c r="DP729" s="2">
        <v>1</v>
      </c>
      <c r="DQ729" s="2">
        <v>1</v>
      </c>
      <c r="DR729" s="2"/>
      <c r="DS729" s="2"/>
      <c r="DT729" s="2"/>
      <c r="DU729" s="2">
        <v>1003</v>
      </c>
      <c r="DV729" s="2" t="s">
        <v>258</v>
      </c>
      <c r="DW729" s="2" t="s">
        <v>258</v>
      </c>
      <c r="DX729" s="2">
        <v>1</v>
      </c>
      <c r="DY729" s="2"/>
      <c r="DZ729" s="2" t="s">
        <v>3</v>
      </c>
      <c r="EA729" s="2" t="s">
        <v>3</v>
      </c>
      <c r="EB729" s="2" t="s">
        <v>3</v>
      </c>
      <c r="EC729" s="2" t="s">
        <v>3</v>
      </c>
      <c r="ED729" s="2"/>
      <c r="EE729" s="2">
        <v>49573458</v>
      </c>
      <c r="EF729" s="2">
        <v>30</v>
      </c>
      <c r="EG729" s="2" t="s">
        <v>21</v>
      </c>
      <c r="EH729" s="2">
        <v>0</v>
      </c>
      <c r="EI729" s="2" t="s">
        <v>3</v>
      </c>
      <c r="EJ729" s="2">
        <v>1</v>
      </c>
      <c r="EK729" s="2">
        <v>143</v>
      </c>
      <c r="EL729" s="2" t="s">
        <v>265</v>
      </c>
      <c r="EM729" s="2" t="s">
        <v>266</v>
      </c>
      <c r="EN729" s="2"/>
      <c r="EO729" s="2" t="s">
        <v>3</v>
      </c>
      <c r="EP729" s="2"/>
      <c r="EQ729" s="2">
        <v>0</v>
      </c>
      <c r="ER729" s="2">
        <v>11.88</v>
      </c>
      <c r="ES729" s="2">
        <v>11.88</v>
      </c>
      <c r="ET729" s="2">
        <v>0</v>
      </c>
      <c r="EU729" s="2">
        <v>0</v>
      </c>
      <c r="EV729" s="2">
        <v>0</v>
      </c>
      <c r="EW729" s="2">
        <v>0</v>
      </c>
      <c r="EX729" s="2">
        <v>0</v>
      </c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>
        <v>0</v>
      </c>
      <c r="FR729" s="2">
        <f t="shared" si="610"/>
        <v>0</v>
      </c>
      <c r="FS729" s="2">
        <v>0</v>
      </c>
      <c r="FT729" s="2"/>
      <c r="FU729" s="2"/>
      <c r="FV729" s="2"/>
      <c r="FW729" s="2"/>
      <c r="FX729" s="2">
        <v>98</v>
      </c>
      <c r="FY729" s="2">
        <v>73</v>
      </c>
      <c r="FZ729" s="2"/>
      <c r="GA729" s="2" t="s">
        <v>3</v>
      </c>
      <c r="GB729" s="2"/>
      <c r="GC729" s="2"/>
      <c r="GD729" s="2">
        <v>0</v>
      </c>
      <c r="GE729" s="2"/>
      <c r="GF729" s="2">
        <v>1071399501</v>
      </c>
      <c r="GG729" s="2">
        <v>2</v>
      </c>
      <c r="GH729" s="2">
        <v>1</v>
      </c>
      <c r="GI729" s="2">
        <v>-2</v>
      </c>
      <c r="GJ729" s="2">
        <v>0</v>
      </c>
      <c r="GK729" s="2">
        <f>ROUND(R729*(R12)/100,2)</f>
        <v>0</v>
      </c>
      <c r="GL729" s="2">
        <f t="shared" si="611"/>
        <v>0</v>
      </c>
      <c r="GM729" s="2">
        <f t="shared" si="612"/>
        <v>570.24</v>
      </c>
      <c r="GN729" s="2">
        <f t="shared" si="613"/>
        <v>570.24</v>
      </c>
      <c r="GO729" s="2">
        <f t="shared" si="614"/>
        <v>0</v>
      </c>
      <c r="GP729" s="2">
        <f t="shared" si="615"/>
        <v>0</v>
      </c>
      <c r="GQ729" s="2"/>
      <c r="GR729" s="2">
        <v>0</v>
      </c>
      <c r="GS729" s="2">
        <v>3</v>
      </c>
      <c r="GT729" s="2">
        <v>0</v>
      </c>
      <c r="GU729" s="2" t="s">
        <v>3</v>
      </c>
      <c r="GV729" s="2">
        <f t="shared" si="616"/>
        <v>0</v>
      </c>
      <c r="GW729" s="2">
        <v>1</v>
      </c>
      <c r="GX729" s="2">
        <f t="shared" si="617"/>
        <v>0</v>
      </c>
      <c r="GY729" s="2"/>
      <c r="GZ729" s="2"/>
      <c r="HA729" s="2">
        <v>0</v>
      </c>
      <c r="HB729" s="2">
        <v>0</v>
      </c>
      <c r="HC729" s="2">
        <f t="shared" si="618"/>
        <v>0</v>
      </c>
      <c r="HD729" s="2"/>
      <c r="HE729" s="2" t="s">
        <v>3</v>
      </c>
      <c r="HF729" s="2" t="s">
        <v>3</v>
      </c>
      <c r="HG729" s="2"/>
      <c r="HH729" s="2"/>
      <c r="HI729" s="2"/>
      <c r="HJ729" s="2"/>
      <c r="HK729" s="2"/>
      <c r="HL729" s="2"/>
      <c r="HM729" s="2" t="s">
        <v>3</v>
      </c>
      <c r="HN729" s="2" t="s">
        <v>3</v>
      </c>
      <c r="HO729" s="2" t="s">
        <v>3</v>
      </c>
      <c r="HP729" s="2" t="s">
        <v>3</v>
      </c>
      <c r="HQ729" s="2" t="s">
        <v>3</v>
      </c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>
        <v>0</v>
      </c>
      <c r="IL729" s="2"/>
      <c r="IM729" s="2"/>
      <c r="IN729" s="2"/>
      <c r="IO729" s="2"/>
      <c r="IP729" s="2"/>
      <c r="IQ729" s="2"/>
      <c r="IR729" s="2"/>
      <c r="IS729" s="2"/>
      <c r="IT729" s="2"/>
      <c r="IU729" s="2"/>
    </row>
    <row r="730" spans="1:255" x14ac:dyDescent="0.2">
      <c r="A730">
        <v>18</v>
      </c>
      <c r="B730">
        <v>1</v>
      </c>
      <c r="C730">
        <v>755</v>
      </c>
      <c r="E730" t="s">
        <v>847</v>
      </c>
      <c r="F730" t="s">
        <v>848</v>
      </c>
      <c r="G730" t="s">
        <v>849</v>
      </c>
      <c r="H730" t="s">
        <v>258</v>
      </c>
      <c r="I730">
        <f>I728*J730</f>
        <v>48</v>
      </c>
      <c r="J730">
        <v>15</v>
      </c>
      <c r="K730">
        <v>15</v>
      </c>
      <c r="O730">
        <f t="shared" si="583"/>
        <v>3039.38</v>
      </c>
      <c r="P730">
        <f t="shared" si="619"/>
        <v>3039.38</v>
      </c>
      <c r="Q730">
        <f t="shared" si="584"/>
        <v>0</v>
      </c>
      <c r="R730">
        <f t="shared" si="585"/>
        <v>0</v>
      </c>
      <c r="S730">
        <f t="shared" si="586"/>
        <v>0</v>
      </c>
      <c r="T730">
        <f t="shared" si="587"/>
        <v>0</v>
      </c>
      <c r="U730">
        <f t="shared" si="588"/>
        <v>0</v>
      </c>
      <c r="V730">
        <f t="shared" si="589"/>
        <v>0</v>
      </c>
      <c r="W730">
        <f t="shared" si="590"/>
        <v>0</v>
      </c>
      <c r="X730">
        <f t="shared" si="591"/>
        <v>0</v>
      </c>
      <c r="Y730">
        <f t="shared" si="592"/>
        <v>0</v>
      </c>
      <c r="AA730">
        <v>50518601</v>
      </c>
      <c r="AB730">
        <f t="shared" si="593"/>
        <v>11.88</v>
      </c>
      <c r="AC730">
        <f t="shared" si="594"/>
        <v>11.88</v>
      </c>
      <c r="AD730">
        <f t="shared" si="595"/>
        <v>0</v>
      </c>
      <c r="AE730">
        <f t="shared" si="596"/>
        <v>0</v>
      </c>
      <c r="AF730">
        <f t="shared" si="597"/>
        <v>0</v>
      </c>
      <c r="AG730">
        <f t="shared" si="598"/>
        <v>0</v>
      </c>
      <c r="AH730">
        <f t="shared" si="599"/>
        <v>0</v>
      </c>
      <c r="AI730">
        <f t="shared" si="600"/>
        <v>0</v>
      </c>
      <c r="AJ730">
        <f t="shared" si="601"/>
        <v>0</v>
      </c>
      <c r="AK730">
        <v>11.88</v>
      </c>
      <c r="AL730">
        <v>11.88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1</v>
      </c>
      <c r="AW730">
        <v>1</v>
      </c>
      <c r="AZ730">
        <v>1</v>
      </c>
      <c r="BA730">
        <v>1</v>
      </c>
      <c r="BB730">
        <v>1</v>
      </c>
      <c r="BC730">
        <v>5.33</v>
      </c>
      <c r="BD730" t="s">
        <v>3</v>
      </c>
      <c r="BE730" t="s">
        <v>3</v>
      </c>
      <c r="BF730" t="s">
        <v>3</v>
      </c>
      <c r="BG730" t="s">
        <v>3</v>
      </c>
      <c r="BH730">
        <v>3</v>
      </c>
      <c r="BI730">
        <v>1</v>
      </c>
      <c r="BJ730" t="s">
        <v>850</v>
      </c>
      <c r="BM730">
        <v>143</v>
      </c>
      <c r="BN730">
        <v>0</v>
      </c>
      <c r="BO730" t="s">
        <v>848</v>
      </c>
      <c r="BP730">
        <v>1</v>
      </c>
      <c r="BQ730">
        <v>30</v>
      </c>
      <c r="BR730">
        <v>0</v>
      </c>
      <c r="BS730">
        <v>1</v>
      </c>
      <c r="BT730">
        <v>1</v>
      </c>
      <c r="BU730">
        <v>1</v>
      </c>
      <c r="BV730">
        <v>1</v>
      </c>
      <c r="BW730">
        <v>1</v>
      </c>
      <c r="BX730">
        <v>1</v>
      </c>
      <c r="BY730" t="s">
        <v>3</v>
      </c>
      <c r="BZ730">
        <v>0</v>
      </c>
      <c r="CA730">
        <v>0</v>
      </c>
      <c r="CB730" t="s">
        <v>3</v>
      </c>
      <c r="CE730">
        <v>30</v>
      </c>
      <c r="CF730">
        <v>0</v>
      </c>
      <c r="CG730">
        <v>0</v>
      </c>
      <c r="CM730">
        <v>0</v>
      </c>
      <c r="CN730" t="s">
        <v>3</v>
      </c>
      <c r="CO730">
        <v>0</v>
      </c>
      <c r="CP730">
        <f t="shared" si="602"/>
        <v>3039.38</v>
      </c>
      <c r="CQ730">
        <f t="shared" si="620"/>
        <v>63.32</v>
      </c>
      <c r="CR730">
        <f t="shared" si="603"/>
        <v>0</v>
      </c>
      <c r="CS730">
        <f t="shared" si="604"/>
        <v>0</v>
      </c>
      <c r="CT730">
        <f t="shared" si="605"/>
        <v>0</v>
      </c>
      <c r="CU730">
        <f t="shared" si="606"/>
        <v>0</v>
      </c>
      <c r="CV730">
        <f t="shared" si="607"/>
        <v>0</v>
      </c>
      <c r="CW730">
        <f t="shared" si="608"/>
        <v>0</v>
      </c>
      <c r="CX730">
        <f t="shared" si="609"/>
        <v>0</v>
      </c>
      <c r="CY730">
        <f>S730*(BZ730/100)</f>
        <v>0</v>
      </c>
      <c r="CZ730">
        <f>S730*(CA730/100)</f>
        <v>0</v>
      </c>
      <c r="DC730" t="s">
        <v>3</v>
      </c>
      <c r="DD730" t="s">
        <v>3</v>
      </c>
      <c r="DE730" t="s">
        <v>3</v>
      </c>
      <c r="DF730" t="s">
        <v>3</v>
      </c>
      <c r="DG730" t="s">
        <v>3</v>
      </c>
      <c r="DH730" t="s">
        <v>3</v>
      </c>
      <c r="DI730" t="s">
        <v>3</v>
      </c>
      <c r="DJ730" t="s">
        <v>3</v>
      </c>
      <c r="DK730" t="s">
        <v>3</v>
      </c>
      <c r="DL730" t="s">
        <v>3</v>
      </c>
      <c r="DM730" t="s">
        <v>3</v>
      </c>
      <c r="DN730">
        <v>98</v>
      </c>
      <c r="DO730">
        <v>73</v>
      </c>
      <c r="DP730">
        <v>1</v>
      </c>
      <c r="DQ730">
        <v>1</v>
      </c>
      <c r="DU730">
        <v>1003</v>
      </c>
      <c r="DV730" t="s">
        <v>258</v>
      </c>
      <c r="DW730" t="s">
        <v>258</v>
      </c>
      <c r="DX730">
        <v>1</v>
      </c>
      <c r="DZ730" t="s">
        <v>3</v>
      </c>
      <c r="EA730" t="s">
        <v>3</v>
      </c>
      <c r="EB730" t="s">
        <v>3</v>
      </c>
      <c r="EC730" t="s">
        <v>3</v>
      </c>
      <c r="EE730">
        <v>49573458</v>
      </c>
      <c r="EF730">
        <v>30</v>
      </c>
      <c r="EG730" t="s">
        <v>21</v>
      </c>
      <c r="EH730">
        <v>0</v>
      </c>
      <c r="EI730" t="s">
        <v>3</v>
      </c>
      <c r="EJ730">
        <v>1</v>
      </c>
      <c r="EK730">
        <v>143</v>
      </c>
      <c r="EL730" t="s">
        <v>265</v>
      </c>
      <c r="EM730" t="s">
        <v>266</v>
      </c>
      <c r="EO730" t="s">
        <v>3</v>
      </c>
      <c r="EQ730">
        <v>0</v>
      </c>
      <c r="ER730">
        <v>11.88</v>
      </c>
      <c r="ES730">
        <v>11.88</v>
      </c>
      <c r="ET730">
        <v>0</v>
      </c>
      <c r="EU730">
        <v>0</v>
      </c>
      <c r="EV730">
        <v>0</v>
      </c>
      <c r="EW730">
        <v>0</v>
      </c>
      <c r="EX730">
        <v>0</v>
      </c>
      <c r="FQ730">
        <v>0</v>
      </c>
      <c r="FR730">
        <f t="shared" si="610"/>
        <v>0</v>
      </c>
      <c r="FS730">
        <v>0</v>
      </c>
      <c r="FX730">
        <v>98</v>
      </c>
      <c r="FY730">
        <v>73</v>
      </c>
      <c r="GA730" t="s">
        <v>3</v>
      </c>
      <c r="GD730">
        <v>0</v>
      </c>
      <c r="GF730">
        <v>1071399501</v>
      </c>
      <c r="GG730">
        <v>2</v>
      </c>
      <c r="GH730">
        <v>1</v>
      </c>
      <c r="GI730">
        <v>2</v>
      </c>
      <c r="GJ730">
        <v>0</v>
      </c>
      <c r="GK730">
        <f>ROUND(R730*(S12)/100,2)</f>
        <v>0</v>
      </c>
      <c r="GL730">
        <f t="shared" si="611"/>
        <v>0</v>
      </c>
      <c r="GM730">
        <f t="shared" si="612"/>
        <v>3039.38</v>
      </c>
      <c r="GN730">
        <f t="shared" si="613"/>
        <v>3039.38</v>
      </c>
      <c r="GO730">
        <f t="shared" si="614"/>
        <v>0</v>
      </c>
      <c r="GP730">
        <f t="shared" si="615"/>
        <v>0</v>
      </c>
      <c r="GR730">
        <v>0</v>
      </c>
      <c r="GS730">
        <v>3</v>
      </c>
      <c r="GT730">
        <v>0</v>
      </c>
      <c r="GU730" t="s">
        <v>3</v>
      </c>
      <c r="GV730">
        <f t="shared" si="616"/>
        <v>0</v>
      </c>
      <c r="GW730">
        <v>1</v>
      </c>
      <c r="GX730">
        <f t="shared" si="617"/>
        <v>0</v>
      </c>
      <c r="HA730">
        <v>0</v>
      </c>
      <c r="HB730">
        <v>0</v>
      </c>
      <c r="HC730">
        <f t="shared" si="618"/>
        <v>0</v>
      </c>
      <c r="HE730" t="s">
        <v>3</v>
      </c>
      <c r="HF730" t="s">
        <v>3</v>
      </c>
      <c r="HM730" t="s">
        <v>3</v>
      </c>
      <c r="HN730" t="s">
        <v>3</v>
      </c>
      <c r="HO730" t="s">
        <v>3</v>
      </c>
      <c r="HP730" t="s">
        <v>3</v>
      </c>
      <c r="HQ730" t="s">
        <v>3</v>
      </c>
      <c r="IK730">
        <v>0</v>
      </c>
    </row>
    <row r="731" spans="1:255" x14ac:dyDescent="0.2">
      <c r="A731" s="2">
        <v>18</v>
      </c>
      <c r="B731" s="2">
        <v>1</v>
      </c>
      <c r="C731" s="2">
        <v>745</v>
      </c>
      <c r="D731" s="2"/>
      <c r="E731" s="2" t="s">
        <v>851</v>
      </c>
      <c r="F731" s="2" t="s">
        <v>852</v>
      </c>
      <c r="G731" s="2" t="s">
        <v>853</v>
      </c>
      <c r="H731" s="2" t="s">
        <v>154</v>
      </c>
      <c r="I731" s="2">
        <f>I727*J731</f>
        <v>0.8</v>
      </c>
      <c r="J731" s="2">
        <v>0.25</v>
      </c>
      <c r="K731" s="2">
        <v>0.25</v>
      </c>
      <c r="L731" s="2"/>
      <c r="M731" s="2"/>
      <c r="N731" s="2"/>
      <c r="O731" s="2">
        <f t="shared" si="583"/>
        <v>81.400000000000006</v>
      </c>
      <c r="P731" s="2">
        <f t="shared" si="619"/>
        <v>81.400000000000006</v>
      </c>
      <c r="Q731" s="2">
        <f t="shared" si="584"/>
        <v>0</v>
      </c>
      <c r="R731" s="2">
        <f t="shared" si="585"/>
        <v>0</v>
      </c>
      <c r="S731" s="2">
        <f t="shared" si="586"/>
        <v>0</v>
      </c>
      <c r="T731" s="2">
        <f t="shared" si="587"/>
        <v>0</v>
      </c>
      <c r="U731" s="2">
        <f t="shared" si="588"/>
        <v>0</v>
      </c>
      <c r="V731" s="2">
        <f t="shared" si="589"/>
        <v>0</v>
      </c>
      <c r="W731" s="2">
        <f t="shared" si="590"/>
        <v>0</v>
      </c>
      <c r="X731" s="2">
        <f t="shared" si="591"/>
        <v>0</v>
      </c>
      <c r="Y731" s="2">
        <f t="shared" si="592"/>
        <v>0</v>
      </c>
      <c r="Z731" s="2"/>
      <c r="AA731" s="2">
        <v>50518600</v>
      </c>
      <c r="AB731" s="2">
        <f t="shared" si="593"/>
        <v>101.75</v>
      </c>
      <c r="AC731" s="2">
        <f t="shared" si="594"/>
        <v>101.75</v>
      </c>
      <c r="AD731" s="2">
        <f t="shared" si="595"/>
        <v>0</v>
      </c>
      <c r="AE731" s="2">
        <f t="shared" si="596"/>
        <v>0</v>
      </c>
      <c r="AF731" s="2">
        <f t="shared" si="597"/>
        <v>0</v>
      </c>
      <c r="AG731" s="2">
        <f t="shared" si="598"/>
        <v>0</v>
      </c>
      <c r="AH731" s="2">
        <f t="shared" si="599"/>
        <v>0</v>
      </c>
      <c r="AI731" s="2">
        <f t="shared" si="600"/>
        <v>0</v>
      </c>
      <c r="AJ731" s="2">
        <f t="shared" si="601"/>
        <v>0</v>
      </c>
      <c r="AK731" s="2">
        <v>101.75</v>
      </c>
      <c r="AL731" s="2">
        <v>101.75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98</v>
      </c>
      <c r="AU731" s="2">
        <v>73</v>
      </c>
      <c r="AV731" s="2">
        <v>1</v>
      </c>
      <c r="AW731" s="2">
        <v>1</v>
      </c>
      <c r="AX731" s="2"/>
      <c r="AY731" s="2"/>
      <c r="AZ731" s="2">
        <v>1</v>
      </c>
      <c r="BA731" s="2">
        <v>1</v>
      </c>
      <c r="BB731" s="2">
        <v>1</v>
      </c>
      <c r="BC731" s="2">
        <v>1</v>
      </c>
      <c r="BD731" s="2" t="s">
        <v>3</v>
      </c>
      <c r="BE731" s="2" t="s">
        <v>3</v>
      </c>
      <c r="BF731" s="2" t="s">
        <v>3</v>
      </c>
      <c r="BG731" s="2" t="s">
        <v>3</v>
      </c>
      <c r="BH731" s="2">
        <v>3</v>
      </c>
      <c r="BI731" s="2">
        <v>1</v>
      </c>
      <c r="BJ731" s="2" t="s">
        <v>854</v>
      </c>
      <c r="BK731" s="2"/>
      <c r="BL731" s="2"/>
      <c r="BM731" s="2">
        <v>143</v>
      </c>
      <c r="BN731" s="2">
        <v>0</v>
      </c>
      <c r="BO731" s="2" t="s">
        <v>3</v>
      </c>
      <c r="BP731" s="2">
        <v>0</v>
      </c>
      <c r="BQ731" s="2">
        <v>30</v>
      </c>
      <c r="BR731" s="2">
        <v>0</v>
      </c>
      <c r="BS731" s="2">
        <v>1</v>
      </c>
      <c r="BT731" s="2">
        <v>1</v>
      </c>
      <c r="BU731" s="2">
        <v>1</v>
      </c>
      <c r="BV731" s="2">
        <v>1</v>
      </c>
      <c r="BW731" s="2">
        <v>1</v>
      </c>
      <c r="BX731" s="2">
        <v>1</v>
      </c>
      <c r="BY731" s="2" t="s">
        <v>3</v>
      </c>
      <c r="BZ731" s="2">
        <v>98</v>
      </c>
      <c r="CA731" s="2">
        <v>73</v>
      </c>
      <c r="CB731" s="2" t="s">
        <v>3</v>
      </c>
      <c r="CC731" s="2"/>
      <c r="CD731" s="2"/>
      <c r="CE731" s="2">
        <v>30</v>
      </c>
      <c r="CF731" s="2">
        <v>0</v>
      </c>
      <c r="CG731" s="2">
        <v>0</v>
      </c>
      <c r="CH731" s="2"/>
      <c r="CI731" s="2"/>
      <c r="CJ731" s="2"/>
      <c r="CK731" s="2"/>
      <c r="CL731" s="2"/>
      <c r="CM731" s="2">
        <v>0</v>
      </c>
      <c r="CN731" s="2" t="s">
        <v>3</v>
      </c>
      <c r="CO731" s="2">
        <v>0</v>
      </c>
      <c r="CP731" s="2">
        <f t="shared" si="602"/>
        <v>81.400000000000006</v>
      </c>
      <c r="CQ731" s="2">
        <f t="shared" si="620"/>
        <v>101.75</v>
      </c>
      <c r="CR731" s="2">
        <f t="shared" si="603"/>
        <v>0</v>
      </c>
      <c r="CS731" s="2">
        <f t="shared" si="604"/>
        <v>0</v>
      </c>
      <c r="CT731" s="2">
        <f t="shared" si="605"/>
        <v>0</v>
      </c>
      <c r="CU731" s="2">
        <f t="shared" si="606"/>
        <v>0</v>
      </c>
      <c r="CV731" s="2">
        <f t="shared" si="607"/>
        <v>0</v>
      </c>
      <c r="CW731" s="2">
        <f t="shared" si="608"/>
        <v>0</v>
      </c>
      <c r="CX731" s="2">
        <f t="shared" si="609"/>
        <v>0</v>
      </c>
      <c r="CY731" s="2">
        <f>((S731*BZ731)/100)</f>
        <v>0</v>
      </c>
      <c r="CZ731" s="2">
        <f>((S731*CA731)/100)</f>
        <v>0</v>
      </c>
      <c r="DA731" s="2"/>
      <c r="DB731" s="2"/>
      <c r="DC731" s="2" t="s">
        <v>3</v>
      </c>
      <c r="DD731" s="2" t="s">
        <v>3</v>
      </c>
      <c r="DE731" s="2" t="s">
        <v>3</v>
      </c>
      <c r="DF731" s="2" t="s">
        <v>3</v>
      </c>
      <c r="DG731" s="2" t="s">
        <v>3</v>
      </c>
      <c r="DH731" s="2" t="s">
        <v>3</v>
      </c>
      <c r="DI731" s="2" t="s">
        <v>3</v>
      </c>
      <c r="DJ731" s="2" t="s">
        <v>3</v>
      </c>
      <c r="DK731" s="2" t="s">
        <v>3</v>
      </c>
      <c r="DL731" s="2" t="s">
        <v>3</v>
      </c>
      <c r="DM731" s="2" t="s">
        <v>3</v>
      </c>
      <c r="DN731" s="2">
        <v>0</v>
      </c>
      <c r="DO731" s="2">
        <v>0</v>
      </c>
      <c r="DP731" s="2">
        <v>1</v>
      </c>
      <c r="DQ731" s="2">
        <v>1</v>
      </c>
      <c r="DR731" s="2"/>
      <c r="DS731" s="2"/>
      <c r="DT731" s="2"/>
      <c r="DU731" s="2">
        <v>1005</v>
      </c>
      <c r="DV731" s="2" t="s">
        <v>154</v>
      </c>
      <c r="DW731" s="2" t="s">
        <v>154</v>
      </c>
      <c r="DX731" s="2">
        <v>1</v>
      </c>
      <c r="DY731" s="2"/>
      <c r="DZ731" s="2" t="s">
        <v>3</v>
      </c>
      <c r="EA731" s="2" t="s">
        <v>3</v>
      </c>
      <c r="EB731" s="2" t="s">
        <v>3</v>
      </c>
      <c r="EC731" s="2" t="s">
        <v>3</v>
      </c>
      <c r="ED731" s="2"/>
      <c r="EE731" s="2">
        <v>49573458</v>
      </c>
      <c r="EF731" s="2">
        <v>30</v>
      </c>
      <c r="EG731" s="2" t="s">
        <v>21</v>
      </c>
      <c r="EH731" s="2">
        <v>0</v>
      </c>
      <c r="EI731" s="2" t="s">
        <v>3</v>
      </c>
      <c r="EJ731" s="2">
        <v>1</v>
      </c>
      <c r="EK731" s="2">
        <v>143</v>
      </c>
      <c r="EL731" s="2" t="s">
        <v>265</v>
      </c>
      <c r="EM731" s="2" t="s">
        <v>266</v>
      </c>
      <c r="EN731" s="2"/>
      <c r="EO731" s="2" t="s">
        <v>3</v>
      </c>
      <c r="EP731" s="2"/>
      <c r="EQ731" s="2">
        <v>0</v>
      </c>
      <c r="ER731" s="2">
        <v>101.75</v>
      </c>
      <c r="ES731" s="2">
        <v>101.75</v>
      </c>
      <c r="ET731" s="2">
        <v>0</v>
      </c>
      <c r="EU731" s="2">
        <v>0</v>
      </c>
      <c r="EV731" s="2">
        <v>0</v>
      </c>
      <c r="EW731" s="2">
        <v>0</v>
      </c>
      <c r="EX731" s="2">
        <v>0</v>
      </c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>
        <v>0</v>
      </c>
      <c r="FR731" s="2">
        <f t="shared" si="610"/>
        <v>0</v>
      </c>
      <c r="FS731" s="2">
        <v>0</v>
      </c>
      <c r="FT731" s="2"/>
      <c r="FU731" s="2"/>
      <c r="FV731" s="2"/>
      <c r="FW731" s="2"/>
      <c r="FX731" s="2">
        <v>98</v>
      </c>
      <c r="FY731" s="2">
        <v>73</v>
      </c>
      <c r="FZ731" s="2"/>
      <c r="GA731" s="2" t="s">
        <v>3</v>
      </c>
      <c r="GB731" s="2"/>
      <c r="GC731" s="2"/>
      <c r="GD731" s="2">
        <v>0</v>
      </c>
      <c r="GE731" s="2"/>
      <c r="GF731" s="2">
        <v>-1593943466</v>
      </c>
      <c r="GG731" s="2">
        <v>2</v>
      </c>
      <c r="GH731" s="2">
        <v>1</v>
      </c>
      <c r="GI731" s="2">
        <v>-2</v>
      </c>
      <c r="GJ731" s="2">
        <v>0</v>
      </c>
      <c r="GK731" s="2">
        <f>ROUND(R731*(R12)/100,2)</f>
        <v>0</v>
      </c>
      <c r="GL731" s="2">
        <f t="shared" si="611"/>
        <v>0</v>
      </c>
      <c r="GM731" s="2">
        <f t="shared" si="612"/>
        <v>81.400000000000006</v>
      </c>
      <c r="GN731" s="2">
        <f t="shared" si="613"/>
        <v>81.400000000000006</v>
      </c>
      <c r="GO731" s="2">
        <f t="shared" si="614"/>
        <v>0</v>
      </c>
      <c r="GP731" s="2">
        <f t="shared" si="615"/>
        <v>0</v>
      </c>
      <c r="GQ731" s="2"/>
      <c r="GR731" s="2">
        <v>0</v>
      </c>
      <c r="GS731" s="2">
        <v>3</v>
      </c>
      <c r="GT731" s="2">
        <v>0</v>
      </c>
      <c r="GU731" s="2" t="s">
        <v>3</v>
      </c>
      <c r="GV731" s="2">
        <f t="shared" si="616"/>
        <v>0</v>
      </c>
      <c r="GW731" s="2">
        <v>1</v>
      </c>
      <c r="GX731" s="2">
        <f t="shared" si="617"/>
        <v>0</v>
      </c>
      <c r="GY731" s="2"/>
      <c r="GZ731" s="2"/>
      <c r="HA731" s="2">
        <v>0</v>
      </c>
      <c r="HB731" s="2">
        <v>0</v>
      </c>
      <c r="HC731" s="2">
        <f t="shared" si="618"/>
        <v>0</v>
      </c>
      <c r="HD731" s="2"/>
      <c r="HE731" s="2" t="s">
        <v>3</v>
      </c>
      <c r="HF731" s="2" t="s">
        <v>3</v>
      </c>
      <c r="HG731" s="2"/>
      <c r="HH731" s="2"/>
      <c r="HI731" s="2"/>
      <c r="HJ731" s="2"/>
      <c r="HK731" s="2"/>
      <c r="HL731" s="2"/>
      <c r="HM731" s="2" t="s">
        <v>3</v>
      </c>
      <c r="HN731" s="2" t="s">
        <v>3</v>
      </c>
      <c r="HO731" s="2" t="s">
        <v>3</v>
      </c>
      <c r="HP731" s="2" t="s">
        <v>3</v>
      </c>
      <c r="HQ731" s="2" t="s">
        <v>3</v>
      </c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>
        <v>0</v>
      </c>
      <c r="IL731" s="2"/>
      <c r="IM731" s="2"/>
      <c r="IN731" s="2"/>
      <c r="IO731" s="2"/>
      <c r="IP731" s="2"/>
      <c r="IQ731" s="2"/>
      <c r="IR731" s="2"/>
      <c r="IS731" s="2"/>
      <c r="IT731" s="2"/>
      <c r="IU731" s="2"/>
    </row>
    <row r="732" spans="1:255" x14ac:dyDescent="0.2">
      <c r="A732">
        <v>18</v>
      </c>
      <c r="B732">
        <v>1</v>
      </c>
      <c r="C732">
        <v>754</v>
      </c>
      <c r="E732" t="s">
        <v>851</v>
      </c>
      <c r="F732" t="s">
        <v>852</v>
      </c>
      <c r="G732" t="s">
        <v>853</v>
      </c>
      <c r="H732" t="s">
        <v>154</v>
      </c>
      <c r="I732">
        <f>I728*J732</f>
        <v>0.8</v>
      </c>
      <c r="J732">
        <v>0.25</v>
      </c>
      <c r="K732">
        <v>0.25</v>
      </c>
      <c r="O732">
        <f t="shared" si="583"/>
        <v>685.39</v>
      </c>
      <c r="P732">
        <f t="shared" si="619"/>
        <v>685.39</v>
      </c>
      <c r="Q732">
        <f t="shared" si="584"/>
        <v>0</v>
      </c>
      <c r="R732">
        <f t="shared" si="585"/>
        <v>0</v>
      </c>
      <c r="S732">
        <f t="shared" si="586"/>
        <v>0</v>
      </c>
      <c r="T732">
        <f t="shared" si="587"/>
        <v>0</v>
      </c>
      <c r="U732">
        <f t="shared" si="588"/>
        <v>0</v>
      </c>
      <c r="V732">
        <f t="shared" si="589"/>
        <v>0</v>
      </c>
      <c r="W732">
        <f t="shared" si="590"/>
        <v>0</v>
      </c>
      <c r="X732">
        <f t="shared" si="591"/>
        <v>0</v>
      </c>
      <c r="Y732">
        <f t="shared" si="592"/>
        <v>0</v>
      </c>
      <c r="AA732">
        <v>50518601</v>
      </c>
      <c r="AB732">
        <f t="shared" si="593"/>
        <v>101.75</v>
      </c>
      <c r="AC732">
        <f t="shared" si="594"/>
        <v>101.75</v>
      </c>
      <c r="AD732">
        <f t="shared" si="595"/>
        <v>0</v>
      </c>
      <c r="AE732">
        <f t="shared" si="596"/>
        <v>0</v>
      </c>
      <c r="AF732">
        <f t="shared" si="597"/>
        <v>0</v>
      </c>
      <c r="AG732">
        <f t="shared" si="598"/>
        <v>0</v>
      </c>
      <c r="AH732">
        <f t="shared" si="599"/>
        <v>0</v>
      </c>
      <c r="AI732">
        <f t="shared" si="600"/>
        <v>0</v>
      </c>
      <c r="AJ732">
        <f t="shared" si="601"/>
        <v>0</v>
      </c>
      <c r="AK732">
        <v>101.75</v>
      </c>
      <c r="AL732">
        <v>101.75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8.42</v>
      </c>
      <c r="BD732" t="s">
        <v>3</v>
      </c>
      <c r="BE732" t="s">
        <v>3</v>
      </c>
      <c r="BF732" t="s">
        <v>3</v>
      </c>
      <c r="BG732" t="s">
        <v>3</v>
      </c>
      <c r="BH732">
        <v>3</v>
      </c>
      <c r="BI732">
        <v>1</v>
      </c>
      <c r="BJ732" t="s">
        <v>854</v>
      </c>
      <c r="BM732">
        <v>143</v>
      </c>
      <c r="BN732">
        <v>0</v>
      </c>
      <c r="BO732" t="s">
        <v>852</v>
      </c>
      <c r="BP732">
        <v>1</v>
      </c>
      <c r="BQ732">
        <v>30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0</v>
      </c>
      <c r="CA732">
        <v>0</v>
      </c>
      <c r="CB732" t="s">
        <v>3</v>
      </c>
      <c r="CE732">
        <v>30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 t="shared" si="602"/>
        <v>685.39</v>
      </c>
      <c r="CQ732">
        <f t="shared" si="620"/>
        <v>856.74</v>
      </c>
      <c r="CR732">
        <f t="shared" si="603"/>
        <v>0</v>
      </c>
      <c r="CS732">
        <f t="shared" si="604"/>
        <v>0</v>
      </c>
      <c r="CT732">
        <f t="shared" si="605"/>
        <v>0</v>
      </c>
      <c r="CU732">
        <f t="shared" si="606"/>
        <v>0</v>
      </c>
      <c r="CV732">
        <f t="shared" si="607"/>
        <v>0</v>
      </c>
      <c r="CW732">
        <f t="shared" si="608"/>
        <v>0</v>
      </c>
      <c r="CX732">
        <f t="shared" si="609"/>
        <v>0</v>
      </c>
      <c r="CY732">
        <f>S732*(BZ732/100)</f>
        <v>0</v>
      </c>
      <c r="CZ732">
        <f>S732*(CA732/100)</f>
        <v>0</v>
      </c>
      <c r="DC732" t="s">
        <v>3</v>
      </c>
      <c r="DD732" t="s">
        <v>3</v>
      </c>
      <c r="DE732" t="s">
        <v>3</v>
      </c>
      <c r="DF732" t="s">
        <v>3</v>
      </c>
      <c r="DG732" t="s">
        <v>3</v>
      </c>
      <c r="DH732" t="s">
        <v>3</v>
      </c>
      <c r="DI732" t="s">
        <v>3</v>
      </c>
      <c r="DJ732" t="s">
        <v>3</v>
      </c>
      <c r="DK732" t="s">
        <v>3</v>
      </c>
      <c r="DL732" t="s">
        <v>3</v>
      </c>
      <c r="DM732" t="s">
        <v>3</v>
      </c>
      <c r="DN732">
        <v>98</v>
      </c>
      <c r="DO732">
        <v>73</v>
      </c>
      <c r="DP732">
        <v>1</v>
      </c>
      <c r="DQ732">
        <v>1</v>
      </c>
      <c r="DU732">
        <v>1005</v>
      </c>
      <c r="DV732" t="s">
        <v>154</v>
      </c>
      <c r="DW732" t="s">
        <v>154</v>
      </c>
      <c r="DX732">
        <v>1</v>
      </c>
      <c r="DZ732" t="s">
        <v>3</v>
      </c>
      <c r="EA732" t="s">
        <v>3</v>
      </c>
      <c r="EB732" t="s">
        <v>3</v>
      </c>
      <c r="EC732" t="s">
        <v>3</v>
      </c>
      <c r="EE732">
        <v>49573458</v>
      </c>
      <c r="EF732">
        <v>30</v>
      </c>
      <c r="EG732" t="s">
        <v>21</v>
      </c>
      <c r="EH732">
        <v>0</v>
      </c>
      <c r="EI732" t="s">
        <v>3</v>
      </c>
      <c r="EJ732">
        <v>1</v>
      </c>
      <c r="EK732">
        <v>143</v>
      </c>
      <c r="EL732" t="s">
        <v>265</v>
      </c>
      <c r="EM732" t="s">
        <v>266</v>
      </c>
      <c r="EO732" t="s">
        <v>3</v>
      </c>
      <c r="EQ732">
        <v>0</v>
      </c>
      <c r="ER732">
        <v>101.75</v>
      </c>
      <c r="ES732">
        <v>101.75</v>
      </c>
      <c r="ET732">
        <v>0</v>
      </c>
      <c r="EU732">
        <v>0</v>
      </c>
      <c r="EV732">
        <v>0</v>
      </c>
      <c r="EW732">
        <v>0</v>
      </c>
      <c r="EX732">
        <v>0</v>
      </c>
      <c r="FQ732">
        <v>0</v>
      </c>
      <c r="FR732">
        <f t="shared" si="610"/>
        <v>0</v>
      </c>
      <c r="FS732">
        <v>0</v>
      </c>
      <c r="FX732">
        <v>98</v>
      </c>
      <c r="FY732">
        <v>73</v>
      </c>
      <c r="GA732" t="s">
        <v>3</v>
      </c>
      <c r="GD732">
        <v>0</v>
      </c>
      <c r="GF732">
        <v>-1593943466</v>
      </c>
      <c r="GG732">
        <v>2</v>
      </c>
      <c r="GH732">
        <v>1</v>
      </c>
      <c r="GI732">
        <v>2</v>
      </c>
      <c r="GJ732">
        <v>0</v>
      </c>
      <c r="GK732">
        <f>ROUND(R732*(S12)/100,2)</f>
        <v>0</v>
      </c>
      <c r="GL732">
        <f t="shared" si="611"/>
        <v>0</v>
      </c>
      <c r="GM732">
        <f t="shared" si="612"/>
        <v>685.39</v>
      </c>
      <c r="GN732">
        <f t="shared" si="613"/>
        <v>685.39</v>
      </c>
      <c r="GO732">
        <f t="shared" si="614"/>
        <v>0</v>
      </c>
      <c r="GP732">
        <f t="shared" si="615"/>
        <v>0</v>
      </c>
      <c r="GR732">
        <v>0</v>
      </c>
      <c r="GS732">
        <v>3</v>
      </c>
      <c r="GT732">
        <v>0</v>
      </c>
      <c r="GU732" t="s">
        <v>3</v>
      </c>
      <c r="GV732">
        <f t="shared" si="616"/>
        <v>0</v>
      </c>
      <c r="GW732">
        <v>1</v>
      </c>
      <c r="GX732">
        <f t="shared" si="617"/>
        <v>0</v>
      </c>
      <c r="HA732">
        <v>0</v>
      </c>
      <c r="HB732">
        <v>0</v>
      </c>
      <c r="HC732">
        <f t="shared" si="618"/>
        <v>0</v>
      </c>
      <c r="HE732" t="s">
        <v>3</v>
      </c>
      <c r="HF732" t="s">
        <v>3</v>
      </c>
      <c r="HM732" t="s">
        <v>3</v>
      </c>
      <c r="HN732" t="s">
        <v>3</v>
      </c>
      <c r="HO732" t="s">
        <v>3</v>
      </c>
      <c r="HP732" t="s">
        <v>3</v>
      </c>
      <c r="HQ732" t="s">
        <v>3</v>
      </c>
      <c r="IK732">
        <v>0</v>
      </c>
    </row>
    <row r="733" spans="1:255" x14ac:dyDescent="0.2">
      <c r="A733" s="2">
        <v>18</v>
      </c>
      <c r="B733" s="2">
        <v>1</v>
      </c>
      <c r="C733" s="2">
        <v>748</v>
      </c>
      <c r="D733" s="2"/>
      <c r="E733" s="2" t="s">
        <v>855</v>
      </c>
      <c r="F733" s="2" t="s">
        <v>856</v>
      </c>
      <c r="G733" s="2" t="s">
        <v>857</v>
      </c>
      <c r="H733" s="2" t="s">
        <v>258</v>
      </c>
      <c r="I733" s="2">
        <f>I727*J733</f>
        <v>33.6</v>
      </c>
      <c r="J733" s="2">
        <v>10.5</v>
      </c>
      <c r="K733" s="2">
        <v>10.5</v>
      </c>
      <c r="L733" s="2"/>
      <c r="M733" s="2"/>
      <c r="N733" s="2"/>
      <c r="O733" s="2">
        <f t="shared" si="583"/>
        <v>401.86</v>
      </c>
      <c r="P733" s="2">
        <f t="shared" si="619"/>
        <v>401.86</v>
      </c>
      <c r="Q733" s="2">
        <f t="shared" si="584"/>
        <v>0</v>
      </c>
      <c r="R733" s="2">
        <f t="shared" si="585"/>
        <v>0</v>
      </c>
      <c r="S733" s="2">
        <f t="shared" si="586"/>
        <v>0</v>
      </c>
      <c r="T733" s="2">
        <f t="shared" si="587"/>
        <v>0</v>
      </c>
      <c r="U733" s="2">
        <f t="shared" si="588"/>
        <v>0</v>
      </c>
      <c r="V733" s="2">
        <f t="shared" si="589"/>
        <v>0</v>
      </c>
      <c r="W733" s="2">
        <f t="shared" si="590"/>
        <v>0</v>
      </c>
      <c r="X733" s="2">
        <f t="shared" si="591"/>
        <v>0</v>
      </c>
      <c r="Y733" s="2">
        <f t="shared" si="592"/>
        <v>0</v>
      </c>
      <c r="Z733" s="2"/>
      <c r="AA733" s="2">
        <v>50518600</v>
      </c>
      <c r="AB733" s="2">
        <f t="shared" si="593"/>
        <v>11.96</v>
      </c>
      <c r="AC733" s="2">
        <f t="shared" si="594"/>
        <v>11.96</v>
      </c>
      <c r="AD733" s="2">
        <f t="shared" si="595"/>
        <v>0</v>
      </c>
      <c r="AE733" s="2">
        <f t="shared" si="596"/>
        <v>0</v>
      </c>
      <c r="AF733" s="2">
        <f t="shared" si="597"/>
        <v>0</v>
      </c>
      <c r="AG733" s="2">
        <f t="shared" si="598"/>
        <v>0</v>
      </c>
      <c r="AH733" s="2">
        <f t="shared" si="599"/>
        <v>0</v>
      </c>
      <c r="AI733" s="2">
        <f t="shared" si="600"/>
        <v>0</v>
      </c>
      <c r="AJ733" s="2">
        <f t="shared" si="601"/>
        <v>0</v>
      </c>
      <c r="AK733" s="2">
        <v>11.96</v>
      </c>
      <c r="AL733" s="2">
        <v>11.96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98</v>
      </c>
      <c r="AU733" s="2">
        <v>73</v>
      </c>
      <c r="AV733" s="2">
        <v>1</v>
      </c>
      <c r="AW733" s="2">
        <v>1</v>
      </c>
      <c r="AX733" s="2"/>
      <c r="AY733" s="2"/>
      <c r="AZ733" s="2">
        <v>1</v>
      </c>
      <c r="BA733" s="2">
        <v>1</v>
      </c>
      <c r="BB733" s="2">
        <v>1</v>
      </c>
      <c r="BC733" s="2">
        <v>1</v>
      </c>
      <c r="BD733" s="2" t="s">
        <v>3</v>
      </c>
      <c r="BE733" s="2" t="s">
        <v>3</v>
      </c>
      <c r="BF733" s="2" t="s">
        <v>3</v>
      </c>
      <c r="BG733" s="2" t="s">
        <v>3</v>
      </c>
      <c r="BH733" s="2">
        <v>3</v>
      </c>
      <c r="BI733" s="2">
        <v>1</v>
      </c>
      <c r="BJ733" s="2" t="s">
        <v>858</v>
      </c>
      <c r="BK733" s="2"/>
      <c r="BL733" s="2"/>
      <c r="BM733" s="2">
        <v>143</v>
      </c>
      <c r="BN733" s="2">
        <v>0</v>
      </c>
      <c r="BO733" s="2" t="s">
        <v>3</v>
      </c>
      <c r="BP733" s="2">
        <v>0</v>
      </c>
      <c r="BQ733" s="2">
        <v>30</v>
      </c>
      <c r="BR733" s="2">
        <v>0</v>
      </c>
      <c r="BS733" s="2">
        <v>1</v>
      </c>
      <c r="BT733" s="2">
        <v>1</v>
      </c>
      <c r="BU733" s="2">
        <v>1</v>
      </c>
      <c r="BV733" s="2">
        <v>1</v>
      </c>
      <c r="BW733" s="2">
        <v>1</v>
      </c>
      <c r="BX733" s="2">
        <v>1</v>
      </c>
      <c r="BY733" s="2" t="s">
        <v>3</v>
      </c>
      <c r="BZ733" s="2">
        <v>98</v>
      </c>
      <c r="CA733" s="2">
        <v>73</v>
      </c>
      <c r="CB733" s="2" t="s">
        <v>3</v>
      </c>
      <c r="CC733" s="2"/>
      <c r="CD733" s="2"/>
      <c r="CE733" s="2">
        <v>30</v>
      </c>
      <c r="CF733" s="2">
        <v>0</v>
      </c>
      <c r="CG733" s="2">
        <v>0</v>
      </c>
      <c r="CH733" s="2"/>
      <c r="CI733" s="2"/>
      <c r="CJ733" s="2"/>
      <c r="CK733" s="2"/>
      <c r="CL733" s="2"/>
      <c r="CM733" s="2">
        <v>0</v>
      </c>
      <c r="CN733" s="2" t="s">
        <v>3</v>
      </c>
      <c r="CO733" s="2">
        <v>0</v>
      </c>
      <c r="CP733" s="2">
        <f t="shared" si="602"/>
        <v>401.86</v>
      </c>
      <c r="CQ733" s="2">
        <f t="shared" si="620"/>
        <v>11.96</v>
      </c>
      <c r="CR733" s="2">
        <f t="shared" si="603"/>
        <v>0</v>
      </c>
      <c r="CS733" s="2">
        <f t="shared" si="604"/>
        <v>0</v>
      </c>
      <c r="CT733" s="2">
        <f t="shared" si="605"/>
        <v>0</v>
      </c>
      <c r="CU733" s="2">
        <f t="shared" si="606"/>
        <v>0</v>
      </c>
      <c r="CV733" s="2">
        <f t="shared" si="607"/>
        <v>0</v>
      </c>
      <c r="CW733" s="2">
        <f t="shared" si="608"/>
        <v>0</v>
      </c>
      <c r="CX733" s="2">
        <f t="shared" si="609"/>
        <v>0</v>
      </c>
      <c r="CY733" s="2">
        <f>((S733*BZ733)/100)</f>
        <v>0</v>
      </c>
      <c r="CZ733" s="2">
        <f>((S733*CA733)/100)</f>
        <v>0</v>
      </c>
      <c r="DA733" s="2"/>
      <c r="DB733" s="2"/>
      <c r="DC733" s="2" t="s">
        <v>3</v>
      </c>
      <c r="DD733" s="2" t="s">
        <v>3</v>
      </c>
      <c r="DE733" s="2" t="s">
        <v>3</v>
      </c>
      <c r="DF733" s="2" t="s">
        <v>3</v>
      </c>
      <c r="DG733" s="2" t="s">
        <v>3</v>
      </c>
      <c r="DH733" s="2" t="s">
        <v>3</v>
      </c>
      <c r="DI733" s="2" t="s">
        <v>3</v>
      </c>
      <c r="DJ733" s="2" t="s">
        <v>3</v>
      </c>
      <c r="DK733" s="2" t="s">
        <v>3</v>
      </c>
      <c r="DL733" s="2" t="s">
        <v>3</v>
      </c>
      <c r="DM733" s="2" t="s">
        <v>3</v>
      </c>
      <c r="DN733" s="2">
        <v>0</v>
      </c>
      <c r="DO733" s="2">
        <v>0</v>
      </c>
      <c r="DP733" s="2">
        <v>1</v>
      </c>
      <c r="DQ733" s="2">
        <v>1</v>
      </c>
      <c r="DR733" s="2"/>
      <c r="DS733" s="2"/>
      <c r="DT733" s="2"/>
      <c r="DU733" s="2">
        <v>1003</v>
      </c>
      <c r="DV733" s="2" t="s">
        <v>258</v>
      </c>
      <c r="DW733" s="2" t="s">
        <v>258</v>
      </c>
      <c r="DX733" s="2">
        <v>1</v>
      </c>
      <c r="DY733" s="2"/>
      <c r="DZ733" s="2" t="s">
        <v>3</v>
      </c>
      <c r="EA733" s="2" t="s">
        <v>3</v>
      </c>
      <c r="EB733" s="2" t="s">
        <v>3</v>
      </c>
      <c r="EC733" s="2" t="s">
        <v>3</v>
      </c>
      <c r="ED733" s="2"/>
      <c r="EE733" s="2">
        <v>49573458</v>
      </c>
      <c r="EF733" s="2">
        <v>30</v>
      </c>
      <c r="EG733" s="2" t="s">
        <v>21</v>
      </c>
      <c r="EH733" s="2">
        <v>0</v>
      </c>
      <c r="EI733" s="2" t="s">
        <v>3</v>
      </c>
      <c r="EJ733" s="2">
        <v>1</v>
      </c>
      <c r="EK733" s="2">
        <v>143</v>
      </c>
      <c r="EL733" s="2" t="s">
        <v>265</v>
      </c>
      <c r="EM733" s="2" t="s">
        <v>266</v>
      </c>
      <c r="EN733" s="2"/>
      <c r="EO733" s="2" t="s">
        <v>3</v>
      </c>
      <c r="EP733" s="2"/>
      <c r="EQ733" s="2">
        <v>0</v>
      </c>
      <c r="ER733" s="2">
        <v>11.96</v>
      </c>
      <c r="ES733" s="2">
        <v>11.96</v>
      </c>
      <c r="ET733" s="2">
        <v>0</v>
      </c>
      <c r="EU733" s="2">
        <v>0</v>
      </c>
      <c r="EV733" s="2">
        <v>0</v>
      </c>
      <c r="EW733" s="2">
        <v>0</v>
      </c>
      <c r="EX733" s="2">
        <v>0</v>
      </c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>
        <v>0</v>
      </c>
      <c r="FR733" s="2">
        <f t="shared" si="610"/>
        <v>0</v>
      </c>
      <c r="FS733" s="2">
        <v>0</v>
      </c>
      <c r="FT733" s="2"/>
      <c r="FU733" s="2"/>
      <c r="FV733" s="2"/>
      <c r="FW733" s="2"/>
      <c r="FX733" s="2">
        <v>98</v>
      </c>
      <c r="FY733" s="2">
        <v>73</v>
      </c>
      <c r="FZ733" s="2"/>
      <c r="GA733" s="2" t="s">
        <v>3</v>
      </c>
      <c r="GB733" s="2"/>
      <c r="GC733" s="2"/>
      <c r="GD733" s="2">
        <v>0</v>
      </c>
      <c r="GE733" s="2"/>
      <c r="GF733" s="2">
        <v>1891387462</v>
      </c>
      <c r="GG733" s="2">
        <v>2</v>
      </c>
      <c r="GH733" s="2">
        <v>1</v>
      </c>
      <c r="GI733" s="2">
        <v>-2</v>
      </c>
      <c r="GJ733" s="2">
        <v>0</v>
      </c>
      <c r="GK733" s="2">
        <f>ROUND(R733*(R12)/100,2)</f>
        <v>0</v>
      </c>
      <c r="GL733" s="2">
        <f t="shared" si="611"/>
        <v>0</v>
      </c>
      <c r="GM733" s="2">
        <f t="shared" si="612"/>
        <v>401.86</v>
      </c>
      <c r="GN733" s="2">
        <f t="shared" si="613"/>
        <v>401.86</v>
      </c>
      <c r="GO733" s="2">
        <f t="shared" si="614"/>
        <v>0</v>
      </c>
      <c r="GP733" s="2">
        <f t="shared" si="615"/>
        <v>0</v>
      </c>
      <c r="GQ733" s="2"/>
      <c r="GR733" s="2">
        <v>0</v>
      </c>
      <c r="GS733" s="2">
        <v>3</v>
      </c>
      <c r="GT733" s="2">
        <v>0</v>
      </c>
      <c r="GU733" s="2" t="s">
        <v>3</v>
      </c>
      <c r="GV733" s="2">
        <f t="shared" si="616"/>
        <v>0</v>
      </c>
      <c r="GW733" s="2">
        <v>1</v>
      </c>
      <c r="GX733" s="2">
        <f t="shared" si="617"/>
        <v>0</v>
      </c>
      <c r="GY733" s="2"/>
      <c r="GZ733" s="2"/>
      <c r="HA733" s="2">
        <v>0</v>
      </c>
      <c r="HB733" s="2">
        <v>0</v>
      </c>
      <c r="HC733" s="2">
        <f t="shared" si="618"/>
        <v>0</v>
      </c>
      <c r="HD733" s="2"/>
      <c r="HE733" s="2" t="s">
        <v>3</v>
      </c>
      <c r="HF733" s="2" t="s">
        <v>3</v>
      </c>
      <c r="HG733" s="2"/>
      <c r="HH733" s="2"/>
      <c r="HI733" s="2"/>
      <c r="HJ733" s="2"/>
      <c r="HK733" s="2"/>
      <c r="HL733" s="2"/>
      <c r="HM733" s="2" t="s">
        <v>3</v>
      </c>
      <c r="HN733" s="2" t="s">
        <v>3</v>
      </c>
      <c r="HO733" s="2" t="s">
        <v>3</v>
      </c>
      <c r="HP733" s="2" t="s">
        <v>3</v>
      </c>
      <c r="HQ733" s="2" t="s">
        <v>3</v>
      </c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>
        <v>0</v>
      </c>
      <c r="IL733" s="2"/>
      <c r="IM733" s="2"/>
      <c r="IN733" s="2"/>
      <c r="IO733" s="2"/>
      <c r="IP733" s="2"/>
      <c r="IQ733" s="2"/>
      <c r="IR733" s="2"/>
      <c r="IS733" s="2"/>
      <c r="IT733" s="2"/>
      <c r="IU733" s="2"/>
    </row>
    <row r="734" spans="1:255" x14ac:dyDescent="0.2">
      <c r="A734">
        <v>18</v>
      </c>
      <c r="B734">
        <v>1</v>
      </c>
      <c r="C734">
        <v>757</v>
      </c>
      <c r="E734" t="s">
        <v>855</v>
      </c>
      <c r="F734" t="s">
        <v>856</v>
      </c>
      <c r="G734" t="s">
        <v>857</v>
      </c>
      <c r="H734" t="s">
        <v>258</v>
      </c>
      <c r="I734">
        <f>I728*J734</f>
        <v>33.6</v>
      </c>
      <c r="J734">
        <v>10.5</v>
      </c>
      <c r="K734">
        <v>10.5</v>
      </c>
      <c r="O734">
        <f t="shared" si="583"/>
        <v>1318.1</v>
      </c>
      <c r="P734">
        <f t="shared" si="619"/>
        <v>1318.1</v>
      </c>
      <c r="Q734">
        <f t="shared" si="584"/>
        <v>0</v>
      </c>
      <c r="R734">
        <f t="shared" si="585"/>
        <v>0</v>
      </c>
      <c r="S734">
        <f t="shared" si="586"/>
        <v>0</v>
      </c>
      <c r="T734">
        <f t="shared" si="587"/>
        <v>0</v>
      </c>
      <c r="U734">
        <f t="shared" si="588"/>
        <v>0</v>
      </c>
      <c r="V734">
        <f t="shared" si="589"/>
        <v>0</v>
      </c>
      <c r="W734">
        <f t="shared" si="590"/>
        <v>0</v>
      </c>
      <c r="X734">
        <f t="shared" si="591"/>
        <v>0</v>
      </c>
      <c r="Y734">
        <f t="shared" si="592"/>
        <v>0</v>
      </c>
      <c r="AA734">
        <v>50518601</v>
      </c>
      <c r="AB734">
        <f t="shared" si="593"/>
        <v>11.96</v>
      </c>
      <c r="AC734">
        <f t="shared" si="594"/>
        <v>11.96</v>
      </c>
      <c r="AD734">
        <f t="shared" si="595"/>
        <v>0</v>
      </c>
      <c r="AE734">
        <f t="shared" si="596"/>
        <v>0</v>
      </c>
      <c r="AF734">
        <f t="shared" si="597"/>
        <v>0</v>
      </c>
      <c r="AG734">
        <f t="shared" si="598"/>
        <v>0</v>
      </c>
      <c r="AH734">
        <f t="shared" si="599"/>
        <v>0</v>
      </c>
      <c r="AI734">
        <f t="shared" si="600"/>
        <v>0</v>
      </c>
      <c r="AJ734">
        <f t="shared" si="601"/>
        <v>0</v>
      </c>
      <c r="AK734">
        <v>11.96</v>
      </c>
      <c r="AL734">
        <v>11.96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3.28</v>
      </c>
      <c r="BD734" t="s">
        <v>3</v>
      </c>
      <c r="BE734" t="s">
        <v>3</v>
      </c>
      <c r="BF734" t="s">
        <v>3</v>
      </c>
      <c r="BG734" t="s">
        <v>3</v>
      </c>
      <c r="BH734">
        <v>3</v>
      </c>
      <c r="BI734">
        <v>1</v>
      </c>
      <c r="BJ734" t="s">
        <v>858</v>
      </c>
      <c r="BM734">
        <v>143</v>
      </c>
      <c r="BN734">
        <v>0</v>
      </c>
      <c r="BO734" t="s">
        <v>856</v>
      </c>
      <c r="BP734">
        <v>1</v>
      </c>
      <c r="BQ734">
        <v>30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0</v>
      </c>
      <c r="CA734">
        <v>0</v>
      </c>
      <c r="CB734" t="s">
        <v>3</v>
      </c>
      <c r="CE734">
        <v>30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 t="shared" si="602"/>
        <v>1318.1</v>
      </c>
      <c r="CQ734">
        <f t="shared" si="620"/>
        <v>39.229999999999997</v>
      </c>
      <c r="CR734">
        <f t="shared" si="603"/>
        <v>0</v>
      </c>
      <c r="CS734">
        <f t="shared" si="604"/>
        <v>0</v>
      </c>
      <c r="CT734">
        <f t="shared" si="605"/>
        <v>0</v>
      </c>
      <c r="CU734">
        <f t="shared" si="606"/>
        <v>0</v>
      </c>
      <c r="CV734">
        <f t="shared" si="607"/>
        <v>0</v>
      </c>
      <c r="CW734">
        <f t="shared" si="608"/>
        <v>0</v>
      </c>
      <c r="CX734">
        <f t="shared" si="609"/>
        <v>0</v>
      </c>
      <c r="CY734">
        <f>S734*(BZ734/100)</f>
        <v>0</v>
      </c>
      <c r="CZ734">
        <f>S734*(CA734/100)</f>
        <v>0</v>
      </c>
      <c r="DC734" t="s">
        <v>3</v>
      </c>
      <c r="DD734" t="s">
        <v>3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98</v>
      </c>
      <c r="DO734">
        <v>73</v>
      </c>
      <c r="DP734">
        <v>1</v>
      </c>
      <c r="DQ734">
        <v>1</v>
      </c>
      <c r="DU734">
        <v>1003</v>
      </c>
      <c r="DV734" t="s">
        <v>258</v>
      </c>
      <c r="DW734" t="s">
        <v>258</v>
      </c>
      <c r="DX734">
        <v>1</v>
      </c>
      <c r="DZ734" t="s">
        <v>3</v>
      </c>
      <c r="EA734" t="s">
        <v>3</v>
      </c>
      <c r="EB734" t="s">
        <v>3</v>
      </c>
      <c r="EC734" t="s">
        <v>3</v>
      </c>
      <c r="EE734">
        <v>49573458</v>
      </c>
      <c r="EF734">
        <v>30</v>
      </c>
      <c r="EG734" t="s">
        <v>21</v>
      </c>
      <c r="EH734">
        <v>0</v>
      </c>
      <c r="EI734" t="s">
        <v>3</v>
      </c>
      <c r="EJ734">
        <v>1</v>
      </c>
      <c r="EK734">
        <v>143</v>
      </c>
      <c r="EL734" t="s">
        <v>265</v>
      </c>
      <c r="EM734" t="s">
        <v>266</v>
      </c>
      <c r="EO734" t="s">
        <v>3</v>
      </c>
      <c r="EQ734">
        <v>0</v>
      </c>
      <c r="ER734">
        <v>11.96</v>
      </c>
      <c r="ES734">
        <v>11.96</v>
      </c>
      <c r="ET734">
        <v>0</v>
      </c>
      <c r="EU734">
        <v>0</v>
      </c>
      <c r="EV734">
        <v>0</v>
      </c>
      <c r="EW734">
        <v>0</v>
      </c>
      <c r="EX734">
        <v>0</v>
      </c>
      <c r="FQ734">
        <v>0</v>
      </c>
      <c r="FR734">
        <f t="shared" si="610"/>
        <v>0</v>
      </c>
      <c r="FS734">
        <v>0</v>
      </c>
      <c r="FX734">
        <v>98</v>
      </c>
      <c r="FY734">
        <v>73</v>
      </c>
      <c r="GA734" t="s">
        <v>3</v>
      </c>
      <c r="GD734">
        <v>0</v>
      </c>
      <c r="GF734">
        <v>1891387462</v>
      </c>
      <c r="GG734">
        <v>2</v>
      </c>
      <c r="GH734">
        <v>1</v>
      </c>
      <c r="GI734">
        <v>2</v>
      </c>
      <c r="GJ734">
        <v>0</v>
      </c>
      <c r="GK734">
        <f>ROUND(R734*(S12)/100,2)</f>
        <v>0</v>
      </c>
      <c r="GL734">
        <f t="shared" si="611"/>
        <v>0</v>
      </c>
      <c r="GM734">
        <f t="shared" si="612"/>
        <v>1318.1</v>
      </c>
      <c r="GN734">
        <f t="shared" si="613"/>
        <v>1318.1</v>
      </c>
      <c r="GO734">
        <f t="shared" si="614"/>
        <v>0</v>
      </c>
      <c r="GP734">
        <f t="shared" si="615"/>
        <v>0</v>
      </c>
      <c r="GR734">
        <v>0</v>
      </c>
      <c r="GS734">
        <v>3</v>
      </c>
      <c r="GT734">
        <v>0</v>
      </c>
      <c r="GU734" t="s">
        <v>3</v>
      </c>
      <c r="GV734">
        <f t="shared" si="616"/>
        <v>0</v>
      </c>
      <c r="GW734">
        <v>1</v>
      </c>
      <c r="GX734">
        <f t="shared" si="617"/>
        <v>0</v>
      </c>
      <c r="HA734">
        <v>0</v>
      </c>
      <c r="HB734">
        <v>0</v>
      </c>
      <c r="HC734">
        <f t="shared" si="618"/>
        <v>0</v>
      </c>
      <c r="HE734" t="s">
        <v>3</v>
      </c>
      <c r="HF734" t="s">
        <v>3</v>
      </c>
      <c r="HM734" t="s">
        <v>3</v>
      </c>
      <c r="HN734" t="s">
        <v>3</v>
      </c>
      <c r="HO734" t="s">
        <v>3</v>
      </c>
      <c r="HP734" t="s">
        <v>3</v>
      </c>
      <c r="HQ734" t="s">
        <v>3</v>
      </c>
      <c r="IK734">
        <v>0</v>
      </c>
    </row>
    <row r="735" spans="1:255" x14ac:dyDescent="0.2">
      <c r="A735" s="2">
        <v>18</v>
      </c>
      <c r="B735" s="2">
        <v>1</v>
      </c>
      <c r="C735" s="2">
        <v>747</v>
      </c>
      <c r="D735" s="2"/>
      <c r="E735" s="2" t="s">
        <v>859</v>
      </c>
      <c r="F735" s="2" t="s">
        <v>860</v>
      </c>
      <c r="G735" s="2" t="s">
        <v>861</v>
      </c>
      <c r="H735" s="2" t="s">
        <v>491</v>
      </c>
      <c r="I735" s="2">
        <f>I727*J735</f>
        <v>1.6</v>
      </c>
      <c r="J735" s="2">
        <v>0.5</v>
      </c>
      <c r="K735" s="2">
        <v>0.5</v>
      </c>
      <c r="L735" s="2"/>
      <c r="M735" s="2"/>
      <c r="N735" s="2"/>
      <c r="O735" s="2">
        <f t="shared" si="583"/>
        <v>370.62</v>
      </c>
      <c r="P735" s="2">
        <f t="shared" si="619"/>
        <v>370.62</v>
      </c>
      <c r="Q735" s="2">
        <f t="shared" si="584"/>
        <v>0</v>
      </c>
      <c r="R735" s="2">
        <f t="shared" si="585"/>
        <v>0</v>
      </c>
      <c r="S735" s="2">
        <f t="shared" si="586"/>
        <v>0</v>
      </c>
      <c r="T735" s="2">
        <f t="shared" si="587"/>
        <v>0</v>
      </c>
      <c r="U735" s="2">
        <f t="shared" si="588"/>
        <v>0</v>
      </c>
      <c r="V735" s="2">
        <f t="shared" si="589"/>
        <v>0</v>
      </c>
      <c r="W735" s="2">
        <f t="shared" si="590"/>
        <v>0</v>
      </c>
      <c r="X735" s="2">
        <f t="shared" si="591"/>
        <v>0</v>
      </c>
      <c r="Y735" s="2">
        <f t="shared" si="592"/>
        <v>0</v>
      </c>
      <c r="Z735" s="2"/>
      <c r="AA735" s="2">
        <v>50518600</v>
      </c>
      <c r="AB735" s="2">
        <f t="shared" si="593"/>
        <v>231.64</v>
      </c>
      <c r="AC735" s="2">
        <f t="shared" si="594"/>
        <v>231.64</v>
      </c>
      <c r="AD735" s="2">
        <f t="shared" si="595"/>
        <v>0</v>
      </c>
      <c r="AE735" s="2">
        <f t="shared" si="596"/>
        <v>0</v>
      </c>
      <c r="AF735" s="2">
        <f t="shared" si="597"/>
        <v>0</v>
      </c>
      <c r="AG735" s="2">
        <f t="shared" si="598"/>
        <v>0</v>
      </c>
      <c r="AH735" s="2">
        <f t="shared" si="599"/>
        <v>0</v>
      </c>
      <c r="AI735" s="2">
        <f t="shared" si="600"/>
        <v>0</v>
      </c>
      <c r="AJ735" s="2">
        <f t="shared" si="601"/>
        <v>0</v>
      </c>
      <c r="AK735" s="2">
        <v>231.64</v>
      </c>
      <c r="AL735" s="2">
        <v>231.64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98</v>
      </c>
      <c r="AU735" s="2">
        <v>73</v>
      </c>
      <c r="AV735" s="2">
        <v>1</v>
      </c>
      <c r="AW735" s="2">
        <v>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3</v>
      </c>
      <c r="BI735" s="2">
        <v>1</v>
      </c>
      <c r="BJ735" s="2" t="s">
        <v>862</v>
      </c>
      <c r="BK735" s="2"/>
      <c r="BL735" s="2"/>
      <c r="BM735" s="2">
        <v>143</v>
      </c>
      <c r="BN735" s="2">
        <v>0</v>
      </c>
      <c r="BO735" s="2" t="s">
        <v>3</v>
      </c>
      <c r="BP735" s="2">
        <v>0</v>
      </c>
      <c r="BQ735" s="2">
        <v>30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98</v>
      </c>
      <c r="CA735" s="2">
        <v>73</v>
      </c>
      <c r="CB735" s="2" t="s">
        <v>3</v>
      </c>
      <c r="CC735" s="2"/>
      <c r="CD735" s="2"/>
      <c r="CE735" s="2">
        <v>30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3</v>
      </c>
      <c r="CO735" s="2">
        <v>0</v>
      </c>
      <c r="CP735" s="2">
        <f t="shared" si="602"/>
        <v>370.62</v>
      </c>
      <c r="CQ735" s="2">
        <f t="shared" si="620"/>
        <v>231.64</v>
      </c>
      <c r="CR735" s="2">
        <f t="shared" si="603"/>
        <v>0</v>
      </c>
      <c r="CS735" s="2">
        <f t="shared" si="604"/>
        <v>0</v>
      </c>
      <c r="CT735" s="2">
        <f t="shared" si="605"/>
        <v>0</v>
      </c>
      <c r="CU735" s="2">
        <f t="shared" si="606"/>
        <v>0</v>
      </c>
      <c r="CV735" s="2">
        <f t="shared" si="607"/>
        <v>0</v>
      </c>
      <c r="CW735" s="2">
        <f t="shared" si="608"/>
        <v>0</v>
      </c>
      <c r="CX735" s="2">
        <f t="shared" si="609"/>
        <v>0</v>
      </c>
      <c r="CY735" s="2">
        <f>((S735*BZ735)/100)</f>
        <v>0</v>
      </c>
      <c r="CZ735" s="2">
        <f>((S735*CA735)/100)</f>
        <v>0</v>
      </c>
      <c r="DA735" s="2"/>
      <c r="DB735" s="2"/>
      <c r="DC735" s="2" t="s">
        <v>3</v>
      </c>
      <c r="DD735" s="2" t="s">
        <v>3</v>
      </c>
      <c r="DE735" s="2" t="s">
        <v>3</v>
      </c>
      <c r="DF735" s="2" t="s">
        <v>3</v>
      </c>
      <c r="DG735" s="2" t="s">
        <v>3</v>
      </c>
      <c r="DH735" s="2" t="s">
        <v>3</v>
      </c>
      <c r="DI735" s="2" t="s">
        <v>3</v>
      </c>
      <c r="DJ735" s="2" t="s">
        <v>3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1002</v>
      </c>
      <c r="DV735" s="2" t="s">
        <v>491</v>
      </c>
      <c r="DW735" s="2" t="s">
        <v>491</v>
      </c>
      <c r="DX735" s="2">
        <v>1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49573458</v>
      </c>
      <c r="EF735" s="2">
        <v>30</v>
      </c>
      <c r="EG735" s="2" t="s">
        <v>21</v>
      </c>
      <c r="EH735" s="2">
        <v>0</v>
      </c>
      <c r="EI735" s="2" t="s">
        <v>3</v>
      </c>
      <c r="EJ735" s="2">
        <v>1</v>
      </c>
      <c r="EK735" s="2">
        <v>143</v>
      </c>
      <c r="EL735" s="2" t="s">
        <v>265</v>
      </c>
      <c r="EM735" s="2" t="s">
        <v>266</v>
      </c>
      <c r="EN735" s="2"/>
      <c r="EO735" s="2" t="s">
        <v>3</v>
      </c>
      <c r="EP735" s="2"/>
      <c r="EQ735" s="2">
        <v>0</v>
      </c>
      <c r="ER735" s="2">
        <v>231.64</v>
      </c>
      <c r="ES735" s="2">
        <v>231.64</v>
      </c>
      <c r="ET735" s="2">
        <v>0</v>
      </c>
      <c r="EU735" s="2">
        <v>0</v>
      </c>
      <c r="EV735" s="2">
        <v>0</v>
      </c>
      <c r="EW735" s="2">
        <v>0</v>
      </c>
      <c r="EX735" s="2">
        <v>0</v>
      </c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f t="shared" si="610"/>
        <v>0</v>
      </c>
      <c r="FS735" s="2">
        <v>0</v>
      </c>
      <c r="FT735" s="2"/>
      <c r="FU735" s="2"/>
      <c r="FV735" s="2"/>
      <c r="FW735" s="2"/>
      <c r="FX735" s="2">
        <v>98</v>
      </c>
      <c r="FY735" s="2">
        <v>73</v>
      </c>
      <c r="FZ735" s="2"/>
      <c r="GA735" s="2" t="s">
        <v>3</v>
      </c>
      <c r="GB735" s="2"/>
      <c r="GC735" s="2"/>
      <c r="GD735" s="2">
        <v>0</v>
      </c>
      <c r="GE735" s="2"/>
      <c r="GF735" s="2">
        <v>1339382783</v>
      </c>
      <c r="GG735" s="2">
        <v>2</v>
      </c>
      <c r="GH735" s="2">
        <v>1</v>
      </c>
      <c r="GI735" s="2">
        <v>-2</v>
      </c>
      <c r="GJ735" s="2">
        <v>0</v>
      </c>
      <c r="GK735" s="2">
        <f>ROUND(R735*(R12)/100,2)</f>
        <v>0</v>
      </c>
      <c r="GL735" s="2">
        <f t="shared" si="611"/>
        <v>0</v>
      </c>
      <c r="GM735" s="2">
        <f t="shared" si="612"/>
        <v>370.62</v>
      </c>
      <c r="GN735" s="2">
        <f t="shared" si="613"/>
        <v>370.62</v>
      </c>
      <c r="GO735" s="2">
        <f t="shared" si="614"/>
        <v>0</v>
      </c>
      <c r="GP735" s="2">
        <f t="shared" si="615"/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 t="shared" si="616"/>
        <v>0</v>
      </c>
      <c r="GW735" s="2">
        <v>1</v>
      </c>
      <c r="GX735" s="2">
        <f t="shared" si="617"/>
        <v>0</v>
      </c>
      <c r="GY735" s="2"/>
      <c r="GZ735" s="2"/>
      <c r="HA735" s="2">
        <v>0</v>
      </c>
      <c r="HB735" s="2">
        <v>0</v>
      </c>
      <c r="HC735" s="2">
        <f t="shared" si="618"/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3</v>
      </c>
      <c r="HO735" s="2" t="s">
        <v>3</v>
      </c>
      <c r="HP735" s="2" t="s">
        <v>3</v>
      </c>
      <c r="HQ735" s="2" t="s">
        <v>3</v>
      </c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6" spans="1:255" x14ac:dyDescent="0.2">
      <c r="A736">
        <v>18</v>
      </c>
      <c r="B736">
        <v>1</v>
      </c>
      <c r="C736">
        <v>756</v>
      </c>
      <c r="E736" t="s">
        <v>859</v>
      </c>
      <c r="F736" t="s">
        <v>860</v>
      </c>
      <c r="G736" t="s">
        <v>861</v>
      </c>
      <c r="H736" t="s">
        <v>491</v>
      </c>
      <c r="I736">
        <f>I728*J736</f>
        <v>1.6</v>
      </c>
      <c r="J736">
        <v>0.5</v>
      </c>
      <c r="K736">
        <v>0.5</v>
      </c>
      <c r="O736">
        <f t="shared" si="583"/>
        <v>1445.42</v>
      </c>
      <c r="P736">
        <f t="shared" si="619"/>
        <v>1445.42</v>
      </c>
      <c r="Q736">
        <f t="shared" si="584"/>
        <v>0</v>
      </c>
      <c r="R736">
        <f t="shared" si="585"/>
        <v>0</v>
      </c>
      <c r="S736">
        <f t="shared" si="586"/>
        <v>0</v>
      </c>
      <c r="T736">
        <f t="shared" si="587"/>
        <v>0</v>
      </c>
      <c r="U736">
        <f t="shared" si="588"/>
        <v>0</v>
      </c>
      <c r="V736">
        <f t="shared" si="589"/>
        <v>0</v>
      </c>
      <c r="W736">
        <f t="shared" si="590"/>
        <v>0</v>
      </c>
      <c r="X736">
        <f t="shared" si="591"/>
        <v>0</v>
      </c>
      <c r="Y736">
        <f t="shared" si="592"/>
        <v>0</v>
      </c>
      <c r="AA736">
        <v>50518601</v>
      </c>
      <c r="AB736">
        <f t="shared" si="593"/>
        <v>231.64</v>
      </c>
      <c r="AC736">
        <f t="shared" si="594"/>
        <v>231.64</v>
      </c>
      <c r="AD736">
        <f t="shared" si="595"/>
        <v>0</v>
      </c>
      <c r="AE736">
        <f t="shared" si="596"/>
        <v>0</v>
      </c>
      <c r="AF736">
        <f t="shared" si="597"/>
        <v>0</v>
      </c>
      <c r="AG736">
        <f t="shared" si="598"/>
        <v>0</v>
      </c>
      <c r="AH736">
        <f t="shared" si="599"/>
        <v>0</v>
      </c>
      <c r="AI736">
        <f t="shared" si="600"/>
        <v>0</v>
      </c>
      <c r="AJ736">
        <f t="shared" si="601"/>
        <v>0</v>
      </c>
      <c r="AK736">
        <v>231.64</v>
      </c>
      <c r="AL736">
        <v>231.64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3.9</v>
      </c>
      <c r="BD736" t="s">
        <v>3</v>
      </c>
      <c r="BE736" t="s">
        <v>3</v>
      </c>
      <c r="BF736" t="s">
        <v>3</v>
      </c>
      <c r="BG736" t="s">
        <v>3</v>
      </c>
      <c r="BH736">
        <v>3</v>
      </c>
      <c r="BI736">
        <v>1</v>
      </c>
      <c r="BJ736" t="s">
        <v>862</v>
      </c>
      <c r="BM736">
        <v>143</v>
      </c>
      <c r="BN736">
        <v>0</v>
      </c>
      <c r="BO736" t="s">
        <v>860</v>
      </c>
      <c r="BP736">
        <v>1</v>
      </c>
      <c r="BQ736">
        <v>30</v>
      </c>
      <c r="BR736">
        <v>0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0</v>
      </c>
      <c r="CA736">
        <v>0</v>
      </c>
      <c r="CB736" t="s">
        <v>3</v>
      </c>
      <c r="CE736">
        <v>30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 t="shared" si="602"/>
        <v>1445.42</v>
      </c>
      <c r="CQ736">
        <f t="shared" si="620"/>
        <v>903.4</v>
      </c>
      <c r="CR736">
        <f t="shared" si="603"/>
        <v>0</v>
      </c>
      <c r="CS736">
        <f t="shared" si="604"/>
        <v>0</v>
      </c>
      <c r="CT736">
        <f t="shared" si="605"/>
        <v>0</v>
      </c>
      <c r="CU736">
        <f t="shared" si="606"/>
        <v>0</v>
      </c>
      <c r="CV736">
        <f t="shared" si="607"/>
        <v>0</v>
      </c>
      <c r="CW736">
        <f t="shared" si="608"/>
        <v>0</v>
      </c>
      <c r="CX736">
        <f t="shared" si="609"/>
        <v>0</v>
      </c>
      <c r="CY736">
        <f>S736*(BZ736/100)</f>
        <v>0</v>
      </c>
      <c r="CZ736">
        <f>S736*(CA736/100)</f>
        <v>0</v>
      </c>
      <c r="DC736" t="s">
        <v>3</v>
      </c>
      <c r="DD736" t="s">
        <v>3</v>
      </c>
      <c r="DE736" t="s">
        <v>3</v>
      </c>
      <c r="DF736" t="s">
        <v>3</v>
      </c>
      <c r="DG736" t="s">
        <v>3</v>
      </c>
      <c r="DH736" t="s">
        <v>3</v>
      </c>
      <c r="DI736" t="s">
        <v>3</v>
      </c>
      <c r="DJ736" t="s">
        <v>3</v>
      </c>
      <c r="DK736" t="s">
        <v>3</v>
      </c>
      <c r="DL736" t="s">
        <v>3</v>
      </c>
      <c r="DM736" t="s">
        <v>3</v>
      </c>
      <c r="DN736">
        <v>98</v>
      </c>
      <c r="DO736">
        <v>73</v>
      </c>
      <c r="DP736">
        <v>1</v>
      </c>
      <c r="DQ736">
        <v>1</v>
      </c>
      <c r="DU736">
        <v>1002</v>
      </c>
      <c r="DV736" t="s">
        <v>491</v>
      </c>
      <c r="DW736" t="s">
        <v>491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49573458</v>
      </c>
      <c r="EF736">
        <v>30</v>
      </c>
      <c r="EG736" t="s">
        <v>21</v>
      </c>
      <c r="EH736">
        <v>0</v>
      </c>
      <c r="EI736" t="s">
        <v>3</v>
      </c>
      <c r="EJ736">
        <v>1</v>
      </c>
      <c r="EK736">
        <v>143</v>
      </c>
      <c r="EL736" t="s">
        <v>265</v>
      </c>
      <c r="EM736" t="s">
        <v>266</v>
      </c>
      <c r="EO736" t="s">
        <v>3</v>
      </c>
      <c r="EQ736">
        <v>0</v>
      </c>
      <c r="ER736">
        <v>231.64</v>
      </c>
      <c r="ES736">
        <v>231.64</v>
      </c>
      <c r="ET736">
        <v>0</v>
      </c>
      <c r="EU736">
        <v>0</v>
      </c>
      <c r="EV736">
        <v>0</v>
      </c>
      <c r="EW736">
        <v>0</v>
      </c>
      <c r="EX736">
        <v>0</v>
      </c>
      <c r="FQ736">
        <v>0</v>
      </c>
      <c r="FR736">
        <f t="shared" si="610"/>
        <v>0</v>
      </c>
      <c r="FS736">
        <v>0</v>
      </c>
      <c r="FX736">
        <v>98</v>
      </c>
      <c r="FY736">
        <v>73</v>
      </c>
      <c r="GA736" t="s">
        <v>3</v>
      </c>
      <c r="GD736">
        <v>0</v>
      </c>
      <c r="GF736">
        <v>1339382783</v>
      </c>
      <c r="GG736">
        <v>2</v>
      </c>
      <c r="GH736">
        <v>1</v>
      </c>
      <c r="GI736">
        <v>2</v>
      </c>
      <c r="GJ736">
        <v>0</v>
      </c>
      <c r="GK736">
        <f>ROUND(R736*(S12)/100,2)</f>
        <v>0</v>
      </c>
      <c r="GL736">
        <f t="shared" si="611"/>
        <v>0</v>
      </c>
      <c r="GM736">
        <f t="shared" si="612"/>
        <v>1445.42</v>
      </c>
      <c r="GN736">
        <f t="shared" si="613"/>
        <v>1445.42</v>
      </c>
      <c r="GO736">
        <f t="shared" si="614"/>
        <v>0</v>
      </c>
      <c r="GP736">
        <f t="shared" si="615"/>
        <v>0</v>
      </c>
      <c r="GR736">
        <v>0</v>
      </c>
      <c r="GS736">
        <v>3</v>
      </c>
      <c r="GT736">
        <v>0</v>
      </c>
      <c r="GU736" t="s">
        <v>3</v>
      </c>
      <c r="GV736">
        <f t="shared" si="616"/>
        <v>0</v>
      </c>
      <c r="GW736">
        <v>1</v>
      </c>
      <c r="GX736">
        <f t="shared" si="617"/>
        <v>0</v>
      </c>
      <c r="HA736">
        <v>0</v>
      </c>
      <c r="HB736">
        <v>0</v>
      </c>
      <c r="HC736">
        <f t="shared" si="618"/>
        <v>0</v>
      </c>
      <c r="HE736" t="s">
        <v>3</v>
      </c>
      <c r="HF736" t="s">
        <v>3</v>
      </c>
      <c r="HM736" t="s">
        <v>3</v>
      </c>
      <c r="HN736" t="s">
        <v>3</v>
      </c>
      <c r="HO736" t="s">
        <v>3</v>
      </c>
      <c r="HP736" t="s">
        <v>3</v>
      </c>
      <c r="HQ736" t="s">
        <v>3</v>
      </c>
      <c r="IK736">
        <v>0</v>
      </c>
    </row>
    <row r="738" spans="1:206" x14ac:dyDescent="0.2">
      <c r="A738" s="3">
        <v>51</v>
      </c>
      <c r="B738" s="3">
        <f>B711</f>
        <v>1</v>
      </c>
      <c r="C738" s="3">
        <f>A711</f>
        <v>4</v>
      </c>
      <c r="D738" s="3">
        <f>ROW(A711)</f>
        <v>711</v>
      </c>
      <c r="E738" s="3"/>
      <c r="F738" s="3" t="str">
        <f>IF(F711&lt;&gt;"",F711,"")</f>
        <v>Новый раздел</v>
      </c>
      <c r="G738" s="3" t="str">
        <f>IF(G711&lt;&gt;"",G711,"")</f>
        <v>Кондиционирование</v>
      </c>
      <c r="H738" s="3">
        <v>0</v>
      </c>
      <c r="I738" s="3"/>
      <c r="J738" s="3"/>
      <c r="K738" s="3"/>
      <c r="L738" s="3"/>
      <c r="M738" s="3"/>
      <c r="N738" s="3"/>
      <c r="O738" s="3">
        <f t="shared" ref="O738:T738" si="621">ROUND(AB738,2)</f>
        <v>218711.93</v>
      </c>
      <c r="P738" s="3">
        <f t="shared" si="621"/>
        <v>217775.47</v>
      </c>
      <c r="Q738" s="3">
        <f t="shared" si="621"/>
        <v>95.17</v>
      </c>
      <c r="R738" s="3">
        <f t="shared" si="621"/>
        <v>10.9</v>
      </c>
      <c r="S738" s="3">
        <f t="shared" si="621"/>
        <v>841.29</v>
      </c>
      <c r="T738" s="3">
        <f t="shared" si="621"/>
        <v>0</v>
      </c>
      <c r="U738" s="3">
        <f>AH738</f>
        <v>66.02000000000001</v>
      </c>
      <c r="V738" s="3">
        <f>AI738</f>
        <v>0</v>
      </c>
      <c r="W738" s="3">
        <f>ROUND(AJ738,2)</f>
        <v>0</v>
      </c>
      <c r="X738" s="3">
        <f>ROUND(AK738,2)</f>
        <v>878.3</v>
      </c>
      <c r="Y738" s="3">
        <f>ROUND(AL738,2)</f>
        <v>694.06</v>
      </c>
      <c r="Z738" s="3"/>
      <c r="AA738" s="3"/>
      <c r="AB738" s="3">
        <f>ROUND(SUMIF(AA715:AA736,"=50518600",O715:O736),2)</f>
        <v>218711.93</v>
      </c>
      <c r="AC738" s="3">
        <f>ROUND(SUMIF(AA715:AA736,"=50518600",P715:P736),2)</f>
        <v>217775.47</v>
      </c>
      <c r="AD738" s="3">
        <f>ROUND(SUMIF(AA715:AA736,"=50518600",Q715:Q736),2)</f>
        <v>95.17</v>
      </c>
      <c r="AE738" s="3">
        <f>ROUND(SUMIF(AA715:AA736,"=50518600",R715:R736),2)</f>
        <v>10.9</v>
      </c>
      <c r="AF738" s="3">
        <f>ROUND(SUMIF(AA715:AA736,"=50518600",S715:S736),2)</f>
        <v>841.29</v>
      </c>
      <c r="AG738" s="3">
        <f>ROUND(SUMIF(AA715:AA736,"=50518600",T715:T736),2)</f>
        <v>0</v>
      </c>
      <c r="AH738" s="3">
        <f>SUMIF(AA715:AA736,"=50518600",U715:U736)</f>
        <v>66.02000000000001</v>
      </c>
      <c r="AI738" s="3">
        <f>SUMIF(AA715:AA736,"=50518600",V715:V736)</f>
        <v>0</v>
      </c>
      <c r="AJ738" s="3">
        <f>ROUND(SUMIF(AA715:AA736,"=50518600",W715:W736),2)</f>
        <v>0</v>
      </c>
      <c r="AK738" s="3">
        <f>ROUND(SUMIF(AA715:AA736,"=50518600",X715:X736),2)</f>
        <v>878.3</v>
      </c>
      <c r="AL738" s="3">
        <f>ROUND(SUMIF(AA715:AA736,"=50518600",Y715:Y736),2)</f>
        <v>694.06</v>
      </c>
      <c r="AM738" s="3"/>
      <c r="AN738" s="3"/>
      <c r="AO738" s="3">
        <f t="shared" ref="AO738:BD738" si="622">ROUND(BX738,2)</f>
        <v>0</v>
      </c>
      <c r="AP738" s="3">
        <f t="shared" si="622"/>
        <v>215782.28</v>
      </c>
      <c r="AQ738" s="3">
        <f t="shared" si="622"/>
        <v>0</v>
      </c>
      <c r="AR738" s="3">
        <f t="shared" si="622"/>
        <v>220303.37</v>
      </c>
      <c r="AS738" s="3">
        <f t="shared" si="622"/>
        <v>3378.13</v>
      </c>
      <c r="AT738" s="3">
        <f t="shared" si="622"/>
        <v>1142.96</v>
      </c>
      <c r="AU738" s="3">
        <f t="shared" si="622"/>
        <v>0</v>
      </c>
      <c r="AV738" s="3">
        <f t="shared" si="622"/>
        <v>217775.47</v>
      </c>
      <c r="AW738" s="3">
        <f t="shared" si="622"/>
        <v>1993.19</v>
      </c>
      <c r="AX738" s="3">
        <f t="shared" si="622"/>
        <v>0</v>
      </c>
      <c r="AY738" s="3">
        <f t="shared" si="622"/>
        <v>1993.19</v>
      </c>
      <c r="AZ738" s="3">
        <f t="shared" si="622"/>
        <v>215782.28</v>
      </c>
      <c r="BA738" s="3">
        <f t="shared" si="622"/>
        <v>0</v>
      </c>
      <c r="BB738" s="3">
        <f t="shared" si="622"/>
        <v>0</v>
      </c>
      <c r="BC738" s="3">
        <f t="shared" si="622"/>
        <v>0</v>
      </c>
      <c r="BD738" s="3">
        <f t="shared" si="622"/>
        <v>0</v>
      </c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>
        <f>ROUND(SUMIF(AA715:AA736,"=50518600",FQ715:FQ736),2)</f>
        <v>0</v>
      </c>
      <c r="BY738" s="3">
        <f>ROUND(SUMIF(AA715:AA736,"=50518600",FR715:FR736),2)</f>
        <v>215782.28</v>
      </c>
      <c r="BZ738" s="3">
        <f>ROUND(SUMIF(AA715:AA736,"=50518600",GL715:GL736),2)</f>
        <v>0</v>
      </c>
      <c r="CA738" s="3">
        <f>ROUND(SUMIF(AA715:AA736,"=50518600",GM715:GM736),2)</f>
        <v>220303.37</v>
      </c>
      <c r="CB738" s="3">
        <f>ROUND(SUMIF(AA715:AA736,"=50518600",GN715:GN736),2)</f>
        <v>3378.13</v>
      </c>
      <c r="CC738" s="3">
        <f>ROUND(SUMIF(AA715:AA736,"=50518600",GO715:GO736),2)</f>
        <v>1142.96</v>
      </c>
      <c r="CD738" s="3">
        <f>ROUND(SUMIF(AA715:AA736,"=50518600",GP715:GP736),2)</f>
        <v>0</v>
      </c>
      <c r="CE738" s="3">
        <f>AC738-BX738</f>
        <v>217775.47</v>
      </c>
      <c r="CF738" s="3">
        <f>AC738-BY738</f>
        <v>1993.1900000000023</v>
      </c>
      <c r="CG738" s="3">
        <f>BX738-BZ738</f>
        <v>0</v>
      </c>
      <c r="CH738" s="3">
        <f>AC738-BX738-BY738+BZ738</f>
        <v>1993.1900000000023</v>
      </c>
      <c r="CI738" s="3">
        <f>BY738-BZ738</f>
        <v>215782.28</v>
      </c>
      <c r="CJ738" s="3">
        <f>ROUND(SUMIF(AA715:AA736,"=50518600",GX715:GX736),2)</f>
        <v>0</v>
      </c>
      <c r="CK738" s="3">
        <f>ROUND(SUMIF(AA715:AA736,"=50518600",GY715:GY736),2)</f>
        <v>0</v>
      </c>
      <c r="CL738" s="3">
        <f>ROUND(SUMIF(AA715:AA736,"=50518600",GZ715:GZ736),2)</f>
        <v>0</v>
      </c>
      <c r="CM738" s="3">
        <f>ROUND(SUMIF(AA715:AA736,"=50518600",HD715:HD736),2)</f>
        <v>0</v>
      </c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4">
        <f t="shared" ref="DG738:DL738" si="623">ROUND(DT738,2)</f>
        <v>213462.52</v>
      </c>
      <c r="DH738" s="4">
        <f t="shared" si="623"/>
        <v>183668.1</v>
      </c>
      <c r="DI738" s="4">
        <f t="shared" si="623"/>
        <v>1114.83</v>
      </c>
      <c r="DJ738" s="4">
        <f t="shared" si="623"/>
        <v>371.59</v>
      </c>
      <c r="DK738" s="4">
        <f t="shared" si="623"/>
        <v>28679.59</v>
      </c>
      <c r="DL738" s="4">
        <f t="shared" si="623"/>
        <v>0</v>
      </c>
      <c r="DM738" s="4">
        <f>DZ738</f>
        <v>66.02000000000001</v>
      </c>
      <c r="DN738" s="4">
        <f>EA738</f>
        <v>0</v>
      </c>
      <c r="DO738" s="4">
        <f>ROUND(EB738,2)</f>
        <v>0</v>
      </c>
      <c r="DP738" s="4">
        <f>ROUND(EC738,2)</f>
        <v>25219.15</v>
      </c>
      <c r="DQ738" s="4">
        <f>ROUND(ED738,2)</f>
        <v>12706.21</v>
      </c>
      <c r="DR738" s="4"/>
      <c r="DS738" s="4"/>
      <c r="DT738" s="4">
        <f>ROUND(SUMIF(AA715:AA736,"=50518601",O715:O736),2)</f>
        <v>213462.52</v>
      </c>
      <c r="DU738" s="4">
        <f>ROUND(SUMIF(AA715:AA736,"=50518601",P715:P736),2)</f>
        <v>183668.1</v>
      </c>
      <c r="DV738" s="4">
        <f>ROUND(SUMIF(AA715:AA736,"=50518601",Q715:Q736),2)</f>
        <v>1114.83</v>
      </c>
      <c r="DW738" s="4">
        <f>ROUND(SUMIF(AA715:AA736,"=50518601",R715:R736),2)</f>
        <v>371.59</v>
      </c>
      <c r="DX738" s="4">
        <f>ROUND(SUMIF(AA715:AA736,"=50518601",S715:S736),2)</f>
        <v>28679.59</v>
      </c>
      <c r="DY738" s="4">
        <f>ROUND(SUMIF(AA715:AA736,"=50518601",T715:T736),2)</f>
        <v>0</v>
      </c>
      <c r="DZ738" s="4">
        <f>SUMIF(AA715:AA736,"=50518601",U715:U736)</f>
        <v>66.02000000000001</v>
      </c>
      <c r="EA738" s="4">
        <f>SUMIF(AA715:AA736,"=50518601",V715:V736)</f>
        <v>0</v>
      </c>
      <c r="EB738" s="4">
        <f>ROUND(SUMIF(AA715:AA736,"=50518601",W715:W736),2)</f>
        <v>0</v>
      </c>
      <c r="EC738" s="4">
        <f>ROUND(SUMIF(AA715:AA736,"=50518601",X715:X736),2)</f>
        <v>25219.15</v>
      </c>
      <c r="ED738" s="4">
        <f>ROUND(SUMIF(AA715:AA736,"=50518601",Y715:Y736),2)</f>
        <v>12706.21</v>
      </c>
      <c r="EE738" s="4"/>
      <c r="EF738" s="4"/>
      <c r="EG738" s="4">
        <f t="shared" ref="EG738:EV738" si="624">ROUND(FP738,2)</f>
        <v>0</v>
      </c>
      <c r="EH738" s="4">
        <f t="shared" si="624"/>
        <v>164039.57</v>
      </c>
      <c r="EI738" s="4">
        <f t="shared" si="624"/>
        <v>0</v>
      </c>
      <c r="EJ738" s="4">
        <f t="shared" si="624"/>
        <v>251982.42</v>
      </c>
      <c r="EK738" s="4">
        <f t="shared" si="624"/>
        <v>54890.06</v>
      </c>
      <c r="EL738" s="4">
        <f t="shared" si="624"/>
        <v>33052.79</v>
      </c>
      <c r="EM738" s="4">
        <f t="shared" si="624"/>
        <v>0</v>
      </c>
      <c r="EN738" s="4">
        <f t="shared" si="624"/>
        <v>183668.1</v>
      </c>
      <c r="EO738" s="4">
        <f t="shared" si="624"/>
        <v>19628.53</v>
      </c>
      <c r="EP738" s="4">
        <f t="shared" si="624"/>
        <v>0</v>
      </c>
      <c r="EQ738" s="4">
        <f t="shared" si="624"/>
        <v>19628.53</v>
      </c>
      <c r="ER738" s="4">
        <f t="shared" si="624"/>
        <v>164039.57</v>
      </c>
      <c r="ES738" s="4">
        <f t="shared" si="624"/>
        <v>0</v>
      </c>
      <c r="ET738" s="4">
        <f t="shared" si="624"/>
        <v>0</v>
      </c>
      <c r="EU738" s="4">
        <f t="shared" si="624"/>
        <v>0</v>
      </c>
      <c r="EV738" s="4">
        <f t="shared" si="624"/>
        <v>0</v>
      </c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>
        <f>ROUND(SUMIF(AA715:AA736,"=50518601",FQ715:FQ736),2)</f>
        <v>0</v>
      </c>
      <c r="FQ738" s="4">
        <f>ROUND(SUMIF(AA715:AA736,"=50518601",FR715:FR736),2)</f>
        <v>164039.57</v>
      </c>
      <c r="FR738" s="4">
        <f>ROUND(SUMIF(AA715:AA736,"=50518601",GL715:GL736),2)</f>
        <v>0</v>
      </c>
      <c r="FS738" s="4">
        <f>ROUND(SUMIF(AA715:AA736,"=50518601",GM715:GM736),2)</f>
        <v>251982.42</v>
      </c>
      <c r="FT738" s="4">
        <f>ROUND(SUMIF(AA715:AA736,"=50518601",GN715:GN736),2)</f>
        <v>54890.06</v>
      </c>
      <c r="FU738" s="4">
        <f>ROUND(SUMIF(AA715:AA736,"=50518601",GO715:GO736),2)</f>
        <v>33052.79</v>
      </c>
      <c r="FV738" s="4">
        <f>ROUND(SUMIF(AA715:AA736,"=50518601",GP715:GP736),2)</f>
        <v>0</v>
      </c>
      <c r="FW738" s="4">
        <f>DU738-FP738</f>
        <v>183668.1</v>
      </c>
      <c r="FX738" s="4">
        <f>DU738-FQ738</f>
        <v>19628.53</v>
      </c>
      <c r="FY738" s="4">
        <f>FP738-FR738</f>
        <v>0</v>
      </c>
      <c r="FZ738" s="4">
        <f>DU738-FP738-FQ738+FR738</f>
        <v>19628.53</v>
      </c>
      <c r="GA738" s="4">
        <f>FQ738-FR738</f>
        <v>164039.57</v>
      </c>
      <c r="GB738" s="4">
        <f>ROUND(SUMIF(AA715:AA736,"=50518601",GX715:GX736),2)</f>
        <v>0</v>
      </c>
      <c r="GC738" s="4">
        <f>ROUND(SUMIF(AA715:AA736,"=50518601",GY715:GY736),2)</f>
        <v>0</v>
      </c>
      <c r="GD738" s="4">
        <f>ROUND(SUMIF(AA715:AA736,"=50518601",GZ715:GZ736),2)</f>
        <v>0</v>
      </c>
      <c r="GE738" s="4">
        <f>ROUND(SUMIF(AA715:AA736,"=50518601",HD715:HD736),2)</f>
        <v>0</v>
      </c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>
        <v>0</v>
      </c>
    </row>
    <row r="740" spans="1:206" x14ac:dyDescent="0.2">
      <c r="A740" s="5">
        <v>50</v>
      </c>
      <c r="B740" s="5">
        <v>0</v>
      </c>
      <c r="C740" s="5">
        <v>0</v>
      </c>
      <c r="D740" s="5">
        <v>1</v>
      </c>
      <c r="E740" s="5">
        <v>201</v>
      </c>
      <c r="F740" s="5">
        <f>ROUND(Source!O738,O740)</f>
        <v>218711.93</v>
      </c>
      <c r="G740" s="5" t="s">
        <v>65</v>
      </c>
      <c r="H740" s="5" t="s">
        <v>66</v>
      </c>
      <c r="I740" s="5"/>
      <c r="J740" s="5"/>
      <c r="K740" s="5">
        <v>201</v>
      </c>
      <c r="L740" s="5">
        <v>1</v>
      </c>
      <c r="M740" s="5">
        <v>3</v>
      </c>
      <c r="N740" s="5" t="s">
        <v>3</v>
      </c>
      <c r="O740" s="5">
        <v>2</v>
      </c>
      <c r="P740" s="5">
        <f>ROUND(Source!DG738,O740)</f>
        <v>213462.52</v>
      </c>
      <c r="Q740" s="5"/>
      <c r="R740" s="5"/>
      <c r="S740" s="5"/>
      <c r="T740" s="5"/>
      <c r="U740" s="5"/>
      <c r="V740" s="5"/>
      <c r="W740" s="5">
        <v>218711.93</v>
      </c>
      <c r="X740" s="5">
        <v>1</v>
      </c>
      <c r="Y740" s="5">
        <v>218711.93</v>
      </c>
      <c r="Z740" s="5">
        <v>213462.52</v>
      </c>
      <c r="AA740" s="5">
        <v>1</v>
      </c>
      <c r="AB740" s="5">
        <v>213462.52</v>
      </c>
    </row>
    <row r="741" spans="1:206" x14ac:dyDescent="0.2">
      <c r="A741" s="5">
        <v>50</v>
      </c>
      <c r="B741" s="5">
        <v>0</v>
      </c>
      <c r="C741" s="5">
        <v>0</v>
      </c>
      <c r="D741" s="5">
        <v>1</v>
      </c>
      <c r="E741" s="5">
        <v>202</v>
      </c>
      <c r="F741" s="5">
        <f>ROUND(Source!P738,O741)</f>
        <v>217775.47</v>
      </c>
      <c r="G741" s="5" t="s">
        <v>67</v>
      </c>
      <c r="H741" s="5" t="s">
        <v>68</v>
      </c>
      <c r="I741" s="5"/>
      <c r="J741" s="5"/>
      <c r="K741" s="5">
        <v>202</v>
      </c>
      <c r="L741" s="5">
        <v>2</v>
      </c>
      <c r="M741" s="5">
        <v>3</v>
      </c>
      <c r="N741" s="5" t="s">
        <v>3</v>
      </c>
      <c r="O741" s="5">
        <v>2</v>
      </c>
      <c r="P741" s="5">
        <f>ROUND(Source!DH738,O741)</f>
        <v>183668.1</v>
      </c>
      <c r="Q741" s="5"/>
      <c r="R741" s="5"/>
      <c r="S741" s="5"/>
      <c r="T741" s="5"/>
      <c r="U741" s="5"/>
      <c r="V741" s="5"/>
      <c r="W741" s="5">
        <v>217775.47</v>
      </c>
      <c r="X741" s="5">
        <v>1</v>
      </c>
      <c r="Y741" s="5">
        <v>217775.47</v>
      </c>
      <c r="Z741" s="5">
        <v>183668.1</v>
      </c>
      <c r="AA741" s="5">
        <v>1</v>
      </c>
      <c r="AB741" s="5">
        <v>183668.1</v>
      </c>
    </row>
    <row r="742" spans="1:206" x14ac:dyDescent="0.2">
      <c r="A742" s="5">
        <v>50</v>
      </c>
      <c r="B742" s="5">
        <v>0</v>
      </c>
      <c r="C742" s="5">
        <v>0</v>
      </c>
      <c r="D742" s="5">
        <v>1</v>
      </c>
      <c r="E742" s="5">
        <v>222</v>
      </c>
      <c r="F742" s="5">
        <f>ROUND(Source!AO738,O742)</f>
        <v>0</v>
      </c>
      <c r="G742" s="5" t="s">
        <v>69</v>
      </c>
      <c r="H742" s="5" t="s">
        <v>70</v>
      </c>
      <c r="I742" s="5"/>
      <c r="J742" s="5"/>
      <c r="K742" s="5">
        <v>222</v>
      </c>
      <c r="L742" s="5">
        <v>3</v>
      </c>
      <c r="M742" s="5">
        <v>3</v>
      </c>
      <c r="N742" s="5" t="s">
        <v>3</v>
      </c>
      <c r="O742" s="5">
        <v>2</v>
      </c>
      <c r="P742" s="5">
        <f>ROUND(Source!EG738,O742)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06" x14ac:dyDescent="0.2">
      <c r="A743" s="5">
        <v>50</v>
      </c>
      <c r="B743" s="5">
        <v>0</v>
      </c>
      <c r="C743" s="5">
        <v>0</v>
      </c>
      <c r="D743" s="5">
        <v>1</v>
      </c>
      <c r="E743" s="5">
        <v>225</v>
      </c>
      <c r="F743" s="5">
        <f>ROUND(Source!AV738,O743)</f>
        <v>217775.47</v>
      </c>
      <c r="G743" s="5" t="s">
        <v>71</v>
      </c>
      <c r="H743" s="5" t="s">
        <v>72</v>
      </c>
      <c r="I743" s="5"/>
      <c r="J743" s="5"/>
      <c r="K743" s="5">
        <v>225</v>
      </c>
      <c r="L743" s="5">
        <v>4</v>
      </c>
      <c r="M743" s="5">
        <v>3</v>
      </c>
      <c r="N743" s="5" t="s">
        <v>3</v>
      </c>
      <c r="O743" s="5">
        <v>2</v>
      </c>
      <c r="P743" s="5">
        <f>ROUND(Source!EN738,O743)</f>
        <v>183668.1</v>
      </c>
      <c r="Q743" s="5"/>
      <c r="R743" s="5"/>
      <c r="S743" s="5"/>
      <c r="T743" s="5"/>
      <c r="U743" s="5"/>
      <c r="V743" s="5"/>
      <c r="W743" s="5">
        <v>217775.47</v>
      </c>
      <c r="X743" s="5">
        <v>1</v>
      </c>
      <c r="Y743" s="5">
        <v>217775.47</v>
      </c>
      <c r="Z743" s="5">
        <v>183668.1</v>
      </c>
      <c r="AA743" s="5">
        <v>1</v>
      </c>
      <c r="AB743" s="5">
        <v>183668.1</v>
      </c>
    </row>
    <row r="744" spans="1:206" x14ac:dyDescent="0.2">
      <c r="A744" s="5">
        <v>50</v>
      </c>
      <c r="B744" s="5">
        <v>0</v>
      </c>
      <c r="C744" s="5">
        <v>0</v>
      </c>
      <c r="D744" s="5">
        <v>1</v>
      </c>
      <c r="E744" s="5">
        <v>226</v>
      </c>
      <c r="F744" s="5">
        <f>ROUND(Source!AW738,O744)</f>
        <v>1993.19</v>
      </c>
      <c r="G744" s="5" t="s">
        <v>73</v>
      </c>
      <c r="H744" s="5" t="s">
        <v>74</v>
      </c>
      <c r="I744" s="5"/>
      <c r="J744" s="5"/>
      <c r="K744" s="5">
        <v>226</v>
      </c>
      <c r="L744" s="5">
        <v>5</v>
      </c>
      <c r="M744" s="5">
        <v>3</v>
      </c>
      <c r="N744" s="5" t="s">
        <v>3</v>
      </c>
      <c r="O744" s="5">
        <v>2</v>
      </c>
      <c r="P744" s="5">
        <f>ROUND(Source!EO738,O744)</f>
        <v>19628.53</v>
      </c>
      <c r="Q744" s="5"/>
      <c r="R744" s="5"/>
      <c r="S744" s="5"/>
      <c r="T744" s="5"/>
      <c r="U744" s="5"/>
      <c r="V744" s="5"/>
      <c r="W744" s="5">
        <v>1993.19</v>
      </c>
      <c r="X744" s="5">
        <v>1</v>
      </c>
      <c r="Y744" s="5">
        <v>1993.19</v>
      </c>
      <c r="Z744" s="5">
        <v>19628.53</v>
      </c>
      <c r="AA744" s="5">
        <v>1</v>
      </c>
      <c r="AB744" s="5">
        <v>19628.53</v>
      </c>
    </row>
    <row r="745" spans="1:206" x14ac:dyDescent="0.2">
      <c r="A745" s="5">
        <v>50</v>
      </c>
      <c r="B745" s="5">
        <v>0</v>
      </c>
      <c r="C745" s="5">
        <v>0</v>
      </c>
      <c r="D745" s="5">
        <v>1</v>
      </c>
      <c r="E745" s="5">
        <v>227</v>
      </c>
      <c r="F745" s="5">
        <f>ROUND(Source!AX738,O745)</f>
        <v>0</v>
      </c>
      <c r="G745" s="5" t="s">
        <v>75</v>
      </c>
      <c r="H745" s="5" t="s">
        <v>76</v>
      </c>
      <c r="I745" s="5"/>
      <c r="J745" s="5"/>
      <c r="K745" s="5">
        <v>227</v>
      </c>
      <c r="L745" s="5">
        <v>6</v>
      </c>
      <c r="M745" s="5">
        <v>3</v>
      </c>
      <c r="N745" s="5" t="s">
        <v>3</v>
      </c>
      <c r="O745" s="5">
        <v>2</v>
      </c>
      <c r="P745" s="5">
        <f>ROUND(Source!EP738,O745)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06" x14ac:dyDescent="0.2">
      <c r="A746" s="5">
        <v>50</v>
      </c>
      <c r="B746" s="5">
        <v>0</v>
      </c>
      <c r="C746" s="5">
        <v>0</v>
      </c>
      <c r="D746" s="5">
        <v>1</v>
      </c>
      <c r="E746" s="5">
        <v>228</v>
      </c>
      <c r="F746" s="5">
        <f>ROUND(Source!AY738,O746)</f>
        <v>1993.19</v>
      </c>
      <c r="G746" s="5" t="s">
        <v>77</v>
      </c>
      <c r="H746" s="5" t="s">
        <v>78</v>
      </c>
      <c r="I746" s="5"/>
      <c r="J746" s="5"/>
      <c r="K746" s="5">
        <v>228</v>
      </c>
      <c r="L746" s="5">
        <v>7</v>
      </c>
      <c r="M746" s="5">
        <v>3</v>
      </c>
      <c r="N746" s="5" t="s">
        <v>3</v>
      </c>
      <c r="O746" s="5">
        <v>2</v>
      </c>
      <c r="P746" s="5">
        <f>ROUND(Source!EQ738,O746)</f>
        <v>19628.53</v>
      </c>
      <c r="Q746" s="5"/>
      <c r="R746" s="5"/>
      <c r="S746" s="5"/>
      <c r="T746" s="5"/>
      <c r="U746" s="5"/>
      <c r="V746" s="5"/>
      <c r="W746" s="5">
        <v>1993.19</v>
      </c>
      <c r="X746" s="5">
        <v>1</v>
      </c>
      <c r="Y746" s="5">
        <v>1993.19</v>
      </c>
      <c r="Z746" s="5">
        <v>19628.53</v>
      </c>
      <c r="AA746" s="5">
        <v>1</v>
      </c>
      <c r="AB746" s="5">
        <v>19628.53</v>
      </c>
    </row>
    <row r="747" spans="1:206" x14ac:dyDescent="0.2">
      <c r="A747" s="5">
        <v>50</v>
      </c>
      <c r="B747" s="5">
        <v>0</v>
      </c>
      <c r="C747" s="5">
        <v>0</v>
      </c>
      <c r="D747" s="5">
        <v>1</v>
      </c>
      <c r="E747" s="5">
        <v>216</v>
      </c>
      <c r="F747" s="5">
        <f>ROUND(Source!AP738,O747)</f>
        <v>215782.28</v>
      </c>
      <c r="G747" s="5" t="s">
        <v>79</v>
      </c>
      <c r="H747" s="5" t="s">
        <v>80</v>
      </c>
      <c r="I747" s="5"/>
      <c r="J747" s="5"/>
      <c r="K747" s="5">
        <v>216</v>
      </c>
      <c r="L747" s="5">
        <v>8</v>
      </c>
      <c r="M747" s="5">
        <v>3</v>
      </c>
      <c r="N747" s="5" t="s">
        <v>3</v>
      </c>
      <c r="O747" s="5">
        <v>2</v>
      </c>
      <c r="P747" s="5">
        <f>ROUND(Source!EH738,O747)</f>
        <v>164039.57</v>
      </c>
      <c r="Q747" s="5"/>
      <c r="R747" s="5"/>
      <c r="S747" s="5"/>
      <c r="T747" s="5"/>
      <c r="U747" s="5"/>
      <c r="V747" s="5"/>
      <c r="W747" s="5">
        <v>215782.28</v>
      </c>
      <c r="X747" s="5">
        <v>1</v>
      </c>
      <c r="Y747" s="5">
        <v>215782.28</v>
      </c>
      <c r="Z747" s="5">
        <v>164039.57</v>
      </c>
      <c r="AA747" s="5">
        <v>1</v>
      </c>
      <c r="AB747" s="5">
        <v>164039.57</v>
      </c>
    </row>
    <row r="748" spans="1:206" x14ac:dyDescent="0.2">
      <c r="A748" s="5">
        <v>50</v>
      </c>
      <c r="B748" s="5">
        <v>0</v>
      </c>
      <c r="C748" s="5">
        <v>0</v>
      </c>
      <c r="D748" s="5">
        <v>1</v>
      </c>
      <c r="E748" s="5">
        <v>223</v>
      </c>
      <c r="F748" s="5">
        <f>ROUND(Source!AQ738,O748)</f>
        <v>0</v>
      </c>
      <c r="G748" s="5" t="s">
        <v>81</v>
      </c>
      <c r="H748" s="5" t="s">
        <v>82</v>
      </c>
      <c r="I748" s="5"/>
      <c r="J748" s="5"/>
      <c r="K748" s="5">
        <v>223</v>
      </c>
      <c r="L748" s="5">
        <v>9</v>
      </c>
      <c r="M748" s="5">
        <v>3</v>
      </c>
      <c r="N748" s="5" t="s">
        <v>3</v>
      </c>
      <c r="O748" s="5">
        <v>2</v>
      </c>
      <c r="P748" s="5">
        <f>ROUND(Source!EI738,O748)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06" x14ac:dyDescent="0.2">
      <c r="A749" s="5">
        <v>50</v>
      </c>
      <c r="B749" s="5">
        <v>0</v>
      </c>
      <c r="C749" s="5">
        <v>0</v>
      </c>
      <c r="D749" s="5">
        <v>1</v>
      </c>
      <c r="E749" s="5">
        <v>229</v>
      </c>
      <c r="F749" s="5">
        <f>ROUND(Source!AZ738,O749)</f>
        <v>215782.28</v>
      </c>
      <c r="G749" s="5" t="s">
        <v>83</v>
      </c>
      <c r="H749" s="5" t="s">
        <v>84</v>
      </c>
      <c r="I749" s="5"/>
      <c r="J749" s="5"/>
      <c r="K749" s="5">
        <v>229</v>
      </c>
      <c r="L749" s="5">
        <v>10</v>
      </c>
      <c r="M749" s="5">
        <v>3</v>
      </c>
      <c r="N749" s="5" t="s">
        <v>3</v>
      </c>
      <c r="O749" s="5">
        <v>2</v>
      </c>
      <c r="P749" s="5">
        <f>ROUND(Source!ER738,O749)</f>
        <v>164039.57</v>
      </c>
      <c r="Q749" s="5"/>
      <c r="R749" s="5"/>
      <c r="S749" s="5"/>
      <c r="T749" s="5"/>
      <c r="U749" s="5"/>
      <c r="V749" s="5"/>
      <c r="W749" s="5">
        <v>215782.28</v>
      </c>
      <c r="X749" s="5">
        <v>1</v>
      </c>
      <c r="Y749" s="5">
        <v>215782.28</v>
      </c>
      <c r="Z749" s="5">
        <v>164039.57</v>
      </c>
      <c r="AA749" s="5">
        <v>1</v>
      </c>
      <c r="AB749" s="5">
        <v>164039.57</v>
      </c>
    </row>
    <row r="750" spans="1:206" x14ac:dyDescent="0.2">
      <c r="A750" s="5">
        <v>50</v>
      </c>
      <c r="B750" s="5">
        <v>0</v>
      </c>
      <c r="C750" s="5">
        <v>0</v>
      </c>
      <c r="D750" s="5">
        <v>1</v>
      </c>
      <c r="E750" s="5">
        <v>203</v>
      </c>
      <c r="F750" s="5">
        <f>ROUND(Source!Q738,O750)</f>
        <v>95.17</v>
      </c>
      <c r="G750" s="5" t="s">
        <v>85</v>
      </c>
      <c r="H750" s="5" t="s">
        <v>86</v>
      </c>
      <c r="I750" s="5"/>
      <c r="J750" s="5"/>
      <c r="K750" s="5">
        <v>203</v>
      </c>
      <c r="L750" s="5">
        <v>11</v>
      </c>
      <c r="M750" s="5">
        <v>3</v>
      </c>
      <c r="N750" s="5" t="s">
        <v>3</v>
      </c>
      <c r="O750" s="5">
        <v>2</v>
      </c>
      <c r="P750" s="5">
        <f>ROUND(Source!DI738,O750)</f>
        <v>1114.83</v>
      </c>
      <c r="Q750" s="5"/>
      <c r="R750" s="5"/>
      <c r="S750" s="5"/>
      <c r="T750" s="5"/>
      <c r="U750" s="5"/>
      <c r="V750" s="5"/>
      <c r="W750" s="5">
        <v>95.17</v>
      </c>
      <c r="X750" s="5">
        <v>1</v>
      </c>
      <c r="Y750" s="5">
        <v>95.17</v>
      </c>
      <c r="Z750" s="5">
        <v>1114.83</v>
      </c>
      <c r="AA750" s="5">
        <v>1</v>
      </c>
      <c r="AB750" s="5">
        <v>1114.83</v>
      </c>
    </row>
    <row r="751" spans="1:206" x14ac:dyDescent="0.2">
      <c r="A751" s="5">
        <v>50</v>
      </c>
      <c r="B751" s="5">
        <v>0</v>
      </c>
      <c r="C751" s="5">
        <v>0</v>
      </c>
      <c r="D751" s="5">
        <v>1</v>
      </c>
      <c r="E751" s="5">
        <v>231</v>
      </c>
      <c r="F751" s="5">
        <f>ROUND(Source!BB738,O751)</f>
        <v>0</v>
      </c>
      <c r="G751" s="5" t="s">
        <v>87</v>
      </c>
      <c r="H751" s="5" t="s">
        <v>88</v>
      </c>
      <c r="I751" s="5"/>
      <c r="J751" s="5"/>
      <c r="K751" s="5">
        <v>231</v>
      </c>
      <c r="L751" s="5">
        <v>12</v>
      </c>
      <c r="M751" s="5">
        <v>3</v>
      </c>
      <c r="N751" s="5" t="s">
        <v>3</v>
      </c>
      <c r="O751" s="5">
        <v>2</v>
      </c>
      <c r="P751" s="5">
        <f>ROUND(Source!ET738,O751)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06" x14ac:dyDescent="0.2">
      <c r="A752" s="5">
        <v>50</v>
      </c>
      <c r="B752" s="5">
        <v>0</v>
      </c>
      <c r="C752" s="5">
        <v>0</v>
      </c>
      <c r="D752" s="5">
        <v>1</v>
      </c>
      <c r="E752" s="5">
        <v>204</v>
      </c>
      <c r="F752" s="5">
        <f>ROUND(Source!R738,O752)</f>
        <v>10.9</v>
      </c>
      <c r="G752" s="5" t="s">
        <v>89</v>
      </c>
      <c r="H752" s="5" t="s">
        <v>90</v>
      </c>
      <c r="I752" s="5"/>
      <c r="J752" s="5"/>
      <c r="K752" s="5">
        <v>204</v>
      </c>
      <c r="L752" s="5">
        <v>13</v>
      </c>
      <c r="M752" s="5">
        <v>3</v>
      </c>
      <c r="N752" s="5" t="s">
        <v>3</v>
      </c>
      <c r="O752" s="5">
        <v>2</v>
      </c>
      <c r="P752" s="5">
        <f>ROUND(Source!DJ738,O752)</f>
        <v>371.59</v>
      </c>
      <c r="Q752" s="5"/>
      <c r="R752" s="5"/>
      <c r="S752" s="5"/>
      <c r="T752" s="5"/>
      <c r="U752" s="5"/>
      <c r="V752" s="5"/>
      <c r="W752" s="5">
        <v>10.9</v>
      </c>
      <c r="X752" s="5">
        <v>1</v>
      </c>
      <c r="Y752" s="5">
        <v>10.9</v>
      </c>
      <c r="Z752" s="5">
        <v>371.59</v>
      </c>
      <c r="AA752" s="5">
        <v>1</v>
      </c>
      <c r="AB752" s="5">
        <v>371.59</v>
      </c>
    </row>
    <row r="753" spans="1:88" x14ac:dyDescent="0.2">
      <c r="A753" s="5">
        <v>50</v>
      </c>
      <c r="B753" s="5">
        <v>0</v>
      </c>
      <c r="C753" s="5">
        <v>0</v>
      </c>
      <c r="D753" s="5">
        <v>1</v>
      </c>
      <c r="E753" s="5">
        <v>205</v>
      </c>
      <c r="F753" s="5">
        <f>ROUND(Source!S738,O753)</f>
        <v>841.29</v>
      </c>
      <c r="G753" s="5" t="s">
        <v>91</v>
      </c>
      <c r="H753" s="5" t="s">
        <v>92</v>
      </c>
      <c r="I753" s="5"/>
      <c r="J753" s="5"/>
      <c r="K753" s="5">
        <v>205</v>
      </c>
      <c r="L753" s="5">
        <v>14</v>
      </c>
      <c r="M753" s="5">
        <v>3</v>
      </c>
      <c r="N753" s="5" t="s">
        <v>3</v>
      </c>
      <c r="O753" s="5">
        <v>2</v>
      </c>
      <c r="P753" s="5">
        <f>ROUND(Source!DK738,O753)</f>
        <v>28679.59</v>
      </c>
      <c r="Q753" s="5"/>
      <c r="R753" s="5"/>
      <c r="S753" s="5"/>
      <c r="T753" s="5"/>
      <c r="U753" s="5"/>
      <c r="V753" s="5"/>
      <c r="W753" s="5">
        <v>841.29</v>
      </c>
      <c r="X753" s="5">
        <v>1</v>
      </c>
      <c r="Y753" s="5">
        <v>841.29</v>
      </c>
      <c r="Z753" s="5">
        <v>28679.59</v>
      </c>
      <c r="AA753" s="5">
        <v>1</v>
      </c>
      <c r="AB753" s="5">
        <v>28679.59</v>
      </c>
    </row>
    <row r="754" spans="1:88" x14ac:dyDescent="0.2">
      <c r="A754" s="5">
        <v>50</v>
      </c>
      <c r="B754" s="5">
        <v>0</v>
      </c>
      <c r="C754" s="5">
        <v>0</v>
      </c>
      <c r="D754" s="5">
        <v>1</v>
      </c>
      <c r="E754" s="5">
        <v>232</v>
      </c>
      <c r="F754" s="5">
        <f>ROUND(Source!BC738,O754)</f>
        <v>0</v>
      </c>
      <c r="G754" s="5" t="s">
        <v>93</v>
      </c>
      <c r="H754" s="5" t="s">
        <v>94</v>
      </c>
      <c r="I754" s="5"/>
      <c r="J754" s="5"/>
      <c r="K754" s="5">
        <v>232</v>
      </c>
      <c r="L754" s="5">
        <v>15</v>
      </c>
      <c r="M754" s="5">
        <v>3</v>
      </c>
      <c r="N754" s="5" t="s">
        <v>3</v>
      </c>
      <c r="O754" s="5">
        <v>2</v>
      </c>
      <c r="P754" s="5">
        <f>ROUND(Source!EU738,O754)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88" x14ac:dyDescent="0.2">
      <c r="A755" s="5">
        <v>50</v>
      </c>
      <c r="B755" s="5">
        <v>0</v>
      </c>
      <c r="C755" s="5">
        <v>0</v>
      </c>
      <c r="D755" s="5">
        <v>1</v>
      </c>
      <c r="E755" s="5">
        <v>214</v>
      </c>
      <c r="F755" s="5">
        <f>ROUND(Source!AS738,O755)</f>
        <v>3378.13</v>
      </c>
      <c r="G755" s="5" t="s">
        <v>95</v>
      </c>
      <c r="H755" s="5" t="s">
        <v>96</v>
      </c>
      <c r="I755" s="5"/>
      <c r="J755" s="5"/>
      <c r="K755" s="5">
        <v>214</v>
      </c>
      <c r="L755" s="5">
        <v>16</v>
      </c>
      <c r="M755" s="5">
        <v>3</v>
      </c>
      <c r="N755" s="5" t="s">
        <v>3</v>
      </c>
      <c r="O755" s="5">
        <v>2</v>
      </c>
      <c r="P755" s="5">
        <f>ROUND(Source!EK738,O755)</f>
        <v>54890.06</v>
      </c>
      <c r="Q755" s="5"/>
      <c r="R755" s="5"/>
      <c r="S755" s="5"/>
      <c r="T755" s="5"/>
      <c r="U755" s="5"/>
      <c r="V755" s="5"/>
      <c r="W755" s="5">
        <v>3378.13</v>
      </c>
      <c r="X755" s="5">
        <v>1</v>
      </c>
      <c r="Y755" s="5">
        <v>3378.13</v>
      </c>
      <c r="Z755" s="5">
        <v>54890.06</v>
      </c>
      <c r="AA755" s="5">
        <v>1</v>
      </c>
      <c r="AB755" s="5">
        <v>54890.06</v>
      </c>
    </row>
    <row r="756" spans="1:88" x14ac:dyDescent="0.2">
      <c r="A756" s="5">
        <v>50</v>
      </c>
      <c r="B756" s="5">
        <v>0</v>
      </c>
      <c r="C756" s="5">
        <v>0</v>
      </c>
      <c r="D756" s="5">
        <v>1</v>
      </c>
      <c r="E756" s="5">
        <v>215</v>
      </c>
      <c r="F756" s="5">
        <f>ROUND(Source!AT738,O756)</f>
        <v>1142.96</v>
      </c>
      <c r="G756" s="5" t="s">
        <v>97</v>
      </c>
      <c r="H756" s="5" t="s">
        <v>98</v>
      </c>
      <c r="I756" s="5"/>
      <c r="J756" s="5"/>
      <c r="K756" s="5">
        <v>215</v>
      </c>
      <c r="L756" s="5">
        <v>17</v>
      </c>
      <c r="M756" s="5">
        <v>3</v>
      </c>
      <c r="N756" s="5" t="s">
        <v>3</v>
      </c>
      <c r="O756" s="5">
        <v>2</v>
      </c>
      <c r="P756" s="5">
        <f>ROUND(Source!EL738,O756)</f>
        <v>33052.79</v>
      </c>
      <c r="Q756" s="5"/>
      <c r="R756" s="5"/>
      <c r="S756" s="5"/>
      <c r="T756" s="5"/>
      <c r="U756" s="5"/>
      <c r="V756" s="5"/>
      <c r="W756" s="5">
        <v>1142.96</v>
      </c>
      <c r="X756" s="5">
        <v>1</v>
      </c>
      <c r="Y756" s="5">
        <v>1142.96</v>
      </c>
      <c r="Z756" s="5">
        <v>33052.79</v>
      </c>
      <c r="AA756" s="5">
        <v>1</v>
      </c>
      <c r="AB756" s="5">
        <v>33052.79</v>
      </c>
    </row>
    <row r="757" spans="1:88" x14ac:dyDescent="0.2">
      <c r="A757" s="5">
        <v>50</v>
      </c>
      <c r="B757" s="5">
        <v>0</v>
      </c>
      <c r="C757" s="5">
        <v>0</v>
      </c>
      <c r="D757" s="5">
        <v>1</v>
      </c>
      <c r="E757" s="5">
        <v>217</v>
      </c>
      <c r="F757" s="5">
        <f>ROUND(Source!AU738,O757)</f>
        <v>0</v>
      </c>
      <c r="G757" s="5" t="s">
        <v>99</v>
      </c>
      <c r="H757" s="5" t="s">
        <v>100</v>
      </c>
      <c r="I757" s="5"/>
      <c r="J757" s="5"/>
      <c r="K757" s="5">
        <v>217</v>
      </c>
      <c r="L757" s="5">
        <v>18</v>
      </c>
      <c r="M757" s="5">
        <v>3</v>
      </c>
      <c r="N757" s="5" t="s">
        <v>3</v>
      </c>
      <c r="O757" s="5">
        <v>2</v>
      </c>
      <c r="P757" s="5">
        <f>ROUND(Source!EM738,O757)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88" x14ac:dyDescent="0.2">
      <c r="A758" s="5">
        <v>50</v>
      </c>
      <c r="B758" s="5">
        <v>0</v>
      </c>
      <c r="C758" s="5">
        <v>0</v>
      </c>
      <c r="D758" s="5">
        <v>1</v>
      </c>
      <c r="E758" s="5">
        <v>230</v>
      </c>
      <c r="F758" s="5">
        <f>ROUND(Source!BA738,O758)</f>
        <v>0</v>
      </c>
      <c r="G758" s="5" t="s">
        <v>101</v>
      </c>
      <c r="H758" s="5" t="s">
        <v>102</v>
      </c>
      <c r="I758" s="5"/>
      <c r="J758" s="5"/>
      <c r="K758" s="5">
        <v>230</v>
      </c>
      <c r="L758" s="5">
        <v>19</v>
      </c>
      <c r="M758" s="5">
        <v>3</v>
      </c>
      <c r="N758" s="5" t="s">
        <v>3</v>
      </c>
      <c r="O758" s="5">
        <v>2</v>
      </c>
      <c r="P758" s="5">
        <f>ROUND(Source!ES738,O758)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88" x14ac:dyDescent="0.2">
      <c r="A759" s="5">
        <v>50</v>
      </c>
      <c r="B759" s="5">
        <v>0</v>
      </c>
      <c r="C759" s="5">
        <v>0</v>
      </c>
      <c r="D759" s="5">
        <v>1</v>
      </c>
      <c r="E759" s="5">
        <v>206</v>
      </c>
      <c r="F759" s="5">
        <f>ROUND(Source!T738,O759)</f>
        <v>0</v>
      </c>
      <c r="G759" s="5" t="s">
        <v>103</v>
      </c>
      <c r="H759" s="5" t="s">
        <v>104</v>
      </c>
      <c r="I759" s="5"/>
      <c r="J759" s="5"/>
      <c r="K759" s="5">
        <v>206</v>
      </c>
      <c r="L759" s="5">
        <v>20</v>
      </c>
      <c r="M759" s="5">
        <v>3</v>
      </c>
      <c r="N759" s="5" t="s">
        <v>3</v>
      </c>
      <c r="O759" s="5">
        <v>2</v>
      </c>
      <c r="P759" s="5">
        <f>ROUND(Source!DL738,O759)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88" x14ac:dyDescent="0.2">
      <c r="A760" s="5">
        <v>50</v>
      </c>
      <c r="B760" s="5">
        <v>0</v>
      </c>
      <c r="C760" s="5">
        <v>0</v>
      </c>
      <c r="D760" s="5">
        <v>1</v>
      </c>
      <c r="E760" s="5">
        <v>207</v>
      </c>
      <c r="F760" s="5">
        <f>Source!U738</f>
        <v>66.02000000000001</v>
      </c>
      <c r="G760" s="5" t="s">
        <v>105</v>
      </c>
      <c r="H760" s="5" t="s">
        <v>106</v>
      </c>
      <c r="I760" s="5"/>
      <c r="J760" s="5"/>
      <c r="K760" s="5">
        <v>207</v>
      </c>
      <c r="L760" s="5">
        <v>21</v>
      </c>
      <c r="M760" s="5">
        <v>3</v>
      </c>
      <c r="N760" s="5" t="s">
        <v>3</v>
      </c>
      <c r="O760" s="5">
        <v>-1</v>
      </c>
      <c r="P760" s="5">
        <f>Source!DM738</f>
        <v>66.02000000000001</v>
      </c>
      <c r="Q760" s="5"/>
      <c r="R760" s="5"/>
      <c r="S760" s="5"/>
      <c r="T760" s="5"/>
      <c r="U760" s="5"/>
      <c r="V760" s="5"/>
      <c r="W760" s="5">
        <v>66.02000000000001</v>
      </c>
      <c r="X760" s="5">
        <v>1</v>
      </c>
      <c r="Y760" s="5">
        <v>66.02000000000001</v>
      </c>
      <c r="Z760" s="5">
        <v>66.02000000000001</v>
      </c>
      <c r="AA760" s="5">
        <v>1</v>
      </c>
      <c r="AB760" s="5">
        <v>66.02000000000001</v>
      </c>
    </row>
    <row r="761" spans="1:88" x14ac:dyDescent="0.2">
      <c r="A761" s="5">
        <v>50</v>
      </c>
      <c r="B761" s="5">
        <v>0</v>
      </c>
      <c r="C761" s="5">
        <v>0</v>
      </c>
      <c r="D761" s="5">
        <v>1</v>
      </c>
      <c r="E761" s="5">
        <v>208</v>
      </c>
      <c r="F761" s="5">
        <f>Source!V738</f>
        <v>0</v>
      </c>
      <c r="G761" s="5" t="s">
        <v>107</v>
      </c>
      <c r="H761" s="5" t="s">
        <v>108</v>
      </c>
      <c r="I761" s="5"/>
      <c r="J761" s="5"/>
      <c r="K761" s="5">
        <v>208</v>
      </c>
      <c r="L761" s="5">
        <v>22</v>
      </c>
      <c r="M761" s="5">
        <v>3</v>
      </c>
      <c r="N761" s="5" t="s">
        <v>3</v>
      </c>
      <c r="O761" s="5">
        <v>-1</v>
      </c>
      <c r="P761" s="5">
        <f>Source!DN738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88" x14ac:dyDescent="0.2">
      <c r="A762" s="5">
        <v>50</v>
      </c>
      <c r="B762" s="5">
        <v>0</v>
      </c>
      <c r="C762" s="5">
        <v>0</v>
      </c>
      <c r="D762" s="5">
        <v>1</v>
      </c>
      <c r="E762" s="5">
        <v>209</v>
      </c>
      <c r="F762" s="5">
        <f>ROUND(Source!W738,O762)</f>
        <v>0</v>
      </c>
      <c r="G762" s="5" t="s">
        <v>109</v>
      </c>
      <c r="H762" s="5" t="s">
        <v>110</v>
      </c>
      <c r="I762" s="5"/>
      <c r="J762" s="5"/>
      <c r="K762" s="5">
        <v>209</v>
      </c>
      <c r="L762" s="5">
        <v>23</v>
      </c>
      <c r="M762" s="5">
        <v>3</v>
      </c>
      <c r="N762" s="5" t="s">
        <v>3</v>
      </c>
      <c r="O762" s="5">
        <v>2</v>
      </c>
      <c r="P762" s="5">
        <f>ROUND(Source!DO738,O762)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88" x14ac:dyDescent="0.2">
      <c r="A763" s="5">
        <v>50</v>
      </c>
      <c r="B763" s="5">
        <v>0</v>
      </c>
      <c r="C763" s="5">
        <v>0</v>
      </c>
      <c r="D763" s="5">
        <v>1</v>
      </c>
      <c r="E763" s="5">
        <v>233</v>
      </c>
      <c r="F763" s="5">
        <f>ROUND(Source!BD738,O763)</f>
        <v>0</v>
      </c>
      <c r="G763" s="5" t="s">
        <v>111</v>
      </c>
      <c r="H763" s="5" t="s">
        <v>112</v>
      </c>
      <c r="I763" s="5"/>
      <c r="J763" s="5"/>
      <c r="K763" s="5">
        <v>233</v>
      </c>
      <c r="L763" s="5">
        <v>24</v>
      </c>
      <c r="M763" s="5">
        <v>3</v>
      </c>
      <c r="N763" s="5" t="s">
        <v>3</v>
      </c>
      <c r="O763" s="5">
        <v>2</v>
      </c>
      <c r="P763" s="5">
        <f>ROUND(Source!EV738,O763)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88" x14ac:dyDescent="0.2">
      <c r="A764" s="5">
        <v>50</v>
      </c>
      <c r="B764" s="5">
        <v>0</v>
      </c>
      <c r="C764" s="5">
        <v>0</v>
      </c>
      <c r="D764" s="5">
        <v>1</v>
      </c>
      <c r="E764" s="5">
        <v>210</v>
      </c>
      <c r="F764" s="5">
        <f>ROUND(Source!X738,O764)</f>
        <v>878.3</v>
      </c>
      <c r="G764" s="5" t="s">
        <v>113</v>
      </c>
      <c r="H764" s="5" t="s">
        <v>114</v>
      </c>
      <c r="I764" s="5"/>
      <c r="J764" s="5"/>
      <c r="K764" s="5">
        <v>210</v>
      </c>
      <c r="L764" s="5">
        <v>25</v>
      </c>
      <c r="M764" s="5">
        <v>3</v>
      </c>
      <c r="N764" s="5" t="s">
        <v>3</v>
      </c>
      <c r="O764" s="5">
        <v>2</v>
      </c>
      <c r="P764" s="5">
        <f>ROUND(Source!DP738,O764)</f>
        <v>25219.15</v>
      </c>
      <c r="Q764" s="5"/>
      <c r="R764" s="5"/>
      <c r="S764" s="5"/>
      <c r="T764" s="5"/>
      <c r="U764" s="5"/>
      <c r="V764" s="5"/>
      <c r="W764" s="5">
        <v>878.3</v>
      </c>
      <c r="X764" s="5">
        <v>1</v>
      </c>
      <c r="Y764" s="5">
        <v>878.3</v>
      </c>
      <c r="Z764" s="5">
        <v>25219.15</v>
      </c>
      <c r="AA764" s="5">
        <v>1</v>
      </c>
      <c r="AB764" s="5">
        <v>25219.15</v>
      </c>
    </row>
    <row r="765" spans="1:88" x14ac:dyDescent="0.2">
      <c r="A765" s="5">
        <v>50</v>
      </c>
      <c r="B765" s="5">
        <v>0</v>
      </c>
      <c r="C765" s="5">
        <v>0</v>
      </c>
      <c r="D765" s="5">
        <v>1</v>
      </c>
      <c r="E765" s="5">
        <v>211</v>
      </c>
      <c r="F765" s="5">
        <f>ROUND(Source!Y738,O765)</f>
        <v>694.06</v>
      </c>
      <c r="G765" s="5" t="s">
        <v>115</v>
      </c>
      <c r="H765" s="5" t="s">
        <v>116</v>
      </c>
      <c r="I765" s="5"/>
      <c r="J765" s="5"/>
      <c r="K765" s="5">
        <v>211</v>
      </c>
      <c r="L765" s="5">
        <v>26</v>
      </c>
      <c r="M765" s="5">
        <v>3</v>
      </c>
      <c r="N765" s="5" t="s">
        <v>3</v>
      </c>
      <c r="O765" s="5">
        <v>2</v>
      </c>
      <c r="P765" s="5">
        <f>ROUND(Source!DQ738,O765)</f>
        <v>12706.21</v>
      </c>
      <c r="Q765" s="5"/>
      <c r="R765" s="5"/>
      <c r="S765" s="5"/>
      <c r="T765" s="5"/>
      <c r="U765" s="5"/>
      <c r="V765" s="5"/>
      <c r="W765" s="5">
        <v>694.06</v>
      </c>
      <c r="X765" s="5">
        <v>1</v>
      </c>
      <c r="Y765" s="5">
        <v>694.06</v>
      </c>
      <c r="Z765" s="5">
        <v>12706.21</v>
      </c>
      <c r="AA765" s="5">
        <v>1</v>
      </c>
      <c r="AB765" s="5">
        <v>12706.21</v>
      </c>
    </row>
    <row r="766" spans="1:88" x14ac:dyDescent="0.2">
      <c r="A766" s="5">
        <v>50</v>
      </c>
      <c r="B766" s="5">
        <v>0</v>
      </c>
      <c r="C766" s="5">
        <v>0</v>
      </c>
      <c r="D766" s="5">
        <v>1</v>
      </c>
      <c r="E766" s="5">
        <v>224</v>
      </c>
      <c r="F766" s="5">
        <f>ROUND(Source!AR738,O766)</f>
        <v>220303.37</v>
      </c>
      <c r="G766" s="5" t="s">
        <v>117</v>
      </c>
      <c r="H766" s="5" t="s">
        <v>118</v>
      </c>
      <c r="I766" s="5"/>
      <c r="J766" s="5"/>
      <c r="K766" s="5">
        <v>224</v>
      </c>
      <c r="L766" s="5">
        <v>27</v>
      </c>
      <c r="M766" s="5">
        <v>3</v>
      </c>
      <c r="N766" s="5" t="s">
        <v>3</v>
      </c>
      <c r="O766" s="5">
        <v>2</v>
      </c>
      <c r="P766" s="5">
        <f>ROUND(Source!EJ738,O766)</f>
        <v>251982.42</v>
      </c>
      <c r="Q766" s="5"/>
      <c r="R766" s="5"/>
      <c r="S766" s="5"/>
      <c r="T766" s="5"/>
      <c r="U766" s="5"/>
      <c r="V766" s="5"/>
      <c r="W766" s="5">
        <v>220303.37</v>
      </c>
      <c r="X766" s="5">
        <v>1</v>
      </c>
      <c r="Y766" s="5">
        <v>220303.37</v>
      </c>
      <c r="Z766" s="5">
        <v>251982.42</v>
      </c>
      <c r="AA766" s="5">
        <v>1</v>
      </c>
      <c r="AB766" s="5">
        <v>251982.42</v>
      </c>
    </row>
    <row r="768" spans="1:88" x14ac:dyDescent="0.2">
      <c r="A768" s="1">
        <v>4</v>
      </c>
      <c r="B768" s="1">
        <v>1</v>
      </c>
      <c r="C768" s="1"/>
      <c r="D768" s="1">
        <f>ROW(A859)</f>
        <v>859</v>
      </c>
      <c r="E768" s="1"/>
      <c r="F768" s="1" t="s">
        <v>13</v>
      </c>
      <c r="G768" s="1" t="s">
        <v>863</v>
      </c>
      <c r="H768" s="1" t="s">
        <v>3</v>
      </c>
      <c r="I768" s="1">
        <v>0</v>
      </c>
      <c r="J768" s="1"/>
      <c r="K768" s="1">
        <v>0</v>
      </c>
      <c r="L768" s="1"/>
      <c r="M768" s="1" t="s">
        <v>3</v>
      </c>
      <c r="N768" s="1"/>
      <c r="O768" s="1"/>
      <c r="P768" s="1"/>
      <c r="Q768" s="1"/>
      <c r="R768" s="1"/>
      <c r="S768" s="1">
        <v>0</v>
      </c>
      <c r="T768" s="1">
        <v>0</v>
      </c>
      <c r="U768" s="1" t="s">
        <v>3</v>
      </c>
      <c r="V768" s="1">
        <v>0</v>
      </c>
      <c r="W768" s="1"/>
      <c r="X768" s="1"/>
      <c r="Y768" s="1"/>
      <c r="Z768" s="1"/>
      <c r="AA768" s="1"/>
      <c r="AB768" s="1" t="s">
        <v>3</v>
      </c>
      <c r="AC768" s="1" t="s">
        <v>3</v>
      </c>
      <c r="AD768" s="1" t="s">
        <v>3</v>
      </c>
      <c r="AE768" s="1" t="s">
        <v>3</v>
      </c>
      <c r="AF768" s="1" t="s">
        <v>3</v>
      </c>
      <c r="AG768" s="1" t="s">
        <v>3</v>
      </c>
      <c r="AH768" s="1"/>
      <c r="AI768" s="1"/>
      <c r="AJ768" s="1"/>
      <c r="AK768" s="1"/>
      <c r="AL768" s="1"/>
      <c r="AM768" s="1"/>
      <c r="AN768" s="1"/>
      <c r="AO768" s="1"/>
      <c r="AP768" s="1" t="s">
        <v>3</v>
      </c>
      <c r="AQ768" s="1" t="s">
        <v>3</v>
      </c>
      <c r="AR768" s="1" t="s">
        <v>3</v>
      </c>
      <c r="AS768" s="1"/>
      <c r="AT768" s="1"/>
      <c r="AU768" s="1"/>
      <c r="AV768" s="1"/>
      <c r="AW768" s="1"/>
      <c r="AX768" s="1"/>
      <c r="AY768" s="1"/>
      <c r="AZ768" s="1" t="s">
        <v>3</v>
      </c>
      <c r="BA768" s="1"/>
      <c r="BB768" s="1" t="s">
        <v>3</v>
      </c>
      <c r="BC768" s="1" t="s">
        <v>3</v>
      </c>
      <c r="BD768" s="1" t="s">
        <v>3</v>
      </c>
      <c r="BE768" s="1" t="s">
        <v>3</v>
      </c>
      <c r="BF768" s="1" t="s">
        <v>3</v>
      </c>
      <c r="BG768" s="1" t="s">
        <v>3</v>
      </c>
      <c r="BH768" s="1" t="s">
        <v>3</v>
      </c>
      <c r="BI768" s="1" t="s">
        <v>3</v>
      </c>
      <c r="BJ768" s="1" t="s">
        <v>3</v>
      </c>
      <c r="BK768" s="1" t="s">
        <v>3</v>
      </c>
      <c r="BL768" s="1" t="s">
        <v>3</v>
      </c>
      <c r="BM768" s="1" t="s">
        <v>3</v>
      </c>
      <c r="BN768" s="1" t="s">
        <v>3</v>
      </c>
      <c r="BO768" s="1" t="s">
        <v>3</v>
      </c>
      <c r="BP768" s="1" t="s">
        <v>3</v>
      </c>
      <c r="BQ768" s="1"/>
      <c r="BR768" s="1"/>
      <c r="BS768" s="1"/>
      <c r="BT768" s="1"/>
      <c r="BU768" s="1"/>
      <c r="BV768" s="1"/>
      <c r="BW768" s="1"/>
      <c r="BX768" s="1">
        <v>0</v>
      </c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>
        <v>0</v>
      </c>
    </row>
    <row r="770" spans="1:255" x14ac:dyDescent="0.2">
      <c r="A770" s="3">
        <v>52</v>
      </c>
      <c r="B770" s="3">
        <f t="shared" ref="B770:G770" si="625">B859</f>
        <v>1</v>
      </c>
      <c r="C770" s="3">
        <f t="shared" si="625"/>
        <v>4</v>
      </c>
      <c r="D770" s="3">
        <f t="shared" si="625"/>
        <v>768</v>
      </c>
      <c r="E770" s="3">
        <f t="shared" si="625"/>
        <v>0</v>
      </c>
      <c r="F770" s="3" t="str">
        <f t="shared" si="625"/>
        <v>Новый раздел</v>
      </c>
      <c r="G770" s="3" t="str">
        <f t="shared" si="625"/>
        <v>Электроснабжение</v>
      </c>
      <c r="H770" s="3"/>
      <c r="I770" s="3"/>
      <c r="J770" s="3"/>
      <c r="K770" s="3"/>
      <c r="L770" s="3"/>
      <c r="M770" s="3"/>
      <c r="N770" s="3"/>
      <c r="O770" s="3">
        <f t="shared" ref="O770:AT770" si="626">O859</f>
        <v>110873.24</v>
      </c>
      <c r="P770" s="3">
        <f t="shared" si="626"/>
        <v>103591.7</v>
      </c>
      <c r="Q770" s="3">
        <f t="shared" si="626"/>
        <v>557.80999999999995</v>
      </c>
      <c r="R770" s="3">
        <f t="shared" si="626"/>
        <v>78.08</v>
      </c>
      <c r="S770" s="3">
        <f t="shared" si="626"/>
        <v>6723.73</v>
      </c>
      <c r="T770" s="3">
        <f t="shared" si="626"/>
        <v>0</v>
      </c>
      <c r="U770" s="3">
        <f t="shared" si="626"/>
        <v>542.61649999999997</v>
      </c>
      <c r="V770" s="3">
        <f t="shared" si="626"/>
        <v>0</v>
      </c>
      <c r="W770" s="3">
        <f t="shared" si="626"/>
        <v>0</v>
      </c>
      <c r="X770" s="3">
        <f t="shared" si="626"/>
        <v>7530.59</v>
      </c>
      <c r="Y770" s="3">
        <f t="shared" si="626"/>
        <v>4706.62</v>
      </c>
      <c r="Z770" s="3">
        <f t="shared" si="626"/>
        <v>0</v>
      </c>
      <c r="AA770" s="3">
        <f t="shared" si="626"/>
        <v>0</v>
      </c>
      <c r="AB770" s="3">
        <f t="shared" si="626"/>
        <v>110873.24</v>
      </c>
      <c r="AC770" s="3">
        <f t="shared" si="626"/>
        <v>103591.7</v>
      </c>
      <c r="AD770" s="3">
        <f t="shared" si="626"/>
        <v>557.80999999999995</v>
      </c>
      <c r="AE770" s="3">
        <f t="shared" si="626"/>
        <v>78.08</v>
      </c>
      <c r="AF770" s="3">
        <f t="shared" si="626"/>
        <v>6723.73</v>
      </c>
      <c r="AG770" s="3">
        <f t="shared" si="626"/>
        <v>0</v>
      </c>
      <c r="AH770" s="3">
        <f t="shared" si="626"/>
        <v>542.61649999999997</v>
      </c>
      <c r="AI770" s="3">
        <f t="shared" si="626"/>
        <v>0</v>
      </c>
      <c r="AJ770" s="3">
        <f t="shared" si="626"/>
        <v>0</v>
      </c>
      <c r="AK770" s="3">
        <f t="shared" si="626"/>
        <v>7530.59</v>
      </c>
      <c r="AL770" s="3">
        <f t="shared" si="626"/>
        <v>4706.62</v>
      </c>
      <c r="AM770" s="3">
        <f t="shared" si="626"/>
        <v>0</v>
      </c>
      <c r="AN770" s="3">
        <f t="shared" si="626"/>
        <v>0</v>
      </c>
      <c r="AO770" s="3">
        <f t="shared" si="626"/>
        <v>0</v>
      </c>
      <c r="AP770" s="3">
        <f t="shared" si="626"/>
        <v>0</v>
      </c>
      <c r="AQ770" s="3">
        <f t="shared" si="626"/>
        <v>0</v>
      </c>
      <c r="AR770" s="3">
        <f t="shared" si="626"/>
        <v>123247.12</v>
      </c>
      <c r="AS770" s="3">
        <f t="shared" si="626"/>
        <v>138.63999999999999</v>
      </c>
      <c r="AT770" s="3">
        <f t="shared" si="626"/>
        <v>123108.48</v>
      </c>
      <c r="AU770" s="3">
        <f t="shared" ref="AU770:BZ770" si="627">AU859</f>
        <v>0</v>
      </c>
      <c r="AV770" s="3">
        <f t="shared" si="627"/>
        <v>103591.7</v>
      </c>
      <c r="AW770" s="3">
        <f t="shared" si="627"/>
        <v>103591.7</v>
      </c>
      <c r="AX770" s="3">
        <f t="shared" si="627"/>
        <v>0</v>
      </c>
      <c r="AY770" s="3">
        <f t="shared" si="627"/>
        <v>103591.7</v>
      </c>
      <c r="AZ770" s="3">
        <f t="shared" si="627"/>
        <v>0</v>
      </c>
      <c r="BA770" s="3">
        <f t="shared" si="627"/>
        <v>0</v>
      </c>
      <c r="BB770" s="3">
        <f t="shared" si="627"/>
        <v>0</v>
      </c>
      <c r="BC770" s="3">
        <f t="shared" si="627"/>
        <v>0</v>
      </c>
      <c r="BD770" s="3">
        <f t="shared" si="627"/>
        <v>0</v>
      </c>
      <c r="BE770" s="3">
        <f t="shared" si="627"/>
        <v>0</v>
      </c>
      <c r="BF770" s="3">
        <f t="shared" si="627"/>
        <v>0</v>
      </c>
      <c r="BG770" s="3">
        <f t="shared" si="627"/>
        <v>0</v>
      </c>
      <c r="BH770" s="3">
        <f t="shared" si="627"/>
        <v>0</v>
      </c>
      <c r="BI770" s="3">
        <f t="shared" si="627"/>
        <v>0</v>
      </c>
      <c r="BJ770" s="3">
        <f t="shared" si="627"/>
        <v>0</v>
      </c>
      <c r="BK770" s="3">
        <f t="shared" si="627"/>
        <v>0</v>
      </c>
      <c r="BL770" s="3">
        <f t="shared" si="627"/>
        <v>0</v>
      </c>
      <c r="BM770" s="3">
        <f t="shared" si="627"/>
        <v>0</v>
      </c>
      <c r="BN770" s="3">
        <f t="shared" si="627"/>
        <v>0</v>
      </c>
      <c r="BO770" s="3">
        <f t="shared" si="627"/>
        <v>0</v>
      </c>
      <c r="BP770" s="3">
        <f t="shared" si="627"/>
        <v>0</v>
      </c>
      <c r="BQ770" s="3">
        <f t="shared" si="627"/>
        <v>0</v>
      </c>
      <c r="BR770" s="3">
        <f t="shared" si="627"/>
        <v>0</v>
      </c>
      <c r="BS770" s="3">
        <f t="shared" si="627"/>
        <v>0</v>
      </c>
      <c r="BT770" s="3">
        <f t="shared" si="627"/>
        <v>0</v>
      </c>
      <c r="BU770" s="3">
        <f t="shared" si="627"/>
        <v>0</v>
      </c>
      <c r="BV770" s="3">
        <f t="shared" si="627"/>
        <v>0</v>
      </c>
      <c r="BW770" s="3">
        <f t="shared" si="627"/>
        <v>0</v>
      </c>
      <c r="BX770" s="3">
        <f t="shared" si="627"/>
        <v>0</v>
      </c>
      <c r="BY770" s="3">
        <f t="shared" si="627"/>
        <v>0</v>
      </c>
      <c r="BZ770" s="3">
        <f t="shared" si="627"/>
        <v>0</v>
      </c>
      <c r="CA770" s="3">
        <f t="shared" ref="CA770:DF770" si="628">CA859</f>
        <v>123247.12</v>
      </c>
      <c r="CB770" s="3">
        <f t="shared" si="628"/>
        <v>138.63999999999999</v>
      </c>
      <c r="CC770" s="3">
        <f t="shared" si="628"/>
        <v>123108.48</v>
      </c>
      <c r="CD770" s="3">
        <f t="shared" si="628"/>
        <v>0</v>
      </c>
      <c r="CE770" s="3">
        <f t="shared" si="628"/>
        <v>103591.7</v>
      </c>
      <c r="CF770" s="3">
        <f t="shared" si="628"/>
        <v>103591.7</v>
      </c>
      <c r="CG770" s="3">
        <f t="shared" si="628"/>
        <v>0</v>
      </c>
      <c r="CH770" s="3">
        <f t="shared" si="628"/>
        <v>103591.7</v>
      </c>
      <c r="CI770" s="3">
        <f t="shared" si="628"/>
        <v>0</v>
      </c>
      <c r="CJ770" s="3">
        <f t="shared" si="628"/>
        <v>0</v>
      </c>
      <c r="CK770" s="3">
        <f t="shared" si="628"/>
        <v>0</v>
      </c>
      <c r="CL770" s="3">
        <f t="shared" si="628"/>
        <v>0</v>
      </c>
      <c r="CM770" s="3">
        <f t="shared" si="628"/>
        <v>0</v>
      </c>
      <c r="CN770" s="3">
        <f t="shared" si="628"/>
        <v>0</v>
      </c>
      <c r="CO770" s="3">
        <f t="shared" si="628"/>
        <v>0</v>
      </c>
      <c r="CP770" s="3">
        <f t="shared" si="628"/>
        <v>0</v>
      </c>
      <c r="CQ770" s="3">
        <f t="shared" si="628"/>
        <v>0</v>
      </c>
      <c r="CR770" s="3">
        <f t="shared" si="628"/>
        <v>0</v>
      </c>
      <c r="CS770" s="3">
        <f t="shared" si="628"/>
        <v>0</v>
      </c>
      <c r="CT770" s="3">
        <f t="shared" si="628"/>
        <v>0</v>
      </c>
      <c r="CU770" s="3">
        <f t="shared" si="628"/>
        <v>0</v>
      </c>
      <c r="CV770" s="3">
        <f t="shared" si="628"/>
        <v>0</v>
      </c>
      <c r="CW770" s="3">
        <f t="shared" si="628"/>
        <v>0</v>
      </c>
      <c r="CX770" s="3">
        <f t="shared" si="628"/>
        <v>0</v>
      </c>
      <c r="CY770" s="3">
        <f t="shared" si="628"/>
        <v>0</v>
      </c>
      <c r="CZ770" s="3">
        <f t="shared" si="628"/>
        <v>0</v>
      </c>
      <c r="DA770" s="3">
        <f t="shared" si="628"/>
        <v>0</v>
      </c>
      <c r="DB770" s="3">
        <f t="shared" si="628"/>
        <v>0</v>
      </c>
      <c r="DC770" s="3">
        <f t="shared" si="628"/>
        <v>0</v>
      </c>
      <c r="DD770" s="3">
        <f t="shared" si="628"/>
        <v>0</v>
      </c>
      <c r="DE770" s="3">
        <f t="shared" si="628"/>
        <v>0</v>
      </c>
      <c r="DF770" s="3">
        <f t="shared" si="628"/>
        <v>0</v>
      </c>
      <c r="DG770" s="4">
        <f t="shared" ref="DG770:EL770" si="629">DG859</f>
        <v>1032892.17</v>
      </c>
      <c r="DH770" s="4">
        <f t="shared" si="629"/>
        <v>796564.99</v>
      </c>
      <c r="DI770" s="4">
        <f t="shared" si="629"/>
        <v>7115.2</v>
      </c>
      <c r="DJ770" s="4">
        <f t="shared" si="629"/>
        <v>2661.74</v>
      </c>
      <c r="DK770" s="4">
        <f t="shared" si="629"/>
        <v>229211.98</v>
      </c>
      <c r="DL770" s="4">
        <f t="shared" si="629"/>
        <v>0</v>
      </c>
      <c r="DM770" s="4">
        <f t="shared" si="629"/>
        <v>542.61649999999997</v>
      </c>
      <c r="DN770" s="4">
        <f t="shared" si="629"/>
        <v>0</v>
      </c>
      <c r="DO770" s="4">
        <f t="shared" si="629"/>
        <v>0</v>
      </c>
      <c r="DP770" s="4">
        <f t="shared" si="629"/>
        <v>210875.03</v>
      </c>
      <c r="DQ770" s="4">
        <f t="shared" si="629"/>
        <v>98539.79</v>
      </c>
      <c r="DR770" s="4">
        <f t="shared" si="629"/>
        <v>0</v>
      </c>
      <c r="DS770" s="4">
        <f t="shared" si="629"/>
        <v>0</v>
      </c>
      <c r="DT770" s="4">
        <f t="shared" si="629"/>
        <v>1032892.17</v>
      </c>
      <c r="DU770" s="4">
        <f t="shared" si="629"/>
        <v>796564.99</v>
      </c>
      <c r="DV770" s="4">
        <f t="shared" si="629"/>
        <v>7115.2</v>
      </c>
      <c r="DW770" s="4">
        <f t="shared" si="629"/>
        <v>2661.74</v>
      </c>
      <c r="DX770" s="4">
        <f t="shared" si="629"/>
        <v>229211.98</v>
      </c>
      <c r="DY770" s="4">
        <f t="shared" si="629"/>
        <v>0</v>
      </c>
      <c r="DZ770" s="4">
        <f t="shared" si="629"/>
        <v>542.61649999999997</v>
      </c>
      <c r="EA770" s="4">
        <f t="shared" si="629"/>
        <v>0</v>
      </c>
      <c r="EB770" s="4">
        <f t="shared" si="629"/>
        <v>0</v>
      </c>
      <c r="EC770" s="4">
        <f t="shared" si="629"/>
        <v>210875.03</v>
      </c>
      <c r="ED770" s="4">
        <f t="shared" si="629"/>
        <v>98539.79</v>
      </c>
      <c r="EE770" s="4">
        <f t="shared" si="629"/>
        <v>0</v>
      </c>
      <c r="EF770" s="4">
        <f t="shared" si="629"/>
        <v>0</v>
      </c>
      <c r="EG770" s="4">
        <f t="shared" si="629"/>
        <v>0</v>
      </c>
      <c r="EH770" s="4">
        <f t="shared" si="629"/>
        <v>0</v>
      </c>
      <c r="EI770" s="4">
        <f t="shared" si="629"/>
        <v>0</v>
      </c>
      <c r="EJ770" s="4">
        <f t="shared" si="629"/>
        <v>1346565.79</v>
      </c>
      <c r="EK770" s="4">
        <f t="shared" si="629"/>
        <v>3056.86</v>
      </c>
      <c r="EL770" s="4">
        <f t="shared" si="629"/>
        <v>1343508.93</v>
      </c>
      <c r="EM770" s="4">
        <f t="shared" ref="EM770:FR770" si="630">EM859</f>
        <v>0</v>
      </c>
      <c r="EN770" s="4">
        <f t="shared" si="630"/>
        <v>796564.99</v>
      </c>
      <c r="EO770" s="4">
        <f t="shared" si="630"/>
        <v>796564.99</v>
      </c>
      <c r="EP770" s="4">
        <f t="shared" si="630"/>
        <v>0</v>
      </c>
      <c r="EQ770" s="4">
        <f t="shared" si="630"/>
        <v>796564.99</v>
      </c>
      <c r="ER770" s="4">
        <f t="shared" si="630"/>
        <v>0</v>
      </c>
      <c r="ES770" s="4">
        <f t="shared" si="630"/>
        <v>0</v>
      </c>
      <c r="ET770" s="4">
        <f t="shared" si="630"/>
        <v>0</v>
      </c>
      <c r="EU770" s="4">
        <f t="shared" si="630"/>
        <v>0</v>
      </c>
      <c r="EV770" s="4">
        <f t="shared" si="630"/>
        <v>0</v>
      </c>
      <c r="EW770" s="4">
        <f t="shared" si="630"/>
        <v>0</v>
      </c>
      <c r="EX770" s="4">
        <f t="shared" si="630"/>
        <v>0</v>
      </c>
      <c r="EY770" s="4">
        <f t="shared" si="630"/>
        <v>0</v>
      </c>
      <c r="EZ770" s="4">
        <f t="shared" si="630"/>
        <v>0</v>
      </c>
      <c r="FA770" s="4">
        <f t="shared" si="630"/>
        <v>0</v>
      </c>
      <c r="FB770" s="4">
        <f t="shared" si="630"/>
        <v>0</v>
      </c>
      <c r="FC770" s="4">
        <f t="shared" si="630"/>
        <v>0</v>
      </c>
      <c r="FD770" s="4">
        <f t="shared" si="630"/>
        <v>0</v>
      </c>
      <c r="FE770" s="4">
        <f t="shared" si="630"/>
        <v>0</v>
      </c>
      <c r="FF770" s="4">
        <f t="shared" si="630"/>
        <v>0</v>
      </c>
      <c r="FG770" s="4">
        <f t="shared" si="630"/>
        <v>0</v>
      </c>
      <c r="FH770" s="4">
        <f t="shared" si="630"/>
        <v>0</v>
      </c>
      <c r="FI770" s="4">
        <f t="shared" si="630"/>
        <v>0</v>
      </c>
      <c r="FJ770" s="4">
        <f t="shared" si="630"/>
        <v>0</v>
      </c>
      <c r="FK770" s="4">
        <f t="shared" si="630"/>
        <v>0</v>
      </c>
      <c r="FL770" s="4">
        <f t="shared" si="630"/>
        <v>0</v>
      </c>
      <c r="FM770" s="4">
        <f t="shared" si="630"/>
        <v>0</v>
      </c>
      <c r="FN770" s="4">
        <f t="shared" si="630"/>
        <v>0</v>
      </c>
      <c r="FO770" s="4">
        <f t="shared" si="630"/>
        <v>0</v>
      </c>
      <c r="FP770" s="4">
        <f t="shared" si="630"/>
        <v>0</v>
      </c>
      <c r="FQ770" s="4">
        <f t="shared" si="630"/>
        <v>0</v>
      </c>
      <c r="FR770" s="4">
        <f t="shared" si="630"/>
        <v>0</v>
      </c>
      <c r="FS770" s="4">
        <f t="shared" ref="FS770:GX770" si="631">FS859</f>
        <v>1346565.79</v>
      </c>
      <c r="FT770" s="4">
        <f t="shared" si="631"/>
        <v>3056.86</v>
      </c>
      <c r="FU770" s="4">
        <f t="shared" si="631"/>
        <v>1343508.93</v>
      </c>
      <c r="FV770" s="4">
        <f t="shared" si="631"/>
        <v>0</v>
      </c>
      <c r="FW770" s="4">
        <f t="shared" si="631"/>
        <v>796564.99</v>
      </c>
      <c r="FX770" s="4">
        <f t="shared" si="631"/>
        <v>796564.99</v>
      </c>
      <c r="FY770" s="4">
        <f t="shared" si="631"/>
        <v>0</v>
      </c>
      <c r="FZ770" s="4">
        <f t="shared" si="631"/>
        <v>796564.99</v>
      </c>
      <c r="GA770" s="4">
        <f t="shared" si="631"/>
        <v>0</v>
      </c>
      <c r="GB770" s="4">
        <f t="shared" si="631"/>
        <v>0</v>
      </c>
      <c r="GC770" s="4">
        <f t="shared" si="631"/>
        <v>0</v>
      </c>
      <c r="GD770" s="4">
        <f t="shared" si="631"/>
        <v>0</v>
      </c>
      <c r="GE770" s="4">
        <f t="shared" si="631"/>
        <v>0</v>
      </c>
      <c r="GF770" s="4">
        <f t="shared" si="631"/>
        <v>0</v>
      </c>
      <c r="GG770" s="4">
        <f t="shared" si="631"/>
        <v>0</v>
      </c>
      <c r="GH770" s="4">
        <f t="shared" si="631"/>
        <v>0</v>
      </c>
      <c r="GI770" s="4">
        <f t="shared" si="631"/>
        <v>0</v>
      </c>
      <c r="GJ770" s="4">
        <f t="shared" si="631"/>
        <v>0</v>
      </c>
      <c r="GK770" s="4">
        <f t="shared" si="631"/>
        <v>0</v>
      </c>
      <c r="GL770" s="4">
        <f t="shared" si="631"/>
        <v>0</v>
      </c>
      <c r="GM770" s="4">
        <f t="shared" si="631"/>
        <v>0</v>
      </c>
      <c r="GN770" s="4">
        <f t="shared" si="631"/>
        <v>0</v>
      </c>
      <c r="GO770" s="4">
        <f t="shared" si="631"/>
        <v>0</v>
      </c>
      <c r="GP770" s="4">
        <f t="shared" si="631"/>
        <v>0</v>
      </c>
      <c r="GQ770" s="4">
        <f t="shared" si="631"/>
        <v>0</v>
      </c>
      <c r="GR770" s="4">
        <f t="shared" si="631"/>
        <v>0</v>
      </c>
      <c r="GS770" s="4">
        <f t="shared" si="631"/>
        <v>0</v>
      </c>
      <c r="GT770" s="4">
        <f t="shared" si="631"/>
        <v>0</v>
      </c>
      <c r="GU770" s="4">
        <f t="shared" si="631"/>
        <v>0</v>
      </c>
      <c r="GV770" s="4">
        <f t="shared" si="631"/>
        <v>0</v>
      </c>
      <c r="GW770" s="4">
        <f t="shared" si="631"/>
        <v>0</v>
      </c>
      <c r="GX770" s="4">
        <f t="shared" si="631"/>
        <v>0</v>
      </c>
    </row>
    <row r="772" spans="1:255" x14ac:dyDescent="0.2">
      <c r="A772" s="2">
        <v>17</v>
      </c>
      <c r="B772" s="2">
        <v>1</v>
      </c>
      <c r="C772" s="2">
        <f>ROW(SmtRes!A762)</f>
        <v>762</v>
      </c>
      <c r="D772" s="2">
        <f>ROW(EtalonRes!A772)</f>
        <v>772</v>
      </c>
      <c r="E772" s="2" t="s">
        <v>864</v>
      </c>
      <c r="F772" s="2" t="s">
        <v>865</v>
      </c>
      <c r="G772" s="2" t="s">
        <v>866</v>
      </c>
      <c r="H772" s="2" t="s">
        <v>579</v>
      </c>
      <c r="I772" s="2">
        <f>ROUND(350/100,9)</f>
        <v>3.5</v>
      </c>
      <c r="J772" s="2">
        <v>0</v>
      </c>
      <c r="K772" s="2">
        <f>ROUND(350/100,9)</f>
        <v>3.5</v>
      </c>
      <c r="L772" s="2"/>
      <c r="M772" s="2"/>
      <c r="N772" s="2"/>
      <c r="O772" s="2">
        <f t="shared" ref="O772:O803" si="632">ROUND(CP772,2)</f>
        <v>5068.99</v>
      </c>
      <c r="P772" s="2">
        <f t="shared" ref="P772:P803" si="633">ROUND((ROUND((AC772*AW772*I772),2)*BC772),2)</f>
        <v>3563.95</v>
      </c>
      <c r="Q772" s="2">
        <f t="shared" ref="Q772:Q803" si="634">(ROUND((ROUND(((ET772)*AV772*I772),2)*BB772),2)+ROUND((ROUND(((AE772-(EU772))*AV772*I772),2)*BS772),2))</f>
        <v>85.79</v>
      </c>
      <c r="R772" s="2">
        <f t="shared" ref="R772:R803" si="635">ROUND((ROUND((AE772*AV772*I772),2)*BS772),2)</f>
        <v>12.81</v>
      </c>
      <c r="S772" s="2">
        <f t="shared" ref="S772:S803" si="636">ROUND((ROUND((AF772*AV772*I772),2)*BA772),2)</f>
        <v>1419.25</v>
      </c>
      <c r="T772" s="2">
        <f t="shared" ref="T772:T803" si="637">ROUND(CU772*I772,2)</f>
        <v>0</v>
      </c>
      <c r="U772" s="2">
        <f t="shared" ref="U772:U803" si="638">CV772*I772</f>
        <v>118.265</v>
      </c>
      <c r="V772" s="2">
        <f t="shared" ref="V772:V803" si="639">CW772*I772</f>
        <v>0</v>
      </c>
      <c r="W772" s="2">
        <f t="shared" ref="W772:W803" si="640">ROUND(CX772*I772,2)</f>
        <v>0</v>
      </c>
      <c r="X772" s="2">
        <f t="shared" ref="X772:X803" si="641">ROUND(CY772,2)</f>
        <v>1589.56</v>
      </c>
      <c r="Y772" s="2">
        <f t="shared" ref="Y772:Y803" si="642">ROUND(CZ772,2)</f>
        <v>993.48</v>
      </c>
      <c r="Z772" s="2"/>
      <c r="AA772" s="2">
        <v>50518600</v>
      </c>
      <c r="AB772" s="2">
        <f t="shared" ref="AB772:AB803" si="643">ROUND((AC772+AD772+AF772),6)</f>
        <v>1448.28</v>
      </c>
      <c r="AC772" s="2">
        <f t="shared" ref="AC772:AC803" si="644">ROUND((ES772),6)</f>
        <v>1018.27</v>
      </c>
      <c r="AD772" s="2">
        <f t="shared" ref="AD772:AD803" si="645">ROUND((((ET772)-(EU772))+AE772),6)</f>
        <v>24.51</v>
      </c>
      <c r="AE772" s="2">
        <f t="shared" ref="AE772:AE803" si="646">ROUND((EU772),6)</f>
        <v>3.66</v>
      </c>
      <c r="AF772" s="2">
        <f t="shared" ref="AF772:AF803" si="647">ROUND((EV772),6)</f>
        <v>405.5</v>
      </c>
      <c r="AG772" s="2">
        <f t="shared" ref="AG772:AG803" si="648">ROUND((AP772),6)</f>
        <v>0</v>
      </c>
      <c r="AH772" s="2">
        <f t="shared" ref="AH772:AH803" si="649">(EW772)</f>
        <v>33.79</v>
      </c>
      <c r="AI772" s="2">
        <f t="shared" ref="AI772:AI803" si="650">(EX772)</f>
        <v>0</v>
      </c>
      <c r="AJ772" s="2">
        <f t="shared" ref="AJ772:AJ803" si="651">(AS772)</f>
        <v>0</v>
      </c>
      <c r="AK772" s="2">
        <v>1448.28</v>
      </c>
      <c r="AL772" s="2">
        <v>1018.27</v>
      </c>
      <c r="AM772" s="2">
        <v>24.51</v>
      </c>
      <c r="AN772" s="2">
        <v>3.66</v>
      </c>
      <c r="AO772" s="2">
        <v>405.5</v>
      </c>
      <c r="AP772" s="2">
        <v>0</v>
      </c>
      <c r="AQ772" s="2">
        <v>33.79</v>
      </c>
      <c r="AR772" s="2">
        <v>0</v>
      </c>
      <c r="AS772" s="2">
        <v>0</v>
      </c>
      <c r="AT772" s="2">
        <v>112</v>
      </c>
      <c r="AU772" s="2">
        <v>70</v>
      </c>
      <c r="AV772" s="2">
        <v>1</v>
      </c>
      <c r="AW772" s="2">
        <v>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0</v>
      </c>
      <c r="BI772" s="2">
        <v>2</v>
      </c>
      <c r="BJ772" s="2" t="s">
        <v>867</v>
      </c>
      <c r="BK772" s="2"/>
      <c r="BL772" s="2"/>
      <c r="BM772" s="2">
        <v>335</v>
      </c>
      <c r="BN772" s="2">
        <v>0</v>
      </c>
      <c r="BO772" s="2" t="s">
        <v>3</v>
      </c>
      <c r="BP772" s="2">
        <v>0</v>
      </c>
      <c r="BQ772" s="2">
        <v>40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112</v>
      </c>
      <c r="CA772" s="2">
        <v>70</v>
      </c>
      <c r="CB772" s="2" t="s">
        <v>3</v>
      </c>
      <c r="CC772" s="2"/>
      <c r="CD772" s="2"/>
      <c r="CE772" s="2">
        <v>30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3</v>
      </c>
      <c r="CO772" s="2">
        <v>0</v>
      </c>
      <c r="CP772" s="2">
        <f t="shared" ref="CP772:CP803" si="652">(P772+Q772+S772)</f>
        <v>5068.99</v>
      </c>
      <c r="CQ772" s="2">
        <f t="shared" ref="CQ772:CQ803" si="653">ROUND((ROUND((AC772*AW772*1),2)*BC772),2)</f>
        <v>1018.27</v>
      </c>
      <c r="CR772" s="2">
        <f t="shared" ref="CR772:CR803" si="654">(ROUND((ROUND(((ET772)*AV772*1),2)*BB772),2)+ROUND((ROUND(((AE772-(EU772))*AV772*1),2)*BS772),2))</f>
        <v>24.51</v>
      </c>
      <c r="CS772" s="2">
        <f t="shared" ref="CS772:CS803" si="655">ROUND((ROUND((AE772*AV772*1),2)*BS772),2)</f>
        <v>3.66</v>
      </c>
      <c r="CT772" s="2">
        <f t="shared" ref="CT772:CT803" si="656">ROUND((ROUND((AF772*AV772*1),2)*BA772),2)</f>
        <v>405.5</v>
      </c>
      <c r="CU772" s="2">
        <f t="shared" ref="CU772:CU803" si="657">AG772</f>
        <v>0</v>
      </c>
      <c r="CV772" s="2">
        <f t="shared" ref="CV772:CV803" si="658">(AH772*AV772)</f>
        <v>33.79</v>
      </c>
      <c r="CW772" s="2">
        <f t="shared" ref="CW772:CW803" si="659">AI772</f>
        <v>0</v>
      </c>
      <c r="CX772" s="2">
        <f t="shared" ref="CX772:CX803" si="660">AJ772</f>
        <v>0</v>
      </c>
      <c r="CY772" s="2">
        <f>((S772*BZ772)/100)</f>
        <v>1589.56</v>
      </c>
      <c r="CZ772" s="2">
        <f>((S772*CA772)/100)</f>
        <v>993.47500000000002</v>
      </c>
      <c r="DA772" s="2"/>
      <c r="DB772" s="2"/>
      <c r="DC772" s="2" t="s">
        <v>3</v>
      </c>
      <c r="DD772" s="2" t="s">
        <v>3</v>
      </c>
      <c r="DE772" s="2" t="s">
        <v>3</v>
      </c>
      <c r="DF772" s="2" t="s">
        <v>3</v>
      </c>
      <c r="DG772" s="2" t="s">
        <v>3</v>
      </c>
      <c r="DH772" s="2" t="s">
        <v>3</v>
      </c>
      <c r="DI772" s="2" t="s">
        <v>3</v>
      </c>
      <c r="DJ772" s="2" t="s">
        <v>3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1003</v>
      </c>
      <c r="DV772" s="2" t="s">
        <v>579</v>
      </c>
      <c r="DW772" s="2" t="s">
        <v>579</v>
      </c>
      <c r="DX772" s="2">
        <v>100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49573650</v>
      </c>
      <c r="EF772" s="2">
        <v>40</v>
      </c>
      <c r="EG772" s="2" t="s">
        <v>835</v>
      </c>
      <c r="EH772" s="2">
        <v>0</v>
      </c>
      <c r="EI772" s="2" t="s">
        <v>3</v>
      </c>
      <c r="EJ772" s="2">
        <v>2</v>
      </c>
      <c r="EK772" s="2">
        <v>335</v>
      </c>
      <c r="EL772" s="2" t="s">
        <v>868</v>
      </c>
      <c r="EM772" s="2" t="s">
        <v>869</v>
      </c>
      <c r="EN772" s="2"/>
      <c r="EO772" s="2" t="s">
        <v>3</v>
      </c>
      <c r="EP772" s="2"/>
      <c r="EQ772" s="2">
        <v>0</v>
      </c>
      <c r="ER772" s="2">
        <v>1448.28</v>
      </c>
      <c r="ES772" s="2">
        <v>1018.27</v>
      </c>
      <c r="ET772" s="2">
        <v>24.51</v>
      </c>
      <c r="EU772" s="2">
        <v>3.66</v>
      </c>
      <c r="EV772" s="2">
        <v>405.5</v>
      </c>
      <c r="EW772" s="2">
        <v>33.79</v>
      </c>
      <c r="EX772" s="2">
        <v>0</v>
      </c>
      <c r="EY772" s="2">
        <v>0</v>
      </c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f t="shared" ref="FR772:FR803" si="661">ROUND(IF(BI772=3,GM772,0),2)</f>
        <v>0</v>
      </c>
      <c r="FS772" s="2">
        <v>0</v>
      </c>
      <c r="FT772" s="2"/>
      <c r="FU772" s="2"/>
      <c r="FV772" s="2"/>
      <c r="FW772" s="2"/>
      <c r="FX772" s="2">
        <v>112</v>
      </c>
      <c r="FY772" s="2">
        <v>70</v>
      </c>
      <c r="FZ772" s="2"/>
      <c r="GA772" s="2" t="s">
        <v>3</v>
      </c>
      <c r="GB772" s="2"/>
      <c r="GC772" s="2"/>
      <c r="GD772" s="2">
        <v>0</v>
      </c>
      <c r="GE772" s="2"/>
      <c r="GF772" s="2">
        <v>1970542322</v>
      </c>
      <c r="GG772" s="2">
        <v>2</v>
      </c>
      <c r="GH772" s="2">
        <v>1</v>
      </c>
      <c r="GI772" s="2">
        <v>-2</v>
      </c>
      <c r="GJ772" s="2">
        <v>0</v>
      </c>
      <c r="GK772" s="2">
        <f>ROUND(R772*(R12)/100,2)</f>
        <v>22.42</v>
      </c>
      <c r="GL772" s="2">
        <f t="shared" ref="GL772:GL803" si="662">ROUND(IF(AND(BH772=3,BI772=3,FS772&lt;&gt;0),P772,0),2)</f>
        <v>0</v>
      </c>
      <c r="GM772" s="2">
        <f t="shared" ref="GM772:GM803" si="663">ROUND(O772+X772+Y772+GK772,2)+GX772</f>
        <v>7674.45</v>
      </c>
      <c r="GN772" s="2">
        <f t="shared" ref="GN772:GN803" si="664">IF(OR(BI772=0,BI772=1),GM772-GX772,0)</f>
        <v>0</v>
      </c>
      <c r="GO772" s="2">
        <f t="shared" ref="GO772:GO803" si="665">IF(BI772=2,GM772-GX772,0)</f>
        <v>7674.45</v>
      </c>
      <c r="GP772" s="2">
        <f t="shared" ref="GP772:GP803" si="666">IF(BI772=4,GM772-GX772,0)</f>
        <v>0</v>
      </c>
      <c r="GQ772" s="2"/>
      <c r="GR772" s="2">
        <v>0</v>
      </c>
      <c r="GS772" s="2">
        <v>3</v>
      </c>
      <c r="GT772" s="2">
        <v>0</v>
      </c>
      <c r="GU772" s="2" t="s">
        <v>3</v>
      </c>
      <c r="GV772" s="2">
        <f t="shared" ref="GV772:GV803" si="667">ROUND((GT772),6)</f>
        <v>0</v>
      </c>
      <c r="GW772" s="2">
        <v>1</v>
      </c>
      <c r="GX772" s="2">
        <f t="shared" ref="GX772:GX803" si="668">ROUND(HC772*I772,2)</f>
        <v>0</v>
      </c>
      <c r="GY772" s="2"/>
      <c r="GZ772" s="2"/>
      <c r="HA772" s="2">
        <v>0</v>
      </c>
      <c r="HB772" s="2">
        <v>0</v>
      </c>
      <c r="HC772" s="2">
        <f t="shared" ref="HC772:HC803" si="669">GV772*GW772</f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3</v>
      </c>
      <c r="HO772" s="2" t="s">
        <v>3</v>
      </c>
      <c r="HP772" s="2" t="s">
        <v>3</v>
      </c>
      <c r="HQ772" s="2" t="s">
        <v>3</v>
      </c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>
        <v>17</v>
      </c>
      <c r="B773">
        <v>1</v>
      </c>
      <c r="C773">
        <f>ROW(SmtRes!A764)</f>
        <v>764</v>
      </c>
      <c r="D773">
        <f>ROW(EtalonRes!A780)</f>
        <v>780</v>
      </c>
      <c r="E773" t="s">
        <v>864</v>
      </c>
      <c r="F773" t="s">
        <v>865</v>
      </c>
      <c r="G773" t="s">
        <v>866</v>
      </c>
      <c r="H773" t="s">
        <v>579</v>
      </c>
      <c r="I773">
        <f>ROUND(350/100,9)</f>
        <v>3.5</v>
      </c>
      <c r="J773">
        <v>0</v>
      </c>
      <c r="K773">
        <f>ROUND(350/100,9)</f>
        <v>3.5</v>
      </c>
      <c r="O773">
        <f t="shared" si="632"/>
        <v>83783.56</v>
      </c>
      <c r="P773">
        <f t="shared" si="633"/>
        <v>34285.199999999997</v>
      </c>
      <c r="Q773">
        <f t="shared" si="634"/>
        <v>1116.1300000000001</v>
      </c>
      <c r="R773">
        <f t="shared" si="635"/>
        <v>436.69</v>
      </c>
      <c r="S773">
        <f t="shared" si="636"/>
        <v>48382.23</v>
      </c>
      <c r="T773">
        <f t="shared" si="637"/>
        <v>0</v>
      </c>
      <c r="U773">
        <f t="shared" si="638"/>
        <v>118.265</v>
      </c>
      <c r="V773">
        <f t="shared" si="639"/>
        <v>0</v>
      </c>
      <c r="W773">
        <f t="shared" si="640"/>
        <v>0</v>
      </c>
      <c r="X773">
        <f t="shared" si="641"/>
        <v>44511.65</v>
      </c>
      <c r="Y773">
        <f t="shared" si="642"/>
        <v>20804.36</v>
      </c>
      <c r="AA773">
        <v>50518601</v>
      </c>
      <c r="AB773">
        <f t="shared" si="643"/>
        <v>1448.28</v>
      </c>
      <c r="AC773">
        <f t="shared" si="644"/>
        <v>1018.27</v>
      </c>
      <c r="AD773">
        <f t="shared" si="645"/>
        <v>24.51</v>
      </c>
      <c r="AE773">
        <f t="shared" si="646"/>
        <v>3.66</v>
      </c>
      <c r="AF773">
        <f t="shared" si="647"/>
        <v>405.5</v>
      </c>
      <c r="AG773">
        <f t="shared" si="648"/>
        <v>0</v>
      </c>
      <c r="AH773">
        <f t="shared" si="649"/>
        <v>33.79</v>
      </c>
      <c r="AI773">
        <f t="shared" si="650"/>
        <v>0</v>
      </c>
      <c r="AJ773">
        <f t="shared" si="651"/>
        <v>0</v>
      </c>
      <c r="AK773">
        <v>1448.28</v>
      </c>
      <c r="AL773">
        <v>1018.27</v>
      </c>
      <c r="AM773">
        <v>24.51</v>
      </c>
      <c r="AN773">
        <v>3.66</v>
      </c>
      <c r="AO773">
        <v>405.5</v>
      </c>
      <c r="AP773">
        <v>0</v>
      </c>
      <c r="AQ773">
        <v>33.79</v>
      </c>
      <c r="AR773">
        <v>0</v>
      </c>
      <c r="AS773">
        <v>0</v>
      </c>
      <c r="AT773">
        <v>92</v>
      </c>
      <c r="AU773">
        <v>43</v>
      </c>
      <c r="AV773">
        <v>1</v>
      </c>
      <c r="AW773">
        <v>1</v>
      </c>
      <c r="AZ773">
        <v>1</v>
      </c>
      <c r="BA773">
        <v>34.090000000000003</v>
      </c>
      <c r="BB773">
        <v>13.01</v>
      </c>
      <c r="BC773">
        <v>9.6199999999999992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2</v>
      </c>
      <c r="BJ773" t="s">
        <v>867</v>
      </c>
      <c r="BM773">
        <v>335</v>
      </c>
      <c r="BN773">
        <v>0</v>
      </c>
      <c r="BO773" t="s">
        <v>865</v>
      </c>
      <c r="BP773">
        <v>1</v>
      </c>
      <c r="BQ773">
        <v>40</v>
      </c>
      <c r="BR773">
        <v>0</v>
      </c>
      <c r="BS773">
        <v>34.090000000000003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92</v>
      </c>
      <c r="CA773">
        <v>43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652"/>
        <v>83783.56</v>
      </c>
      <c r="CQ773">
        <f t="shared" si="653"/>
        <v>9795.76</v>
      </c>
      <c r="CR773">
        <f t="shared" si="654"/>
        <v>318.88</v>
      </c>
      <c r="CS773">
        <f t="shared" si="655"/>
        <v>124.77</v>
      </c>
      <c r="CT773">
        <f t="shared" si="656"/>
        <v>13823.5</v>
      </c>
      <c r="CU773">
        <f t="shared" si="657"/>
        <v>0</v>
      </c>
      <c r="CV773">
        <f t="shared" si="658"/>
        <v>33.79</v>
      </c>
      <c r="CW773">
        <f t="shared" si="659"/>
        <v>0</v>
      </c>
      <c r="CX773">
        <f t="shared" si="660"/>
        <v>0</v>
      </c>
      <c r="CY773">
        <f>S773*(BZ773/100)</f>
        <v>44511.651600000005</v>
      </c>
      <c r="CZ773">
        <f>S773*(CA773/100)</f>
        <v>20804.358899999999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112</v>
      </c>
      <c r="DO773">
        <v>70</v>
      </c>
      <c r="DP773">
        <v>1</v>
      </c>
      <c r="DQ773">
        <v>1</v>
      </c>
      <c r="DU773">
        <v>1003</v>
      </c>
      <c r="DV773" t="s">
        <v>579</v>
      </c>
      <c r="DW773" t="s">
        <v>579</v>
      </c>
      <c r="DX773">
        <v>100</v>
      </c>
      <c r="DZ773" t="s">
        <v>3</v>
      </c>
      <c r="EA773" t="s">
        <v>3</v>
      </c>
      <c r="EB773" t="s">
        <v>3</v>
      </c>
      <c r="EC773" t="s">
        <v>3</v>
      </c>
      <c r="EE773">
        <v>49573650</v>
      </c>
      <c r="EF773">
        <v>40</v>
      </c>
      <c r="EG773" t="s">
        <v>835</v>
      </c>
      <c r="EH773">
        <v>0</v>
      </c>
      <c r="EI773" t="s">
        <v>3</v>
      </c>
      <c r="EJ773">
        <v>2</v>
      </c>
      <c r="EK773">
        <v>335</v>
      </c>
      <c r="EL773" t="s">
        <v>868</v>
      </c>
      <c r="EM773" t="s">
        <v>869</v>
      </c>
      <c r="EO773" t="s">
        <v>3</v>
      </c>
      <c r="EQ773">
        <v>0</v>
      </c>
      <c r="ER773">
        <v>1448.28</v>
      </c>
      <c r="ES773">
        <v>1018.27</v>
      </c>
      <c r="ET773">
        <v>24.51</v>
      </c>
      <c r="EU773">
        <v>3.66</v>
      </c>
      <c r="EV773">
        <v>405.5</v>
      </c>
      <c r="EW773">
        <v>33.79</v>
      </c>
      <c r="EX773">
        <v>0</v>
      </c>
      <c r="EY773">
        <v>0</v>
      </c>
      <c r="FQ773">
        <v>0</v>
      </c>
      <c r="FR773">
        <f t="shared" si="661"/>
        <v>0</v>
      </c>
      <c r="FS773">
        <v>0</v>
      </c>
      <c r="FX773">
        <v>112</v>
      </c>
      <c r="FY773">
        <v>70</v>
      </c>
      <c r="GA773" t="s">
        <v>3</v>
      </c>
      <c r="GD773">
        <v>0</v>
      </c>
      <c r="GF773">
        <v>1970542322</v>
      </c>
      <c r="GG773">
        <v>2</v>
      </c>
      <c r="GH773">
        <v>1</v>
      </c>
      <c r="GI773">
        <v>2</v>
      </c>
      <c r="GJ773">
        <v>0</v>
      </c>
      <c r="GK773">
        <f>ROUND(R773*(S12)/100,2)</f>
        <v>698.7</v>
      </c>
      <c r="GL773">
        <f t="shared" si="662"/>
        <v>0</v>
      </c>
      <c r="GM773">
        <f t="shared" si="663"/>
        <v>149798.26999999999</v>
      </c>
      <c r="GN773">
        <f t="shared" si="664"/>
        <v>0</v>
      </c>
      <c r="GO773">
        <f t="shared" si="665"/>
        <v>149798.26999999999</v>
      </c>
      <c r="GP773">
        <f t="shared" si="666"/>
        <v>0</v>
      </c>
      <c r="GR773">
        <v>0</v>
      </c>
      <c r="GS773">
        <v>3</v>
      </c>
      <c r="GT773">
        <v>0</v>
      </c>
      <c r="GU773" t="s">
        <v>3</v>
      </c>
      <c r="GV773">
        <f t="shared" si="667"/>
        <v>0</v>
      </c>
      <c r="GW773">
        <v>1</v>
      </c>
      <c r="GX773">
        <f t="shared" si="668"/>
        <v>0</v>
      </c>
      <c r="HA773">
        <v>0</v>
      </c>
      <c r="HB773">
        <v>0</v>
      </c>
      <c r="HC773">
        <f t="shared" si="669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55" x14ac:dyDescent="0.2">
      <c r="A774" s="2">
        <v>18</v>
      </c>
      <c r="B774" s="2">
        <v>1</v>
      </c>
      <c r="C774" s="2">
        <v>762</v>
      </c>
      <c r="D774" s="2"/>
      <c r="E774" s="2" t="s">
        <v>870</v>
      </c>
      <c r="F774" s="2" t="s">
        <v>871</v>
      </c>
      <c r="G774" s="2" t="s">
        <v>872</v>
      </c>
      <c r="H774" s="2" t="s">
        <v>258</v>
      </c>
      <c r="I774" s="2">
        <f>I772*J774</f>
        <v>350</v>
      </c>
      <c r="J774" s="2">
        <v>100</v>
      </c>
      <c r="K774" s="2">
        <v>100</v>
      </c>
      <c r="L774" s="2"/>
      <c r="M774" s="2"/>
      <c r="N774" s="2"/>
      <c r="O774" s="2">
        <f t="shared" si="632"/>
        <v>3409</v>
      </c>
      <c r="P774" s="2">
        <f t="shared" si="633"/>
        <v>3409</v>
      </c>
      <c r="Q774" s="2">
        <f t="shared" si="634"/>
        <v>0</v>
      </c>
      <c r="R774" s="2">
        <f t="shared" si="635"/>
        <v>0</v>
      </c>
      <c r="S774" s="2">
        <f t="shared" si="636"/>
        <v>0</v>
      </c>
      <c r="T774" s="2">
        <f t="shared" si="637"/>
        <v>0</v>
      </c>
      <c r="U774" s="2">
        <f t="shared" si="638"/>
        <v>0</v>
      </c>
      <c r="V774" s="2">
        <f t="shared" si="639"/>
        <v>0</v>
      </c>
      <c r="W774" s="2">
        <f t="shared" si="640"/>
        <v>0</v>
      </c>
      <c r="X774" s="2">
        <f t="shared" si="641"/>
        <v>0</v>
      </c>
      <c r="Y774" s="2">
        <f t="shared" si="642"/>
        <v>0</v>
      </c>
      <c r="Z774" s="2"/>
      <c r="AA774" s="2">
        <v>50518600</v>
      </c>
      <c r="AB774" s="2">
        <f t="shared" si="643"/>
        <v>9.74</v>
      </c>
      <c r="AC774" s="2">
        <f t="shared" si="644"/>
        <v>9.74</v>
      </c>
      <c r="AD774" s="2">
        <f t="shared" si="645"/>
        <v>0</v>
      </c>
      <c r="AE774" s="2">
        <f t="shared" si="646"/>
        <v>0</v>
      </c>
      <c r="AF774" s="2">
        <f t="shared" si="647"/>
        <v>0</v>
      </c>
      <c r="AG774" s="2">
        <f t="shared" si="648"/>
        <v>0</v>
      </c>
      <c r="AH774" s="2">
        <f t="shared" si="649"/>
        <v>0</v>
      </c>
      <c r="AI774" s="2">
        <f t="shared" si="650"/>
        <v>0</v>
      </c>
      <c r="AJ774" s="2">
        <f t="shared" si="651"/>
        <v>0</v>
      </c>
      <c r="AK774" s="2">
        <v>9.74</v>
      </c>
      <c r="AL774" s="2">
        <v>9.74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112</v>
      </c>
      <c r="AU774" s="2">
        <v>70</v>
      </c>
      <c r="AV774" s="2">
        <v>1</v>
      </c>
      <c r="AW774" s="2">
        <v>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3</v>
      </c>
      <c r="BI774" s="2">
        <v>2</v>
      </c>
      <c r="BJ774" s="2" t="s">
        <v>873</v>
      </c>
      <c r="BK774" s="2"/>
      <c r="BL774" s="2"/>
      <c r="BM774" s="2">
        <v>335</v>
      </c>
      <c r="BN774" s="2">
        <v>0</v>
      </c>
      <c r="BO774" s="2" t="s">
        <v>3</v>
      </c>
      <c r="BP774" s="2">
        <v>0</v>
      </c>
      <c r="BQ774" s="2">
        <v>40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112</v>
      </c>
      <c r="CA774" s="2">
        <v>70</v>
      </c>
      <c r="CB774" s="2" t="s">
        <v>3</v>
      </c>
      <c r="CC774" s="2"/>
      <c r="CD774" s="2"/>
      <c r="CE774" s="2">
        <v>30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3</v>
      </c>
      <c r="CO774" s="2">
        <v>0</v>
      </c>
      <c r="CP774" s="2">
        <f t="shared" si="652"/>
        <v>3409</v>
      </c>
      <c r="CQ774" s="2">
        <f t="shared" si="653"/>
        <v>9.74</v>
      </c>
      <c r="CR774" s="2">
        <f t="shared" si="654"/>
        <v>0</v>
      </c>
      <c r="CS774" s="2">
        <f t="shared" si="655"/>
        <v>0</v>
      </c>
      <c r="CT774" s="2">
        <f t="shared" si="656"/>
        <v>0</v>
      </c>
      <c r="CU774" s="2">
        <f t="shared" si="657"/>
        <v>0</v>
      </c>
      <c r="CV774" s="2">
        <f t="shared" si="658"/>
        <v>0</v>
      </c>
      <c r="CW774" s="2">
        <f t="shared" si="659"/>
        <v>0</v>
      </c>
      <c r="CX774" s="2">
        <f t="shared" si="660"/>
        <v>0</v>
      </c>
      <c r="CY774" s="2">
        <f>((S774*BZ774)/100)</f>
        <v>0</v>
      </c>
      <c r="CZ774" s="2">
        <f>((S774*CA774)/100)</f>
        <v>0</v>
      </c>
      <c r="DA774" s="2"/>
      <c r="DB774" s="2"/>
      <c r="DC774" s="2" t="s">
        <v>3</v>
      </c>
      <c r="DD774" s="2" t="s">
        <v>3</v>
      </c>
      <c r="DE774" s="2" t="s">
        <v>3</v>
      </c>
      <c r="DF774" s="2" t="s">
        <v>3</v>
      </c>
      <c r="DG774" s="2" t="s">
        <v>3</v>
      </c>
      <c r="DH774" s="2" t="s">
        <v>3</v>
      </c>
      <c r="DI774" s="2" t="s">
        <v>3</v>
      </c>
      <c r="DJ774" s="2" t="s">
        <v>3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1003</v>
      </c>
      <c r="DV774" s="2" t="s">
        <v>258</v>
      </c>
      <c r="DW774" s="2" t="s">
        <v>258</v>
      </c>
      <c r="DX774" s="2">
        <v>1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49573650</v>
      </c>
      <c r="EF774" s="2">
        <v>40</v>
      </c>
      <c r="EG774" s="2" t="s">
        <v>835</v>
      </c>
      <c r="EH774" s="2">
        <v>0</v>
      </c>
      <c r="EI774" s="2" t="s">
        <v>3</v>
      </c>
      <c r="EJ774" s="2">
        <v>2</v>
      </c>
      <c r="EK774" s="2">
        <v>335</v>
      </c>
      <c r="EL774" s="2" t="s">
        <v>868</v>
      </c>
      <c r="EM774" s="2" t="s">
        <v>869</v>
      </c>
      <c r="EN774" s="2"/>
      <c r="EO774" s="2" t="s">
        <v>3</v>
      </c>
      <c r="EP774" s="2"/>
      <c r="EQ774" s="2">
        <v>0</v>
      </c>
      <c r="ER774" s="2">
        <v>9.74</v>
      </c>
      <c r="ES774" s="2">
        <v>9.74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f t="shared" si="661"/>
        <v>0</v>
      </c>
      <c r="FS774" s="2">
        <v>0</v>
      </c>
      <c r="FT774" s="2"/>
      <c r="FU774" s="2"/>
      <c r="FV774" s="2"/>
      <c r="FW774" s="2"/>
      <c r="FX774" s="2">
        <v>112</v>
      </c>
      <c r="FY774" s="2">
        <v>70</v>
      </c>
      <c r="FZ774" s="2"/>
      <c r="GA774" s="2" t="s">
        <v>3</v>
      </c>
      <c r="GB774" s="2"/>
      <c r="GC774" s="2"/>
      <c r="GD774" s="2">
        <v>0</v>
      </c>
      <c r="GE774" s="2"/>
      <c r="GF774" s="2">
        <v>-184472959</v>
      </c>
      <c r="GG774" s="2">
        <v>2</v>
      </c>
      <c r="GH774" s="2">
        <v>1</v>
      </c>
      <c r="GI774" s="2">
        <v>-2</v>
      </c>
      <c r="GJ774" s="2">
        <v>0</v>
      </c>
      <c r="GK774" s="2">
        <f>ROUND(R774*(R12)/100,2)</f>
        <v>0</v>
      </c>
      <c r="GL774" s="2">
        <f t="shared" si="662"/>
        <v>0</v>
      </c>
      <c r="GM774" s="2">
        <f t="shared" si="663"/>
        <v>3409</v>
      </c>
      <c r="GN774" s="2">
        <f t="shared" si="664"/>
        <v>0</v>
      </c>
      <c r="GO774" s="2">
        <f t="shared" si="665"/>
        <v>3409</v>
      </c>
      <c r="GP774" s="2">
        <f t="shared" si="666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667"/>
        <v>0</v>
      </c>
      <c r="GW774" s="2">
        <v>1</v>
      </c>
      <c r="GX774" s="2">
        <f t="shared" si="668"/>
        <v>0</v>
      </c>
      <c r="GY774" s="2"/>
      <c r="GZ774" s="2"/>
      <c r="HA774" s="2">
        <v>0</v>
      </c>
      <c r="HB774" s="2">
        <v>0</v>
      </c>
      <c r="HC774" s="2">
        <f t="shared" si="669"/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3</v>
      </c>
      <c r="HO774" s="2" t="s">
        <v>3</v>
      </c>
      <c r="HP774" s="2" t="s">
        <v>3</v>
      </c>
      <c r="HQ774" s="2" t="s">
        <v>3</v>
      </c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>
        <v>18</v>
      </c>
      <c r="B775">
        <v>1</v>
      </c>
      <c r="C775">
        <v>764</v>
      </c>
      <c r="E775" t="s">
        <v>870</v>
      </c>
      <c r="F775" t="s">
        <v>871</v>
      </c>
      <c r="G775" t="s">
        <v>872</v>
      </c>
      <c r="H775" t="s">
        <v>258</v>
      </c>
      <c r="I775">
        <f>I773*J775</f>
        <v>350</v>
      </c>
      <c r="J775">
        <v>100</v>
      </c>
      <c r="K775">
        <v>100</v>
      </c>
      <c r="O775">
        <f t="shared" si="632"/>
        <v>24953.88</v>
      </c>
      <c r="P775">
        <f t="shared" si="633"/>
        <v>24953.88</v>
      </c>
      <c r="Q775">
        <f t="shared" si="634"/>
        <v>0</v>
      </c>
      <c r="R775">
        <f t="shared" si="635"/>
        <v>0</v>
      </c>
      <c r="S775">
        <f t="shared" si="636"/>
        <v>0</v>
      </c>
      <c r="T775">
        <f t="shared" si="637"/>
        <v>0</v>
      </c>
      <c r="U775">
        <f t="shared" si="638"/>
        <v>0</v>
      </c>
      <c r="V775">
        <f t="shared" si="639"/>
        <v>0</v>
      </c>
      <c r="W775">
        <f t="shared" si="640"/>
        <v>0</v>
      </c>
      <c r="X775">
        <f t="shared" si="641"/>
        <v>0</v>
      </c>
      <c r="Y775">
        <f t="shared" si="642"/>
        <v>0</v>
      </c>
      <c r="AA775">
        <v>50518601</v>
      </c>
      <c r="AB775">
        <f t="shared" si="643"/>
        <v>9.74</v>
      </c>
      <c r="AC775">
        <f t="shared" si="644"/>
        <v>9.74</v>
      </c>
      <c r="AD775">
        <f t="shared" si="645"/>
        <v>0</v>
      </c>
      <c r="AE775">
        <f t="shared" si="646"/>
        <v>0</v>
      </c>
      <c r="AF775">
        <f t="shared" si="647"/>
        <v>0</v>
      </c>
      <c r="AG775">
        <f t="shared" si="648"/>
        <v>0</v>
      </c>
      <c r="AH775">
        <f t="shared" si="649"/>
        <v>0</v>
      </c>
      <c r="AI775">
        <f t="shared" si="650"/>
        <v>0</v>
      </c>
      <c r="AJ775">
        <f t="shared" si="651"/>
        <v>0</v>
      </c>
      <c r="AK775">
        <v>9.74</v>
      </c>
      <c r="AL775">
        <v>9.74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7.32</v>
      </c>
      <c r="BD775" t="s">
        <v>3</v>
      </c>
      <c r="BE775" t="s">
        <v>3</v>
      </c>
      <c r="BF775" t="s">
        <v>3</v>
      </c>
      <c r="BG775" t="s">
        <v>3</v>
      </c>
      <c r="BH775">
        <v>3</v>
      </c>
      <c r="BI775">
        <v>2</v>
      </c>
      <c r="BJ775" t="s">
        <v>873</v>
      </c>
      <c r="BM775">
        <v>335</v>
      </c>
      <c r="BN775">
        <v>0</v>
      </c>
      <c r="BO775" t="s">
        <v>871</v>
      </c>
      <c r="BP775">
        <v>1</v>
      </c>
      <c r="BQ775">
        <v>40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0</v>
      </c>
      <c r="CA775">
        <v>0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 t="shared" si="652"/>
        <v>24953.88</v>
      </c>
      <c r="CQ775">
        <f t="shared" si="653"/>
        <v>71.3</v>
      </c>
      <c r="CR775">
        <f t="shared" si="654"/>
        <v>0</v>
      </c>
      <c r="CS775">
        <f t="shared" si="655"/>
        <v>0</v>
      </c>
      <c r="CT775">
        <f t="shared" si="656"/>
        <v>0</v>
      </c>
      <c r="CU775">
        <f t="shared" si="657"/>
        <v>0</v>
      </c>
      <c r="CV775">
        <f t="shared" si="658"/>
        <v>0</v>
      </c>
      <c r="CW775">
        <f t="shared" si="659"/>
        <v>0</v>
      </c>
      <c r="CX775">
        <f t="shared" si="660"/>
        <v>0</v>
      </c>
      <c r="CY775">
        <f>S775*(BZ775/100)</f>
        <v>0</v>
      </c>
      <c r="CZ775">
        <f>S775*(CA775/100)</f>
        <v>0</v>
      </c>
      <c r="DC775" t="s">
        <v>3</v>
      </c>
      <c r="DD775" t="s">
        <v>3</v>
      </c>
      <c r="DE775" t="s">
        <v>3</v>
      </c>
      <c r="DF775" t="s">
        <v>3</v>
      </c>
      <c r="DG775" t="s">
        <v>3</v>
      </c>
      <c r="DH775" t="s">
        <v>3</v>
      </c>
      <c r="DI775" t="s">
        <v>3</v>
      </c>
      <c r="DJ775" t="s">
        <v>3</v>
      </c>
      <c r="DK775" t="s">
        <v>3</v>
      </c>
      <c r="DL775" t="s">
        <v>3</v>
      </c>
      <c r="DM775" t="s">
        <v>3</v>
      </c>
      <c r="DN775">
        <v>112</v>
      </c>
      <c r="DO775">
        <v>70</v>
      </c>
      <c r="DP775">
        <v>1</v>
      </c>
      <c r="DQ775">
        <v>1</v>
      </c>
      <c r="DU775">
        <v>1003</v>
      </c>
      <c r="DV775" t="s">
        <v>258</v>
      </c>
      <c r="DW775" t="s">
        <v>258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49573650</v>
      </c>
      <c r="EF775">
        <v>40</v>
      </c>
      <c r="EG775" t="s">
        <v>835</v>
      </c>
      <c r="EH775">
        <v>0</v>
      </c>
      <c r="EI775" t="s">
        <v>3</v>
      </c>
      <c r="EJ775">
        <v>2</v>
      </c>
      <c r="EK775">
        <v>335</v>
      </c>
      <c r="EL775" t="s">
        <v>868</v>
      </c>
      <c r="EM775" t="s">
        <v>869</v>
      </c>
      <c r="EO775" t="s">
        <v>3</v>
      </c>
      <c r="EQ775">
        <v>0</v>
      </c>
      <c r="ER775">
        <v>9.74</v>
      </c>
      <c r="ES775">
        <v>9.74</v>
      </c>
      <c r="ET775">
        <v>0</v>
      </c>
      <c r="EU775">
        <v>0</v>
      </c>
      <c r="EV775">
        <v>0</v>
      </c>
      <c r="EW775">
        <v>0</v>
      </c>
      <c r="EX775">
        <v>0</v>
      </c>
      <c r="FQ775">
        <v>0</v>
      </c>
      <c r="FR775">
        <f t="shared" si="661"/>
        <v>0</v>
      </c>
      <c r="FS775">
        <v>0</v>
      </c>
      <c r="FX775">
        <v>112</v>
      </c>
      <c r="FY775">
        <v>70</v>
      </c>
      <c r="GA775" t="s">
        <v>3</v>
      </c>
      <c r="GD775">
        <v>0</v>
      </c>
      <c r="GF775">
        <v>-184472959</v>
      </c>
      <c r="GG775">
        <v>2</v>
      </c>
      <c r="GH775">
        <v>1</v>
      </c>
      <c r="GI775">
        <v>2</v>
      </c>
      <c r="GJ775">
        <v>0</v>
      </c>
      <c r="GK775">
        <f>ROUND(R775*(S12)/100,2)</f>
        <v>0</v>
      </c>
      <c r="GL775">
        <f t="shared" si="662"/>
        <v>0</v>
      </c>
      <c r="GM775">
        <f t="shared" si="663"/>
        <v>24953.88</v>
      </c>
      <c r="GN775">
        <f t="shared" si="664"/>
        <v>0</v>
      </c>
      <c r="GO775">
        <f t="shared" si="665"/>
        <v>24953.88</v>
      </c>
      <c r="GP775">
        <f t="shared" si="666"/>
        <v>0</v>
      </c>
      <c r="GR775">
        <v>0</v>
      </c>
      <c r="GS775">
        <v>3</v>
      </c>
      <c r="GT775">
        <v>0</v>
      </c>
      <c r="GU775" t="s">
        <v>3</v>
      </c>
      <c r="GV775">
        <f t="shared" si="667"/>
        <v>0</v>
      </c>
      <c r="GW775">
        <v>1</v>
      </c>
      <c r="GX775">
        <f t="shared" si="668"/>
        <v>0</v>
      </c>
      <c r="HA775">
        <v>0</v>
      </c>
      <c r="HB775">
        <v>0</v>
      </c>
      <c r="HC775">
        <f t="shared" si="669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IK775">
        <v>0</v>
      </c>
    </row>
    <row r="776" spans="1:255" x14ac:dyDescent="0.2">
      <c r="A776" s="2">
        <v>17</v>
      </c>
      <c r="B776" s="2">
        <v>1</v>
      </c>
      <c r="C776" s="2">
        <f>ROW(SmtRes!A766)</f>
        <v>766</v>
      </c>
      <c r="D776" s="2">
        <f>ROW(EtalonRes!A788)</f>
        <v>788</v>
      </c>
      <c r="E776" s="2" t="s">
        <v>874</v>
      </c>
      <c r="F776" s="2" t="s">
        <v>865</v>
      </c>
      <c r="G776" s="2" t="s">
        <v>866</v>
      </c>
      <c r="H776" s="2" t="s">
        <v>579</v>
      </c>
      <c r="I776" s="2">
        <f>ROUND(125/100,9)</f>
        <v>1.25</v>
      </c>
      <c r="J776" s="2">
        <v>0</v>
      </c>
      <c r="K776" s="2">
        <f>ROUND(125/100,9)</f>
        <v>1.25</v>
      </c>
      <c r="L776" s="2"/>
      <c r="M776" s="2"/>
      <c r="N776" s="2"/>
      <c r="O776" s="2">
        <f t="shared" si="632"/>
        <v>1810.36</v>
      </c>
      <c r="P776" s="2">
        <f t="shared" si="633"/>
        <v>1272.8399999999999</v>
      </c>
      <c r="Q776" s="2">
        <f t="shared" si="634"/>
        <v>30.64</v>
      </c>
      <c r="R776" s="2">
        <f t="shared" si="635"/>
        <v>4.58</v>
      </c>
      <c r="S776" s="2">
        <f t="shared" si="636"/>
        <v>506.88</v>
      </c>
      <c r="T776" s="2">
        <f t="shared" si="637"/>
        <v>0</v>
      </c>
      <c r="U776" s="2">
        <f t="shared" si="638"/>
        <v>42.237499999999997</v>
      </c>
      <c r="V776" s="2">
        <f t="shared" si="639"/>
        <v>0</v>
      </c>
      <c r="W776" s="2">
        <f t="shared" si="640"/>
        <v>0</v>
      </c>
      <c r="X776" s="2">
        <f t="shared" si="641"/>
        <v>567.71</v>
      </c>
      <c r="Y776" s="2">
        <f t="shared" si="642"/>
        <v>354.82</v>
      </c>
      <c r="Z776" s="2"/>
      <c r="AA776" s="2">
        <v>50518600</v>
      </c>
      <c r="AB776" s="2">
        <f t="shared" si="643"/>
        <v>1448.28</v>
      </c>
      <c r="AC776" s="2">
        <f t="shared" si="644"/>
        <v>1018.27</v>
      </c>
      <c r="AD776" s="2">
        <f t="shared" si="645"/>
        <v>24.51</v>
      </c>
      <c r="AE776" s="2">
        <f t="shared" si="646"/>
        <v>3.66</v>
      </c>
      <c r="AF776" s="2">
        <f t="shared" si="647"/>
        <v>405.5</v>
      </c>
      <c r="AG776" s="2">
        <f t="shared" si="648"/>
        <v>0</v>
      </c>
      <c r="AH776" s="2">
        <f t="shared" si="649"/>
        <v>33.79</v>
      </c>
      <c r="AI776" s="2">
        <f t="shared" si="650"/>
        <v>0</v>
      </c>
      <c r="AJ776" s="2">
        <f t="shared" si="651"/>
        <v>0</v>
      </c>
      <c r="AK776" s="2">
        <v>1448.28</v>
      </c>
      <c r="AL776" s="2">
        <v>1018.27</v>
      </c>
      <c r="AM776" s="2">
        <v>24.51</v>
      </c>
      <c r="AN776" s="2">
        <v>3.66</v>
      </c>
      <c r="AO776" s="2">
        <v>405.5</v>
      </c>
      <c r="AP776" s="2">
        <v>0</v>
      </c>
      <c r="AQ776" s="2">
        <v>33.79</v>
      </c>
      <c r="AR776" s="2">
        <v>0</v>
      </c>
      <c r="AS776" s="2">
        <v>0</v>
      </c>
      <c r="AT776" s="2">
        <v>112</v>
      </c>
      <c r="AU776" s="2">
        <v>70</v>
      </c>
      <c r="AV776" s="2">
        <v>1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0</v>
      </c>
      <c r="BI776" s="2">
        <v>2</v>
      </c>
      <c r="BJ776" s="2" t="s">
        <v>867</v>
      </c>
      <c r="BK776" s="2"/>
      <c r="BL776" s="2"/>
      <c r="BM776" s="2">
        <v>335</v>
      </c>
      <c r="BN776" s="2">
        <v>0</v>
      </c>
      <c r="BO776" s="2" t="s">
        <v>3</v>
      </c>
      <c r="BP776" s="2">
        <v>0</v>
      </c>
      <c r="BQ776" s="2">
        <v>40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112</v>
      </c>
      <c r="CA776" s="2">
        <v>70</v>
      </c>
      <c r="CB776" s="2" t="s">
        <v>3</v>
      </c>
      <c r="CC776" s="2"/>
      <c r="CD776" s="2"/>
      <c r="CE776" s="2">
        <v>30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 t="shared" si="652"/>
        <v>1810.3600000000001</v>
      </c>
      <c r="CQ776" s="2">
        <f t="shared" si="653"/>
        <v>1018.27</v>
      </c>
      <c r="CR776" s="2">
        <f t="shared" si="654"/>
        <v>24.51</v>
      </c>
      <c r="CS776" s="2">
        <f t="shared" si="655"/>
        <v>3.66</v>
      </c>
      <c r="CT776" s="2">
        <f t="shared" si="656"/>
        <v>405.5</v>
      </c>
      <c r="CU776" s="2">
        <f t="shared" si="657"/>
        <v>0</v>
      </c>
      <c r="CV776" s="2">
        <f t="shared" si="658"/>
        <v>33.79</v>
      </c>
      <c r="CW776" s="2">
        <f t="shared" si="659"/>
        <v>0</v>
      </c>
      <c r="CX776" s="2">
        <f t="shared" si="660"/>
        <v>0</v>
      </c>
      <c r="CY776" s="2">
        <f>((S776*BZ776)/100)</f>
        <v>567.7056</v>
      </c>
      <c r="CZ776" s="2">
        <f>((S776*CA776)/100)</f>
        <v>354.81599999999997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1003</v>
      </c>
      <c r="DV776" s="2" t="s">
        <v>579</v>
      </c>
      <c r="DW776" s="2" t="s">
        <v>579</v>
      </c>
      <c r="DX776" s="2">
        <v>100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49573650</v>
      </c>
      <c r="EF776" s="2">
        <v>40</v>
      </c>
      <c r="EG776" s="2" t="s">
        <v>835</v>
      </c>
      <c r="EH776" s="2">
        <v>0</v>
      </c>
      <c r="EI776" s="2" t="s">
        <v>3</v>
      </c>
      <c r="EJ776" s="2">
        <v>2</v>
      </c>
      <c r="EK776" s="2">
        <v>335</v>
      </c>
      <c r="EL776" s="2" t="s">
        <v>868</v>
      </c>
      <c r="EM776" s="2" t="s">
        <v>869</v>
      </c>
      <c r="EN776" s="2"/>
      <c r="EO776" s="2" t="s">
        <v>3</v>
      </c>
      <c r="EP776" s="2"/>
      <c r="EQ776" s="2">
        <v>0</v>
      </c>
      <c r="ER776" s="2">
        <v>1448.28</v>
      </c>
      <c r="ES776" s="2">
        <v>1018.27</v>
      </c>
      <c r="ET776" s="2">
        <v>24.51</v>
      </c>
      <c r="EU776" s="2">
        <v>3.66</v>
      </c>
      <c r="EV776" s="2">
        <v>405.5</v>
      </c>
      <c r="EW776" s="2">
        <v>33.79</v>
      </c>
      <c r="EX776" s="2">
        <v>0</v>
      </c>
      <c r="EY776" s="2">
        <v>0</v>
      </c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f t="shared" si="661"/>
        <v>0</v>
      </c>
      <c r="FS776" s="2">
        <v>0</v>
      </c>
      <c r="FT776" s="2"/>
      <c r="FU776" s="2"/>
      <c r="FV776" s="2"/>
      <c r="FW776" s="2"/>
      <c r="FX776" s="2">
        <v>112</v>
      </c>
      <c r="FY776" s="2">
        <v>70</v>
      </c>
      <c r="FZ776" s="2"/>
      <c r="GA776" s="2" t="s">
        <v>3</v>
      </c>
      <c r="GB776" s="2"/>
      <c r="GC776" s="2"/>
      <c r="GD776" s="2">
        <v>0</v>
      </c>
      <c r="GE776" s="2"/>
      <c r="GF776" s="2">
        <v>1970542322</v>
      </c>
      <c r="GG776" s="2">
        <v>2</v>
      </c>
      <c r="GH776" s="2">
        <v>1</v>
      </c>
      <c r="GI776" s="2">
        <v>-2</v>
      </c>
      <c r="GJ776" s="2">
        <v>0</v>
      </c>
      <c r="GK776" s="2">
        <f>ROUND(R776*(R12)/100,2)</f>
        <v>8.02</v>
      </c>
      <c r="GL776" s="2">
        <f t="shared" si="662"/>
        <v>0</v>
      </c>
      <c r="GM776" s="2">
        <f t="shared" si="663"/>
        <v>2740.91</v>
      </c>
      <c r="GN776" s="2">
        <f t="shared" si="664"/>
        <v>0</v>
      </c>
      <c r="GO776" s="2">
        <f t="shared" si="665"/>
        <v>2740.91</v>
      </c>
      <c r="GP776" s="2">
        <f t="shared" si="666"/>
        <v>0</v>
      </c>
      <c r="GQ776" s="2"/>
      <c r="GR776" s="2">
        <v>0</v>
      </c>
      <c r="GS776" s="2">
        <v>3</v>
      </c>
      <c r="GT776" s="2">
        <v>0</v>
      </c>
      <c r="GU776" s="2" t="s">
        <v>3</v>
      </c>
      <c r="GV776" s="2">
        <f t="shared" si="667"/>
        <v>0</v>
      </c>
      <c r="GW776" s="2">
        <v>1</v>
      </c>
      <c r="GX776" s="2">
        <f t="shared" si="668"/>
        <v>0</v>
      </c>
      <c r="GY776" s="2"/>
      <c r="GZ776" s="2"/>
      <c r="HA776" s="2">
        <v>0</v>
      </c>
      <c r="HB776" s="2">
        <v>0</v>
      </c>
      <c r="HC776" s="2">
        <f t="shared" si="669"/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3</v>
      </c>
      <c r="HO776" s="2" t="s">
        <v>3</v>
      </c>
      <c r="HP776" s="2" t="s">
        <v>3</v>
      </c>
      <c r="HQ776" s="2" t="s">
        <v>3</v>
      </c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>
        <v>17</v>
      </c>
      <c r="B777">
        <v>1</v>
      </c>
      <c r="C777">
        <f>ROW(SmtRes!A768)</f>
        <v>768</v>
      </c>
      <c r="D777">
        <f>ROW(EtalonRes!A796)</f>
        <v>796</v>
      </c>
      <c r="E777" t="s">
        <v>874</v>
      </c>
      <c r="F777" t="s">
        <v>865</v>
      </c>
      <c r="G777" t="s">
        <v>866</v>
      </c>
      <c r="H777" t="s">
        <v>579</v>
      </c>
      <c r="I777">
        <f>ROUND(125/100,9)</f>
        <v>1.25</v>
      </c>
      <c r="J777">
        <v>0</v>
      </c>
      <c r="K777">
        <f>ROUND(125/100,9)</f>
        <v>1.25</v>
      </c>
      <c r="O777">
        <f t="shared" si="632"/>
        <v>29922.89</v>
      </c>
      <c r="P777">
        <f t="shared" si="633"/>
        <v>12244.72</v>
      </c>
      <c r="Q777">
        <f t="shared" si="634"/>
        <v>398.63</v>
      </c>
      <c r="R777">
        <f t="shared" si="635"/>
        <v>156.13</v>
      </c>
      <c r="S777">
        <f t="shared" si="636"/>
        <v>17279.54</v>
      </c>
      <c r="T777">
        <f t="shared" si="637"/>
        <v>0</v>
      </c>
      <c r="U777">
        <f t="shared" si="638"/>
        <v>42.237499999999997</v>
      </c>
      <c r="V777">
        <f t="shared" si="639"/>
        <v>0</v>
      </c>
      <c r="W777">
        <f t="shared" si="640"/>
        <v>0</v>
      </c>
      <c r="X777">
        <f t="shared" si="641"/>
        <v>15897.18</v>
      </c>
      <c r="Y777">
        <f t="shared" si="642"/>
        <v>7430.2</v>
      </c>
      <c r="AA777">
        <v>50518601</v>
      </c>
      <c r="AB777">
        <f t="shared" si="643"/>
        <v>1448.28</v>
      </c>
      <c r="AC777">
        <f t="shared" si="644"/>
        <v>1018.27</v>
      </c>
      <c r="AD777">
        <f t="shared" si="645"/>
        <v>24.51</v>
      </c>
      <c r="AE777">
        <f t="shared" si="646"/>
        <v>3.66</v>
      </c>
      <c r="AF777">
        <f t="shared" si="647"/>
        <v>405.5</v>
      </c>
      <c r="AG777">
        <f t="shared" si="648"/>
        <v>0</v>
      </c>
      <c r="AH777">
        <f t="shared" si="649"/>
        <v>33.79</v>
      </c>
      <c r="AI777">
        <f t="shared" si="650"/>
        <v>0</v>
      </c>
      <c r="AJ777">
        <f t="shared" si="651"/>
        <v>0</v>
      </c>
      <c r="AK777">
        <v>1448.28</v>
      </c>
      <c r="AL777">
        <v>1018.27</v>
      </c>
      <c r="AM777">
        <v>24.51</v>
      </c>
      <c r="AN777">
        <v>3.66</v>
      </c>
      <c r="AO777">
        <v>405.5</v>
      </c>
      <c r="AP777">
        <v>0</v>
      </c>
      <c r="AQ777">
        <v>33.79</v>
      </c>
      <c r="AR777">
        <v>0</v>
      </c>
      <c r="AS777">
        <v>0</v>
      </c>
      <c r="AT777">
        <v>92</v>
      </c>
      <c r="AU777">
        <v>43</v>
      </c>
      <c r="AV777">
        <v>1</v>
      </c>
      <c r="AW777">
        <v>1</v>
      </c>
      <c r="AZ777">
        <v>1</v>
      </c>
      <c r="BA777">
        <v>34.090000000000003</v>
      </c>
      <c r="BB777">
        <v>13.01</v>
      </c>
      <c r="BC777">
        <v>9.6199999999999992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2</v>
      </c>
      <c r="BJ777" t="s">
        <v>867</v>
      </c>
      <c r="BM777">
        <v>335</v>
      </c>
      <c r="BN777">
        <v>0</v>
      </c>
      <c r="BO777" t="s">
        <v>865</v>
      </c>
      <c r="BP777">
        <v>1</v>
      </c>
      <c r="BQ777">
        <v>40</v>
      </c>
      <c r="BR777">
        <v>0</v>
      </c>
      <c r="BS777">
        <v>34.090000000000003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92</v>
      </c>
      <c r="CA777">
        <v>43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652"/>
        <v>29922.89</v>
      </c>
      <c r="CQ777">
        <f t="shared" si="653"/>
        <v>9795.76</v>
      </c>
      <c r="CR777">
        <f t="shared" si="654"/>
        <v>318.88</v>
      </c>
      <c r="CS777">
        <f t="shared" si="655"/>
        <v>124.77</v>
      </c>
      <c r="CT777">
        <f t="shared" si="656"/>
        <v>13823.5</v>
      </c>
      <c r="CU777">
        <f t="shared" si="657"/>
        <v>0</v>
      </c>
      <c r="CV777">
        <f t="shared" si="658"/>
        <v>33.79</v>
      </c>
      <c r="CW777">
        <f t="shared" si="659"/>
        <v>0</v>
      </c>
      <c r="CX777">
        <f t="shared" si="660"/>
        <v>0</v>
      </c>
      <c r="CY777">
        <f>S777*(BZ777/100)</f>
        <v>15897.176800000001</v>
      </c>
      <c r="CZ777">
        <f>S777*(CA777/100)</f>
        <v>7430.2022000000006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112</v>
      </c>
      <c r="DO777">
        <v>70</v>
      </c>
      <c r="DP777">
        <v>1</v>
      </c>
      <c r="DQ777">
        <v>1</v>
      </c>
      <c r="DU777">
        <v>1003</v>
      </c>
      <c r="DV777" t="s">
        <v>579</v>
      </c>
      <c r="DW777" t="s">
        <v>579</v>
      </c>
      <c r="DX777">
        <v>100</v>
      </c>
      <c r="DZ777" t="s">
        <v>3</v>
      </c>
      <c r="EA777" t="s">
        <v>3</v>
      </c>
      <c r="EB777" t="s">
        <v>3</v>
      </c>
      <c r="EC777" t="s">
        <v>3</v>
      </c>
      <c r="EE777">
        <v>49573650</v>
      </c>
      <c r="EF777">
        <v>40</v>
      </c>
      <c r="EG777" t="s">
        <v>835</v>
      </c>
      <c r="EH777">
        <v>0</v>
      </c>
      <c r="EI777" t="s">
        <v>3</v>
      </c>
      <c r="EJ777">
        <v>2</v>
      </c>
      <c r="EK777">
        <v>335</v>
      </c>
      <c r="EL777" t="s">
        <v>868</v>
      </c>
      <c r="EM777" t="s">
        <v>869</v>
      </c>
      <c r="EO777" t="s">
        <v>3</v>
      </c>
      <c r="EQ777">
        <v>0</v>
      </c>
      <c r="ER777">
        <v>1448.28</v>
      </c>
      <c r="ES777">
        <v>1018.27</v>
      </c>
      <c r="ET777">
        <v>24.51</v>
      </c>
      <c r="EU777">
        <v>3.66</v>
      </c>
      <c r="EV777">
        <v>405.5</v>
      </c>
      <c r="EW777">
        <v>33.79</v>
      </c>
      <c r="EX777">
        <v>0</v>
      </c>
      <c r="EY777">
        <v>0</v>
      </c>
      <c r="FQ777">
        <v>0</v>
      </c>
      <c r="FR777">
        <f t="shared" si="661"/>
        <v>0</v>
      </c>
      <c r="FS777">
        <v>0</v>
      </c>
      <c r="FX777">
        <v>112</v>
      </c>
      <c r="FY777">
        <v>70</v>
      </c>
      <c r="GA777" t="s">
        <v>3</v>
      </c>
      <c r="GD777">
        <v>0</v>
      </c>
      <c r="GF777">
        <v>1970542322</v>
      </c>
      <c r="GG777">
        <v>2</v>
      </c>
      <c r="GH777">
        <v>1</v>
      </c>
      <c r="GI777">
        <v>2</v>
      </c>
      <c r="GJ777">
        <v>0</v>
      </c>
      <c r="GK777">
        <f>ROUND(R777*(S12)/100,2)</f>
        <v>249.81</v>
      </c>
      <c r="GL777">
        <f t="shared" si="662"/>
        <v>0</v>
      </c>
      <c r="GM777">
        <f t="shared" si="663"/>
        <v>53500.08</v>
      </c>
      <c r="GN777">
        <f t="shared" si="664"/>
        <v>0</v>
      </c>
      <c r="GO777">
        <f t="shared" si="665"/>
        <v>53500.08</v>
      </c>
      <c r="GP777">
        <f t="shared" si="666"/>
        <v>0</v>
      </c>
      <c r="GR777">
        <v>0</v>
      </c>
      <c r="GS777">
        <v>3</v>
      </c>
      <c r="GT777">
        <v>0</v>
      </c>
      <c r="GU777" t="s">
        <v>3</v>
      </c>
      <c r="GV777">
        <f t="shared" si="667"/>
        <v>0</v>
      </c>
      <c r="GW777">
        <v>1</v>
      </c>
      <c r="GX777">
        <f t="shared" si="668"/>
        <v>0</v>
      </c>
      <c r="HA777">
        <v>0</v>
      </c>
      <c r="HB777">
        <v>0</v>
      </c>
      <c r="HC777">
        <f t="shared" si="669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IK777">
        <v>0</v>
      </c>
    </row>
    <row r="778" spans="1:255" x14ac:dyDescent="0.2">
      <c r="A778" s="2">
        <v>18</v>
      </c>
      <c r="B778" s="2">
        <v>1</v>
      </c>
      <c r="C778" s="2">
        <v>766</v>
      </c>
      <c r="D778" s="2"/>
      <c r="E778" s="2" t="s">
        <v>875</v>
      </c>
      <c r="F778" s="2" t="s">
        <v>876</v>
      </c>
      <c r="G778" s="2" t="s">
        <v>877</v>
      </c>
      <c r="H778" s="2" t="s">
        <v>258</v>
      </c>
      <c r="I778" s="2">
        <f>I776*J778</f>
        <v>125</v>
      </c>
      <c r="J778" s="2">
        <v>100</v>
      </c>
      <c r="K778" s="2">
        <v>100</v>
      </c>
      <c r="L778" s="2"/>
      <c r="M778" s="2"/>
      <c r="N778" s="2"/>
      <c r="O778" s="2">
        <f t="shared" si="632"/>
        <v>2053.75</v>
      </c>
      <c r="P778" s="2">
        <f t="shared" si="633"/>
        <v>2053.75</v>
      </c>
      <c r="Q778" s="2">
        <f t="shared" si="634"/>
        <v>0</v>
      </c>
      <c r="R778" s="2">
        <f t="shared" si="635"/>
        <v>0</v>
      </c>
      <c r="S778" s="2">
        <f t="shared" si="636"/>
        <v>0</v>
      </c>
      <c r="T778" s="2">
        <f t="shared" si="637"/>
        <v>0</v>
      </c>
      <c r="U778" s="2">
        <f t="shared" si="638"/>
        <v>0</v>
      </c>
      <c r="V778" s="2">
        <f t="shared" si="639"/>
        <v>0</v>
      </c>
      <c r="W778" s="2">
        <f t="shared" si="640"/>
        <v>0</v>
      </c>
      <c r="X778" s="2">
        <f t="shared" si="641"/>
        <v>0</v>
      </c>
      <c r="Y778" s="2">
        <f t="shared" si="642"/>
        <v>0</v>
      </c>
      <c r="Z778" s="2"/>
      <c r="AA778" s="2">
        <v>50518600</v>
      </c>
      <c r="AB778" s="2">
        <f t="shared" si="643"/>
        <v>16.43</v>
      </c>
      <c r="AC778" s="2">
        <f t="shared" si="644"/>
        <v>16.43</v>
      </c>
      <c r="AD778" s="2">
        <f t="shared" si="645"/>
        <v>0</v>
      </c>
      <c r="AE778" s="2">
        <f t="shared" si="646"/>
        <v>0</v>
      </c>
      <c r="AF778" s="2">
        <f t="shared" si="647"/>
        <v>0</v>
      </c>
      <c r="AG778" s="2">
        <f t="shared" si="648"/>
        <v>0</v>
      </c>
      <c r="AH778" s="2">
        <f t="shared" si="649"/>
        <v>0</v>
      </c>
      <c r="AI778" s="2">
        <f t="shared" si="650"/>
        <v>0</v>
      </c>
      <c r="AJ778" s="2">
        <f t="shared" si="651"/>
        <v>0</v>
      </c>
      <c r="AK778" s="2">
        <v>16.43</v>
      </c>
      <c r="AL778" s="2">
        <v>16.43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112</v>
      </c>
      <c r="AU778" s="2">
        <v>70</v>
      </c>
      <c r="AV778" s="2">
        <v>1</v>
      </c>
      <c r="AW778" s="2">
        <v>1</v>
      </c>
      <c r="AX778" s="2"/>
      <c r="AY778" s="2"/>
      <c r="AZ778" s="2">
        <v>1</v>
      </c>
      <c r="BA778" s="2">
        <v>1</v>
      </c>
      <c r="BB778" s="2">
        <v>1</v>
      </c>
      <c r="BC778" s="2">
        <v>1</v>
      </c>
      <c r="BD778" s="2" t="s">
        <v>3</v>
      </c>
      <c r="BE778" s="2" t="s">
        <v>3</v>
      </c>
      <c r="BF778" s="2" t="s">
        <v>3</v>
      </c>
      <c r="BG778" s="2" t="s">
        <v>3</v>
      </c>
      <c r="BH778" s="2">
        <v>3</v>
      </c>
      <c r="BI778" s="2">
        <v>2</v>
      </c>
      <c r="BJ778" s="2" t="s">
        <v>878</v>
      </c>
      <c r="BK778" s="2"/>
      <c r="BL778" s="2"/>
      <c r="BM778" s="2">
        <v>335</v>
      </c>
      <c r="BN778" s="2">
        <v>0</v>
      </c>
      <c r="BO778" s="2" t="s">
        <v>3</v>
      </c>
      <c r="BP778" s="2">
        <v>0</v>
      </c>
      <c r="BQ778" s="2">
        <v>40</v>
      </c>
      <c r="BR778" s="2">
        <v>0</v>
      </c>
      <c r="BS778" s="2">
        <v>1</v>
      </c>
      <c r="BT778" s="2">
        <v>1</v>
      </c>
      <c r="BU778" s="2">
        <v>1</v>
      </c>
      <c r="BV778" s="2">
        <v>1</v>
      </c>
      <c r="BW778" s="2">
        <v>1</v>
      </c>
      <c r="BX778" s="2">
        <v>1</v>
      </c>
      <c r="BY778" s="2" t="s">
        <v>3</v>
      </c>
      <c r="BZ778" s="2">
        <v>112</v>
      </c>
      <c r="CA778" s="2">
        <v>70</v>
      </c>
      <c r="CB778" s="2" t="s">
        <v>3</v>
      </c>
      <c r="CC778" s="2"/>
      <c r="CD778" s="2"/>
      <c r="CE778" s="2">
        <v>30</v>
      </c>
      <c r="CF778" s="2">
        <v>0</v>
      </c>
      <c r="CG778" s="2">
        <v>0</v>
      </c>
      <c r="CH778" s="2"/>
      <c r="CI778" s="2"/>
      <c r="CJ778" s="2"/>
      <c r="CK778" s="2"/>
      <c r="CL778" s="2"/>
      <c r="CM778" s="2">
        <v>0</v>
      </c>
      <c r="CN778" s="2" t="s">
        <v>3</v>
      </c>
      <c r="CO778" s="2">
        <v>0</v>
      </c>
      <c r="CP778" s="2">
        <f t="shared" si="652"/>
        <v>2053.75</v>
      </c>
      <c r="CQ778" s="2">
        <f t="shared" si="653"/>
        <v>16.43</v>
      </c>
      <c r="CR778" s="2">
        <f t="shared" si="654"/>
        <v>0</v>
      </c>
      <c r="CS778" s="2">
        <f t="shared" si="655"/>
        <v>0</v>
      </c>
      <c r="CT778" s="2">
        <f t="shared" si="656"/>
        <v>0</v>
      </c>
      <c r="CU778" s="2">
        <f t="shared" si="657"/>
        <v>0</v>
      </c>
      <c r="CV778" s="2">
        <f t="shared" si="658"/>
        <v>0</v>
      </c>
      <c r="CW778" s="2">
        <f t="shared" si="659"/>
        <v>0</v>
      </c>
      <c r="CX778" s="2">
        <f t="shared" si="660"/>
        <v>0</v>
      </c>
      <c r="CY778" s="2">
        <f>((S778*BZ778)/100)</f>
        <v>0</v>
      </c>
      <c r="CZ778" s="2">
        <f>((S778*CA778)/100)</f>
        <v>0</v>
      </c>
      <c r="DA778" s="2"/>
      <c r="DB778" s="2"/>
      <c r="DC778" s="2" t="s">
        <v>3</v>
      </c>
      <c r="DD778" s="2" t="s">
        <v>3</v>
      </c>
      <c r="DE778" s="2" t="s">
        <v>3</v>
      </c>
      <c r="DF778" s="2" t="s">
        <v>3</v>
      </c>
      <c r="DG778" s="2" t="s">
        <v>3</v>
      </c>
      <c r="DH778" s="2" t="s">
        <v>3</v>
      </c>
      <c r="DI778" s="2" t="s">
        <v>3</v>
      </c>
      <c r="DJ778" s="2" t="s">
        <v>3</v>
      </c>
      <c r="DK778" s="2" t="s">
        <v>3</v>
      </c>
      <c r="DL778" s="2" t="s">
        <v>3</v>
      </c>
      <c r="DM778" s="2" t="s">
        <v>3</v>
      </c>
      <c r="DN778" s="2">
        <v>0</v>
      </c>
      <c r="DO778" s="2">
        <v>0</v>
      </c>
      <c r="DP778" s="2">
        <v>1</v>
      </c>
      <c r="DQ778" s="2">
        <v>1</v>
      </c>
      <c r="DR778" s="2"/>
      <c r="DS778" s="2"/>
      <c r="DT778" s="2"/>
      <c r="DU778" s="2">
        <v>1003</v>
      </c>
      <c r="DV778" s="2" t="s">
        <v>258</v>
      </c>
      <c r="DW778" s="2" t="s">
        <v>258</v>
      </c>
      <c r="DX778" s="2">
        <v>1</v>
      </c>
      <c r="DY778" s="2"/>
      <c r="DZ778" s="2" t="s">
        <v>3</v>
      </c>
      <c r="EA778" s="2" t="s">
        <v>3</v>
      </c>
      <c r="EB778" s="2" t="s">
        <v>3</v>
      </c>
      <c r="EC778" s="2" t="s">
        <v>3</v>
      </c>
      <c r="ED778" s="2"/>
      <c r="EE778" s="2">
        <v>49573650</v>
      </c>
      <c r="EF778" s="2">
        <v>40</v>
      </c>
      <c r="EG778" s="2" t="s">
        <v>835</v>
      </c>
      <c r="EH778" s="2">
        <v>0</v>
      </c>
      <c r="EI778" s="2" t="s">
        <v>3</v>
      </c>
      <c r="EJ778" s="2">
        <v>2</v>
      </c>
      <c r="EK778" s="2">
        <v>335</v>
      </c>
      <c r="EL778" s="2" t="s">
        <v>868</v>
      </c>
      <c r="EM778" s="2" t="s">
        <v>869</v>
      </c>
      <c r="EN778" s="2"/>
      <c r="EO778" s="2" t="s">
        <v>3</v>
      </c>
      <c r="EP778" s="2"/>
      <c r="EQ778" s="2">
        <v>0</v>
      </c>
      <c r="ER778" s="2">
        <v>16.43</v>
      </c>
      <c r="ES778" s="2">
        <v>16.43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>
        <v>0</v>
      </c>
      <c r="FR778" s="2">
        <f t="shared" si="661"/>
        <v>0</v>
      </c>
      <c r="FS778" s="2">
        <v>0</v>
      </c>
      <c r="FT778" s="2"/>
      <c r="FU778" s="2"/>
      <c r="FV778" s="2"/>
      <c r="FW778" s="2"/>
      <c r="FX778" s="2">
        <v>112</v>
      </c>
      <c r="FY778" s="2">
        <v>70</v>
      </c>
      <c r="FZ778" s="2"/>
      <c r="GA778" s="2" t="s">
        <v>3</v>
      </c>
      <c r="GB778" s="2"/>
      <c r="GC778" s="2"/>
      <c r="GD778" s="2">
        <v>0</v>
      </c>
      <c r="GE778" s="2"/>
      <c r="GF778" s="2">
        <v>-18679195</v>
      </c>
      <c r="GG778" s="2">
        <v>2</v>
      </c>
      <c r="GH778" s="2">
        <v>1</v>
      </c>
      <c r="GI778" s="2">
        <v>-2</v>
      </c>
      <c r="GJ778" s="2">
        <v>0</v>
      </c>
      <c r="GK778" s="2">
        <f>ROUND(R778*(R12)/100,2)</f>
        <v>0</v>
      </c>
      <c r="GL778" s="2">
        <f t="shared" si="662"/>
        <v>0</v>
      </c>
      <c r="GM778" s="2">
        <f t="shared" si="663"/>
        <v>2053.75</v>
      </c>
      <c r="GN778" s="2">
        <f t="shared" si="664"/>
        <v>0</v>
      </c>
      <c r="GO778" s="2">
        <f t="shared" si="665"/>
        <v>2053.75</v>
      </c>
      <c r="GP778" s="2">
        <f t="shared" si="666"/>
        <v>0</v>
      </c>
      <c r="GQ778" s="2"/>
      <c r="GR778" s="2">
        <v>0</v>
      </c>
      <c r="GS778" s="2">
        <v>3</v>
      </c>
      <c r="GT778" s="2">
        <v>0</v>
      </c>
      <c r="GU778" s="2" t="s">
        <v>3</v>
      </c>
      <c r="GV778" s="2">
        <f t="shared" si="667"/>
        <v>0</v>
      </c>
      <c r="GW778" s="2">
        <v>1</v>
      </c>
      <c r="GX778" s="2">
        <f t="shared" si="668"/>
        <v>0</v>
      </c>
      <c r="GY778" s="2"/>
      <c r="GZ778" s="2"/>
      <c r="HA778" s="2">
        <v>0</v>
      </c>
      <c r="HB778" s="2">
        <v>0</v>
      </c>
      <c r="HC778" s="2">
        <f t="shared" si="669"/>
        <v>0</v>
      </c>
      <c r="HD778" s="2"/>
      <c r="HE778" s="2" t="s">
        <v>3</v>
      </c>
      <c r="HF778" s="2" t="s">
        <v>3</v>
      </c>
      <c r="HG778" s="2"/>
      <c r="HH778" s="2"/>
      <c r="HI778" s="2"/>
      <c r="HJ778" s="2"/>
      <c r="HK778" s="2"/>
      <c r="HL778" s="2"/>
      <c r="HM778" s="2" t="s">
        <v>3</v>
      </c>
      <c r="HN778" s="2" t="s">
        <v>3</v>
      </c>
      <c r="HO778" s="2" t="s">
        <v>3</v>
      </c>
      <c r="HP778" s="2" t="s">
        <v>3</v>
      </c>
      <c r="HQ778" s="2" t="s">
        <v>3</v>
      </c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>
        <v>0</v>
      </c>
      <c r="IL778" s="2"/>
      <c r="IM778" s="2"/>
      <c r="IN778" s="2"/>
      <c r="IO778" s="2"/>
      <c r="IP778" s="2"/>
      <c r="IQ778" s="2"/>
      <c r="IR778" s="2"/>
      <c r="IS778" s="2"/>
      <c r="IT778" s="2"/>
      <c r="IU778" s="2"/>
    </row>
    <row r="779" spans="1:255" x14ac:dyDescent="0.2">
      <c r="A779">
        <v>18</v>
      </c>
      <c r="B779">
        <v>1</v>
      </c>
      <c r="C779">
        <v>768</v>
      </c>
      <c r="E779" t="s">
        <v>875</v>
      </c>
      <c r="F779" t="s">
        <v>876</v>
      </c>
      <c r="G779" t="s">
        <v>877</v>
      </c>
      <c r="H779" t="s">
        <v>258</v>
      </c>
      <c r="I779">
        <f>I777*J779</f>
        <v>125</v>
      </c>
      <c r="J779">
        <v>100</v>
      </c>
      <c r="K779">
        <v>100</v>
      </c>
      <c r="O779">
        <f t="shared" si="632"/>
        <v>12897.55</v>
      </c>
      <c r="P779">
        <f t="shared" si="633"/>
        <v>12897.55</v>
      </c>
      <c r="Q779">
        <f t="shared" si="634"/>
        <v>0</v>
      </c>
      <c r="R779">
        <f t="shared" si="635"/>
        <v>0</v>
      </c>
      <c r="S779">
        <f t="shared" si="636"/>
        <v>0</v>
      </c>
      <c r="T779">
        <f t="shared" si="637"/>
        <v>0</v>
      </c>
      <c r="U779">
        <f t="shared" si="638"/>
        <v>0</v>
      </c>
      <c r="V779">
        <f t="shared" si="639"/>
        <v>0</v>
      </c>
      <c r="W779">
        <f t="shared" si="640"/>
        <v>0</v>
      </c>
      <c r="X779">
        <f t="shared" si="641"/>
        <v>0</v>
      </c>
      <c r="Y779">
        <f t="shared" si="642"/>
        <v>0</v>
      </c>
      <c r="AA779">
        <v>50518601</v>
      </c>
      <c r="AB779">
        <f t="shared" si="643"/>
        <v>16.43</v>
      </c>
      <c r="AC779">
        <f t="shared" si="644"/>
        <v>16.43</v>
      </c>
      <c r="AD779">
        <f t="shared" si="645"/>
        <v>0</v>
      </c>
      <c r="AE779">
        <f t="shared" si="646"/>
        <v>0</v>
      </c>
      <c r="AF779">
        <f t="shared" si="647"/>
        <v>0</v>
      </c>
      <c r="AG779">
        <f t="shared" si="648"/>
        <v>0</v>
      </c>
      <c r="AH779">
        <f t="shared" si="649"/>
        <v>0</v>
      </c>
      <c r="AI779">
        <f t="shared" si="650"/>
        <v>0</v>
      </c>
      <c r="AJ779">
        <f t="shared" si="651"/>
        <v>0</v>
      </c>
      <c r="AK779">
        <v>16.43</v>
      </c>
      <c r="AL779">
        <v>16.43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6.28</v>
      </c>
      <c r="BD779" t="s">
        <v>3</v>
      </c>
      <c r="BE779" t="s">
        <v>3</v>
      </c>
      <c r="BF779" t="s">
        <v>3</v>
      </c>
      <c r="BG779" t="s">
        <v>3</v>
      </c>
      <c r="BH779">
        <v>3</v>
      </c>
      <c r="BI779">
        <v>2</v>
      </c>
      <c r="BJ779" t="s">
        <v>878</v>
      </c>
      <c r="BM779">
        <v>335</v>
      </c>
      <c r="BN779">
        <v>0</v>
      </c>
      <c r="BO779" t="s">
        <v>876</v>
      </c>
      <c r="BP779">
        <v>1</v>
      </c>
      <c r="BQ779">
        <v>40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0</v>
      </c>
      <c r="CA779">
        <v>0</v>
      </c>
      <c r="CB779" t="s">
        <v>3</v>
      </c>
      <c r="CE779">
        <v>30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 t="shared" si="652"/>
        <v>12897.55</v>
      </c>
      <c r="CQ779">
        <f t="shared" si="653"/>
        <v>103.18</v>
      </c>
      <c r="CR779">
        <f t="shared" si="654"/>
        <v>0</v>
      </c>
      <c r="CS779">
        <f t="shared" si="655"/>
        <v>0</v>
      </c>
      <c r="CT779">
        <f t="shared" si="656"/>
        <v>0</v>
      </c>
      <c r="CU779">
        <f t="shared" si="657"/>
        <v>0</v>
      </c>
      <c r="CV779">
        <f t="shared" si="658"/>
        <v>0</v>
      </c>
      <c r="CW779">
        <f t="shared" si="659"/>
        <v>0</v>
      </c>
      <c r="CX779">
        <f t="shared" si="660"/>
        <v>0</v>
      </c>
      <c r="CY779">
        <f>S779*(BZ779/100)</f>
        <v>0</v>
      </c>
      <c r="CZ779">
        <f>S779*(CA779/100)</f>
        <v>0</v>
      </c>
      <c r="DC779" t="s">
        <v>3</v>
      </c>
      <c r="DD779" t="s">
        <v>3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112</v>
      </c>
      <c r="DO779">
        <v>70</v>
      </c>
      <c r="DP779">
        <v>1</v>
      </c>
      <c r="DQ779">
        <v>1</v>
      </c>
      <c r="DU779">
        <v>1003</v>
      </c>
      <c r="DV779" t="s">
        <v>258</v>
      </c>
      <c r="DW779" t="s">
        <v>258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49573650</v>
      </c>
      <c r="EF779">
        <v>40</v>
      </c>
      <c r="EG779" t="s">
        <v>835</v>
      </c>
      <c r="EH779">
        <v>0</v>
      </c>
      <c r="EI779" t="s">
        <v>3</v>
      </c>
      <c r="EJ779">
        <v>2</v>
      </c>
      <c r="EK779">
        <v>335</v>
      </c>
      <c r="EL779" t="s">
        <v>868</v>
      </c>
      <c r="EM779" t="s">
        <v>869</v>
      </c>
      <c r="EO779" t="s">
        <v>3</v>
      </c>
      <c r="EQ779">
        <v>0</v>
      </c>
      <c r="ER779">
        <v>16.43</v>
      </c>
      <c r="ES779">
        <v>16.43</v>
      </c>
      <c r="ET779">
        <v>0</v>
      </c>
      <c r="EU779">
        <v>0</v>
      </c>
      <c r="EV779">
        <v>0</v>
      </c>
      <c r="EW779">
        <v>0</v>
      </c>
      <c r="EX779">
        <v>0</v>
      </c>
      <c r="FQ779">
        <v>0</v>
      </c>
      <c r="FR779">
        <f t="shared" si="661"/>
        <v>0</v>
      </c>
      <c r="FS779">
        <v>0</v>
      </c>
      <c r="FX779">
        <v>112</v>
      </c>
      <c r="FY779">
        <v>70</v>
      </c>
      <c r="GA779" t="s">
        <v>3</v>
      </c>
      <c r="GD779">
        <v>0</v>
      </c>
      <c r="GF779">
        <v>-18679195</v>
      </c>
      <c r="GG779">
        <v>2</v>
      </c>
      <c r="GH779">
        <v>1</v>
      </c>
      <c r="GI779">
        <v>2</v>
      </c>
      <c r="GJ779">
        <v>0</v>
      </c>
      <c r="GK779">
        <f>ROUND(R779*(S12)/100,2)</f>
        <v>0</v>
      </c>
      <c r="GL779">
        <f t="shared" si="662"/>
        <v>0</v>
      </c>
      <c r="GM779">
        <f t="shared" si="663"/>
        <v>12897.55</v>
      </c>
      <c r="GN779">
        <f t="shared" si="664"/>
        <v>0</v>
      </c>
      <c r="GO779">
        <f t="shared" si="665"/>
        <v>12897.55</v>
      </c>
      <c r="GP779">
        <f t="shared" si="666"/>
        <v>0</v>
      </c>
      <c r="GR779">
        <v>0</v>
      </c>
      <c r="GS779">
        <v>3</v>
      </c>
      <c r="GT779">
        <v>0</v>
      </c>
      <c r="GU779" t="s">
        <v>3</v>
      </c>
      <c r="GV779">
        <f t="shared" si="667"/>
        <v>0</v>
      </c>
      <c r="GW779">
        <v>1</v>
      </c>
      <c r="GX779">
        <f t="shared" si="668"/>
        <v>0</v>
      </c>
      <c r="HA779">
        <v>0</v>
      </c>
      <c r="HB779">
        <v>0</v>
      </c>
      <c r="HC779">
        <f t="shared" si="669"/>
        <v>0</v>
      </c>
      <c r="HE779" t="s">
        <v>3</v>
      </c>
      <c r="HF779" t="s">
        <v>3</v>
      </c>
      <c r="HM779" t="s">
        <v>3</v>
      </c>
      <c r="HN779" t="s">
        <v>3</v>
      </c>
      <c r="HO779" t="s">
        <v>3</v>
      </c>
      <c r="HP779" t="s">
        <v>3</v>
      </c>
      <c r="HQ779" t="s">
        <v>3</v>
      </c>
      <c r="IK779">
        <v>0</v>
      </c>
    </row>
    <row r="780" spans="1:255" x14ac:dyDescent="0.2">
      <c r="A780" s="2">
        <v>17</v>
      </c>
      <c r="B780" s="2">
        <v>1</v>
      </c>
      <c r="C780" s="2">
        <f>ROW(SmtRes!A770)</f>
        <v>770</v>
      </c>
      <c r="D780" s="2">
        <f>ROW(EtalonRes!A804)</f>
        <v>804</v>
      </c>
      <c r="E780" s="2" t="s">
        <v>879</v>
      </c>
      <c r="F780" s="2" t="s">
        <v>865</v>
      </c>
      <c r="G780" s="2" t="s">
        <v>866</v>
      </c>
      <c r="H780" s="2" t="s">
        <v>579</v>
      </c>
      <c r="I780" s="2">
        <f>ROUND(80/100,9)</f>
        <v>0.8</v>
      </c>
      <c r="J780" s="2">
        <v>0</v>
      </c>
      <c r="K780" s="2">
        <f>ROUND(80/100,9)</f>
        <v>0.8</v>
      </c>
      <c r="L780" s="2"/>
      <c r="M780" s="2"/>
      <c r="N780" s="2"/>
      <c r="O780" s="2">
        <f t="shared" si="632"/>
        <v>1158.6300000000001</v>
      </c>
      <c r="P780" s="2">
        <f t="shared" si="633"/>
        <v>814.62</v>
      </c>
      <c r="Q780" s="2">
        <f t="shared" si="634"/>
        <v>19.61</v>
      </c>
      <c r="R780" s="2">
        <f t="shared" si="635"/>
        <v>2.93</v>
      </c>
      <c r="S780" s="2">
        <f t="shared" si="636"/>
        <v>324.39999999999998</v>
      </c>
      <c r="T780" s="2">
        <f t="shared" si="637"/>
        <v>0</v>
      </c>
      <c r="U780" s="2">
        <f t="shared" si="638"/>
        <v>27.032</v>
      </c>
      <c r="V780" s="2">
        <f t="shared" si="639"/>
        <v>0</v>
      </c>
      <c r="W780" s="2">
        <f t="shared" si="640"/>
        <v>0</v>
      </c>
      <c r="X780" s="2">
        <f t="shared" si="641"/>
        <v>363.33</v>
      </c>
      <c r="Y780" s="2">
        <f t="shared" si="642"/>
        <v>227.08</v>
      </c>
      <c r="Z780" s="2"/>
      <c r="AA780" s="2">
        <v>50518600</v>
      </c>
      <c r="AB780" s="2">
        <f t="shared" si="643"/>
        <v>1448.28</v>
      </c>
      <c r="AC780" s="2">
        <f t="shared" si="644"/>
        <v>1018.27</v>
      </c>
      <c r="AD780" s="2">
        <f t="shared" si="645"/>
        <v>24.51</v>
      </c>
      <c r="AE780" s="2">
        <f t="shared" si="646"/>
        <v>3.66</v>
      </c>
      <c r="AF780" s="2">
        <f t="shared" si="647"/>
        <v>405.5</v>
      </c>
      <c r="AG780" s="2">
        <f t="shared" si="648"/>
        <v>0</v>
      </c>
      <c r="AH780" s="2">
        <f t="shared" si="649"/>
        <v>33.79</v>
      </c>
      <c r="AI780" s="2">
        <f t="shared" si="650"/>
        <v>0</v>
      </c>
      <c r="AJ780" s="2">
        <f t="shared" si="651"/>
        <v>0</v>
      </c>
      <c r="AK780" s="2">
        <v>1448.28</v>
      </c>
      <c r="AL780" s="2">
        <v>1018.27</v>
      </c>
      <c r="AM780" s="2">
        <v>24.51</v>
      </c>
      <c r="AN780" s="2">
        <v>3.66</v>
      </c>
      <c r="AO780" s="2">
        <v>405.5</v>
      </c>
      <c r="AP780" s="2">
        <v>0</v>
      </c>
      <c r="AQ780" s="2">
        <v>33.79</v>
      </c>
      <c r="AR780" s="2">
        <v>0</v>
      </c>
      <c r="AS780" s="2">
        <v>0</v>
      </c>
      <c r="AT780" s="2">
        <v>112</v>
      </c>
      <c r="AU780" s="2">
        <v>70</v>
      </c>
      <c r="AV780" s="2">
        <v>1</v>
      </c>
      <c r="AW780" s="2">
        <v>1</v>
      </c>
      <c r="AX780" s="2"/>
      <c r="AY780" s="2"/>
      <c r="AZ780" s="2">
        <v>1</v>
      </c>
      <c r="BA780" s="2">
        <v>1</v>
      </c>
      <c r="BB780" s="2">
        <v>1</v>
      </c>
      <c r="BC780" s="2">
        <v>1</v>
      </c>
      <c r="BD780" s="2" t="s">
        <v>3</v>
      </c>
      <c r="BE780" s="2" t="s">
        <v>3</v>
      </c>
      <c r="BF780" s="2" t="s">
        <v>3</v>
      </c>
      <c r="BG780" s="2" t="s">
        <v>3</v>
      </c>
      <c r="BH780" s="2">
        <v>0</v>
      </c>
      <c r="BI780" s="2">
        <v>2</v>
      </c>
      <c r="BJ780" s="2" t="s">
        <v>867</v>
      </c>
      <c r="BK780" s="2"/>
      <c r="BL780" s="2"/>
      <c r="BM780" s="2">
        <v>335</v>
      </c>
      <c r="BN780" s="2">
        <v>0</v>
      </c>
      <c r="BO780" s="2" t="s">
        <v>3</v>
      </c>
      <c r="BP780" s="2">
        <v>0</v>
      </c>
      <c r="BQ780" s="2">
        <v>40</v>
      </c>
      <c r="BR780" s="2">
        <v>0</v>
      </c>
      <c r="BS780" s="2">
        <v>1</v>
      </c>
      <c r="BT780" s="2">
        <v>1</v>
      </c>
      <c r="BU780" s="2">
        <v>1</v>
      </c>
      <c r="BV780" s="2">
        <v>1</v>
      </c>
      <c r="BW780" s="2">
        <v>1</v>
      </c>
      <c r="BX780" s="2">
        <v>1</v>
      </c>
      <c r="BY780" s="2" t="s">
        <v>3</v>
      </c>
      <c r="BZ780" s="2">
        <v>112</v>
      </c>
      <c r="CA780" s="2">
        <v>70</v>
      </c>
      <c r="CB780" s="2" t="s">
        <v>3</v>
      </c>
      <c r="CC780" s="2"/>
      <c r="CD780" s="2"/>
      <c r="CE780" s="2">
        <v>30</v>
      </c>
      <c r="CF780" s="2">
        <v>0</v>
      </c>
      <c r="CG780" s="2">
        <v>0</v>
      </c>
      <c r="CH780" s="2"/>
      <c r="CI780" s="2"/>
      <c r="CJ780" s="2"/>
      <c r="CK780" s="2"/>
      <c r="CL780" s="2"/>
      <c r="CM780" s="2">
        <v>0</v>
      </c>
      <c r="CN780" s="2" t="s">
        <v>3</v>
      </c>
      <c r="CO780" s="2">
        <v>0</v>
      </c>
      <c r="CP780" s="2">
        <f t="shared" si="652"/>
        <v>1158.6300000000001</v>
      </c>
      <c r="CQ780" s="2">
        <f t="shared" si="653"/>
        <v>1018.27</v>
      </c>
      <c r="CR780" s="2">
        <f t="shared" si="654"/>
        <v>24.51</v>
      </c>
      <c r="CS780" s="2">
        <f t="shared" si="655"/>
        <v>3.66</v>
      </c>
      <c r="CT780" s="2">
        <f t="shared" si="656"/>
        <v>405.5</v>
      </c>
      <c r="CU780" s="2">
        <f t="shared" si="657"/>
        <v>0</v>
      </c>
      <c r="CV780" s="2">
        <f t="shared" si="658"/>
        <v>33.79</v>
      </c>
      <c r="CW780" s="2">
        <f t="shared" si="659"/>
        <v>0</v>
      </c>
      <c r="CX780" s="2">
        <f t="shared" si="660"/>
        <v>0</v>
      </c>
      <c r="CY780" s="2">
        <f>((S780*BZ780)/100)</f>
        <v>363.32799999999997</v>
      </c>
      <c r="CZ780" s="2">
        <f>((S780*CA780)/100)</f>
        <v>227.08</v>
      </c>
      <c r="DA780" s="2"/>
      <c r="DB780" s="2"/>
      <c r="DC780" s="2" t="s">
        <v>3</v>
      </c>
      <c r="DD780" s="2" t="s">
        <v>3</v>
      </c>
      <c r="DE780" s="2" t="s">
        <v>3</v>
      </c>
      <c r="DF780" s="2" t="s">
        <v>3</v>
      </c>
      <c r="DG780" s="2" t="s">
        <v>3</v>
      </c>
      <c r="DH780" s="2" t="s">
        <v>3</v>
      </c>
      <c r="DI780" s="2" t="s">
        <v>3</v>
      </c>
      <c r="DJ780" s="2" t="s">
        <v>3</v>
      </c>
      <c r="DK780" s="2" t="s">
        <v>3</v>
      </c>
      <c r="DL780" s="2" t="s">
        <v>3</v>
      </c>
      <c r="DM780" s="2" t="s">
        <v>3</v>
      </c>
      <c r="DN780" s="2">
        <v>0</v>
      </c>
      <c r="DO780" s="2">
        <v>0</v>
      </c>
      <c r="DP780" s="2">
        <v>1</v>
      </c>
      <c r="DQ780" s="2">
        <v>1</v>
      </c>
      <c r="DR780" s="2"/>
      <c r="DS780" s="2"/>
      <c r="DT780" s="2"/>
      <c r="DU780" s="2">
        <v>1003</v>
      </c>
      <c r="DV780" s="2" t="s">
        <v>579</v>
      </c>
      <c r="DW780" s="2" t="s">
        <v>579</v>
      </c>
      <c r="DX780" s="2">
        <v>100</v>
      </c>
      <c r="DY780" s="2"/>
      <c r="DZ780" s="2" t="s">
        <v>3</v>
      </c>
      <c r="EA780" s="2" t="s">
        <v>3</v>
      </c>
      <c r="EB780" s="2" t="s">
        <v>3</v>
      </c>
      <c r="EC780" s="2" t="s">
        <v>3</v>
      </c>
      <c r="ED780" s="2"/>
      <c r="EE780" s="2">
        <v>49573650</v>
      </c>
      <c r="EF780" s="2">
        <v>40</v>
      </c>
      <c r="EG780" s="2" t="s">
        <v>835</v>
      </c>
      <c r="EH780" s="2">
        <v>0</v>
      </c>
      <c r="EI780" s="2" t="s">
        <v>3</v>
      </c>
      <c r="EJ780" s="2">
        <v>2</v>
      </c>
      <c r="EK780" s="2">
        <v>335</v>
      </c>
      <c r="EL780" s="2" t="s">
        <v>868</v>
      </c>
      <c r="EM780" s="2" t="s">
        <v>869</v>
      </c>
      <c r="EN780" s="2"/>
      <c r="EO780" s="2" t="s">
        <v>3</v>
      </c>
      <c r="EP780" s="2"/>
      <c r="EQ780" s="2">
        <v>0</v>
      </c>
      <c r="ER780" s="2">
        <v>1448.28</v>
      </c>
      <c r="ES780" s="2">
        <v>1018.27</v>
      </c>
      <c r="ET780" s="2">
        <v>24.51</v>
      </c>
      <c r="EU780" s="2">
        <v>3.66</v>
      </c>
      <c r="EV780" s="2">
        <v>405.5</v>
      </c>
      <c r="EW780" s="2">
        <v>33.79</v>
      </c>
      <c r="EX780" s="2">
        <v>0</v>
      </c>
      <c r="EY780" s="2">
        <v>0</v>
      </c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>
        <v>0</v>
      </c>
      <c r="FR780" s="2">
        <f t="shared" si="661"/>
        <v>0</v>
      </c>
      <c r="FS780" s="2">
        <v>0</v>
      </c>
      <c r="FT780" s="2"/>
      <c r="FU780" s="2"/>
      <c r="FV780" s="2"/>
      <c r="FW780" s="2"/>
      <c r="FX780" s="2">
        <v>112</v>
      </c>
      <c r="FY780" s="2">
        <v>70</v>
      </c>
      <c r="FZ780" s="2"/>
      <c r="GA780" s="2" t="s">
        <v>3</v>
      </c>
      <c r="GB780" s="2"/>
      <c r="GC780" s="2"/>
      <c r="GD780" s="2">
        <v>0</v>
      </c>
      <c r="GE780" s="2"/>
      <c r="GF780" s="2">
        <v>1970542322</v>
      </c>
      <c r="GG780" s="2">
        <v>2</v>
      </c>
      <c r="GH780" s="2">
        <v>1</v>
      </c>
      <c r="GI780" s="2">
        <v>-2</v>
      </c>
      <c r="GJ780" s="2">
        <v>0</v>
      </c>
      <c r="GK780" s="2">
        <f>ROUND(R780*(R12)/100,2)</f>
        <v>5.13</v>
      </c>
      <c r="GL780" s="2">
        <f t="shared" si="662"/>
        <v>0</v>
      </c>
      <c r="GM780" s="2">
        <f t="shared" si="663"/>
        <v>1754.17</v>
      </c>
      <c r="GN780" s="2">
        <f t="shared" si="664"/>
        <v>0</v>
      </c>
      <c r="GO780" s="2">
        <f t="shared" si="665"/>
        <v>1754.17</v>
      </c>
      <c r="GP780" s="2">
        <f t="shared" si="666"/>
        <v>0</v>
      </c>
      <c r="GQ780" s="2"/>
      <c r="GR780" s="2">
        <v>0</v>
      </c>
      <c r="GS780" s="2">
        <v>3</v>
      </c>
      <c r="GT780" s="2">
        <v>0</v>
      </c>
      <c r="GU780" s="2" t="s">
        <v>3</v>
      </c>
      <c r="GV780" s="2">
        <f t="shared" si="667"/>
        <v>0</v>
      </c>
      <c r="GW780" s="2">
        <v>1</v>
      </c>
      <c r="GX780" s="2">
        <f t="shared" si="668"/>
        <v>0</v>
      </c>
      <c r="GY780" s="2"/>
      <c r="GZ780" s="2"/>
      <c r="HA780" s="2">
        <v>0</v>
      </c>
      <c r="HB780" s="2">
        <v>0</v>
      </c>
      <c r="HC780" s="2">
        <f t="shared" si="669"/>
        <v>0</v>
      </c>
      <c r="HD780" s="2"/>
      <c r="HE780" s="2" t="s">
        <v>3</v>
      </c>
      <c r="HF780" s="2" t="s">
        <v>3</v>
      </c>
      <c r="HG780" s="2"/>
      <c r="HH780" s="2"/>
      <c r="HI780" s="2"/>
      <c r="HJ780" s="2"/>
      <c r="HK780" s="2"/>
      <c r="HL780" s="2"/>
      <c r="HM780" s="2" t="s">
        <v>3</v>
      </c>
      <c r="HN780" s="2" t="s">
        <v>3</v>
      </c>
      <c r="HO780" s="2" t="s">
        <v>3</v>
      </c>
      <c r="HP780" s="2" t="s">
        <v>3</v>
      </c>
      <c r="HQ780" s="2" t="s">
        <v>3</v>
      </c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>
        <v>0</v>
      </c>
      <c r="IL780" s="2"/>
      <c r="IM780" s="2"/>
      <c r="IN780" s="2"/>
      <c r="IO780" s="2"/>
      <c r="IP780" s="2"/>
      <c r="IQ780" s="2"/>
      <c r="IR780" s="2"/>
      <c r="IS780" s="2"/>
      <c r="IT780" s="2"/>
      <c r="IU780" s="2"/>
    </row>
    <row r="781" spans="1:255" x14ac:dyDescent="0.2">
      <c r="A781">
        <v>17</v>
      </c>
      <c r="B781">
        <v>1</v>
      </c>
      <c r="C781">
        <f>ROW(SmtRes!A772)</f>
        <v>772</v>
      </c>
      <c r="D781">
        <f>ROW(EtalonRes!A812)</f>
        <v>812</v>
      </c>
      <c r="E781" t="s">
        <v>879</v>
      </c>
      <c r="F781" t="s">
        <v>865</v>
      </c>
      <c r="G781" t="s">
        <v>866</v>
      </c>
      <c r="H781" t="s">
        <v>579</v>
      </c>
      <c r="I781">
        <f>ROUND(80/100,9)</f>
        <v>0.8</v>
      </c>
      <c r="J781">
        <v>0</v>
      </c>
      <c r="K781">
        <f>ROUND(80/100,9)</f>
        <v>0.8</v>
      </c>
      <c r="O781">
        <f t="shared" si="632"/>
        <v>19150.57</v>
      </c>
      <c r="P781">
        <f t="shared" si="633"/>
        <v>7836.64</v>
      </c>
      <c r="Q781">
        <f t="shared" si="634"/>
        <v>255.13</v>
      </c>
      <c r="R781">
        <f t="shared" si="635"/>
        <v>99.88</v>
      </c>
      <c r="S781">
        <f t="shared" si="636"/>
        <v>11058.8</v>
      </c>
      <c r="T781">
        <f t="shared" si="637"/>
        <v>0</v>
      </c>
      <c r="U781">
        <f t="shared" si="638"/>
        <v>27.032</v>
      </c>
      <c r="V781">
        <f t="shared" si="639"/>
        <v>0</v>
      </c>
      <c r="W781">
        <f t="shared" si="640"/>
        <v>0</v>
      </c>
      <c r="X781">
        <f t="shared" si="641"/>
        <v>10174.1</v>
      </c>
      <c r="Y781">
        <f t="shared" si="642"/>
        <v>4755.28</v>
      </c>
      <c r="AA781">
        <v>50518601</v>
      </c>
      <c r="AB781">
        <f t="shared" si="643"/>
        <v>1448.28</v>
      </c>
      <c r="AC781">
        <f t="shared" si="644"/>
        <v>1018.27</v>
      </c>
      <c r="AD781">
        <f t="shared" si="645"/>
        <v>24.51</v>
      </c>
      <c r="AE781">
        <f t="shared" si="646"/>
        <v>3.66</v>
      </c>
      <c r="AF781">
        <f t="shared" si="647"/>
        <v>405.5</v>
      </c>
      <c r="AG781">
        <f t="shared" si="648"/>
        <v>0</v>
      </c>
      <c r="AH781">
        <f t="shared" si="649"/>
        <v>33.79</v>
      </c>
      <c r="AI781">
        <f t="shared" si="650"/>
        <v>0</v>
      </c>
      <c r="AJ781">
        <f t="shared" si="651"/>
        <v>0</v>
      </c>
      <c r="AK781">
        <v>1448.28</v>
      </c>
      <c r="AL781">
        <v>1018.27</v>
      </c>
      <c r="AM781">
        <v>24.51</v>
      </c>
      <c r="AN781">
        <v>3.66</v>
      </c>
      <c r="AO781">
        <v>405.5</v>
      </c>
      <c r="AP781">
        <v>0</v>
      </c>
      <c r="AQ781">
        <v>33.79</v>
      </c>
      <c r="AR781">
        <v>0</v>
      </c>
      <c r="AS781">
        <v>0</v>
      </c>
      <c r="AT781">
        <v>92</v>
      </c>
      <c r="AU781">
        <v>43</v>
      </c>
      <c r="AV781">
        <v>1</v>
      </c>
      <c r="AW781">
        <v>1</v>
      </c>
      <c r="AZ781">
        <v>1</v>
      </c>
      <c r="BA781">
        <v>34.090000000000003</v>
      </c>
      <c r="BB781">
        <v>13.01</v>
      </c>
      <c r="BC781">
        <v>9.6199999999999992</v>
      </c>
      <c r="BD781" t="s">
        <v>3</v>
      </c>
      <c r="BE781" t="s">
        <v>3</v>
      </c>
      <c r="BF781" t="s">
        <v>3</v>
      </c>
      <c r="BG781" t="s">
        <v>3</v>
      </c>
      <c r="BH781">
        <v>0</v>
      </c>
      <c r="BI781">
        <v>2</v>
      </c>
      <c r="BJ781" t="s">
        <v>867</v>
      </c>
      <c r="BM781">
        <v>335</v>
      </c>
      <c r="BN781">
        <v>0</v>
      </c>
      <c r="BO781" t="s">
        <v>865</v>
      </c>
      <c r="BP781">
        <v>1</v>
      </c>
      <c r="BQ781">
        <v>40</v>
      </c>
      <c r="BR781">
        <v>0</v>
      </c>
      <c r="BS781">
        <v>34.090000000000003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92</v>
      </c>
      <c r="CA781">
        <v>43</v>
      </c>
      <c r="CB781" t="s">
        <v>3</v>
      </c>
      <c r="CE781">
        <v>30</v>
      </c>
      <c r="CF781">
        <v>0</v>
      </c>
      <c r="CG781">
        <v>0</v>
      </c>
      <c r="CM781">
        <v>0</v>
      </c>
      <c r="CN781" t="s">
        <v>3</v>
      </c>
      <c r="CO781">
        <v>0</v>
      </c>
      <c r="CP781">
        <f t="shared" si="652"/>
        <v>19150.57</v>
      </c>
      <c r="CQ781">
        <f t="shared" si="653"/>
        <v>9795.76</v>
      </c>
      <c r="CR781">
        <f t="shared" si="654"/>
        <v>318.88</v>
      </c>
      <c r="CS781">
        <f t="shared" si="655"/>
        <v>124.77</v>
      </c>
      <c r="CT781">
        <f t="shared" si="656"/>
        <v>13823.5</v>
      </c>
      <c r="CU781">
        <f t="shared" si="657"/>
        <v>0</v>
      </c>
      <c r="CV781">
        <f t="shared" si="658"/>
        <v>33.79</v>
      </c>
      <c r="CW781">
        <f t="shared" si="659"/>
        <v>0</v>
      </c>
      <c r="CX781">
        <f t="shared" si="660"/>
        <v>0</v>
      </c>
      <c r="CY781">
        <f>S781*(BZ781/100)</f>
        <v>10174.096</v>
      </c>
      <c r="CZ781">
        <f>S781*(CA781/100)</f>
        <v>4755.2839999999997</v>
      </c>
      <c r="DC781" t="s">
        <v>3</v>
      </c>
      <c r="DD781" t="s">
        <v>3</v>
      </c>
      <c r="DE781" t="s">
        <v>3</v>
      </c>
      <c r="DF781" t="s">
        <v>3</v>
      </c>
      <c r="DG781" t="s">
        <v>3</v>
      </c>
      <c r="DH781" t="s">
        <v>3</v>
      </c>
      <c r="DI781" t="s">
        <v>3</v>
      </c>
      <c r="DJ781" t="s">
        <v>3</v>
      </c>
      <c r="DK781" t="s">
        <v>3</v>
      </c>
      <c r="DL781" t="s">
        <v>3</v>
      </c>
      <c r="DM781" t="s">
        <v>3</v>
      </c>
      <c r="DN781">
        <v>112</v>
      </c>
      <c r="DO781">
        <v>70</v>
      </c>
      <c r="DP781">
        <v>1</v>
      </c>
      <c r="DQ781">
        <v>1</v>
      </c>
      <c r="DU781">
        <v>1003</v>
      </c>
      <c r="DV781" t="s">
        <v>579</v>
      </c>
      <c r="DW781" t="s">
        <v>579</v>
      </c>
      <c r="DX781">
        <v>100</v>
      </c>
      <c r="DZ781" t="s">
        <v>3</v>
      </c>
      <c r="EA781" t="s">
        <v>3</v>
      </c>
      <c r="EB781" t="s">
        <v>3</v>
      </c>
      <c r="EC781" t="s">
        <v>3</v>
      </c>
      <c r="EE781">
        <v>49573650</v>
      </c>
      <c r="EF781">
        <v>40</v>
      </c>
      <c r="EG781" t="s">
        <v>835</v>
      </c>
      <c r="EH781">
        <v>0</v>
      </c>
      <c r="EI781" t="s">
        <v>3</v>
      </c>
      <c r="EJ781">
        <v>2</v>
      </c>
      <c r="EK781">
        <v>335</v>
      </c>
      <c r="EL781" t="s">
        <v>868</v>
      </c>
      <c r="EM781" t="s">
        <v>869</v>
      </c>
      <c r="EO781" t="s">
        <v>3</v>
      </c>
      <c r="EQ781">
        <v>0</v>
      </c>
      <c r="ER781">
        <v>1448.28</v>
      </c>
      <c r="ES781">
        <v>1018.27</v>
      </c>
      <c r="ET781">
        <v>24.51</v>
      </c>
      <c r="EU781">
        <v>3.66</v>
      </c>
      <c r="EV781">
        <v>405.5</v>
      </c>
      <c r="EW781">
        <v>33.79</v>
      </c>
      <c r="EX781">
        <v>0</v>
      </c>
      <c r="EY781">
        <v>0</v>
      </c>
      <c r="FQ781">
        <v>0</v>
      </c>
      <c r="FR781">
        <f t="shared" si="661"/>
        <v>0</v>
      </c>
      <c r="FS781">
        <v>0</v>
      </c>
      <c r="FX781">
        <v>112</v>
      </c>
      <c r="FY781">
        <v>70</v>
      </c>
      <c r="GA781" t="s">
        <v>3</v>
      </c>
      <c r="GD781">
        <v>0</v>
      </c>
      <c r="GF781">
        <v>1970542322</v>
      </c>
      <c r="GG781">
        <v>2</v>
      </c>
      <c r="GH781">
        <v>1</v>
      </c>
      <c r="GI781">
        <v>2</v>
      </c>
      <c r="GJ781">
        <v>0</v>
      </c>
      <c r="GK781">
        <f>ROUND(R781*(S12)/100,2)</f>
        <v>159.81</v>
      </c>
      <c r="GL781">
        <f t="shared" si="662"/>
        <v>0</v>
      </c>
      <c r="GM781">
        <f t="shared" si="663"/>
        <v>34239.760000000002</v>
      </c>
      <c r="GN781">
        <f t="shared" si="664"/>
        <v>0</v>
      </c>
      <c r="GO781">
        <f t="shared" si="665"/>
        <v>34239.760000000002</v>
      </c>
      <c r="GP781">
        <f t="shared" si="666"/>
        <v>0</v>
      </c>
      <c r="GR781">
        <v>0</v>
      </c>
      <c r="GS781">
        <v>3</v>
      </c>
      <c r="GT781">
        <v>0</v>
      </c>
      <c r="GU781" t="s">
        <v>3</v>
      </c>
      <c r="GV781">
        <f t="shared" si="667"/>
        <v>0</v>
      </c>
      <c r="GW781">
        <v>1</v>
      </c>
      <c r="GX781">
        <f t="shared" si="668"/>
        <v>0</v>
      </c>
      <c r="HA781">
        <v>0</v>
      </c>
      <c r="HB781">
        <v>0</v>
      </c>
      <c r="HC781">
        <f t="shared" si="669"/>
        <v>0</v>
      </c>
      <c r="HE781" t="s">
        <v>3</v>
      </c>
      <c r="HF781" t="s">
        <v>3</v>
      </c>
      <c r="HM781" t="s">
        <v>3</v>
      </c>
      <c r="HN781" t="s">
        <v>3</v>
      </c>
      <c r="HO781" t="s">
        <v>3</v>
      </c>
      <c r="HP781" t="s">
        <v>3</v>
      </c>
      <c r="HQ781" t="s">
        <v>3</v>
      </c>
      <c r="IK781">
        <v>0</v>
      </c>
    </row>
    <row r="782" spans="1:255" x14ac:dyDescent="0.2">
      <c r="A782" s="2">
        <v>18</v>
      </c>
      <c r="B782" s="2">
        <v>1</v>
      </c>
      <c r="C782" s="2">
        <v>770</v>
      </c>
      <c r="D782" s="2"/>
      <c r="E782" s="2" t="s">
        <v>880</v>
      </c>
      <c r="F782" s="2" t="s">
        <v>881</v>
      </c>
      <c r="G782" s="2" t="s">
        <v>882</v>
      </c>
      <c r="H782" s="2" t="s">
        <v>258</v>
      </c>
      <c r="I782" s="2">
        <f>I780*J782</f>
        <v>80</v>
      </c>
      <c r="J782" s="2">
        <v>100</v>
      </c>
      <c r="K782" s="2">
        <v>100</v>
      </c>
      <c r="L782" s="2"/>
      <c r="M782" s="2"/>
      <c r="N782" s="2"/>
      <c r="O782" s="2">
        <f t="shared" si="632"/>
        <v>4883.2</v>
      </c>
      <c r="P782" s="2">
        <f t="shared" si="633"/>
        <v>4883.2</v>
      </c>
      <c r="Q782" s="2">
        <f t="shared" si="634"/>
        <v>0</v>
      </c>
      <c r="R782" s="2">
        <f t="shared" si="635"/>
        <v>0</v>
      </c>
      <c r="S782" s="2">
        <f t="shared" si="636"/>
        <v>0</v>
      </c>
      <c r="T782" s="2">
        <f t="shared" si="637"/>
        <v>0</v>
      </c>
      <c r="U782" s="2">
        <f t="shared" si="638"/>
        <v>0</v>
      </c>
      <c r="V782" s="2">
        <f t="shared" si="639"/>
        <v>0</v>
      </c>
      <c r="W782" s="2">
        <f t="shared" si="640"/>
        <v>0</v>
      </c>
      <c r="X782" s="2">
        <f t="shared" si="641"/>
        <v>0</v>
      </c>
      <c r="Y782" s="2">
        <f t="shared" si="642"/>
        <v>0</v>
      </c>
      <c r="Z782" s="2"/>
      <c r="AA782" s="2">
        <v>50518600</v>
      </c>
      <c r="AB782" s="2">
        <f t="shared" si="643"/>
        <v>61.04</v>
      </c>
      <c r="AC782" s="2">
        <f t="shared" si="644"/>
        <v>61.04</v>
      </c>
      <c r="AD782" s="2">
        <f t="shared" si="645"/>
        <v>0</v>
      </c>
      <c r="AE782" s="2">
        <f t="shared" si="646"/>
        <v>0</v>
      </c>
      <c r="AF782" s="2">
        <f t="shared" si="647"/>
        <v>0</v>
      </c>
      <c r="AG782" s="2">
        <f t="shared" si="648"/>
        <v>0</v>
      </c>
      <c r="AH782" s="2">
        <f t="shared" si="649"/>
        <v>0</v>
      </c>
      <c r="AI782" s="2">
        <f t="shared" si="650"/>
        <v>0</v>
      </c>
      <c r="AJ782" s="2">
        <f t="shared" si="651"/>
        <v>0</v>
      </c>
      <c r="AK782" s="2">
        <v>61.04</v>
      </c>
      <c r="AL782" s="2">
        <v>61.04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112</v>
      </c>
      <c r="AU782" s="2">
        <v>70</v>
      </c>
      <c r="AV782" s="2">
        <v>1</v>
      </c>
      <c r="AW782" s="2">
        <v>1</v>
      </c>
      <c r="AX782" s="2"/>
      <c r="AY782" s="2"/>
      <c r="AZ782" s="2">
        <v>1</v>
      </c>
      <c r="BA782" s="2">
        <v>1</v>
      </c>
      <c r="BB782" s="2">
        <v>1</v>
      </c>
      <c r="BC782" s="2">
        <v>1</v>
      </c>
      <c r="BD782" s="2" t="s">
        <v>3</v>
      </c>
      <c r="BE782" s="2" t="s">
        <v>3</v>
      </c>
      <c r="BF782" s="2" t="s">
        <v>3</v>
      </c>
      <c r="BG782" s="2" t="s">
        <v>3</v>
      </c>
      <c r="BH782" s="2">
        <v>3</v>
      </c>
      <c r="BI782" s="2">
        <v>2</v>
      </c>
      <c r="BJ782" s="2" t="s">
        <v>883</v>
      </c>
      <c r="BK782" s="2"/>
      <c r="BL782" s="2"/>
      <c r="BM782" s="2">
        <v>335</v>
      </c>
      <c r="BN782" s="2">
        <v>0</v>
      </c>
      <c r="BO782" s="2" t="s">
        <v>3</v>
      </c>
      <c r="BP782" s="2">
        <v>0</v>
      </c>
      <c r="BQ782" s="2">
        <v>40</v>
      </c>
      <c r="BR782" s="2">
        <v>0</v>
      </c>
      <c r="BS782" s="2">
        <v>1</v>
      </c>
      <c r="BT782" s="2">
        <v>1</v>
      </c>
      <c r="BU782" s="2">
        <v>1</v>
      </c>
      <c r="BV782" s="2">
        <v>1</v>
      </c>
      <c r="BW782" s="2">
        <v>1</v>
      </c>
      <c r="BX782" s="2">
        <v>1</v>
      </c>
      <c r="BY782" s="2" t="s">
        <v>3</v>
      </c>
      <c r="BZ782" s="2">
        <v>112</v>
      </c>
      <c r="CA782" s="2">
        <v>70</v>
      </c>
      <c r="CB782" s="2" t="s">
        <v>3</v>
      </c>
      <c r="CC782" s="2"/>
      <c r="CD782" s="2"/>
      <c r="CE782" s="2">
        <v>30</v>
      </c>
      <c r="CF782" s="2">
        <v>0</v>
      </c>
      <c r="CG782" s="2">
        <v>0</v>
      </c>
      <c r="CH782" s="2"/>
      <c r="CI782" s="2"/>
      <c r="CJ782" s="2"/>
      <c r="CK782" s="2"/>
      <c r="CL782" s="2"/>
      <c r="CM782" s="2">
        <v>0</v>
      </c>
      <c r="CN782" s="2" t="s">
        <v>3</v>
      </c>
      <c r="CO782" s="2">
        <v>0</v>
      </c>
      <c r="CP782" s="2">
        <f t="shared" si="652"/>
        <v>4883.2</v>
      </c>
      <c r="CQ782" s="2">
        <f t="shared" si="653"/>
        <v>61.04</v>
      </c>
      <c r="CR782" s="2">
        <f t="shared" si="654"/>
        <v>0</v>
      </c>
      <c r="CS782" s="2">
        <f t="shared" si="655"/>
        <v>0</v>
      </c>
      <c r="CT782" s="2">
        <f t="shared" si="656"/>
        <v>0</v>
      </c>
      <c r="CU782" s="2">
        <f t="shared" si="657"/>
        <v>0</v>
      </c>
      <c r="CV782" s="2">
        <f t="shared" si="658"/>
        <v>0</v>
      </c>
      <c r="CW782" s="2">
        <f t="shared" si="659"/>
        <v>0</v>
      </c>
      <c r="CX782" s="2">
        <f t="shared" si="660"/>
        <v>0</v>
      </c>
      <c r="CY782" s="2">
        <f>((S782*BZ782)/100)</f>
        <v>0</v>
      </c>
      <c r="CZ782" s="2">
        <f>((S782*CA782)/100)</f>
        <v>0</v>
      </c>
      <c r="DA782" s="2"/>
      <c r="DB782" s="2"/>
      <c r="DC782" s="2" t="s">
        <v>3</v>
      </c>
      <c r="DD782" s="2" t="s">
        <v>3</v>
      </c>
      <c r="DE782" s="2" t="s">
        <v>3</v>
      </c>
      <c r="DF782" s="2" t="s">
        <v>3</v>
      </c>
      <c r="DG782" s="2" t="s">
        <v>3</v>
      </c>
      <c r="DH782" s="2" t="s">
        <v>3</v>
      </c>
      <c r="DI782" s="2" t="s">
        <v>3</v>
      </c>
      <c r="DJ782" s="2" t="s">
        <v>3</v>
      </c>
      <c r="DK782" s="2" t="s">
        <v>3</v>
      </c>
      <c r="DL782" s="2" t="s">
        <v>3</v>
      </c>
      <c r="DM782" s="2" t="s">
        <v>3</v>
      </c>
      <c r="DN782" s="2">
        <v>0</v>
      </c>
      <c r="DO782" s="2">
        <v>0</v>
      </c>
      <c r="DP782" s="2">
        <v>1</v>
      </c>
      <c r="DQ782" s="2">
        <v>1</v>
      </c>
      <c r="DR782" s="2"/>
      <c r="DS782" s="2"/>
      <c r="DT782" s="2"/>
      <c r="DU782" s="2">
        <v>1003</v>
      </c>
      <c r="DV782" s="2" t="s">
        <v>258</v>
      </c>
      <c r="DW782" s="2" t="s">
        <v>258</v>
      </c>
      <c r="DX782" s="2">
        <v>1</v>
      </c>
      <c r="DY782" s="2"/>
      <c r="DZ782" s="2" t="s">
        <v>3</v>
      </c>
      <c r="EA782" s="2" t="s">
        <v>3</v>
      </c>
      <c r="EB782" s="2" t="s">
        <v>3</v>
      </c>
      <c r="EC782" s="2" t="s">
        <v>3</v>
      </c>
      <c r="ED782" s="2"/>
      <c r="EE782" s="2">
        <v>49573650</v>
      </c>
      <c r="EF782" s="2">
        <v>40</v>
      </c>
      <c r="EG782" s="2" t="s">
        <v>835</v>
      </c>
      <c r="EH782" s="2">
        <v>0</v>
      </c>
      <c r="EI782" s="2" t="s">
        <v>3</v>
      </c>
      <c r="EJ782" s="2">
        <v>2</v>
      </c>
      <c r="EK782" s="2">
        <v>335</v>
      </c>
      <c r="EL782" s="2" t="s">
        <v>868</v>
      </c>
      <c r="EM782" s="2" t="s">
        <v>869</v>
      </c>
      <c r="EN782" s="2"/>
      <c r="EO782" s="2" t="s">
        <v>3</v>
      </c>
      <c r="EP782" s="2"/>
      <c r="EQ782" s="2">
        <v>0</v>
      </c>
      <c r="ER782" s="2">
        <v>61.04</v>
      </c>
      <c r="ES782" s="2">
        <v>61.04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>
        <v>0</v>
      </c>
      <c r="FR782" s="2">
        <f t="shared" si="661"/>
        <v>0</v>
      </c>
      <c r="FS782" s="2">
        <v>0</v>
      </c>
      <c r="FT782" s="2"/>
      <c r="FU782" s="2"/>
      <c r="FV782" s="2"/>
      <c r="FW782" s="2"/>
      <c r="FX782" s="2">
        <v>112</v>
      </c>
      <c r="FY782" s="2">
        <v>70</v>
      </c>
      <c r="FZ782" s="2"/>
      <c r="GA782" s="2" t="s">
        <v>3</v>
      </c>
      <c r="GB782" s="2"/>
      <c r="GC782" s="2"/>
      <c r="GD782" s="2">
        <v>0</v>
      </c>
      <c r="GE782" s="2"/>
      <c r="GF782" s="2">
        <v>-1528477777</v>
      </c>
      <c r="GG782" s="2">
        <v>2</v>
      </c>
      <c r="GH782" s="2">
        <v>1</v>
      </c>
      <c r="GI782" s="2">
        <v>-2</v>
      </c>
      <c r="GJ782" s="2">
        <v>0</v>
      </c>
      <c r="GK782" s="2">
        <f>ROUND(R782*(R12)/100,2)</f>
        <v>0</v>
      </c>
      <c r="GL782" s="2">
        <f t="shared" si="662"/>
        <v>0</v>
      </c>
      <c r="GM782" s="2">
        <f t="shared" si="663"/>
        <v>4883.2</v>
      </c>
      <c r="GN782" s="2">
        <f t="shared" si="664"/>
        <v>0</v>
      </c>
      <c r="GO782" s="2">
        <f t="shared" si="665"/>
        <v>4883.2</v>
      </c>
      <c r="GP782" s="2">
        <f t="shared" si="666"/>
        <v>0</v>
      </c>
      <c r="GQ782" s="2"/>
      <c r="GR782" s="2">
        <v>0</v>
      </c>
      <c r="GS782" s="2">
        <v>3</v>
      </c>
      <c r="GT782" s="2">
        <v>0</v>
      </c>
      <c r="GU782" s="2" t="s">
        <v>3</v>
      </c>
      <c r="GV782" s="2">
        <f t="shared" si="667"/>
        <v>0</v>
      </c>
      <c r="GW782" s="2">
        <v>1</v>
      </c>
      <c r="GX782" s="2">
        <f t="shared" si="668"/>
        <v>0</v>
      </c>
      <c r="GY782" s="2"/>
      <c r="GZ782" s="2"/>
      <c r="HA782" s="2">
        <v>0</v>
      </c>
      <c r="HB782" s="2">
        <v>0</v>
      </c>
      <c r="HC782" s="2">
        <f t="shared" si="669"/>
        <v>0</v>
      </c>
      <c r="HD782" s="2"/>
      <c r="HE782" s="2" t="s">
        <v>3</v>
      </c>
      <c r="HF782" s="2" t="s">
        <v>3</v>
      </c>
      <c r="HG782" s="2"/>
      <c r="HH782" s="2"/>
      <c r="HI782" s="2"/>
      <c r="HJ782" s="2"/>
      <c r="HK782" s="2"/>
      <c r="HL782" s="2"/>
      <c r="HM782" s="2" t="s">
        <v>3</v>
      </c>
      <c r="HN782" s="2" t="s">
        <v>3</v>
      </c>
      <c r="HO782" s="2" t="s">
        <v>3</v>
      </c>
      <c r="HP782" s="2" t="s">
        <v>3</v>
      </c>
      <c r="HQ782" s="2" t="s">
        <v>3</v>
      </c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>
        <v>0</v>
      </c>
      <c r="IL782" s="2"/>
      <c r="IM782" s="2"/>
      <c r="IN782" s="2"/>
      <c r="IO782" s="2"/>
      <c r="IP782" s="2"/>
      <c r="IQ782" s="2"/>
      <c r="IR782" s="2"/>
      <c r="IS782" s="2"/>
      <c r="IT782" s="2"/>
      <c r="IU782" s="2"/>
    </row>
    <row r="783" spans="1:255" x14ac:dyDescent="0.2">
      <c r="A783">
        <v>18</v>
      </c>
      <c r="B783">
        <v>1</v>
      </c>
      <c r="C783">
        <v>772</v>
      </c>
      <c r="E783" t="s">
        <v>880</v>
      </c>
      <c r="F783" t="s">
        <v>881</v>
      </c>
      <c r="G783" t="s">
        <v>882</v>
      </c>
      <c r="H783" t="s">
        <v>258</v>
      </c>
      <c r="I783">
        <f>I781*J783</f>
        <v>80</v>
      </c>
      <c r="J783">
        <v>100</v>
      </c>
      <c r="K783">
        <v>100</v>
      </c>
      <c r="O783">
        <f t="shared" si="632"/>
        <v>25929.79</v>
      </c>
      <c r="P783">
        <f t="shared" si="633"/>
        <v>25929.79</v>
      </c>
      <c r="Q783">
        <f t="shared" si="634"/>
        <v>0</v>
      </c>
      <c r="R783">
        <f t="shared" si="635"/>
        <v>0</v>
      </c>
      <c r="S783">
        <f t="shared" si="636"/>
        <v>0</v>
      </c>
      <c r="T783">
        <f t="shared" si="637"/>
        <v>0</v>
      </c>
      <c r="U783">
        <f t="shared" si="638"/>
        <v>0</v>
      </c>
      <c r="V783">
        <f t="shared" si="639"/>
        <v>0</v>
      </c>
      <c r="W783">
        <f t="shared" si="640"/>
        <v>0</v>
      </c>
      <c r="X783">
        <f t="shared" si="641"/>
        <v>0</v>
      </c>
      <c r="Y783">
        <f t="shared" si="642"/>
        <v>0</v>
      </c>
      <c r="AA783">
        <v>50518601</v>
      </c>
      <c r="AB783">
        <f t="shared" si="643"/>
        <v>61.04</v>
      </c>
      <c r="AC783">
        <f t="shared" si="644"/>
        <v>61.04</v>
      </c>
      <c r="AD783">
        <f t="shared" si="645"/>
        <v>0</v>
      </c>
      <c r="AE783">
        <f t="shared" si="646"/>
        <v>0</v>
      </c>
      <c r="AF783">
        <f t="shared" si="647"/>
        <v>0</v>
      </c>
      <c r="AG783">
        <f t="shared" si="648"/>
        <v>0</v>
      </c>
      <c r="AH783">
        <f t="shared" si="649"/>
        <v>0</v>
      </c>
      <c r="AI783">
        <f t="shared" si="650"/>
        <v>0</v>
      </c>
      <c r="AJ783">
        <f t="shared" si="651"/>
        <v>0</v>
      </c>
      <c r="AK783">
        <v>61.04</v>
      </c>
      <c r="AL783">
        <v>61.04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</v>
      </c>
      <c r="AW783">
        <v>1</v>
      </c>
      <c r="AZ783">
        <v>1</v>
      </c>
      <c r="BA783">
        <v>1</v>
      </c>
      <c r="BB783">
        <v>1</v>
      </c>
      <c r="BC783">
        <v>5.31</v>
      </c>
      <c r="BD783" t="s">
        <v>3</v>
      </c>
      <c r="BE783" t="s">
        <v>3</v>
      </c>
      <c r="BF783" t="s">
        <v>3</v>
      </c>
      <c r="BG783" t="s">
        <v>3</v>
      </c>
      <c r="BH783">
        <v>3</v>
      </c>
      <c r="BI783">
        <v>2</v>
      </c>
      <c r="BJ783" t="s">
        <v>883</v>
      </c>
      <c r="BM783">
        <v>335</v>
      </c>
      <c r="BN783">
        <v>0</v>
      </c>
      <c r="BO783" t="s">
        <v>881</v>
      </c>
      <c r="BP783">
        <v>1</v>
      </c>
      <c r="BQ783">
        <v>40</v>
      </c>
      <c r="BR783">
        <v>0</v>
      </c>
      <c r="BS783">
        <v>1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0</v>
      </c>
      <c r="CA783">
        <v>0</v>
      </c>
      <c r="CB783" t="s">
        <v>3</v>
      </c>
      <c r="CE783">
        <v>30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652"/>
        <v>25929.79</v>
      </c>
      <c r="CQ783">
        <f t="shared" si="653"/>
        <v>324.12</v>
      </c>
      <c r="CR783">
        <f t="shared" si="654"/>
        <v>0</v>
      </c>
      <c r="CS783">
        <f t="shared" si="655"/>
        <v>0</v>
      </c>
      <c r="CT783">
        <f t="shared" si="656"/>
        <v>0</v>
      </c>
      <c r="CU783">
        <f t="shared" si="657"/>
        <v>0</v>
      </c>
      <c r="CV783">
        <f t="shared" si="658"/>
        <v>0</v>
      </c>
      <c r="CW783">
        <f t="shared" si="659"/>
        <v>0</v>
      </c>
      <c r="CX783">
        <f t="shared" si="660"/>
        <v>0</v>
      </c>
      <c r="CY783">
        <f>S783*(BZ783/100)</f>
        <v>0</v>
      </c>
      <c r="CZ783">
        <f>S783*(CA783/100)</f>
        <v>0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112</v>
      </c>
      <c r="DO783">
        <v>70</v>
      </c>
      <c r="DP783">
        <v>1</v>
      </c>
      <c r="DQ783">
        <v>1</v>
      </c>
      <c r="DU783">
        <v>1003</v>
      </c>
      <c r="DV783" t="s">
        <v>258</v>
      </c>
      <c r="DW783" t="s">
        <v>258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49573650</v>
      </c>
      <c r="EF783">
        <v>40</v>
      </c>
      <c r="EG783" t="s">
        <v>835</v>
      </c>
      <c r="EH783">
        <v>0</v>
      </c>
      <c r="EI783" t="s">
        <v>3</v>
      </c>
      <c r="EJ783">
        <v>2</v>
      </c>
      <c r="EK783">
        <v>335</v>
      </c>
      <c r="EL783" t="s">
        <v>868</v>
      </c>
      <c r="EM783" t="s">
        <v>869</v>
      </c>
      <c r="EO783" t="s">
        <v>3</v>
      </c>
      <c r="EQ783">
        <v>0</v>
      </c>
      <c r="ER783">
        <v>61.04</v>
      </c>
      <c r="ES783">
        <v>61.04</v>
      </c>
      <c r="ET783">
        <v>0</v>
      </c>
      <c r="EU783">
        <v>0</v>
      </c>
      <c r="EV783">
        <v>0</v>
      </c>
      <c r="EW783">
        <v>0</v>
      </c>
      <c r="EX783">
        <v>0</v>
      </c>
      <c r="FQ783">
        <v>0</v>
      </c>
      <c r="FR783">
        <f t="shared" si="661"/>
        <v>0</v>
      </c>
      <c r="FS783">
        <v>0</v>
      </c>
      <c r="FX783">
        <v>112</v>
      </c>
      <c r="FY783">
        <v>70</v>
      </c>
      <c r="GA783" t="s">
        <v>3</v>
      </c>
      <c r="GD783">
        <v>0</v>
      </c>
      <c r="GF783">
        <v>-1528477777</v>
      </c>
      <c r="GG783">
        <v>2</v>
      </c>
      <c r="GH783">
        <v>1</v>
      </c>
      <c r="GI783">
        <v>2</v>
      </c>
      <c r="GJ783">
        <v>0</v>
      </c>
      <c r="GK783">
        <f>ROUND(R783*(S12)/100,2)</f>
        <v>0</v>
      </c>
      <c r="GL783">
        <f t="shared" si="662"/>
        <v>0</v>
      </c>
      <c r="GM783">
        <f t="shared" si="663"/>
        <v>25929.79</v>
      </c>
      <c r="GN783">
        <f t="shared" si="664"/>
        <v>0</v>
      </c>
      <c r="GO783">
        <f t="shared" si="665"/>
        <v>25929.79</v>
      </c>
      <c r="GP783">
        <f t="shared" si="666"/>
        <v>0</v>
      </c>
      <c r="GR783">
        <v>0</v>
      </c>
      <c r="GS783">
        <v>3</v>
      </c>
      <c r="GT783">
        <v>0</v>
      </c>
      <c r="GU783" t="s">
        <v>3</v>
      </c>
      <c r="GV783">
        <f t="shared" si="667"/>
        <v>0</v>
      </c>
      <c r="GW783">
        <v>1</v>
      </c>
      <c r="GX783">
        <f t="shared" si="668"/>
        <v>0</v>
      </c>
      <c r="HA783">
        <v>0</v>
      </c>
      <c r="HB783">
        <v>0</v>
      </c>
      <c r="HC783">
        <f t="shared" si="669"/>
        <v>0</v>
      </c>
      <c r="HE783" t="s">
        <v>3</v>
      </c>
      <c r="HF783" t="s">
        <v>3</v>
      </c>
      <c r="HM783" t="s">
        <v>3</v>
      </c>
      <c r="HN783" t="s">
        <v>3</v>
      </c>
      <c r="HO783" t="s">
        <v>3</v>
      </c>
      <c r="HP783" t="s">
        <v>3</v>
      </c>
      <c r="HQ783" t="s">
        <v>3</v>
      </c>
      <c r="IK783">
        <v>0</v>
      </c>
    </row>
    <row r="784" spans="1:255" x14ac:dyDescent="0.2">
      <c r="A784" s="2">
        <v>17</v>
      </c>
      <c r="B784" s="2">
        <v>1</v>
      </c>
      <c r="C784" s="2">
        <f>ROW(SmtRes!A780)</f>
        <v>780</v>
      </c>
      <c r="D784" s="2">
        <f>ROW(EtalonRes!A819)</f>
        <v>819</v>
      </c>
      <c r="E784" s="2" t="s">
        <v>884</v>
      </c>
      <c r="F784" s="2" t="s">
        <v>885</v>
      </c>
      <c r="G784" s="2" t="s">
        <v>886</v>
      </c>
      <c r="H784" s="2" t="s">
        <v>579</v>
      </c>
      <c r="I784" s="2">
        <f>ROUND(880/100,9)</f>
        <v>8.8000000000000007</v>
      </c>
      <c r="J784" s="2">
        <v>0</v>
      </c>
      <c r="K784" s="2">
        <f>ROUND(880/100,9)</f>
        <v>8.8000000000000007</v>
      </c>
      <c r="L784" s="2"/>
      <c r="M784" s="2"/>
      <c r="N784" s="2"/>
      <c r="O784" s="2">
        <f t="shared" si="632"/>
        <v>1124.99</v>
      </c>
      <c r="P784" s="2">
        <f t="shared" si="633"/>
        <v>782.67</v>
      </c>
      <c r="Q784" s="2">
        <f t="shared" si="634"/>
        <v>7.3</v>
      </c>
      <c r="R784" s="2">
        <f t="shared" si="635"/>
        <v>1.1399999999999999</v>
      </c>
      <c r="S784" s="2">
        <f t="shared" si="636"/>
        <v>335.02</v>
      </c>
      <c r="T784" s="2">
        <f t="shared" si="637"/>
        <v>0</v>
      </c>
      <c r="U784" s="2">
        <f t="shared" si="638"/>
        <v>27.192</v>
      </c>
      <c r="V784" s="2">
        <f t="shared" si="639"/>
        <v>0</v>
      </c>
      <c r="W784" s="2">
        <f t="shared" si="640"/>
        <v>0</v>
      </c>
      <c r="X784" s="2">
        <f t="shared" si="641"/>
        <v>375.22</v>
      </c>
      <c r="Y784" s="2">
        <f t="shared" si="642"/>
        <v>234.51</v>
      </c>
      <c r="Z784" s="2"/>
      <c r="AA784" s="2">
        <v>50518600</v>
      </c>
      <c r="AB784" s="2">
        <f t="shared" si="643"/>
        <v>127.84</v>
      </c>
      <c r="AC784" s="2">
        <f t="shared" si="644"/>
        <v>88.94</v>
      </c>
      <c r="AD784" s="2">
        <f t="shared" si="645"/>
        <v>0.83</v>
      </c>
      <c r="AE784" s="2">
        <f t="shared" si="646"/>
        <v>0.13</v>
      </c>
      <c r="AF784" s="2">
        <f t="shared" si="647"/>
        <v>38.07</v>
      </c>
      <c r="AG784" s="2">
        <f t="shared" si="648"/>
        <v>0</v>
      </c>
      <c r="AH784" s="2">
        <f t="shared" si="649"/>
        <v>3.09</v>
      </c>
      <c r="AI784" s="2">
        <f t="shared" si="650"/>
        <v>0</v>
      </c>
      <c r="AJ784" s="2">
        <f t="shared" si="651"/>
        <v>0</v>
      </c>
      <c r="AK784" s="2">
        <v>127.84</v>
      </c>
      <c r="AL784" s="2">
        <v>88.94</v>
      </c>
      <c r="AM784" s="2">
        <v>0.83</v>
      </c>
      <c r="AN784" s="2">
        <v>0.13</v>
      </c>
      <c r="AO784" s="2">
        <v>38.07</v>
      </c>
      <c r="AP784" s="2">
        <v>0</v>
      </c>
      <c r="AQ784" s="2">
        <v>3.09</v>
      </c>
      <c r="AR784" s="2">
        <v>0</v>
      </c>
      <c r="AS784" s="2">
        <v>0</v>
      </c>
      <c r="AT784" s="2">
        <v>112</v>
      </c>
      <c r="AU784" s="2">
        <v>70</v>
      </c>
      <c r="AV784" s="2">
        <v>1</v>
      </c>
      <c r="AW784" s="2">
        <v>1</v>
      </c>
      <c r="AX784" s="2"/>
      <c r="AY784" s="2"/>
      <c r="AZ784" s="2">
        <v>1</v>
      </c>
      <c r="BA784" s="2">
        <v>1</v>
      </c>
      <c r="BB784" s="2">
        <v>1</v>
      </c>
      <c r="BC784" s="2">
        <v>1</v>
      </c>
      <c r="BD784" s="2" t="s">
        <v>3</v>
      </c>
      <c r="BE784" s="2" t="s">
        <v>3</v>
      </c>
      <c r="BF784" s="2" t="s">
        <v>3</v>
      </c>
      <c r="BG784" s="2" t="s">
        <v>3</v>
      </c>
      <c r="BH784" s="2">
        <v>0</v>
      </c>
      <c r="BI784" s="2">
        <v>2</v>
      </c>
      <c r="BJ784" s="2" t="s">
        <v>887</v>
      </c>
      <c r="BK784" s="2"/>
      <c r="BL784" s="2"/>
      <c r="BM784" s="2">
        <v>331</v>
      </c>
      <c r="BN784" s="2">
        <v>0</v>
      </c>
      <c r="BO784" s="2" t="s">
        <v>3</v>
      </c>
      <c r="BP784" s="2">
        <v>0</v>
      </c>
      <c r="BQ784" s="2">
        <v>40</v>
      </c>
      <c r="BR784" s="2">
        <v>0</v>
      </c>
      <c r="BS784" s="2">
        <v>1</v>
      </c>
      <c r="BT784" s="2">
        <v>1</v>
      </c>
      <c r="BU784" s="2">
        <v>1</v>
      </c>
      <c r="BV784" s="2">
        <v>1</v>
      </c>
      <c r="BW784" s="2">
        <v>1</v>
      </c>
      <c r="BX784" s="2">
        <v>1</v>
      </c>
      <c r="BY784" s="2" t="s">
        <v>3</v>
      </c>
      <c r="BZ784" s="2">
        <v>112</v>
      </c>
      <c r="CA784" s="2">
        <v>70</v>
      </c>
      <c r="CB784" s="2" t="s">
        <v>3</v>
      </c>
      <c r="CC784" s="2"/>
      <c r="CD784" s="2"/>
      <c r="CE784" s="2">
        <v>30</v>
      </c>
      <c r="CF784" s="2">
        <v>0</v>
      </c>
      <c r="CG784" s="2">
        <v>0</v>
      </c>
      <c r="CH784" s="2"/>
      <c r="CI784" s="2"/>
      <c r="CJ784" s="2"/>
      <c r="CK784" s="2"/>
      <c r="CL784" s="2"/>
      <c r="CM784" s="2">
        <v>0</v>
      </c>
      <c r="CN784" s="2" t="s">
        <v>3</v>
      </c>
      <c r="CO784" s="2">
        <v>0</v>
      </c>
      <c r="CP784" s="2">
        <f t="shared" si="652"/>
        <v>1124.9899999999998</v>
      </c>
      <c r="CQ784" s="2">
        <f t="shared" si="653"/>
        <v>88.94</v>
      </c>
      <c r="CR784" s="2">
        <f t="shared" si="654"/>
        <v>0.83</v>
      </c>
      <c r="CS784" s="2">
        <f t="shared" si="655"/>
        <v>0.13</v>
      </c>
      <c r="CT784" s="2">
        <f t="shared" si="656"/>
        <v>38.07</v>
      </c>
      <c r="CU784" s="2">
        <f t="shared" si="657"/>
        <v>0</v>
      </c>
      <c r="CV784" s="2">
        <f t="shared" si="658"/>
        <v>3.09</v>
      </c>
      <c r="CW784" s="2">
        <f t="shared" si="659"/>
        <v>0</v>
      </c>
      <c r="CX784" s="2">
        <f t="shared" si="660"/>
        <v>0</v>
      </c>
      <c r="CY784" s="2">
        <f>((S784*BZ784)/100)</f>
        <v>375.22239999999999</v>
      </c>
      <c r="CZ784" s="2">
        <f>((S784*CA784)/100)</f>
        <v>234.51399999999998</v>
      </c>
      <c r="DA784" s="2"/>
      <c r="DB784" s="2"/>
      <c r="DC784" s="2" t="s">
        <v>3</v>
      </c>
      <c r="DD784" s="2" t="s">
        <v>3</v>
      </c>
      <c r="DE784" s="2" t="s">
        <v>3</v>
      </c>
      <c r="DF784" s="2" t="s">
        <v>3</v>
      </c>
      <c r="DG784" s="2" t="s">
        <v>3</v>
      </c>
      <c r="DH784" s="2" t="s">
        <v>3</v>
      </c>
      <c r="DI784" s="2" t="s">
        <v>3</v>
      </c>
      <c r="DJ784" s="2" t="s">
        <v>3</v>
      </c>
      <c r="DK784" s="2" t="s">
        <v>3</v>
      </c>
      <c r="DL784" s="2" t="s">
        <v>3</v>
      </c>
      <c r="DM784" s="2" t="s">
        <v>3</v>
      </c>
      <c r="DN784" s="2">
        <v>0</v>
      </c>
      <c r="DO784" s="2">
        <v>0</v>
      </c>
      <c r="DP784" s="2">
        <v>1</v>
      </c>
      <c r="DQ784" s="2">
        <v>1</v>
      </c>
      <c r="DR784" s="2"/>
      <c r="DS784" s="2"/>
      <c r="DT784" s="2"/>
      <c r="DU784" s="2">
        <v>1003</v>
      </c>
      <c r="DV784" s="2" t="s">
        <v>579</v>
      </c>
      <c r="DW784" s="2" t="s">
        <v>579</v>
      </c>
      <c r="DX784" s="2">
        <v>100</v>
      </c>
      <c r="DY784" s="2"/>
      <c r="DZ784" s="2" t="s">
        <v>3</v>
      </c>
      <c r="EA784" s="2" t="s">
        <v>3</v>
      </c>
      <c r="EB784" s="2" t="s">
        <v>3</v>
      </c>
      <c r="EC784" s="2" t="s">
        <v>3</v>
      </c>
      <c r="ED784" s="2"/>
      <c r="EE784" s="2">
        <v>49573646</v>
      </c>
      <c r="EF784" s="2">
        <v>40</v>
      </c>
      <c r="EG784" s="2" t="s">
        <v>835</v>
      </c>
      <c r="EH784" s="2">
        <v>0</v>
      </c>
      <c r="EI784" s="2" t="s">
        <v>3</v>
      </c>
      <c r="EJ784" s="2">
        <v>2</v>
      </c>
      <c r="EK784" s="2">
        <v>331</v>
      </c>
      <c r="EL784" s="2" t="s">
        <v>888</v>
      </c>
      <c r="EM784" s="2" t="s">
        <v>889</v>
      </c>
      <c r="EN784" s="2"/>
      <c r="EO784" s="2" t="s">
        <v>3</v>
      </c>
      <c r="EP784" s="2"/>
      <c r="EQ784" s="2">
        <v>0</v>
      </c>
      <c r="ER784" s="2">
        <v>127.84</v>
      </c>
      <c r="ES784" s="2">
        <v>88.94</v>
      </c>
      <c r="ET784" s="2">
        <v>0.83</v>
      </c>
      <c r="EU784" s="2">
        <v>0.13</v>
      </c>
      <c r="EV784" s="2">
        <v>38.07</v>
      </c>
      <c r="EW784" s="2">
        <v>3.09</v>
      </c>
      <c r="EX784" s="2">
        <v>0</v>
      </c>
      <c r="EY784" s="2">
        <v>0</v>
      </c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>
        <v>0</v>
      </c>
      <c r="FR784" s="2">
        <f t="shared" si="661"/>
        <v>0</v>
      </c>
      <c r="FS784" s="2">
        <v>0</v>
      </c>
      <c r="FT784" s="2"/>
      <c r="FU784" s="2"/>
      <c r="FV784" s="2"/>
      <c r="FW784" s="2"/>
      <c r="FX784" s="2">
        <v>112</v>
      </c>
      <c r="FY784" s="2">
        <v>70</v>
      </c>
      <c r="FZ784" s="2"/>
      <c r="GA784" s="2" t="s">
        <v>3</v>
      </c>
      <c r="GB784" s="2"/>
      <c r="GC784" s="2"/>
      <c r="GD784" s="2">
        <v>0</v>
      </c>
      <c r="GE784" s="2"/>
      <c r="GF784" s="2">
        <v>-523702441</v>
      </c>
      <c r="GG784" s="2">
        <v>2</v>
      </c>
      <c r="GH784" s="2">
        <v>1</v>
      </c>
      <c r="GI784" s="2">
        <v>-2</v>
      </c>
      <c r="GJ784" s="2">
        <v>0</v>
      </c>
      <c r="GK784" s="2">
        <f>ROUND(R784*(R12)/100,2)</f>
        <v>2</v>
      </c>
      <c r="GL784" s="2">
        <f t="shared" si="662"/>
        <v>0</v>
      </c>
      <c r="GM784" s="2">
        <f t="shared" si="663"/>
        <v>1736.72</v>
      </c>
      <c r="GN784" s="2">
        <f t="shared" si="664"/>
        <v>0</v>
      </c>
      <c r="GO784" s="2">
        <f t="shared" si="665"/>
        <v>1736.72</v>
      </c>
      <c r="GP784" s="2">
        <f t="shared" si="666"/>
        <v>0</v>
      </c>
      <c r="GQ784" s="2"/>
      <c r="GR784" s="2">
        <v>0</v>
      </c>
      <c r="GS784" s="2">
        <v>3</v>
      </c>
      <c r="GT784" s="2">
        <v>0</v>
      </c>
      <c r="GU784" s="2" t="s">
        <v>3</v>
      </c>
      <c r="GV784" s="2">
        <f t="shared" si="667"/>
        <v>0</v>
      </c>
      <c r="GW784" s="2">
        <v>1</v>
      </c>
      <c r="GX784" s="2">
        <f t="shared" si="668"/>
        <v>0</v>
      </c>
      <c r="GY784" s="2"/>
      <c r="GZ784" s="2"/>
      <c r="HA784" s="2">
        <v>0</v>
      </c>
      <c r="HB784" s="2">
        <v>0</v>
      </c>
      <c r="HC784" s="2">
        <f t="shared" si="669"/>
        <v>0</v>
      </c>
      <c r="HD784" s="2"/>
      <c r="HE784" s="2" t="s">
        <v>3</v>
      </c>
      <c r="HF784" s="2" t="s">
        <v>3</v>
      </c>
      <c r="HG784" s="2"/>
      <c r="HH784" s="2"/>
      <c r="HI784" s="2"/>
      <c r="HJ784" s="2"/>
      <c r="HK784" s="2"/>
      <c r="HL784" s="2"/>
      <c r="HM784" s="2" t="s">
        <v>3</v>
      </c>
      <c r="HN784" s="2" t="s">
        <v>3</v>
      </c>
      <c r="HO784" s="2" t="s">
        <v>3</v>
      </c>
      <c r="HP784" s="2" t="s">
        <v>3</v>
      </c>
      <c r="HQ784" s="2" t="s">
        <v>3</v>
      </c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>
        <v>0</v>
      </c>
      <c r="IL784" s="2"/>
      <c r="IM784" s="2"/>
      <c r="IN784" s="2"/>
      <c r="IO784" s="2"/>
      <c r="IP784" s="2"/>
      <c r="IQ784" s="2"/>
      <c r="IR784" s="2"/>
      <c r="IS784" s="2"/>
      <c r="IT784" s="2"/>
      <c r="IU784" s="2"/>
    </row>
    <row r="785" spans="1:255" x14ac:dyDescent="0.2">
      <c r="A785">
        <v>17</v>
      </c>
      <c r="B785">
        <v>1</v>
      </c>
      <c r="C785">
        <f>ROW(SmtRes!A788)</f>
        <v>788</v>
      </c>
      <c r="D785">
        <f>ROW(EtalonRes!A826)</f>
        <v>826</v>
      </c>
      <c r="E785" t="s">
        <v>884</v>
      </c>
      <c r="F785" t="s">
        <v>885</v>
      </c>
      <c r="G785" t="s">
        <v>886</v>
      </c>
      <c r="H785" t="s">
        <v>579</v>
      </c>
      <c r="I785">
        <f>ROUND(880/100,9)</f>
        <v>8.8000000000000007</v>
      </c>
      <c r="J785">
        <v>0</v>
      </c>
      <c r="K785">
        <f>ROUND(880/100,9)</f>
        <v>8.8000000000000007</v>
      </c>
      <c r="O785">
        <f t="shared" si="632"/>
        <v>17172.46</v>
      </c>
      <c r="P785">
        <f t="shared" si="633"/>
        <v>5658.7</v>
      </c>
      <c r="Q785">
        <f t="shared" si="634"/>
        <v>92.93</v>
      </c>
      <c r="R785">
        <f t="shared" si="635"/>
        <v>38.86</v>
      </c>
      <c r="S785">
        <f t="shared" si="636"/>
        <v>11420.83</v>
      </c>
      <c r="T785">
        <f t="shared" si="637"/>
        <v>0</v>
      </c>
      <c r="U785">
        <f t="shared" si="638"/>
        <v>27.192</v>
      </c>
      <c r="V785">
        <f t="shared" si="639"/>
        <v>0</v>
      </c>
      <c r="W785">
        <f t="shared" si="640"/>
        <v>0</v>
      </c>
      <c r="X785">
        <f t="shared" si="641"/>
        <v>10507.16</v>
      </c>
      <c r="Y785">
        <f t="shared" si="642"/>
        <v>4910.96</v>
      </c>
      <c r="AA785">
        <v>50518601</v>
      </c>
      <c r="AB785">
        <f t="shared" si="643"/>
        <v>127.84</v>
      </c>
      <c r="AC785">
        <f t="shared" si="644"/>
        <v>88.94</v>
      </c>
      <c r="AD785">
        <f t="shared" si="645"/>
        <v>0.83</v>
      </c>
      <c r="AE785">
        <f t="shared" si="646"/>
        <v>0.13</v>
      </c>
      <c r="AF785">
        <f t="shared" si="647"/>
        <v>38.07</v>
      </c>
      <c r="AG785">
        <f t="shared" si="648"/>
        <v>0</v>
      </c>
      <c r="AH785">
        <f t="shared" si="649"/>
        <v>3.09</v>
      </c>
      <c r="AI785">
        <f t="shared" si="650"/>
        <v>0</v>
      </c>
      <c r="AJ785">
        <f t="shared" si="651"/>
        <v>0</v>
      </c>
      <c r="AK785">
        <v>127.84</v>
      </c>
      <c r="AL785">
        <v>88.94</v>
      </c>
      <c r="AM785">
        <v>0.83</v>
      </c>
      <c r="AN785">
        <v>0.13</v>
      </c>
      <c r="AO785">
        <v>38.07</v>
      </c>
      <c r="AP785">
        <v>0</v>
      </c>
      <c r="AQ785">
        <v>3.09</v>
      </c>
      <c r="AR785">
        <v>0</v>
      </c>
      <c r="AS785">
        <v>0</v>
      </c>
      <c r="AT785">
        <v>92</v>
      </c>
      <c r="AU785">
        <v>43</v>
      </c>
      <c r="AV785">
        <v>1</v>
      </c>
      <c r="AW785">
        <v>1</v>
      </c>
      <c r="AZ785">
        <v>1</v>
      </c>
      <c r="BA785">
        <v>34.090000000000003</v>
      </c>
      <c r="BB785">
        <v>12.73</v>
      </c>
      <c r="BC785">
        <v>7.23</v>
      </c>
      <c r="BD785" t="s">
        <v>3</v>
      </c>
      <c r="BE785" t="s">
        <v>3</v>
      </c>
      <c r="BF785" t="s">
        <v>3</v>
      </c>
      <c r="BG785" t="s">
        <v>3</v>
      </c>
      <c r="BH785">
        <v>0</v>
      </c>
      <c r="BI785">
        <v>2</v>
      </c>
      <c r="BJ785" t="s">
        <v>887</v>
      </c>
      <c r="BM785">
        <v>331</v>
      </c>
      <c r="BN785">
        <v>0</v>
      </c>
      <c r="BO785" t="s">
        <v>885</v>
      </c>
      <c r="BP785">
        <v>1</v>
      </c>
      <c r="BQ785">
        <v>40</v>
      </c>
      <c r="BR785">
        <v>0</v>
      </c>
      <c r="BS785">
        <v>34.090000000000003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92</v>
      </c>
      <c r="CA785">
        <v>43</v>
      </c>
      <c r="CB785" t="s">
        <v>3</v>
      </c>
      <c r="CE785">
        <v>30</v>
      </c>
      <c r="CF785">
        <v>0</v>
      </c>
      <c r="CG785">
        <v>0</v>
      </c>
      <c r="CM785">
        <v>0</v>
      </c>
      <c r="CN785" t="s">
        <v>3</v>
      </c>
      <c r="CO785">
        <v>0</v>
      </c>
      <c r="CP785">
        <f t="shared" si="652"/>
        <v>17172.46</v>
      </c>
      <c r="CQ785">
        <f t="shared" si="653"/>
        <v>643.04</v>
      </c>
      <c r="CR785">
        <f t="shared" si="654"/>
        <v>10.57</v>
      </c>
      <c r="CS785">
        <f t="shared" si="655"/>
        <v>4.43</v>
      </c>
      <c r="CT785">
        <f t="shared" si="656"/>
        <v>1297.81</v>
      </c>
      <c r="CU785">
        <f t="shared" si="657"/>
        <v>0</v>
      </c>
      <c r="CV785">
        <f t="shared" si="658"/>
        <v>3.09</v>
      </c>
      <c r="CW785">
        <f t="shared" si="659"/>
        <v>0</v>
      </c>
      <c r="CX785">
        <f t="shared" si="660"/>
        <v>0</v>
      </c>
      <c r="CY785">
        <f>S785*(BZ785/100)</f>
        <v>10507.1636</v>
      </c>
      <c r="CZ785">
        <f>S785*(CA785/100)</f>
        <v>4910.9569000000001</v>
      </c>
      <c r="DC785" t="s">
        <v>3</v>
      </c>
      <c r="DD785" t="s">
        <v>3</v>
      </c>
      <c r="DE785" t="s">
        <v>3</v>
      </c>
      <c r="DF785" t="s">
        <v>3</v>
      </c>
      <c r="DG785" t="s">
        <v>3</v>
      </c>
      <c r="DH785" t="s">
        <v>3</v>
      </c>
      <c r="DI785" t="s">
        <v>3</v>
      </c>
      <c r="DJ785" t="s">
        <v>3</v>
      </c>
      <c r="DK785" t="s">
        <v>3</v>
      </c>
      <c r="DL785" t="s">
        <v>3</v>
      </c>
      <c r="DM785" t="s">
        <v>3</v>
      </c>
      <c r="DN785">
        <v>112</v>
      </c>
      <c r="DO785">
        <v>70</v>
      </c>
      <c r="DP785">
        <v>1</v>
      </c>
      <c r="DQ785">
        <v>1</v>
      </c>
      <c r="DU785">
        <v>1003</v>
      </c>
      <c r="DV785" t="s">
        <v>579</v>
      </c>
      <c r="DW785" t="s">
        <v>579</v>
      </c>
      <c r="DX785">
        <v>100</v>
      </c>
      <c r="DZ785" t="s">
        <v>3</v>
      </c>
      <c r="EA785" t="s">
        <v>3</v>
      </c>
      <c r="EB785" t="s">
        <v>3</v>
      </c>
      <c r="EC785" t="s">
        <v>3</v>
      </c>
      <c r="EE785">
        <v>49573646</v>
      </c>
      <c r="EF785">
        <v>40</v>
      </c>
      <c r="EG785" t="s">
        <v>835</v>
      </c>
      <c r="EH785">
        <v>0</v>
      </c>
      <c r="EI785" t="s">
        <v>3</v>
      </c>
      <c r="EJ785">
        <v>2</v>
      </c>
      <c r="EK785">
        <v>331</v>
      </c>
      <c r="EL785" t="s">
        <v>888</v>
      </c>
      <c r="EM785" t="s">
        <v>889</v>
      </c>
      <c r="EO785" t="s">
        <v>3</v>
      </c>
      <c r="EQ785">
        <v>0</v>
      </c>
      <c r="ER785">
        <v>127.84</v>
      </c>
      <c r="ES785">
        <v>88.94</v>
      </c>
      <c r="ET785">
        <v>0.83</v>
      </c>
      <c r="EU785">
        <v>0.13</v>
      </c>
      <c r="EV785">
        <v>38.07</v>
      </c>
      <c r="EW785">
        <v>3.09</v>
      </c>
      <c r="EX785">
        <v>0</v>
      </c>
      <c r="EY785">
        <v>0</v>
      </c>
      <c r="FQ785">
        <v>0</v>
      </c>
      <c r="FR785">
        <f t="shared" si="661"/>
        <v>0</v>
      </c>
      <c r="FS785">
        <v>0</v>
      </c>
      <c r="FX785">
        <v>112</v>
      </c>
      <c r="FY785">
        <v>70</v>
      </c>
      <c r="GA785" t="s">
        <v>3</v>
      </c>
      <c r="GD785">
        <v>0</v>
      </c>
      <c r="GF785">
        <v>-523702441</v>
      </c>
      <c r="GG785">
        <v>2</v>
      </c>
      <c r="GH785">
        <v>1</v>
      </c>
      <c r="GI785">
        <v>2</v>
      </c>
      <c r="GJ785">
        <v>0</v>
      </c>
      <c r="GK785">
        <f>ROUND(R785*(S12)/100,2)</f>
        <v>62.18</v>
      </c>
      <c r="GL785">
        <f t="shared" si="662"/>
        <v>0</v>
      </c>
      <c r="GM785">
        <f t="shared" si="663"/>
        <v>32652.76</v>
      </c>
      <c r="GN785">
        <f t="shared" si="664"/>
        <v>0</v>
      </c>
      <c r="GO785">
        <f t="shared" si="665"/>
        <v>32652.76</v>
      </c>
      <c r="GP785">
        <f t="shared" si="666"/>
        <v>0</v>
      </c>
      <c r="GR785">
        <v>0</v>
      </c>
      <c r="GS785">
        <v>3</v>
      </c>
      <c r="GT785">
        <v>0</v>
      </c>
      <c r="GU785" t="s">
        <v>3</v>
      </c>
      <c r="GV785">
        <f t="shared" si="667"/>
        <v>0</v>
      </c>
      <c r="GW785">
        <v>1</v>
      </c>
      <c r="GX785">
        <f t="shared" si="668"/>
        <v>0</v>
      </c>
      <c r="HA785">
        <v>0</v>
      </c>
      <c r="HB785">
        <v>0</v>
      </c>
      <c r="HC785">
        <f t="shared" si="669"/>
        <v>0</v>
      </c>
      <c r="HE785" t="s">
        <v>3</v>
      </c>
      <c r="HF785" t="s">
        <v>3</v>
      </c>
      <c r="HM785" t="s">
        <v>3</v>
      </c>
      <c r="HN785" t="s">
        <v>3</v>
      </c>
      <c r="HO785" t="s">
        <v>3</v>
      </c>
      <c r="HP785" t="s">
        <v>3</v>
      </c>
      <c r="HQ785" t="s">
        <v>3</v>
      </c>
      <c r="IK785">
        <v>0</v>
      </c>
    </row>
    <row r="786" spans="1:255" x14ac:dyDescent="0.2">
      <c r="A786" s="2">
        <v>18</v>
      </c>
      <c r="B786" s="2">
        <v>1</v>
      </c>
      <c r="C786" s="2">
        <v>779</v>
      </c>
      <c r="D786" s="2"/>
      <c r="E786" s="2" t="s">
        <v>890</v>
      </c>
      <c r="F786" s="2" t="s">
        <v>891</v>
      </c>
      <c r="G786" s="2" t="s">
        <v>892</v>
      </c>
      <c r="H786" s="2" t="s">
        <v>893</v>
      </c>
      <c r="I786" s="2">
        <f>I784*J786</f>
        <v>0.64114199999999999</v>
      </c>
      <c r="J786" s="2">
        <v>7.2857045454545452E-2</v>
      </c>
      <c r="K786" s="2">
        <v>7.2857000000000005E-2</v>
      </c>
      <c r="L786" s="2"/>
      <c r="M786" s="2"/>
      <c r="N786" s="2"/>
      <c r="O786" s="2">
        <f t="shared" si="632"/>
        <v>4325.96</v>
      </c>
      <c r="P786" s="2">
        <f t="shared" si="633"/>
        <v>4325.96</v>
      </c>
      <c r="Q786" s="2">
        <f t="shared" si="634"/>
        <v>0</v>
      </c>
      <c r="R786" s="2">
        <f t="shared" si="635"/>
        <v>0</v>
      </c>
      <c r="S786" s="2">
        <f t="shared" si="636"/>
        <v>0</v>
      </c>
      <c r="T786" s="2">
        <f t="shared" si="637"/>
        <v>0</v>
      </c>
      <c r="U786" s="2">
        <f t="shared" si="638"/>
        <v>0</v>
      </c>
      <c r="V786" s="2">
        <f t="shared" si="639"/>
        <v>0</v>
      </c>
      <c r="W786" s="2">
        <f t="shared" si="640"/>
        <v>0</v>
      </c>
      <c r="X786" s="2">
        <f t="shared" si="641"/>
        <v>0</v>
      </c>
      <c r="Y786" s="2">
        <f t="shared" si="642"/>
        <v>0</v>
      </c>
      <c r="Z786" s="2"/>
      <c r="AA786" s="2">
        <v>50518600</v>
      </c>
      <c r="AB786" s="2">
        <f t="shared" si="643"/>
        <v>6747.27</v>
      </c>
      <c r="AC786" s="2">
        <f t="shared" si="644"/>
        <v>6747.27</v>
      </c>
      <c r="AD786" s="2">
        <f t="shared" si="645"/>
        <v>0</v>
      </c>
      <c r="AE786" s="2">
        <f t="shared" si="646"/>
        <v>0</v>
      </c>
      <c r="AF786" s="2">
        <f t="shared" si="647"/>
        <v>0</v>
      </c>
      <c r="AG786" s="2">
        <f t="shared" si="648"/>
        <v>0</v>
      </c>
      <c r="AH786" s="2">
        <f t="shared" si="649"/>
        <v>0</v>
      </c>
      <c r="AI786" s="2">
        <f t="shared" si="650"/>
        <v>0</v>
      </c>
      <c r="AJ786" s="2">
        <f t="shared" si="651"/>
        <v>0</v>
      </c>
      <c r="AK786" s="2">
        <v>6747.27</v>
      </c>
      <c r="AL786" s="2">
        <v>6747.27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112</v>
      </c>
      <c r="AU786" s="2">
        <v>70</v>
      </c>
      <c r="AV786" s="2">
        <v>1</v>
      </c>
      <c r="AW786" s="2">
        <v>1</v>
      </c>
      <c r="AX786" s="2"/>
      <c r="AY786" s="2"/>
      <c r="AZ786" s="2">
        <v>1</v>
      </c>
      <c r="BA786" s="2">
        <v>1</v>
      </c>
      <c r="BB786" s="2">
        <v>1</v>
      </c>
      <c r="BC786" s="2">
        <v>1</v>
      </c>
      <c r="BD786" s="2" t="s">
        <v>3</v>
      </c>
      <c r="BE786" s="2" t="s">
        <v>3</v>
      </c>
      <c r="BF786" s="2" t="s">
        <v>3</v>
      </c>
      <c r="BG786" s="2" t="s">
        <v>3</v>
      </c>
      <c r="BH786" s="2">
        <v>3</v>
      </c>
      <c r="BI786" s="2">
        <v>2</v>
      </c>
      <c r="BJ786" s="2" t="s">
        <v>894</v>
      </c>
      <c r="BK786" s="2"/>
      <c r="BL786" s="2"/>
      <c r="BM786" s="2">
        <v>331</v>
      </c>
      <c r="BN786" s="2">
        <v>0</v>
      </c>
      <c r="BO786" s="2" t="s">
        <v>3</v>
      </c>
      <c r="BP786" s="2">
        <v>0</v>
      </c>
      <c r="BQ786" s="2">
        <v>40</v>
      </c>
      <c r="BR786" s="2">
        <v>0</v>
      </c>
      <c r="BS786" s="2">
        <v>1</v>
      </c>
      <c r="BT786" s="2">
        <v>1</v>
      </c>
      <c r="BU786" s="2">
        <v>1</v>
      </c>
      <c r="BV786" s="2">
        <v>1</v>
      </c>
      <c r="BW786" s="2">
        <v>1</v>
      </c>
      <c r="BX786" s="2">
        <v>1</v>
      </c>
      <c r="BY786" s="2" t="s">
        <v>3</v>
      </c>
      <c r="BZ786" s="2">
        <v>112</v>
      </c>
      <c r="CA786" s="2">
        <v>70</v>
      </c>
      <c r="CB786" s="2" t="s">
        <v>3</v>
      </c>
      <c r="CC786" s="2"/>
      <c r="CD786" s="2"/>
      <c r="CE786" s="2">
        <v>30</v>
      </c>
      <c r="CF786" s="2">
        <v>0</v>
      </c>
      <c r="CG786" s="2">
        <v>0</v>
      </c>
      <c r="CH786" s="2"/>
      <c r="CI786" s="2"/>
      <c r="CJ786" s="2"/>
      <c r="CK786" s="2"/>
      <c r="CL786" s="2"/>
      <c r="CM786" s="2">
        <v>0</v>
      </c>
      <c r="CN786" s="2" t="s">
        <v>3</v>
      </c>
      <c r="CO786" s="2">
        <v>0</v>
      </c>
      <c r="CP786" s="2">
        <f t="shared" si="652"/>
        <v>4325.96</v>
      </c>
      <c r="CQ786" s="2">
        <f t="shared" si="653"/>
        <v>6747.27</v>
      </c>
      <c r="CR786" s="2">
        <f t="shared" si="654"/>
        <v>0</v>
      </c>
      <c r="CS786" s="2">
        <f t="shared" si="655"/>
        <v>0</v>
      </c>
      <c r="CT786" s="2">
        <f t="shared" si="656"/>
        <v>0</v>
      </c>
      <c r="CU786" s="2">
        <f t="shared" si="657"/>
        <v>0</v>
      </c>
      <c r="CV786" s="2">
        <f t="shared" si="658"/>
        <v>0</v>
      </c>
      <c r="CW786" s="2">
        <f t="shared" si="659"/>
        <v>0</v>
      </c>
      <c r="CX786" s="2">
        <f t="shared" si="660"/>
        <v>0</v>
      </c>
      <c r="CY786" s="2">
        <f>((S786*BZ786)/100)</f>
        <v>0</v>
      </c>
      <c r="CZ786" s="2">
        <f>((S786*CA786)/100)</f>
        <v>0</v>
      </c>
      <c r="DA786" s="2"/>
      <c r="DB786" s="2"/>
      <c r="DC786" s="2" t="s">
        <v>3</v>
      </c>
      <c r="DD786" s="2" t="s">
        <v>3</v>
      </c>
      <c r="DE786" s="2" t="s">
        <v>3</v>
      </c>
      <c r="DF786" s="2" t="s">
        <v>3</v>
      </c>
      <c r="DG786" s="2" t="s">
        <v>3</v>
      </c>
      <c r="DH786" s="2" t="s">
        <v>3</v>
      </c>
      <c r="DI786" s="2" t="s">
        <v>3</v>
      </c>
      <c r="DJ786" s="2" t="s">
        <v>3</v>
      </c>
      <c r="DK786" s="2" t="s">
        <v>3</v>
      </c>
      <c r="DL786" s="2" t="s">
        <v>3</v>
      </c>
      <c r="DM786" s="2" t="s">
        <v>3</v>
      </c>
      <c r="DN786" s="2">
        <v>0</v>
      </c>
      <c r="DO786" s="2">
        <v>0</v>
      </c>
      <c r="DP786" s="2">
        <v>1</v>
      </c>
      <c r="DQ786" s="2">
        <v>1</v>
      </c>
      <c r="DR786" s="2"/>
      <c r="DS786" s="2"/>
      <c r="DT786" s="2"/>
      <c r="DU786" s="2">
        <v>1003</v>
      </c>
      <c r="DV786" s="2" t="s">
        <v>893</v>
      </c>
      <c r="DW786" s="2" t="s">
        <v>893</v>
      </c>
      <c r="DX786" s="2">
        <v>1000</v>
      </c>
      <c r="DY786" s="2"/>
      <c r="DZ786" s="2" t="s">
        <v>3</v>
      </c>
      <c r="EA786" s="2" t="s">
        <v>3</v>
      </c>
      <c r="EB786" s="2" t="s">
        <v>3</v>
      </c>
      <c r="EC786" s="2" t="s">
        <v>3</v>
      </c>
      <c r="ED786" s="2"/>
      <c r="EE786" s="2">
        <v>49573646</v>
      </c>
      <c r="EF786" s="2">
        <v>40</v>
      </c>
      <c r="EG786" s="2" t="s">
        <v>835</v>
      </c>
      <c r="EH786" s="2">
        <v>0</v>
      </c>
      <c r="EI786" s="2" t="s">
        <v>3</v>
      </c>
      <c r="EJ786" s="2">
        <v>2</v>
      </c>
      <c r="EK786" s="2">
        <v>331</v>
      </c>
      <c r="EL786" s="2" t="s">
        <v>888</v>
      </c>
      <c r="EM786" s="2" t="s">
        <v>889</v>
      </c>
      <c r="EN786" s="2"/>
      <c r="EO786" s="2" t="s">
        <v>3</v>
      </c>
      <c r="EP786" s="2"/>
      <c r="EQ786" s="2">
        <v>0</v>
      </c>
      <c r="ER786" s="2">
        <v>6747.27</v>
      </c>
      <c r="ES786" s="2">
        <v>6747.27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>
        <v>0</v>
      </c>
      <c r="FR786" s="2">
        <f t="shared" si="661"/>
        <v>0</v>
      </c>
      <c r="FS786" s="2">
        <v>0</v>
      </c>
      <c r="FT786" s="2"/>
      <c r="FU786" s="2"/>
      <c r="FV786" s="2"/>
      <c r="FW786" s="2"/>
      <c r="FX786" s="2">
        <v>112</v>
      </c>
      <c r="FY786" s="2">
        <v>70</v>
      </c>
      <c r="FZ786" s="2"/>
      <c r="GA786" s="2" t="s">
        <v>3</v>
      </c>
      <c r="GB786" s="2"/>
      <c r="GC786" s="2"/>
      <c r="GD786" s="2">
        <v>0</v>
      </c>
      <c r="GE786" s="2"/>
      <c r="GF786" s="2">
        <v>1021763859</v>
      </c>
      <c r="GG786" s="2">
        <v>2</v>
      </c>
      <c r="GH786" s="2">
        <v>1</v>
      </c>
      <c r="GI786" s="2">
        <v>-2</v>
      </c>
      <c r="GJ786" s="2">
        <v>0</v>
      </c>
      <c r="GK786" s="2">
        <f>ROUND(R786*(R12)/100,2)</f>
        <v>0</v>
      </c>
      <c r="GL786" s="2">
        <f t="shared" si="662"/>
        <v>0</v>
      </c>
      <c r="GM786" s="2">
        <f t="shared" si="663"/>
        <v>4325.96</v>
      </c>
      <c r="GN786" s="2">
        <f t="shared" si="664"/>
        <v>0</v>
      </c>
      <c r="GO786" s="2">
        <f t="shared" si="665"/>
        <v>4325.96</v>
      </c>
      <c r="GP786" s="2">
        <f t="shared" si="666"/>
        <v>0</v>
      </c>
      <c r="GQ786" s="2"/>
      <c r="GR786" s="2">
        <v>0</v>
      </c>
      <c r="GS786" s="2">
        <v>3</v>
      </c>
      <c r="GT786" s="2">
        <v>0</v>
      </c>
      <c r="GU786" s="2" t="s">
        <v>3</v>
      </c>
      <c r="GV786" s="2">
        <f t="shared" si="667"/>
        <v>0</v>
      </c>
      <c r="GW786" s="2">
        <v>1</v>
      </c>
      <c r="GX786" s="2">
        <f t="shared" si="668"/>
        <v>0</v>
      </c>
      <c r="GY786" s="2"/>
      <c r="GZ786" s="2"/>
      <c r="HA786" s="2">
        <v>0</v>
      </c>
      <c r="HB786" s="2">
        <v>0</v>
      </c>
      <c r="HC786" s="2">
        <f t="shared" si="669"/>
        <v>0</v>
      </c>
      <c r="HD786" s="2"/>
      <c r="HE786" s="2" t="s">
        <v>3</v>
      </c>
      <c r="HF786" s="2" t="s">
        <v>3</v>
      </c>
      <c r="HG786" s="2"/>
      <c r="HH786" s="2"/>
      <c r="HI786" s="2"/>
      <c r="HJ786" s="2"/>
      <c r="HK786" s="2"/>
      <c r="HL786" s="2"/>
      <c r="HM786" s="2" t="s">
        <v>3</v>
      </c>
      <c r="HN786" s="2" t="s">
        <v>3</v>
      </c>
      <c r="HO786" s="2" t="s">
        <v>3</v>
      </c>
      <c r="HP786" s="2" t="s">
        <v>3</v>
      </c>
      <c r="HQ786" s="2" t="s">
        <v>3</v>
      </c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>
        <v>0</v>
      </c>
      <c r="IL786" s="2"/>
      <c r="IM786" s="2"/>
      <c r="IN786" s="2"/>
      <c r="IO786" s="2"/>
      <c r="IP786" s="2"/>
      <c r="IQ786" s="2"/>
      <c r="IR786" s="2"/>
      <c r="IS786" s="2"/>
      <c r="IT786" s="2"/>
      <c r="IU786" s="2"/>
    </row>
    <row r="787" spans="1:255" x14ac:dyDescent="0.2">
      <c r="A787">
        <v>18</v>
      </c>
      <c r="B787">
        <v>1</v>
      </c>
      <c r="C787">
        <v>787</v>
      </c>
      <c r="E787" t="s">
        <v>890</v>
      </c>
      <c r="F787" t="s">
        <v>891</v>
      </c>
      <c r="G787" t="s">
        <v>892</v>
      </c>
      <c r="H787" t="s">
        <v>893</v>
      </c>
      <c r="I787">
        <f>I785*J787</f>
        <v>0.64114199999999999</v>
      </c>
      <c r="J787">
        <v>7.2857045454545452E-2</v>
      </c>
      <c r="K787">
        <v>7.2857000000000005E-2</v>
      </c>
      <c r="O787">
        <f t="shared" si="632"/>
        <v>31449.73</v>
      </c>
      <c r="P787">
        <f t="shared" si="633"/>
        <v>31449.73</v>
      </c>
      <c r="Q787">
        <f t="shared" si="634"/>
        <v>0</v>
      </c>
      <c r="R787">
        <f t="shared" si="635"/>
        <v>0</v>
      </c>
      <c r="S787">
        <f t="shared" si="636"/>
        <v>0</v>
      </c>
      <c r="T787">
        <f t="shared" si="637"/>
        <v>0</v>
      </c>
      <c r="U787">
        <f t="shared" si="638"/>
        <v>0</v>
      </c>
      <c r="V787">
        <f t="shared" si="639"/>
        <v>0</v>
      </c>
      <c r="W787">
        <f t="shared" si="640"/>
        <v>0</v>
      </c>
      <c r="X787">
        <f t="shared" si="641"/>
        <v>0</v>
      </c>
      <c r="Y787">
        <f t="shared" si="642"/>
        <v>0</v>
      </c>
      <c r="AA787">
        <v>50518601</v>
      </c>
      <c r="AB787">
        <f t="shared" si="643"/>
        <v>6747.27</v>
      </c>
      <c r="AC787">
        <f t="shared" si="644"/>
        <v>6747.27</v>
      </c>
      <c r="AD787">
        <f t="shared" si="645"/>
        <v>0</v>
      </c>
      <c r="AE787">
        <f t="shared" si="646"/>
        <v>0</v>
      </c>
      <c r="AF787">
        <f t="shared" si="647"/>
        <v>0</v>
      </c>
      <c r="AG787">
        <f t="shared" si="648"/>
        <v>0</v>
      </c>
      <c r="AH787">
        <f t="shared" si="649"/>
        <v>0</v>
      </c>
      <c r="AI787">
        <f t="shared" si="650"/>
        <v>0</v>
      </c>
      <c r="AJ787">
        <f t="shared" si="651"/>
        <v>0</v>
      </c>
      <c r="AK787">
        <v>6747.27</v>
      </c>
      <c r="AL787">
        <v>6747.27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1</v>
      </c>
      <c r="AZ787">
        <v>1</v>
      </c>
      <c r="BA787">
        <v>1</v>
      </c>
      <c r="BB787">
        <v>1</v>
      </c>
      <c r="BC787">
        <v>7.27</v>
      </c>
      <c r="BD787" t="s">
        <v>3</v>
      </c>
      <c r="BE787" t="s">
        <v>3</v>
      </c>
      <c r="BF787" t="s">
        <v>3</v>
      </c>
      <c r="BG787" t="s">
        <v>3</v>
      </c>
      <c r="BH787">
        <v>3</v>
      </c>
      <c r="BI787">
        <v>2</v>
      </c>
      <c r="BJ787" t="s">
        <v>894</v>
      </c>
      <c r="BM787">
        <v>331</v>
      </c>
      <c r="BN787">
        <v>0</v>
      </c>
      <c r="BO787" t="s">
        <v>891</v>
      </c>
      <c r="BP787">
        <v>1</v>
      </c>
      <c r="BQ787">
        <v>40</v>
      </c>
      <c r="BR787">
        <v>0</v>
      </c>
      <c r="BS787">
        <v>1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3</v>
      </c>
      <c r="BZ787">
        <v>0</v>
      </c>
      <c r="CA787">
        <v>0</v>
      </c>
      <c r="CB787" t="s">
        <v>3</v>
      </c>
      <c r="CE787">
        <v>30</v>
      </c>
      <c r="CF787">
        <v>0</v>
      </c>
      <c r="CG787">
        <v>0</v>
      </c>
      <c r="CM787">
        <v>0</v>
      </c>
      <c r="CN787" t="s">
        <v>3</v>
      </c>
      <c r="CO787">
        <v>0</v>
      </c>
      <c r="CP787">
        <f t="shared" si="652"/>
        <v>31449.73</v>
      </c>
      <c r="CQ787">
        <f t="shared" si="653"/>
        <v>49052.65</v>
      </c>
      <c r="CR787">
        <f t="shared" si="654"/>
        <v>0</v>
      </c>
      <c r="CS787">
        <f t="shared" si="655"/>
        <v>0</v>
      </c>
      <c r="CT787">
        <f t="shared" si="656"/>
        <v>0</v>
      </c>
      <c r="CU787">
        <f t="shared" si="657"/>
        <v>0</v>
      </c>
      <c r="CV787">
        <f t="shared" si="658"/>
        <v>0</v>
      </c>
      <c r="CW787">
        <f t="shared" si="659"/>
        <v>0</v>
      </c>
      <c r="CX787">
        <f t="shared" si="660"/>
        <v>0</v>
      </c>
      <c r="CY787">
        <f>S787*(BZ787/100)</f>
        <v>0</v>
      </c>
      <c r="CZ787">
        <f>S787*(CA787/100)</f>
        <v>0</v>
      </c>
      <c r="DC787" t="s">
        <v>3</v>
      </c>
      <c r="DD787" t="s">
        <v>3</v>
      </c>
      <c r="DE787" t="s">
        <v>3</v>
      </c>
      <c r="DF787" t="s">
        <v>3</v>
      </c>
      <c r="DG787" t="s">
        <v>3</v>
      </c>
      <c r="DH787" t="s">
        <v>3</v>
      </c>
      <c r="DI787" t="s">
        <v>3</v>
      </c>
      <c r="DJ787" t="s">
        <v>3</v>
      </c>
      <c r="DK787" t="s">
        <v>3</v>
      </c>
      <c r="DL787" t="s">
        <v>3</v>
      </c>
      <c r="DM787" t="s">
        <v>3</v>
      </c>
      <c r="DN787">
        <v>112</v>
      </c>
      <c r="DO787">
        <v>70</v>
      </c>
      <c r="DP787">
        <v>1</v>
      </c>
      <c r="DQ787">
        <v>1</v>
      </c>
      <c r="DU787">
        <v>1003</v>
      </c>
      <c r="DV787" t="s">
        <v>893</v>
      </c>
      <c r="DW787" t="s">
        <v>893</v>
      </c>
      <c r="DX787">
        <v>1000</v>
      </c>
      <c r="DZ787" t="s">
        <v>3</v>
      </c>
      <c r="EA787" t="s">
        <v>3</v>
      </c>
      <c r="EB787" t="s">
        <v>3</v>
      </c>
      <c r="EC787" t="s">
        <v>3</v>
      </c>
      <c r="EE787">
        <v>49573646</v>
      </c>
      <c r="EF787">
        <v>40</v>
      </c>
      <c r="EG787" t="s">
        <v>835</v>
      </c>
      <c r="EH787">
        <v>0</v>
      </c>
      <c r="EI787" t="s">
        <v>3</v>
      </c>
      <c r="EJ787">
        <v>2</v>
      </c>
      <c r="EK787">
        <v>331</v>
      </c>
      <c r="EL787" t="s">
        <v>888</v>
      </c>
      <c r="EM787" t="s">
        <v>889</v>
      </c>
      <c r="EO787" t="s">
        <v>3</v>
      </c>
      <c r="EQ787">
        <v>0</v>
      </c>
      <c r="ER787">
        <v>6747.27</v>
      </c>
      <c r="ES787">
        <v>6747.27</v>
      </c>
      <c r="ET787">
        <v>0</v>
      </c>
      <c r="EU787">
        <v>0</v>
      </c>
      <c r="EV787">
        <v>0</v>
      </c>
      <c r="EW787">
        <v>0</v>
      </c>
      <c r="EX787">
        <v>0</v>
      </c>
      <c r="FQ787">
        <v>0</v>
      </c>
      <c r="FR787">
        <f t="shared" si="661"/>
        <v>0</v>
      </c>
      <c r="FS787">
        <v>0</v>
      </c>
      <c r="FX787">
        <v>112</v>
      </c>
      <c r="FY787">
        <v>70</v>
      </c>
      <c r="GA787" t="s">
        <v>3</v>
      </c>
      <c r="GD787">
        <v>0</v>
      </c>
      <c r="GF787">
        <v>1021763859</v>
      </c>
      <c r="GG787">
        <v>2</v>
      </c>
      <c r="GH787">
        <v>1</v>
      </c>
      <c r="GI787">
        <v>2</v>
      </c>
      <c r="GJ787">
        <v>0</v>
      </c>
      <c r="GK787">
        <f>ROUND(R787*(S12)/100,2)</f>
        <v>0</v>
      </c>
      <c r="GL787">
        <f t="shared" si="662"/>
        <v>0</v>
      </c>
      <c r="GM787">
        <f t="shared" si="663"/>
        <v>31449.73</v>
      </c>
      <c r="GN787">
        <f t="shared" si="664"/>
        <v>0</v>
      </c>
      <c r="GO787">
        <f t="shared" si="665"/>
        <v>31449.73</v>
      </c>
      <c r="GP787">
        <f t="shared" si="666"/>
        <v>0</v>
      </c>
      <c r="GR787">
        <v>0</v>
      </c>
      <c r="GS787">
        <v>3</v>
      </c>
      <c r="GT787">
        <v>0</v>
      </c>
      <c r="GU787" t="s">
        <v>3</v>
      </c>
      <c r="GV787">
        <f t="shared" si="667"/>
        <v>0</v>
      </c>
      <c r="GW787">
        <v>1</v>
      </c>
      <c r="GX787">
        <f t="shared" si="668"/>
        <v>0</v>
      </c>
      <c r="HA787">
        <v>0</v>
      </c>
      <c r="HB787">
        <v>0</v>
      </c>
      <c r="HC787">
        <f t="shared" si="669"/>
        <v>0</v>
      </c>
      <c r="HE787" t="s">
        <v>3</v>
      </c>
      <c r="HF787" t="s">
        <v>3</v>
      </c>
      <c r="HM787" t="s">
        <v>3</v>
      </c>
      <c r="HN787" t="s">
        <v>3</v>
      </c>
      <c r="HO787" t="s">
        <v>3</v>
      </c>
      <c r="HP787" t="s">
        <v>3</v>
      </c>
      <c r="HQ787" t="s">
        <v>3</v>
      </c>
      <c r="IK787">
        <v>0</v>
      </c>
    </row>
    <row r="788" spans="1:255" x14ac:dyDescent="0.2">
      <c r="A788" s="2">
        <v>18</v>
      </c>
      <c r="B788" s="2">
        <v>1</v>
      </c>
      <c r="C788" s="2">
        <v>780</v>
      </c>
      <c r="D788" s="2"/>
      <c r="E788" s="2" t="s">
        <v>895</v>
      </c>
      <c r="F788" s="2" t="s">
        <v>896</v>
      </c>
      <c r="G788" s="2" t="s">
        <v>897</v>
      </c>
      <c r="H788" s="2" t="s">
        <v>893</v>
      </c>
      <c r="I788" s="2">
        <f>I784*J788</f>
        <v>0.25645800000000002</v>
      </c>
      <c r="J788" s="2">
        <v>2.9142954545454545E-2</v>
      </c>
      <c r="K788" s="2">
        <v>2.9142999999999999E-2</v>
      </c>
      <c r="L788" s="2"/>
      <c r="M788" s="2"/>
      <c r="N788" s="2"/>
      <c r="O788" s="2">
        <f t="shared" si="632"/>
        <v>2922.28</v>
      </c>
      <c r="P788" s="2">
        <f t="shared" si="633"/>
        <v>2922.28</v>
      </c>
      <c r="Q788" s="2">
        <f t="shared" si="634"/>
        <v>0</v>
      </c>
      <c r="R788" s="2">
        <f t="shared" si="635"/>
        <v>0</v>
      </c>
      <c r="S788" s="2">
        <f t="shared" si="636"/>
        <v>0</v>
      </c>
      <c r="T788" s="2">
        <f t="shared" si="637"/>
        <v>0</v>
      </c>
      <c r="U788" s="2">
        <f t="shared" si="638"/>
        <v>0</v>
      </c>
      <c r="V788" s="2">
        <f t="shared" si="639"/>
        <v>0</v>
      </c>
      <c r="W788" s="2">
        <f t="shared" si="640"/>
        <v>0</v>
      </c>
      <c r="X788" s="2">
        <f t="shared" si="641"/>
        <v>0</v>
      </c>
      <c r="Y788" s="2">
        <f t="shared" si="642"/>
        <v>0</v>
      </c>
      <c r="Z788" s="2"/>
      <c r="AA788" s="2">
        <v>50518600</v>
      </c>
      <c r="AB788" s="2">
        <f t="shared" si="643"/>
        <v>11394.78</v>
      </c>
      <c r="AC788" s="2">
        <f t="shared" si="644"/>
        <v>11394.78</v>
      </c>
      <c r="AD788" s="2">
        <f t="shared" si="645"/>
        <v>0</v>
      </c>
      <c r="AE788" s="2">
        <f t="shared" si="646"/>
        <v>0</v>
      </c>
      <c r="AF788" s="2">
        <f t="shared" si="647"/>
        <v>0</v>
      </c>
      <c r="AG788" s="2">
        <f t="shared" si="648"/>
        <v>0</v>
      </c>
      <c r="AH788" s="2">
        <f t="shared" si="649"/>
        <v>0</v>
      </c>
      <c r="AI788" s="2">
        <f t="shared" si="650"/>
        <v>0</v>
      </c>
      <c r="AJ788" s="2">
        <f t="shared" si="651"/>
        <v>0</v>
      </c>
      <c r="AK788" s="2">
        <v>11394.78</v>
      </c>
      <c r="AL788" s="2">
        <v>11394.78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112</v>
      </c>
      <c r="AU788" s="2">
        <v>70</v>
      </c>
      <c r="AV788" s="2">
        <v>1</v>
      </c>
      <c r="AW788" s="2">
        <v>1</v>
      </c>
      <c r="AX788" s="2"/>
      <c r="AY788" s="2"/>
      <c r="AZ788" s="2">
        <v>1</v>
      </c>
      <c r="BA788" s="2">
        <v>1</v>
      </c>
      <c r="BB788" s="2">
        <v>1</v>
      </c>
      <c r="BC788" s="2">
        <v>1</v>
      </c>
      <c r="BD788" s="2" t="s">
        <v>3</v>
      </c>
      <c r="BE788" s="2" t="s">
        <v>3</v>
      </c>
      <c r="BF788" s="2" t="s">
        <v>3</v>
      </c>
      <c r="BG788" s="2" t="s">
        <v>3</v>
      </c>
      <c r="BH788" s="2">
        <v>3</v>
      </c>
      <c r="BI788" s="2">
        <v>2</v>
      </c>
      <c r="BJ788" s="2" t="s">
        <v>898</v>
      </c>
      <c r="BK788" s="2"/>
      <c r="BL788" s="2"/>
      <c r="BM788" s="2">
        <v>331</v>
      </c>
      <c r="BN788" s="2">
        <v>0</v>
      </c>
      <c r="BO788" s="2" t="s">
        <v>3</v>
      </c>
      <c r="BP788" s="2">
        <v>0</v>
      </c>
      <c r="BQ788" s="2">
        <v>40</v>
      </c>
      <c r="BR788" s="2">
        <v>0</v>
      </c>
      <c r="BS788" s="2">
        <v>1</v>
      </c>
      <c r="BT788" s="2">
        <v>1</v>
      </c>
      <c r="BU788" s="2">
        <v>1</v>
      </c>
      <c r="BV788" s="2">
        <v>1</v>
      </c>
      <c r="BW788" s="2">
        <v>1</v>
      </c>
      <c r="BX788" s="2">
        <v>1</v>
      </c>
      <c r="BY788" s="2" t="s">
        <v>3</v>
      </c>
      <c r="BZ788" s="2">
        <v>112</v>
      </c>
      <c r="CA788" s="2">
        <v>70</v>
      </c>
      <c r="CB788" s="2" t="s">
        <v>3</v>
      </c>
      <c r="CC788" s="2"/>
      <c r="CD788" s="2"/>
      <c r="CE788" s="2">
        <v>30</v>
      </c>
      <c r="CF788" s="2">
        <v>0</v>
      </c>
      <c r="CG788" s="2">
        <v>0</v>
      </c>
      <c r="CH788" s="2"/>
      <c r="CI788" s="2"/>
      <c r="CJ788" s="2"/>
      <c r="CK788" s="2"/>
      <c r="CL788" s="2"/>
      <c r="CM788" s="2">
        <v>0</v>
      </c>
      <c r="CN788" s="2" t="s">
        <v>3</v>
      </c>
      <c r="CO788" s="2">
        <v>0</v>
      </c>
      <c r="CP788" s="2">
        <f t="shared" si="652"/>
        <v>2922.28</v>
      </c>
      <c r="CQ788" s="2">
        <f t="shared" si="653"/>
        <v>11394.78</v>
      </c>
      <c r="CR788" s="2">
        <f t="shared" si="654"/>
        <v>0</v>
      </c>
      <c r="CS788" s="2">
        <f t="shared" si="655"/>
        <v>0</v>
      </c>
      <c r="CT788" s="2">
        <f t="shared" si="656"/>
        <v>0</v>
      </c>
      <c r="CU788" s="2">
        <f t="shared" si="657"/>
        <v>0</v>
      </c>
      <c r="CV788" s="2">
        <f t="shared" si="658"/>
        <v>0</v>
      </c>
      <c r="CW788" s="2">
        <f t="shared" si="659"/>
        <v>0</v>
      </c>
      <c r="CX788" s="2">
        <f t="shared" si="660"/>
        <v>0</v>
      </c>
      <c r="CY788" s="2">
        <f>((S788*BZ788)/100)</f>
        <v>0</v>
      </c>
      <c r="CZ788" s="2">
        <f>((S788*CA788)/100)</f>
        <v>0</v>
      </c>
      <c r="DA788" s="2"/>
      <c r="DB788" s="2"/>
      <c r="DC788" s="2" t="s">
        <v>3</v>
      </c>
      <c r="DD788" s="2" t="s">
        <v>3</v>
      </c>
      <c r="DE788" s="2" t="s">
        <v>3</v>
      </c>
      <c r="DF788" s="2" t="s">
        <v>3</v>
      </c>
      <c r="DG788" s="2" t="s">
        <v>3</v>
      </c>
      <c r="DH788" s="2" t="s">
        <v>3</v>
      </c>
      <c r="DI788" s="2" t="s">
        <v>3</v>
      </c>
      <c r="DJ788" s="2" t="s">
        <v>3</v>
      </c>
      <c r="DK788" s="2" t="s">
        <v>3</v>
      </c>
      <c r="DL788" s="2" t="s">
        <v>3</v>
      </c>
      <c r="DM788" s="2" t="s">
        <v>3</v>
      </c>
      <c r="DN788" s="2">
        <v>0</v>
      </c>
      <c r="DO788" s="2">
        <v>0</v>
      </c>
      <c r="DP788" s="2">
        <v>1</v>
      </c>
      <c r="DQ788" s="2">
        <v>1</v>
      </c>
      <c r="DR788" s="2"/>
      <c r="DS788" s="2"/>
      <c r="DT788" s="2"/>
      <c r="DU788" s="2">
        <v>1003</v>
      </c>
      <c r="DV788" s="2" t="s">
        <v>893</v>
      </c>
      <c r="DW788" s="2" t="s">
        <v>893</v>
      </c>
      <c r="DX788" s="2">
        <v>1000</v>
      </c>
      <c r="DY788" s="2"/>
      <c r="DZ788" s="2" t="s">
        <v>3</v>
      </c>
      <c r="EA788" s="2" t="s">
        <v>3</v>
      </c>
      <c r="EB788" s="2" t="s">
        <v>3</v>
      </c>
      <c r="EC788" s="2" t="s">
        <v>3</v>
      </c>
      <c r="ED788" s="2"/>
      <c r="EE788" s="2">
        <v>49573646</v>
      </c>
      <c r="EF788" s="2">
        <v>40</v>
      </c>
      <c r="EG788" s="2" t="s">
        <v>835</v>
      </c>
      <c r="EH788" s="2">
        <v>0</v>
      </c>
      <c r="EI788" s="2" t="s">
        <v>3</v>
      </c>
      <c r="EJ788" s="2">
        <v>2</v>
      </c>
      <c r="EK788" s="2">
        <v>331</v>
      </c>
      <c r="EL788" s="2" t="s">
        <v>888</v>
      </c>
      <c r="EM788" s="2" t="s">
        <v>889</v>
      </c>
      <c r="EN788" s="2"/>
      <c r="EO788" s="2" t="s">
        <v>3</v>
      </c>
      <c r="EP788" s="2"/>
      <c r="EQ788" s="2">
        <v>0</v>
      </c>
      <c r="ER788" s="2">
        <v>11394.78</v>
      </c>
      <c r="ES788" s="2">
        <v>11394.78</v>
      </c>
      <c r="ET788" s="2">
        <v>0</v>
      </c>
      <c r="EU788" s="2">
        <v>0</v>
      </c>
      <c r="EV788" s="2">
        <v>0</v>
      </c>
      <c r="EW788" s="2">
        <v>0</v>
      </c>
      <c r="EX788" s="2">
        <v>0</v>
      </c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>
        <v>0</v>
      </c>
      <c r="FR788" s="2">
        <f t="shared" si="661"/>
        <v>0</v>
      </c>
      <c r="FS788" s="2">
        <v>0</v>
      </c>
      <c r="FT788" s="2"/>
      <c r="FU788" s="2"/>
      <c r="FV788" s="2"/>
      <c r="FW788" s="2"/>
      <c r="FX788" s="2">
        <v>112</v>
      </c>
      <c r="FY788" s="2">
        <v>70</v>
      </c>
      <c r="FZ788" s="2"/>
      <c r="GA788" s="2" t="s">
        <v>3</v>
      </c>
      <c r="GB788" s="2"/>
      <c r="GC788" s="2"/>
      <c r="GD788" s="2">
        <v>0</v>
      </c>
      <c r="GE788" s="2"/>
      <c r="GF788" s="2">
        <v>379268250</v>
      </c>
      <c r="GG788" s="2">
        <v>2</v>
      </c>
      <c r="GH788" s="2">
        <v>1</v>
      </c>
      <c r="GI788" s="2">
        <v>-2</v>
      </c>
      <c r="GJ788" s="2">
        <v>0</v>
      </c>
      <c r="GK788" s="2">
        <f>ROUND(R788*(R12)/100,2)</f>
        <v>0</v>
      </c>
      <c r="GL788" s="2">
        <f t="shared" si="662"/>
        <v>0</v>
      </c>
      <c r="GM788" s="2">
        <f t="shared" si="663"/>
        <v>2922.28</v>
      </c>
      <c r="GN788" s="2">
        <f t="shared" si="664"/>
        <v>0</v>
      </c>
      <c r="GO788" s="2">
        <f t="shared" si="665"/>
        <v>2922.28</v>
      </c>
      <c r="GP788" s="2">
        <f t="shared" si="666"/>
        <v>0</v>
      </c>
      <c r="GQ788" s="2"/>
      <c r="GR788" s="2">
        <v>0</v>
      </c>
      <c r="GS788" s="2">
        <v>3</v>
      </c>
      <c r="GT788" s="2">
        <v>0</v>
      </c>
      <c r="GU788" s="2" t="s">
        <v>3</v>
      </c>
      <c r="GV788" s="2">
        <f t="shared" si="667"/>
        <v>0</v>
      </c>
      <c r="GW788" s="2">
        <v>1</v>
      </c>
      <c r="GX788" s="2">
        <f t="shared" si="668"/>
        <v>0</v>
      </c>
      <c r="GY788" s="2"/>
      <c r="GZ788" s="2"/>
      <c r="HA788" s="2">
        <v>0</v>
      </c>
      <c r="HB788" s="2">
        <v>0</v>
      </c>
      <c r="HC788" s="2">
        <f t="shared" si="669"/>
        <v>0</v>
      </c>
      <c r="HD788" s="2"/>
      <c r="HE788" s="2" t="s">
        <v>3</v>
      </c>
      <c r="HF788" s="2" t="s">
        <v>3</v>
      </c>
      <c r="HG788" s="2"/>
      <c r="HH788" s="2"/>
      <c r="HI788" s="2"/>
      <c r="HJ788" s="2"/>
      <c r="HK788" s="2"/>
      <c r="HL788" s="2"/>
      <c r="HM788" s="2" t="s">
        <v>3</v>
      </c>
      <c r="HN788" s="2" t="s">
        <v>3</v>
      </c>
      <c r="HO788" s="2" t="s">
        <v>3</v>
      </c>
      <c r="HP788" s="2" t="s">
        <v>3</v>
      </c>
      <c r="HQ788" s="2" t="s">
        <v>3</v>
      </c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>
        <v>0</v>
      </c>
      <c r="IL788" s="2"/>
      <c r="IM788" s="2"/>
      <c r="IN788" s="2"/>
      <c r="IO788" s="2"/>
      <c r="IP788" s="2"/>
      <c r="IQ788" s="2"/>
      <c r="IR788" s="2"/>
      <c r="IS788" s="2"/>
      <c r="IT788" s="2"/>
      <c r="IU788" s="2"/>
    </row>
    <row r="789" spans="1:255" x14ac:dyDescent="0.2">
      <c r="A789">
        <v>18</v>
      </c>
      <c r="B789">
        <v>1</v>
      </c>
      <c r="C789">
        <v>788</v>
      </c>
      <c r="E789" t="s">
        <v>895</v>
      </c>
      <c r="F789" t="s">
        <v>896</v>
      </c>
      <c r="G789" t="s">
        <v>897</v>
      </c>
      <c r="H789" t="s">
        <v>893</v>
      </c>
      <c r="I789">
        <f>I785*J789</f>
        <v>0.25645800000000002</v>
      </c>
      <c r="J789">
        <v>2.9142954545454545E-2</v>
      </c>
      <c r="K789">
        <v>2.9142999999999999E-2</v>
      </c>
      <c r="O789">
        <f t="shared" si="632"/>
        <v>18848.71</v>
      </c>
      <c r="P789">
        <f t="shared" si="633"/>
        <v>18848.71</v>
      </c>
      <c r="Q789">
        <f t="shared" si="634"/>
        <v>0</v>
      </c>
      <c r="R789">
        <f t="shared" si="635"/>
        <v>0</v>
      </c>
      <c r="S789">
        <f t="shared" si="636"/>
        <v>0</v>
      </c>
      <c r="T789">
        <f t="shared" si="637"/>
        <v>0</v>
      </c>
      <c r="U789">
        <f t="shared" si="638"/>
        <v>0</v>
      </c>
      <c r="V789">
        <f t="shared" si="639"/>
        <v>0</v>
      </c>
      <c r="W789">
        <f t="shared" si="640"/>
        <v>0</v>
      </c>
      <c r="X789">
        <f t="shared" si="641"/>
        <v>0</v>
      </c>
      <c r="Y789">
        <f t="shared" si="642"/>
        <v>0</v>
      </c>
      <c r="AA789">
        <v>50518601</v>
      </c>
      <c r="AB789">
        <f t="shared" si="643"/>
        <v>11394.78</v>
      </c>
      <c r="AC789">
        <f t="shared" si="644"/>
        <v>11394.78</v>
      </c>
      <c r="AD789">
        <f t="shared" si="645"/>
        <v>0</v>
      </c>
      <c r="AE789">
        <f t="shared" si="646"/>
        <v>0</v>
      </c>
      <c r="AF789">
        <f t="shared" si="647"/>
        <v>0</v>
      </c>
      <c r="AG789">
        <f t="shared" si="648"/>
        <v>0</v>
      </c>
      <c r="AH789">
        <f t="shared" si="649"/>
        <v>0</v>
      </c>
      <c r="AI789">
        <f t="shared" si="650"/>
        <v>0</v>
      </c>
      <c r="AJ789">
        <f t="shared" si="651"/>
        <v>0</v>
      </c>
      <c r="AK789">
        <v>11394.78</v>
      </c>
      <c r="AL789">
        <v>11394.78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1</v>
      </c>
      <c r="AW789">
        <v>1</v>
      </c>
      <c r="AZ789">
        <v>1</v>
      </c>
      <c r="BA789">
        <v>1</v>
      </c>
      <c r="BB789">
        <v>1</v>
      </c>
      <c r="BC789">
        <v>6.45</v>
      </c>
      <c r="BD789" t="s">
        <v>3</v>
      </c>
      <c r="BE789" t="s">
        <v>3</v>
      </c>
      <c r="BF789" t="s">
        <v>3</v>
      </c>
      <c r="BG789" t="s">
        <v>3</v>
      </c>
      <c r="BH789">
        <v>3</v>
      </c>
      <c r="BI789">
        <v>2</v>
      </c>
      <c r="BJ789" t="s">
        <v>898</v>
      </c>
      <c r="BM789">
        <v>331</v>
      </c>
      <c r="BN789">
        <v>0</v>
      </c>
      <c r="BO789" t="s">
        <v>896</v>
      </c>
      <c r="BP789">
        <v>1</v>
      </c>
      <c r="BQ789">
        <v>40</v>
      </c>
      <c r="BR789">
        <v>0</v>
      </c>
      <c r="BS789">
        <v>1</v>
      </c>
      <c r="BT789">
        <v>1</v>
      </c>
      <c r="BU789">
        <v>1</v>
      </c>
      <c r="BV789">
        <v>1</v>
      </c>
      <c r="BW789">
        <v>1</v>
      </c>
      <c r="BX789">
        <v>1</v>
      </c>
      <c r="BY789" t="s">
        <v>3</v>
      </c>
      <c r="BZ789">
        <v>0</v>
      </c>
      <c r="CA789">
        <v>0</v>
      </c>
      <c r="CB789" t="s">
        <v>3</v>
      </c>
      <c r="CE789">
        <v>30</v>
      </c>
      <c r="CF789">
        <v>0</v>
      </c>
      <c r="CG789">
        <v>0</v>
      </c>
      <c r="CM789">
        <v>0</v>
      </c>
      <c r="CN789" t="s">
        <v>3</v>
      </c>
      <c r="CO789">
        <v>0</v>
      </c>
      <c r="CP789">
        <f t="shared" si="652"/>
        <v>18848.71</v>
      </c>
      <c r="CQ789">
        <f t="shared" si="653"/>
        <v>73496.33</v>
      </c>
      <c r="CR789">
        <f t="shared" si="654"/>
        <v>0</v>
      </c>
      <c r="CS789">
        <f t="shared" si="655"/>
        <v>0</v>
      </c>
      <c r="CT789">
        <f t="shared" si="656"/>
        <v>0</v>
      </c>
      <c r="CU789">
        <f t="shared" si="657"/>
        <v>0</v>
      </c>
      <c r="CV789">
        <f t="shared" si="658"/>
        <v>0</v>
      </c>
      <c r="CW789">
        <f t="shared" si="659"/>
        <v>0</v>
      </c>
      <c r="CX789">
        <f t="shared" si="660"/>
        <v>0</v>
      </c>
      <c r="CY789">
        <f>S789*(BZ789/100)</f>
        <v>0</v>
      </c>
      <c r="CZ789">
        <f>S789*(CA789/100)</f>
        <v>0</v>
      </c>
      <c r="DC789" t="s">
        <v>3</v>
      </c>
      <c r="DD789" t="s">
        <v>3</v>
      </c>
      <c r="DE789" t="s">
        <v>3</v>
      </c>
      <c r="DF789" t="s">
        <v>3</v>
      </c>
      <c r="DG789" t="s">
        <v>3</v>
      </c>
      <c r="DH789" t="s">
        <v>3</v>
      </c>
      <c r="DI789" t="s">
        <v>3</v>
      </c>
      <c r="DJ789" t="s">
        <v>3</v>
      </c>
      <c r="DK789" t="s">
        <v>3</v>
      </c>
      <c r="DL789" t="s">
        <v>3</v>
      </c>
      <c r="DM789" t="s">
        <v>3</v>
      </c>
      <c r="DN789">
        <v>112</v>
      </c>
      <c r="DO789">
        <v>70</v>
      </c>
      <c r="DP789">
        <v>1</v>
      </c>
      <c r="DQ789">
        <v>1</v>
      </c>
      <c r="DU789">
        <v>1003</v>
      </c>
      <c r="DV789" t="s">
        <v>893</v>
      </c>
      <c r="DW789" t="s">
        <v>893</v>
      </c>
      <c r="DX789">
        <v>1000</v>
      </c>
      <c r="DZ789" t="s">
        <v>3</v>
      </c>
      <c r="EA789" t="s">
        <v>3</v>
      </c>
      <c r="EB789" t="s">
        <v>3</v>
      </c>
      <c r="EC789" t="s">
        <v>3</v>
      </c>
      <c r="EE789">
        <v>49573646</v>
      </c>
      <c r="EF789">
        <v>40</v>
      </c>
      <c r="EG789" t="s">
        <v>835</v>
      </c>
      <c r="EH789">
        <v>0</v>
      </c>
      <c r="EI789" t="s">
        <v>3</v>
      </c>
      <c r="EJ789">
        <v>2</v>
      </c>
      <c r="EK789">
        <v>331</v>
      </c>
      <c r="EL789" t="s">
        <v>888</v>
      </c>
      <c r="EM789" t="s">
        <v>889</v>
      </c>
      <c r="EO789" t="s">
        <v>3</v>
      </c>
      <c r="EQ789">
        <v>0</v>
      </c>
      <c r="ER789">
        <v>11394.78</v>
      </c>
      <c r="ES789">
        <v>11394.78</v>
      </c>
      <c r="ET789">
        <v>0</v>
      </c>
      <c r="EU789">
        <v>0</v>
      </c>
      <c r="EV789">
        <v>0</v>
      </c>
      <c r="EW789">
        <v>0</v>
      </c>
      <c r="EX789">
        <v>0</v>
      </c>
      <c r="FQ789">
        <v>0</v>
      </c>
      <c r="FR789">
        <f t="shared" si="661"/>
        <v>0</v>
      </c>
      <c r="FS789">
        <v>0</v>
      </c>
      <c r="FX789">
        <v>112</v>
      </c>
      <c r="FY789">
        <v>70</v>
      </c>
      <c r="GA789" t="s">
        <v>3</v>
      </c>
      <c r="GD789">
        <v>0</v>
      </c>
      <c r="GF789">
        <v>379268250</v>
      </c>
      <c r="GG789">
        <v>2</v>
      </c>
      <c r="GH789">
        <v>1</v>
      </c>
      <c r="GI789">
        <v>2</v>
      </c>
      <c r="GJ789">
        <v>0</v>
      </c>
      <c r="GK789">
        <f>ROUND(R789*(S12)/100,2)</f>
        <v>0</v>
      </c>
      <c r="GL789">
        <f t="shared" si="662"/>
        <v>0</v>
      </c>
      <c r="GM789">
        <f t="shared" si="663"/>
        <v>18848.71</v>
      </c>
      <c r="GN789">
        <f t="shared" si="664"/>
        <v>0</v>
      </c>
      <c r="GO789">
        <f t="shared" si="665"/>
        <v>18848.71</v>
      </c>
      <c r="GP789">
        <f t="shared" si="666"/>
        <v>0</v>
      </c>
      <c r="GR789">
        <v>0</v>
      </c>
      <c r="GS789">
        <v>3</v>
      </c>
      <c r="GT789">
        <v>0</v>
      </c>
      <c r="GU789" t="s">
        <v>3</v>
      </c>
      <c r="GV789">
        <f t="shared" si="667"/>
        <v>0</v>
      </c>
      <c r="GW789">
        <v>1</v>
      </c>
      <c r="GX789">
        <f t="shared" si="668"/>
        <v>0</v>
      </c>
      <c r="HA789">
        <v>0</v>
      </c>
      <c r="HB789">
        <v>0</v>
      </c>
      <c r="HC789">
        <f t="shared" si="669"/>
        <v>0</v>
      </c>
      <c r="HE789" t="s">
        <v>3</v>
      </c>
      <c r="HF789" t="s">
        <v>3</v>
      </c>
      <c r="HM789" t="s">
        <v>3</v>
      </c>
      <c r="HN789" t="s">
        <v>3</v>
      </c>
      <c r="HO789" t="s">
        <v>3</v>
      </c>
      <c r="HP789" t="s">
        <v>3</v>
      </c>
      <c r="HQ789" t="s">
        <v>3</v>
      </c>
      <c r="IK789">
        <v>0</v>
      </c>
    </row>
    <row r="790" spans="1:255" x14ac:dyDescent="0.2">
      <c r="A790" s="2">
        <v>17</v>
      </c>
      <c r="B790" s="2">
        <v>1</v>
      </c>
      <c r="C790" s="2">
        <f>ROW(SmtRes!A795)</f>
        <v>795</v>
      </c>
      <c r="D790" s="2">
        <f>ROW(EtalonRes!A833)</f>
        <v>833</v>
      </c>
      <c r="E790" s="2" t="s">
        <v>899</v>
      </c>
      <c r="F790" s="2" t="s">
        <v>900</v>
      </c>
      <c r="G790" s="2" t="s">
        <v>901</v>
      </c>
      <c r="H790" s="2" t="s">
        <v>579</v>
      </c>
      <c r="I790" s="2">
        <f>ROUND(200/100,9)</f>
        <v>2</v>
      </c>
      <c r="J790" s="2">
        <v>0</v>
      </c>
      <c r="K790" s="2">
        <f>ROUND(200/100,9)</f>
        <v>2</v>
      </c>
      <c r="L790" s="2"/>
      <c r="M790" s="2"/>
      <c r="N790" s="2"/>
      <c r="O790" s="2">
        <f t="shared" si="632"/>
        <v>310.98</v>
      </c>
      <c r="P790" s="2">
        <f t="shared" si="633"/>
        <v>204.48</v>
      </c>
      <c r="Q790" s="2">
        <f t="shared" si="634"/>
        <v>4.9800000000000004</v>
      </c>
      <c r="R790" s="2">
        <f t="shared" si="635"/>
        <v>0.76</v>
      </c>
      <c r="S790" s="2">
        <f t="shared" si="636"/>
        <v>101.52</v>
      </c>
      <c r="T790" s="2">
        <f t="shared" si="637"/>
        <v>0</v>
      </c>
      <c r="U790" s="2">
        <f t="shared" si="638"/>
        <v>8.24</v>
      </c>
      <c r="V790" s="2">
        <f t="shared" si="639"/>
        <v>0</v>
      </c>
      <c r="W790" s="2">
        <f t="shared" si="640"/>
        <v>0</v>
      </c>
      <c r="X790" s="2">
        <f t="shared" si="641"/>
        <v>113.7</v>
      </c>
      <c r="Y790" s="2">
        <f t="shared" si="642"/>
        <v>71.06</v>
      </c>
      <c r="Z790" s="2"/>
      <c r="AA790" s="2">
        <v>50518600</v>
      </c>
      <c r="AB790" s="2">
        <f t="shared" si="643"/>
        <v>155.49</v>
      </c>
      <c r="AC790" s="2">
        <f t="shared" si="644"/>
        <v>102.24</v>
      </c>
      <c r="AD790" s="2">
        <f t="shared" si="645"/>
        <v>2.4900000000000002</v>
      </c>
      <c r="AE790" s="2">
        <f t="shared" si="646"/>
        <v>0.38</v>
      </c>
      <c r="AF790" s="2">
        <f t="shared" si="647"/>
        <v>50.76</v>
      </c>
      <c r="AG790" s="2">
        <f t="shared" si="648"/>
        <v>0</v>
      </c>
      <c r="AH790" s="2">
        <f t="shared" si="649"/>
        <v>4.12</v>
      </c>
      <c r="AI790" s="2">
        <f t="shared" si="650"/>
        <v>0</v>
      </c>
      <c r="AJ790" s="2">
        <f t="shared" si="651"/>
        <v>0</v>
      </c>
      <c r="AK790" s="2">
        <v>155.49</v>
      </c>
      <c r="AL790" s="2">
        <v>102.24</v>
      </c>
      <c r="AM790" s="2">
        <v>2.4900000000000002</v>
      </c>
      <c r="AN790" s="2">
        <v>0.38</v>
      </c>
      <c r="AO790" s="2">
        <v>50.76</v>
      </c>
      <c r="AP790" s="2">
        <v>0</v>
      </c>
      <c r="AQ790" s="2">
        <v>4.12</v>
      </c>
      <c r="AR790" s="2">
        <v>0</v>
      </c>
      <c r="AS790" s="2">
        <v>0</v>
      </c>
      <c r="AT790" s="2">
        <v>112</v>
      </c>
      <c r="AU790" s="2">
        <v>70</v>
      </c>
      <c r="AV790" s="2">
        <v>1</v>
      </c>
      <c r="AW790" s="2">
        <v>1</v>
      </c>
      <c r="AX790" s="2"/>
      <c r="AY790" s="2"/>
      <c r="AZ790" s="2">
        <v>1</v>
      </c>
      <c r="BA790" s="2">
        <v>1</v>
      </c>
      <c r="BB790" s="2">
        <v>1</v>
      </c>
      <c r="BC790" s="2">
        <v>1</v>
      </c>
      <c r="BD790" s="2" t="s">
        <v>3</v>
      </c>
      <c r="BE790" s="2" t="s">
        <v>3</v>
      </c>
      <c r="BF790" s="2" t="s">
        <v>3</v>
      </c>
      <c r="BG790" s="2" t="s">
        <v>3</v>
      </c>
      <c r="BH790" s="2">
        <v>0</v>
      </c>
      <c r="BI790" s="2">
        <v>2</v>
      </c>
      <c r="BJ790" s="2" t="s">
        <v>902</v>
      </c>
      <c r="BK790" s="2"/>
      <c r="BL790" s="2"/>
      <c r="BM790" s="2">
        <v>331</v>
      </c>
      <c r="BN790" s="2">
        <v>0</v>
      </c>
      <c r="BO790" s="2" t="s">
        <v>3</v>
      </c>
      <c r="BP790" s="2">
        <v>0</v>
      </c>
      <c r="BQ790" s="2">
        <v>40</v>
      </c>
      <c r="BR790" s="2">
        <v>0</v>
      </c>
      <c r="BS790" s="2">
        <v>1</v>
      </c>
      <c r="BT790" s="2">
        <v>1</v>
      </c>
      <c r="BU790" s="2">
        <v>1</v>
      </c>
      <c r="BV790" s="2">
        <v>1</v>
      </c>
      <c r="BW790" s="2">
        <v>1</v>
      </c>
      <c r="BX790" s="2">
        <v>1</v>
      </c>
      <c r="BY790" s="2" t="s">
        <v>3</v>
      </c>
      <c r="BZ790" s="2">
        <v>112</v>
      </c>
      <c r="CA790" s="2">
        <v>70</v>
      </c>
      <c r="CB790" s="2" t="s">
        <v>3</v>
      </c>
      <c r="CC790" s="2"/>
      <c r="CD790" s="2"/>
      <c r="CE790" s="2">
        <v>30</v>
      </c>
      <c r="CF790" s="2">
        <v>0</v>
      </c>
      <c r="CG790" s="2">
        <v>0</v>
      </c>
      <c r="CH790" s="2"/>
      <c r="CI790" s="2"/>
      <c r="CJ790" s="2"/>
      <c r="CK790" s="2"/>
      <c r="CL790" s="2"/>
      <c r="CM790" s="2">
        <v>0</v>
      </c>
      <c r="CN790" s="2" t="s">
        <v>3</v>
      </c>
      <c r="CO790" s="2">
        <v>0</v>
      </c>
      <c r="CP790" s="2">
        <f t="shared" si="652"/>
        <v>310.97999999999996</v>
      </c>
      <c r="CQ790" s="2">
        <f t="shared" si="653"/>
        <v>102.24</v>
      </c>
      <c r="CR790" s="2">
        <f t="shared" si="654"/>
        <v>2.4900000000000002</v>
      </c>
      <c r="CS790" s="2">
        <f t="shared" si="655"/>
        <v>0.38</v>
      </c>
      <c r="CT790" s="2">
        <f t="shared" si="656"/>
        <v>50.76</v>
      </c>
      <c r="CU790" s="2">
        <f t="shared" si="657"/>
        <v>0</v>
      </c>
      <c r="CV790" s="2">
        <f t="shared" si="658"/>
        <v>4.12</v>
      </c>
      <c r="CW790" s="2">
        <f t="shared" si="659"/>
        <v>0</v>
      </c>
      <c r="CX790" s="2">
        <f t="shared" si="660"/>
        <v>0</v>
      </c>
      <c r="CY790" s="2">
        <f>((S790*BZ790)/100)</f>
        <v>113.7024</v>
      </c>
      <c r="CZ790" s="2">
        <f>((S790*CA790)/100)</f>
        <v>71.063999999999993</v>
      </c>
      <c r="DA790" s="2"/>
      <c r="DB790" s="2"/>
      <c r="DC790" s="2" t="s">
        <v>3</v>
      </c>
      <c r="DD790" s="2" t="s">
        <v>3</v>
      </c>
      <c r="DE790" s="2" t="s">
        <v>3</v>
      </c>
      <c r="DF790" s="2" t="s">
        <v>3</v>
      </c>
      <c r="DG790" s="2" t="s">
        <v>3</v>
      </c>
      <c r="DH790" s="2" t="s">
        <v>3</v>
      </c>
      <c r="DI790" s="2" t="s">
        <v>3</v>
      </c>
      <c r="DJ790" s="2" t="s">
        <v>3</v>
      </c>
      <c r="DK790" s="2" t="s">
        <v>3</v>
      </c>
      <c r="DL790" s="2" t="s">
        <v>3</v>
      </c>
      <c r="DM790" s="2" t="s">
        <v>3</v>
      </c>
      <c r="DN790" s="2">
        <v>0</v>
      </c>
      <c r="DO790" s="2">
        <v>0</v>
      </c>
      <c r="DP790" s="2">
        <v>1</v>
      </c>
      <c r="DQ790" s="2">
        <v>1</v>
      </c>
      <c r="DR790" s="2"/>
      <c r="DS790" s="2"/>
      <c r="DT790" s="2"/>
      <c r="DU790" s="2">
        <v>1003</v>
      </c>
      <c r="DV790" s="2" t="s">
        <v>579</v>
      </c>
      <c r="DW790" s="2" t="s">
        <v>579</v>
      </c>
      <c r="DX790" s="2">
        <v>100</v>
      </c>
      <c r="DY790" s="2"/>
      <c r="DZ790" s="2" t="s">
        <v>3</v>
      </c>
      <c r="EA790" s="2" t="s">
        <v>3</v>
      </c>
      <c r="EB790" s="2" t="s">
        <v>3</v>
      </c>
      <c r="EC790" s="2" t="s">
        <v>3</v>
      </c>
      <c r="ED790" s="2"/>
      <c r="EE790" s="2">
        <v>49573646</v>
      </c>
      <c r="EF790" s="2">
        <v>40</v>
      </c>
      <c r="EG790" s="2" t="s">
        <v>835</v>
      </c>
      <c r="EH790" s="2">
        <v>0</v>
      </c>
      <c r="EI790" s="2" t="s">
        <v>3</v>
      </c>
      <c r="EJ790" s="2">
        <v>2</v>
      </c>
      <c r="EK790" s="2">
        <v>331</v>
      </c>
      <c r="EL790" s="2" t="s">
        <v>888</v>
      </c>
      <c r="EM790" s="2" t="s">
        <v>889</v>
      </c>
      <c r="EN790" s="2"/>
      <c r="EO790" s="2" t="s">
        <v>3</v>
      </c>
      <c r="EP790" s="2"/>
      <c r="EQ790" s="2">
        <v>0</v>
      </c>
      <c r="ER790" s="2">
        <v>155.49</v>
      </c>
      <c r="ES790" s="2">
        <v>102.24</v>
      </c>
      <c r="ET790" s="2">
        <v>2.4900000000000002</v>
      </c>
      <c r="EU790" s="2">
        <v>0.38</v>
      </c>
      <c r="EV790" s="2">
        <v>50.76</v>
      </c>
      <c r="EW790" s="2">
        <v>4.12</v>
      </c>
      <c r="EX790" s="2">
        <v>0</v>
      </c>
      <c r="EY790" s="2">
        <v>0</v>
      </c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>
        <v>0</v>
      </c>
      <c r="FR790" s="2">
        <f t="shared" si="661"/>
        <v>0</v>
      </c>
      <c r="FS790" s="2">
        <v>0</v>
      </c>
      <c r="FT790" s="2"/>
      <c r="FU790" s="2"/>
      <c r="FV790" s="2"/>
      <c r="FW790" s="2"/>
      <c r="FX790" s="2">
        <v>112</v>
      </c>
      <c r="FY790" s="2">
        <v>70</v>
      </c>
      <c r="FZ790" s="2"/>
      <c r="GA790" s="2" t="s">
        <v>3</v>
      </c>
      <c r="GB790" s="2"/>
      <c r="GC790" s="2"/>
      <c r="GD790" s="2">
        <v>0</v>
      </c>
      <c r="GE790" s="2"/>
      <c r="GF790" s="2">
        <v>-1251282861</v>
      </c>
      <c r="GG790" s="2">
        <v>2</v>
      </c>
      <c r="GH790" s="2">
        <v>1</v>
      </c>
      <c r="GI790" s="2">
        <v>-2</v>
      </c>
      <c r="GJ790" s="2">
        <v>0</v>
      </c>
      <c r="GK790" s="2">
        <f>ROUND(R790*(R12)/100,2)</f>
        <v>1.33</v>
      </c>
      <c r="GL790" s="2">
        <f t="shared" si="662"/>
        <v>0</v>
      </c>
      <c r="GM790" s="2">
        <f t="shared" si="663"/>
        <v>497.07</v>
      </c>
      <c r="GN790" s="2">
        <f t="shared" si="664"/>
        <v>0</v>
      </c>
      <c r="GO790" s="2">
        <f t="shared" si="665"/>
        <v>497.07</v>
      </c>
      <c r="GP790" s="2">
        <f t="shared" si="666"/>
        <v>0</v>
      </c>
      <c r="GQ790" s="2"/>
      <c r="GR790" s="2">
        <v>0</v>
      </c>
      <c r="GS790" s="2">
        <v>3</v>
      </c>
      <c r="GT790" s="2">
        <v>0</v>
      </c>
      <c r="GU790" s="2" t="s">
        <v>3</v>
      </c>
      <c r="GV790" s="2">
        <f t="shared" si="667"/>
        <v>0</v>
      </c>
      <c r="GW790" s="2">
        <v>1</v>
      </c>
      <c r="GX790" s="2">
        <f t="shared" si="668"/>
        <v>0</v>
      </c>
      <c r="GY790" s="2"/>
      <c r="GZ790" s="2"/>
      <c r="HA790" s="2">
        <v>0</v>
      </c>
      <c r="HB790" s="2">
        <v>0</v>
      </c>
      <c r="HC790" s="2">
        <f t="shared" si="669"/>
        <v>0</v>
      </c>
      <c r="HD790" s="2"/>
      <c r="HE790" s="2" t="s">
        <v>3</v>
      </c>
      <c r="HF790" s="2" t="s">
        <v>3</v>
      </c>
      <c r="HG790" s="2"/>
      <c r="HH790" s="2"/>
      <c r="HI790" s="2"/>
      <c r="HJ790" s="2"/>
      <c r="HK790" s="2"/>
      <c r="HL790" s="2"/>
      <c r="HM790" s="2" t="s">
        <v>3</v>
      </c>
      <c r="HN790" s="2" t="s">
        <v>3</v>
      </c>
      <c r="HO790" s="2" t="s">
        <v>3</v>
      </c>
      <c r="HP790" s="2" t="s">
        <v>3</v>
      </c>
      <c r="HQ790" s="2" t="s">
        <v>3</v>
      </c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>
        <v>0</v>
      </c>
      <c r="IL790" s="2"/>
      <c r="IM790" s="2"/>
      <c r="IN790" s="2"/>
      <c r="IO790" s="2"/>
      <c r="IP790" s="2"/>
      <c r="IQ790" s="2"/>
      <c r="IR790" s="2"/>
      <c r="IS790" s="2"/>
      <c r="IT790" s="2"/>
      <c r="IU790" s="2"/>
    </row>
    <row r="791" spans="1:255" x14ac:dyDescent="0.2">
      <c r="A791">
        <v>17</v>
      </c>
      <c r="B791">
        <v>1</v>
      </c>
      <c r="C791">
        <f>ROW(SmtRes!A802)</f>
        <v>802</v>
      </c>
      <c r="D791">
        <f>ROW(EtalonRes!A840)</f>
        <v>840</v>
      </c>
      <c r="E791" t="s">
        <v>899</v>
      </c>
      <c r="F791" t="s">
        <v>900</v>
      </c>
      <c r="G791" t="s">
        <v>901</v>
      </c>
      <c r="H791" t="s">
        <v>579</v>
      </c>
      <c r="I791">
        <f>ROUND(200/100,9)</f>
        <v>2</v>
      </c>
      <c r="J791">
        <v>0</v>
      </c>
      <c r="K791">
        <f>ROUND(200/100,9)</f>
        <v>2</v>
      </c>
      <c r="O791">
        <f t="shared" si="632"/>
        <v>5002.6099999999997</v>
      </c>
      <c r="P791">
        <f t="shared" si="633"/>
        <v>1478.39</v>
      </c>
      <c r="Q791">
        <f t="shared" si="634"/>
        <v>63.4</v>
      </c>
      <c r="R791">
        <f t="shared" si="635"/>
        <v>25.91</v>
      </c>
      <c r="S791">
        <f t="shared" si="636"/>
        <v>3460.82</v>
      </c>
      <c r="T791">
        <f t="shared" si="637"/>
        <v>0</v>
      </c>
      <c r="U791">
        <f t="shared" si="638"/>
        <v>8.24</v>
      </c>
      <c r="V791">
        <f t="shared" si="639"/>
        <v>0</v>
      </c>
      <c r="W791">
        <f t="shared" si="640"/>
        <v>0</v>
      </c>
      <c r="X791">
        <f t="shared" si="641"/>
        <v>3183.95</v>
      </c>
      <c r="Y791">
        <f t="shared" si="642"/>
        <v>1488.15</v>
      </c>
      <c r="AA791">
        <v>50518601</v>
      </c>
      <c r="AB791">
        <f t="shared" si="643"/>
        <v>155.49</v>
      </c>
      <c r="AC791">
        <f t="shared" si="644"/>
        <v>102.24</v>
      </c>
      <c r="AD791">
        <f t="shared" si="645"/>
        <v>2.4900000000000002</v>
      </c>
      <c r="AE791">
        <f t="shared" si="646"/>
        <v>0.38</v>
      </c>
      <c r="AF791">
        <f t="shared" si="647"/>
        <v>50.76</v>
      </c>
      <c r="AG791">
        <f t="shared" si="648"/>
        <v>0</v>
      </c>
      <c r="AH791">
        <f t="shared" si="649"/>
        <v>4.12</v>
      </c>
      <c r="AI791">
        <f t="shared" si="650"/>
        <v>0</v>
      </c>
      <c r="AJ791">
        <f t="shared" si="651"/>
        <v>0</v>
      </c>
      <c r="AK791">
        <v>155.49</v>
      </c>
      <c r="AL791">
        <v>102.24</v>
      </c>
      <c r="AM791">
        <v>2.4900000000000002</v>
      </c>
      <c r="AN791">
        <v>0.38</v>
      </c>
      <c r="AO791">
        <v>50.76</v>
      </c>
      <c r="AP791">
        <v>0</v>
      </c>
      <c r="AQ791">
        <v>4.12</v>
      </c>
      <c r="AR791">
        <v>0</v>
      </c>
      <c r="AS791">
        <v>0</v>
      </c>
      <c r="AT791">
        <v>92</v>
      </c>
      <c r="AU791">
        <v>43</v>
      </c>
      <c r="AV791">
        <v>1</v>
      </c>
      <c r="AW791">
        <v>1</v>
      </c>
      <c r="AZ791">
        <v>1</v>
      </c>
      <c r="BA791">
        <v>34.090000000000003</v>
      </c>
      <c r="BB791">
        <v>12.73</v>
      </c>
      <c r="BC791">
        <v>7.23</v>
      </c>
      <c r="BD791" t="s">
        <v>3</v>
      </c>
      <c r="BE791" t="s">
        <v>3</v>
      </c>
      <c r="BF791" t="s">
        <v>3</v>
      </c>
      <c r="BG791" t="s">
        <v>3</v>
      </c>
      <c r="BH791">
        <v>0</v>
      </c>
      <c r="BI791">
        <v>2</v>
      </c>
      <c r="BJ791" t="s">
        <v>902</v>
      </c>
      <c r="BM791">
        <v>331</v>
      </c>
      <c r="BN791">
        <v>0</v>
      </c>
      <c r="BO791" t="s">
        <v>900</v>
      </c>
      <c r="BP791">
        <v>1</v>
      </c>
      <c r="BQ791">
        <v>40</v>
      </c>
      <c r="BR791">
        <v>0</v>
      </c>
      <c r="BS791">
        <v>34.090000000000003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3</v>
      </c>
      <c r="BZ791">
        <v>92</v>
      </c>
      <c r="CA791">
        <v>43</v>
      </c>
      <c r="CB791" t="s">
        <v>3</v>
      </c>
      <c r="CE791">
        <v>30</v>
      </c>
      <c r="CF791">
        <v>0</v>
      </c>
      <c r="CG791">
        <v>0</v>
      </c>
      <c r="CM791">
        <v>0</v>
      </c>
      <c r="CN791" t="s">
        <v>3</v>
      </c>
      <c r="CO791">
        <v>0</v>
      </c>
      <c r="CP791">
        <f t="shared" si="652"/>
        <v>5002.6100000000006</v>
      </c>
      <c r="CQ791">
        <f t="shared" si="653"/>
        <v>739.2</v>
      </c>
      <c r="CR791">
        <f t="shared" si="654"/>
        <v>31.7</v>
      </c>
      <c r="CS791">
        <f t="shared" si="655"/>
        <v>12.95</v>
      </c>
      <c r="CT791">
        <f t="shared" si="656"/>
        <v>1730.41</v>
      </c>
      <c r="CU791">
        <f t="shared" si="657"/>
        <v>0</v>
      </c>
      <c r="CV791">
        <f t="shared" si="658"/>
        <v>4.12</v>
      </c>
      <c r="CW791">
        <f t="shared" si="659"/>
        <v>0</v>
      </c>
      <c r="CX791">
        <f t="shared" si="660"/>
        <v>0</v>
      </c>
      <c r="CY791">
        <f>S791*(BZ791/100)</f>
        <v>3183.9544000000001</v>
      </c>
      <c r="CZ791">
        <f>S791*(CA791/100)</f>
        <v>1488.1526000000001</v>
      </c>
      <c r="DC791" t="s">
        <v>3</v>
      </c>
      <c r="DD791" t="s">
        <v>3</v>
      </c>
      <c r="DE791" t="s">
        <v>3</v>
      </c>
      <c r="DF791" t="s">
        <v>3</v>
      </c>
      <c r="DG791" t="s">
        <v>3</v>
      </c>
      <c r="DH791" t="s">
        <v>3</v>
      </c>
      <c r="DI791" t="s">
        <v>3</v>
      </c>
      <c r="DJ791" t="s">
        <v>3</v>
      </c>
      <c r="DK791" t="s">
        <v>3</v>
      </c>
      <c r="DL791" t="s">
        <v>3</v>
      </c>
      <c r="DM791" t="s">
        <v>3</v>
      </c>
      <c r="DN791">
        <v>112</v>
      </c>
      <c r="DO791">
        <v>70</v>
      </c>
      <c r="DP791">
        <v>1</v>
      </c>
      <c r="DQ791">
        <v>1</v>
      </c>
      <c r="DU791">
        <v>1003</v>
      </c>
      <c r="DV791" t="s">
        <v>579</v>
      </c>
      <c r="DW791" t="s">
        <v>579</v>
      </c>
      <c r="DX791">
        <v>100</v>
      </c>
      <c r="DZ791" t="s">
        <v>3</v>
      </c>
      <c r="EA791" t="s">
        <v>3</v>
      </c>
      <c r="EB791" t="s">
        <v>3</v>
      </c>
      <c r="EC791" t="s">
        <v>3</v>
      </c>
      <c r="EE791">
        <v>49573646</v>
      </c>
      <c r="EF791">
        <v>40</v>
      </c>
      <c r="EG791" t="s">
        <v>835</v>
      </c>
      <c r="EH791">
        <v>0</v>
      </c>
      <c r="EI791" t="s">
        <v>3</v>
      </c>
      <c r="EJ791">
        <v>2</v>
      </c>
      <c r="EK791">
        <v>331</v>
      </c>
      <c r="EL791" t="s">
        <v>888</v>
      </c>
      <c r="EM791" t="s">
        <v>889</v>
      </c>
      <c r="EO791" t="s">
        <v>3</v>
      </c>
      <c r="EQ791">
        <v>0</v>
      </c>
      <c r="ER791">
        <v>155.49</v>
      </c>
      <c r="ES791">
        <v>102.24</v>
      </c>
      <c r="ET791">
        <v>2.4900000000000002</v>
      </c>
      <c r="EU791">
        <v>0.38</v>
      </c>
      <c r="EV791">
        <v>50.76</v>
      </c>
      <c r="EW791">
        <v>4.12</v>
      </c>
      <c r="EX791">
        <v>0</v>
      </c>
      <c r="EY791">
        <v>0</v>
      </c>
      <c r="FQ791">
        <v>0</v>
      </c>
      <c r="FR791">
        <f t="shared" si="661"/>
        <v>0</v>
      </c>
      <c r="FS791">
        <v>0</v>
      </c>
      <c r="FX791">
        <v>112</v>
      </c>
      <c r="FY791">
        <v>70</v>
      </c>
      <c r="GA791" t="s">
        <v>3</v>
      </c>
      <c r="GD791">
        <v>0</v>
      </c>
      <c r="GF791">
        <v>-1251282861</v>
      </c>
      <c r="GG791">
        <v>2</v>
      </c>
      <c r="GH791">
        <v>1</v>
      </c>
      <c r="GI791">
        <v>2</v>
      </c>
      <c r="GJ791">
        <v>0</v>
      </c>
      <c r="GK791">
        <f>ROUND(R791*(S12)/100,2)</f>
        <v>41.46</v>
      </c>
      <c r="GL791">
        <f t="shared" si="662"/>
        <v>0</v>
      </c>
      <c r="GM791">
        <f t="shared" si="663"/>
        <v>9716.17</v>
      </c>
      <c r="GN791">
        <f t="shared" si="664"/>
        <v>0</v>
      </c>
      <c r="GO791">
        <f t="shared" si="665"/>
        <v>9716.17</v>
      </c>
      <c r="GP791">
        <f t="shared" si="666"/>
        <v>0</v>
      </c>
      <c r="GR791">
        <v>0</v>
      </c>
      <c r="GS791">
        <v>3</v>
      </c>
      <c r="GT791">
        <v>0</v>
      </c>
      <c r="GU791" t="s">
        <v>3</v>
      </c>
      <c r="GV791">
        <f t="shared" si="667"/>
        <v>0</v>
      </c>
      <c r="GW791">
        <v>1</v>
      </c>
      <c r="GX791">
        <f t="shared" si="668"/>
        <v>0</v>
      </c>
      <c r="HA791">
        <v>0</v>
      </c>
      <c r="HB791">
        <v>0</v>
      </c>
      <c r="HC791">
        <f t="shared" si="669"/>
        <v>0</v>
      </c>
      <c r="HE791" t="s">
        <v>3</v>
      </c>
      <c r="HF791" t="s">
        <v>3</v>
      </c>
      <c r="HM791" t="s">
        <v>3</v>
      </c>
      <c r="HN791" t="s">
        <v>3</v>
      </c>
      <c r="HO791" t="s">
        <v>3</v>
      </c>
      <c r="HP791" t="s">
        <v>3</v>
      </c>
      <c r="HQ791" t="s">
        <v>3</v>
      </c>
      <c r="IK791">
        <v>0</v>
      </c>
    </row>
    <row r="792" spans="1:255" x14ac:dyDescent="0.2">
      <c r="A792" s="2">
        <v>18</v>
      </c>
      <c r="B792" s="2">
        <v>1</v>
      </c>
      <c r="C792" s="2">
        <v>795</v>
      </c>
      <c r="D792" s="2"/>
      <c r="E792" s="2" t="s">
        <v>903</v>
      </c>
      <c r="F792" s="2" t="s">
        <v>904</v>
      </c>
      <c r="G792" s="2" t="s">
        <v>1633</v>
      </c>
      <c r="H792" s="2" t="s">
        <v>893</v>
      </c>
      <c r="I792" s="2">
        <f>I790*J792</f>
        <v>0.20399999999999999</v>
      </c>
      <c r="J792" s="2">
        <v>0.10199999999999999</v>
      </c>
      <c r="K792" s="2">
        <v>0.10199999999999999</v>
      </c>
      <c r="L792" s="2"/>
      <c r="M792" s="2"/>
      <c r="N792" s="2"/>
      <c r="O792" s="2">
        <f t="shared" si="632"/>
        <v>21400.240000000002</v>
      </c>
      <c r="P792" s="2">
        <f t="shared" si="633"/>
        <v>21400.240000000002</v>
      </c>
      <c r="Q792" s="2">
        <f t="shared" si="634"/>
        <v>0</v>
      </c>
      <c r="R792" s="2">
        <f t="shared" si="635"/>
        <v>0</v>
      </c>
      <c r="S792" s="2">
        <f t="shared" si="636"/>
        <v>0</v>
      </c>
      <c r="T792" s="2">
        <f t="shared" si="637"/>
        <v>0</v>
      </c>
      <c r="U792" s="2">
        <f t="shared" si="638"/>
        <v>0</v>
      </c>
      <c r="V792" s="2">
        <f t="shared" si="639"/>
        <v>0</v>
      </c>
      <c r="W792" s="2">
        <f t="shared" si="640"/>
        <v>0</v>
      </c>
      <c r="X792" s="2">
        <f t="shared" si="641"/>
        <v>0</v>
      </c>
      <c r="Y792" s="2">
        <f t="shared" si="642"/>
        <v>0</v>
      </c>
      <c r="Z792" s="2"/>
      <c r="AA792" s="2">
        <v>50518600</v>
      </c>
      <c r="AB792" s="2">
        <f t="shared" si="643"/>
        <v>104903.13</v>
      </c>
      <c r="AC792" s="2">
        <f t="shared" si="644"/>
        <v>104903.13</v>
      </c>
      <c r="AD792" s="2">
        <f t="shared" si="645"/>
        <v>0</v>
      </c>
      <c r="AE792" s="2">
        <f t="shared" si="646"/>
        <v>0</v>
      </c>
      <c r="AF792" s="2">
        <f t="shared" si="647"/>
        <v>0</v>
      </c>
      <c r="AG792" s="2">
        <f t="shared" si="648"/>
        <v>0</v>
      </c>
      <c r="AH792" s="2">
        <f t="shared" si="649"/>
        <v>0</v>
      </c>
      <c r="AI792" s="2">
        <f t="shared" si="650"/>
        <v>0</v>
      </c>
      <c r="AJ792" s="2">
        <f t="shared" si="651"/>
        <v>0</v>
      </c>
      <c r="AK792" s="2">
        <v>104903.13</v>
      </c>
      <c r="AL792" s="2">
        <v>104903.13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112</v>
      </c>
      <c r="AU792" s="2">
        <v>70</v>
      </c>
      <c r="AV792" s="2">
        <v>1</v>
      </c>
      <c r="AW792" s="2">
        <v>1</v>
      </c>
      <c r="AX792" s="2"/>
      <c r="AY792" s="2"/>
      <c r="AZ792" s="2">
        <v>1</v>
      </c>
      <c r="BA792" s="2">
        <v>1</v>
      </c>
      <c r="BB792" s="2">
        <v>1</v>
      </c>
      <c r="BC792" s="2">
        <v>1</v>
      </c>
      <c r="BD792" s="2" t="s">
        <v>3</v>
      </c>
      <c r="BE792" s="2" t="s">
        <v>3</v>
      </c>
      <c r="BF792" s="2" t="s">
        <v>3</v>
      </c>
      <c r="BG792" s="2" t="s">
        <v>3</v>
      </c>
      <c r="BH792" s="2">
        <v>3</v>
      </c>
      <c r="BI792" s="2">
        <v>2</v>
      </c>
      <c r="BJ792" s="2" t="s">
        <v>905</v>
      </c>
      <c r="BK792" s="2"/>
      <c r="BL792" s="2"/>
      <c r="BM792" s="2">
        <v>331</v>
      </c>
      <c r="BN792" s="2">
        <v>0</v>
      </c>
      <c r="BO792" s="2" t="s">
        <v>3</v>
      </c>
      <c r="BP792" s="2">
        <v>0</v>
      </c>
      <c r="BQ792" s="2">
        <v>40</v>
      </c>
      <c r="BR792" s="2">
        <v>0</v>
      </c>
      <c r="BS792" s="2">
        <v>1</v>
      </c>
      <c r="BT792" s="2">
        <v>1</v>
      </c>
      <c r="BU792" s="2">
        <v>1</v>
      </c>
      <c r="BV792" s="2">
        <v>1</v>
      </c>
      <c r="BW792" s="2">
        <v>1</v>
      </c>
      <c r="BX792" s="2">
        <v>1</v>
      </c>
      <c r="BY792" s="2" t="s">
        <v>3</v>
      </c>
      <c r="BZ792" s="2">
        <v>112</v>
      </c>
      <c r="CA792" s="2">
        <v>70</v>
      </c>
      <c r="CB792" s="2" t="s">
        <v>3</v>
      </c>
      <c r="CC792" s="2"/>
      <c r="CD792" s="2"/>
      <c r="CE792" s="2">
        <v>30</v>
      </c>
      <c r="CF792" s="2">
        <v>0</v>
      </c>
      <c r="CG792" s="2">
        <v>0</v>
      </c>
      <c r="CH792" s="2"/>
      <c r="CI792" s="2"/>
      <c r="CJ792" s="2"/>
      <c r="CK792" s="2"/>
      <c r="CL792" s="2"/>
      <c r="CM792" s="2">
        <v>0</v>
      </c>
      <c r="CN792" s="2" t="s">
        <v>3</v>
      </c>
      <c r="CO792" s="2">
        <v>0</v>
      </c>
      <c r="CP792" s="2">
        <f t="shared" si="652"/>
        <v>21400.240000000002</v>
      </c>
      <c r="CQ792" s="2">
        <f t="shared" si="653"/>
        <v>104903.13</v>
      </c>
      <c r="CR792" s="2">
        <f t="shared" si="654"/>
        <v>0</v>
      </c>
      <c r="CS792" s="2">
        <f t="shared" si="655"/>
        <v>0</v>
      </c>
      <c r="CT792" s="2">
        <f t="shared" si="656"/>
        <v>0</v>
      </c>
      <c r="CU792" s="2">
        <f t="shared" si="657"/>
        <v>0</v>
      </c>
      <c r="CV792" s="2">
        <f t="shared" si="658"/>
        <v>0</v>
      </c>
      <c r="CW792" s="2">
        <f t="shared" si="659"/>
        <v>0</v>
      </c>
      <c r="CX792" s="2">
        <f t="shared" si="660"/>
        <v>0</v>
      </c>
      <c r="CY792" s="2">
        <f>((S792*BZ792)/100)</f>
        <v>0</v>
      </c>
      <c r="CZ792" s="2">
        <f>((S792*CA792)/100)</f>
        <v>0</v>
      </c>
      <c r="DA792" s="2"/>
      <c r="DB792" s="2"/>
      <c r="DC792" s="2" t="s">
        <v>3</v>
      </c>
      <c r="DD792" s="2" t="s">
        <v>3</v>
      </c>
      <c r="DE792" s="2" t="s">
        <v>3</v>
      </c>
      <c r="DF792" s="2" t="s">
        <v>3</v>
      </c>
      <c r="DG792" s="2" t="s">
        <v>3</v>
      </c>
      <c r="DH792" s="2" t="s">
        <v>3</v>
      </c>
      <c r="DI792" s="2" t="s">
        <v>3</v>
      </c>
      <c r="DJ792" s="2" t="s">
        <v>3</v>
      </c>
      <c r="DK792" s="2" t="s">
        <v>3</v>
      </c>
      <c r="DL792" s="2" t="s">
        <v>3</v>
      </c>
      <c r="DM792" s="2" t="s">
        <v>3</v>
      </c>
      <c r="DN792" s="2">
        <v>0</v>
      </c>
      <c r="DO792" s="2">
        <v>0</v>
      </c>
      <c r="DP792" s="2">
        <v>1</v>
      </c>
      <c r="DQ792" s="2">
        <v>1</v>
      </c>
      <c r="DR792" s="2"/>
      <c r="DS792" s="2"/>
      <c r="DT792" s="2"/>
      <c r="DU792" s="2">
        <v>1003</v>
      </c>
      <c r="DV792" s="2" t="s">
        <v>893</v>
      </c>
      <c r="DW792" s="2" t="s">
        <v>893</v>
      </c>
      <c r="DX792" s="2">
        <v>1000</v>
      </c>
      <c r="DY792" s="2"/>
      <c r="DZ792" s="2" t="s">
        <v>3</v>
      </c>
      <c r="EA792" s="2" t="s">
        <v>3</v>
      </c>
      <c r="EB792" s="2" t="s">
        <v>3</v>
      </c>
      <c r="EC792" s="2" t="s">
        <v>3</v>
      </c>
      <c r="ED792" s="2"/>
      <c r="EE792" s="2">
        <v>49573646</v>
      </c>
      <c r="EF792" s="2">
        <v>40</v>
      </c>
      <c r="EG792" s="2" t="s">
        <v>835</v>
      </c>
      <c r="EH792" s="2">
        <v>0</v>
      </c>
      <c r="EI792" s="2" t="s">
        <v>3</v>
      </c>
      <c r="EJ792" s="2">
        <v>2</v>
      </c>
      <c r="EK792" s="2">
        <v>331</v>
      </c>
      <c r="EL792" s="2" t="s">
        <v>888</v>
      </c>
      <c r="EM792" s="2" t="s">
        <v>889</v>
      </c>
      <c r="EN792" s="2"/>
      <c r="EO792" s="2" t="s">
        <v>3</v>
      </c>
      <c r="EP792" s="2"/>
      <c r="EQ792" s="2">
        <v>0</v>
      </c>
      <c r="ER792" s="2">
        <v>104903.13</v>
      </c>
      <c r="ES792" s="2">
        <v>104903.13</v>
      </c>
      <c r="ET792" s="2">
        <v>0</v>
      </c>
      <c r="EU792" s="2">
        <v>0</v>
      </c>
      <c r="EV792" s="2">
        <v>0</v>
      </c>
      <c r="EW792" s="2">
        <v>0</v>
      </c>
      <c r="EX792" s="2">
        <v>0</v>
      </c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>
        <v>0</v>
      </c>
      <c r="FR792" s="2">
        <f t="shared" si="661"/>
        <v>0</v>
      </c>
      <c r="FS792" s="2">
        <v>0</v>
      </c>
      <c r="FT792" s="2"/>
      <c r="FU792" s="2"/>
      <c r="FV792" s="2"/>
      <c r="FW792" s="2"/>
      <c r="FX792" s="2">
        <v>112</v>
      </c>
      <c r="FY792" s="2">
        <v>70</v>
      </c>
      <c r="FZ792" s="2"/>
      <c r="GA792" s="2" t="s">
        <v>3</v>
      </c>
      <c r="GB792" s="2"/>
      <c r="GC792" s="2"/>
      <c r="GD792" s="2">
        <v>0</v>
      </c>
      <c r="GE792" s="2"/>
      <c r="GF792" s="2">
        <v>1164107494</v>
      </c>
      <c r="GG792" s="2">
        <v>2</v>
      </c>
      <c r="GH792" s="2">
        <v>1</v>
      </c>
      <c r="GI792" s="2">
        <v>-2</v>
      </c>
      <c r="GJ792" s="2">
        <v>0</v>
      </c>
      <c r="GK792" s="2">
        <f>ROUND(R792*(R12)/100,2)</f>
        <v>0</v>
      </c>
      <c r="GL792" s="2">
        <f t="shared" si="662"/>
        <v>0</v>
      </c>
      <c r="GM792" s="2">
        <f t="shared" si="663"/>
        <v>21400.240000000002</v>
      </c>
      <c r="GN792" s="2">
        <f t="shared" si="664"/>
        <v>0</v>
      </c>
      <c r="GO792" s="2">
        <f t="shared" si="665"/>
        <v>21400.240000000002</v>
      </c>
      <c r="GP792" s="2">
        <f t="shared" si="666"/>
        <v>0</v>
      </c>
      <c r="GQ792" s="2"/>
      <c r="GR792" s="2">
        <v>0</v>
      </c>
      <c r="GS792" s="2">
        <v>3</v>
      </c>
      <c r="GT792" s="2">
        <v>0</v>
      </c>
      <c r="GU792" s="2" t="s">
        <v>3</v>
      </c>
      <c r="GV792" s="2">
        <f t="shared" si="667"/>
        <v>0</v>
      </c>
      <c r="GW792" s="2">
        <v>1</v>
      </c>
      <c r="GX792" s="2">
        <f t="shared" si="668"/>
        <v>0</v>
      </c>
      <c r="GY792" s="2"/>
      <c r="GZ792" s="2"/>
      <c r="HA792" s="2">
        <v>0</v>
      </c>
      <c r="HB792" s="2">
        <v>0</v>
      </c>
      <c r="HC792" s="2">
        <f t="shared" si="669"/>
        <v>0</v>
      </c>
      <c r="HD792" s="2"/>
      <c r="HE792" s="2" t="s">
        <v>3</v>
      </c>
      <c r="HF792" s="2" t="s">
        <v>3</v>
      </c>
      <c r="HG792" s="2"/>
      <c r="HH792" s="2"/>
      <c r="HI792" s="2"/>
      <c r="HJ792" s="2"/>
      <c r="HK792" s="2"/>
      <c r="HL792" s="2"/>
      <c r="HM792" s="2" t="s">
        <v>3</v>
      </c>
      <c r="HN792" s="2" t="s">
        <v>3</v>
      </c>
      <c r="HO792" s="2" t="s">
        <v>3</v>
      </c>
      <c r="HP792" s="2" t="s">
        <v>3</v>
      </c>
      <c r="HQ792" s="2" t="s">
        <v>3</v>
      </c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>
        <v>0</v>
      </c>
      <c r="IL792" s="2"/>
      <c r="IM792" s="2"/>
      <c r="IN792" s="2"/>
      <c r="IO792" s="2"/>
      <c r="IP792" s="2"/>
      <c r="IQ792" s="2"/>
      <c r="IR792" s="2"/>
      <c r="IS792" s="2"/>
      <c r="IT792" s="2"/>
      <c r="IU792" s="2"/>
    </row>
    <row r="793" spans="1:255" x14ac:dyDescent="0.2">
      <c r="A793">
        <v>18</v>
      </c>
      <c r="B793">
        <v>1</v>
      </c>
      <c r="C793">
        <v>802</v>
      </c>
      <c r="E793" t="s">
        <v>903</v>
      </c>
      <c r="F793" t="s">
        <v>904</v>
      </c>
      <c r="G793" t="s">
        <v>1633</v>
      </c>
      <c r="H793" t="s">
        <v>893</v>
      </c>
      <c r="I793">
        <f>I791*J793</f>
        <v>0.20399999999999999</v>
      </c>
      <c r="J793">
        <v>0.10199999999999999</v>
      </c>
      <c r="K793">
        <v>0.10199999999999999</v>
      </c>
      <c r="O793">
        <f t="shared" si="632"/>
        <v>100795.13</v>
      </c>
      <c r="P793">
        <f t="shared" si="633"/>
        <v>100795.13</v>
      </c>
      <c r="Q793">
        <f t="shared" si="634"/>
        <v>0</v>
      </c>
      <c r="R793">
        <f t="shared" si="635"/>
        <v>0</v>
      </c>
      <c r="S793">
        <f t="shared" si="636"/>
        <v>0</v>
      </c>
      <c r="T793">
        <f t="shared" si="637"/>
        <v>0</v>
      </c>
      <c r="U793">
        <f t="shared" si="638"/>
        <v>0</v>
      </c>
      <c r="V793">
        <f t="shared" si="639"/>
        <v>0</v>
      </c>
      <c r="W793">
        <f t="shared" si="640"/>
        <v>0</v>
      </c>
      <c r="X793">
        <f t="shared" si="641"/>
        <v>0</v>
      </c>
      <c r="Y793">
        <f t="shared" si="642"/>
        <v>0</v>
      </c>
      <c r="AA793">
        <v>50518601</v>
      </c>
      <c r="AB793">
        <f t="shared" si="643"/>
        <v>104903.13</v>
      </c>
      <c r="AC793">
        <f t="shared" si="644"/>
        <v>104903.13</v>
      </c>
      <c r="AD793">
        <f t="shared" si="645"/>
        <v>0</v>
      </c>
      <c r="AE793">
        <f t="shared" si="646"/>
        <v>0</v>
      </c>
      <c r="AF793">
        <f t="shared" si="647"/>
        <v>0</v>
      </c>
      <c r="AG793">
        <f t="shared" si="648"/>
        <v>0</v>
      </c>
      <c r="AH793">
        <f t="shared" si="649"/>
        <v>0</v>
      </c>
      <c r="AI793">
        <f t="shared" si="650"/>
        <v>0</v>
      </c>
      <c r="AJ793">
        <f t="shared" si="651"/>
        <v>0</v>
      </c>
      <c r="AK793">
        <v>104903.13</v>
      </c>
      <c r="AL793">
        <v>104903.13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1</v>
      </c>
      <c r="AW793">
        <v>1</v>
      </c>
      <c r="AZ793">
        <v>1</v>
      </c>
      <c r="BA793">
        <v>1</v>
      </c>
      <c r="BB793">
        <v>1</v>
      </c>
      <c r="BC793">
        <v>4.71</v>
      </c>
      <c r="BD793" t="s">
        <v>3</v>
      </c>
      <c r="BE793" t="s">
        <v>3</v>
      </c>
      <c r="BF793" t="s">
        <v>3</v>
      </c>
      <c r="BG793" t="s">
        <v>3</v>
      </c>
      <c r="BH793">
        <v>3</v>
      </c>
      <c r="BI793">
        <v>2</v>
      </c>
      <c r="BJ793" t="s">
        <v>905</v>
      </c>
      <c r="BM793">
        <v>331</v>
      </c>
      <c r="BN793">
        <v>0</v>
      </c>
      <c r="BO793" t="s">
        <v>904</v>
      </c>
      <c r="BP793">
        <v>1</v>
      </c>
      <c r="BQ793">
        <v>40</v>
      </c>
      <c r="BR793">
        <v>0</v>
      </c>
      <c r="BS793">
        <v>1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0</v>
      </c>
      <c r="CA793">
        <v>0</v>
      </c>
      <c r="CB793" t="s">
        <v>3</v>
      </c>
      <c r="CE793">
        <v>30</v>
      </c>
      <c r="CF793">
        <v>0</v>
      </c>
      <c r="CG793">
        <v>0</v>
      </c>
      <c r="CM793">
        <v>0</v>
      </c>
      <c r="CN793" t="s">
        <v>3</v>
      </c>
      <c r="CO793">
        <v>0</v>
      </c>
      <c r="CP793">
        <f t="shared" si="652"/>
        <v>100795.13</v>
      </c>
      <c r="CQ793">
        <f t="shared" si="653"/>
        <v>494093.74</v>
      </c>
      <c r="CR793">
        <f t="shared" si="654"/>
        <v>0</v>
      </c>
      <c r="CS793">
        <f t="shared" si="655"/>
        <v>0</v>
      </c>
      <c r="CT793">
        <f t="shared" si="656"/>
        <v>0</v>
      </c>
      <c r="CU793">
        <f t="shared" si="657"/>
        <v>0</v>
      </c>
      <c r="CV793">
        <f t="shared" si="658"/>
        <v>0</v>
      </c>
      <c r="CW793">
        <f t="shared" si="659"/>
        <v>0</v>
      </c>
      <c r="CX793">
        <f t="shared" si="660"/>
        <v>0</v>
      </c>
      <c r="CY793">
        <f>S793*(BZ793/100)</f>
        <v>0</v>
      </c>
      <c r="CZ793">
        <f>S793*(CA793/100)</f>
        <v>0</v>
      </c>
      <c r="DC793" t="s">
        <v>3</v>
      </c>
      <c r="DD793" t="s">
        <v>3</v>
      </c>
      <c r="DE793" t="s">
        <v>3</v>
      </c>
      <c r="DF793" t="s">
        <v>3</v>
      </c>
      <c r="DG793" t="s">
        <v>3</v>
      </c>
      <c r="DH793" t="s">
        <v>3</v>
      </c>
      <c r="DI793" t="s">
        <v>3</v>
      </c>
      <c r="DJ793" t="s">
        <v>3</v>
      </c>
      <c r="DK793" t="s">
        <v>3</v>
      </c>
      <c r="DL793" t="s">
        <v>3</v>
      </c>
      <c r="DM793" t="s">
        <v>3</v>
      </c>
      <c r="DN793">
        <v>112</v>
      </c>
      <c r="DO793">
        <v>70</v>
      </c>
      <c r="DP793">
        <v>1</v>
      </c>
      <c r="DQ793">
        <v>1</v>
      </c>
      <c r="DU793">
        <v>1003</v>
      </c>
      <c r="DV793" t="s">
        <v>893</v>
      </c>
      <c r="DW793" t="s">
        <v>893</v>
      </c>
      <c r="DX793">
        <v>1000</v>
      </c>
      <c r="DZ793" t="s">
        <v>3</v>
      </c>
      <c r="EA793" t="s">
        <v>3</v>
      </c>
      <c r="EB793" t="s">
        <v>3</v>
      </c>
      <c r="EC793" t="s">
        <v>3</v>
      </c>
      <c r="EE793">
        <v>49573646</v>
      </c>
      <c r="EF793">
        <v>40</v>
      </c>
      <c r="EG793" t="s">
        <v>835</v>
      </c>
      <c r="EH793">
        <v>0</v>
      </c>
      <c r="EI793" t="s">
        <v>3</v>
      </c>
      <c r="EJ793">
        <v>2</v>
      </c>
      <c r="EK793">
        <v>331</v>
      </c>
      <c r="EL793" t="s">
        <v>888</v>
      </c>
      <c r="EM793" t="s">
        <v>889</v>
      </c>
      <c r="EO793" t="s">
        <v>3</v>
      </c>
      <c r="EQ793">
        <v>0</v>
      </c>
      <c r="ER793">
        <v>104903.13</v>
      </c>
      <c r="ES793">
        <v>104903.13</v>
      </c>
      <c r="ET793">
        <v>0</v>
      </c>
      <c r="EU793">
        <v>0</v>
      </c>
      <c r="EV793">
        <v>0</v>
      </c>
      <c r="EW793">
        <v>0</v>
      </c>
      <c r="EX793">
        <v>0</v>
      </c>
      <c r="FQ793">
        <v>0</v>
      </c>
      <c r="FR793">
        <f t="shared" si="661"/>
        <v>0</v>
      </c>
      <c r="FS793">
        <v>0</v>
      </c>
      <c r="FX793">
        <v>112</v>
      </c>
      <c r="FY793">
        <v>70</v>
      </c>
      <c r="GA793" t="s">
        <v>3</v>
      </c>
      <c r="GD793">
        <v>0</v>
      </c>
      <c r="GF793">
        <v>1164107494</v>
      </c>
      <c r="GG793">
        <v>2</v>
      </c>
      <c r="GH793">
        <v>1</v>
      </c>
      <c r="GI793">
        <v>2</v>
      </c>
      <c r="GJ793">
        <v>0</v>
      </c>
      <c r="GK793">
        <f>ROUND(R793*(S12)/100,2)</f>
        <v>0</v>
      </c>
      <c r="GL793">
        <f t="shared" si="662"/>
        <v>0</v>
      </c>
      <c r="GM793">
        <f t="shared" si="663"/>
        <v>100795.13</v>
      </c>
      <c r="GN793">
        <f t="shared" si="664"/>
        <v>0</v>
      </c>
      <c r="GO793">
        <f t="shared" si="665"/>
        <v>100795.13</v>
      </c>
      <c r="GP793">
        <f t="shared" si="666"/>
        <v>0</v>
      </c>
      <c r="GR793">
        <v>0</v>
      </c>
      <c r="GS793">
        <v>3</v>
      </c>
      <c r="GT793">
        <v>0</v>
      </c>
      <c r="GU793" t="s">
        <v>3</v>
      </c>
      <c r="GV793">
        <f t="shared" si="667"/>
        <v>0</v>
      </c>
      <c r="GW793">
        <v>1</v>
      </c>
      <c r="GX793">
        <f t="shared" si="668"/>
        <v>0</v>
      </c>
      <c r="HA793">
        <v>0</v>
      </c>
      <c r="HB793">
        <v>0</v>
      </c>
      <c r="HC793">
        <f t="shared" si="669"/>
        <v>0</v>
      </c>
      <c r="HE793" t="s">
        <v>3</v>
      </c>
      <c r="HF793" t="s">
        <v>3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IK793">
        <v>0</v>
      </c>
    </row>
    <row r="794" spans="1:255" x14ac:dyDescent="0.2">
      <c r="A794" s="2">
        <v>17</v>
      </c>
      <c r="B794" s="2">
        <v>1</v>
      </c>
      <c r="C794" s="2">
        <f>ROW(SmtRes!A812)</f>
        <v>812</v>
      </c>
      <c r="D794" s="2">
        <f>ROW(EtalonRes!A851)</f>
        <v>851</v>
      </c>
      <c r="E794" s="2" t="s">
        <v>906</v>
      </c>
      <c r="F794" s="2" t="s">
        <v>907</v>
      </c>
      <c r="G794" s="2" t="s">
        <v>908</v>
      </c>
      <c r="H794" s="2" t="s">
        <v>535</v>
      </c>
      <c r="I794" s="2">
        <v>1</v>
      </c>
      <c r="J794" s="2">
        <v>0</v>
      </c>
      <c r="K794" s="2">
        <v>1</v>
      </c>
      <c r="L794" s="2"/>
      <c r="M794" s="2"/>
      <c r="N794" s="2"/>
      <c r="O794" s="2">
        <f t="shared" si="632"/>
        <v>57.25</v>
      </c>
      <c r="P794" s="2">
        <f t="shared" si="633"/>
        <v>30.21</v>
      </c>
      <c r="Q794" s="2">
        <f t="shared" si="634"/>
        <v>1.06</v>
      </c>
      <c r="R794" s="2">
        <f t="shared" si="635"/>
        <v>0.13</v>
      </c>
      <c r="S794" s="2">
        <f t="shared" si="636"/>
        <v>25.98</v>
      </c>
      <c r="T794" s="2">
        <f t="shared" si="637"/>
        <v>0</v>
      </c>
      <c r="U794" s="2">
        <f t="shared" si="638"/>
        <v>2</v>
      </c>
      <c r="V794" s="2">
        <f t="shared" si="639"/>
        <v>0</v>
      </c>
      <c r="W794" s="2">
        <f t="shared" si="640"/>
        <v>0</v>
      </c>
      <c r="X794" s="2">
        <f t="shared" si="641"/>
        <v>29.1</v>
      </c>
      <c r="Y794" s="2">
        <f t="shared" si="642"/>
        <v>18.190000000000001</v>
      </c>
      <c r="Z794" s="2"/>
      <c r="AA794" s="2">
        <v>50518600</v>
      </c>
      <c r="AB794" s="2">
        <f t="shared" si="643"/>
        <v>57.25</v>
      </c>
      <c r="AC794" s="2">
        <f t="shared" si="644"/>
        <v>30.21</v>
      </c>
      <c r="AD794" s="2">
        <f t="shared" si="645"/>
        <v>1.06</v>
      </c>
      <c r="AE794" s="2">
        <f t="shared" si="646"/>
        <v>0.13</v>
      </c>
      <c r="AF794" s="2">
        <f t="shared" si="647"/>
        <v>25.98</v>
      </c>
      <c r="AG794" s="2">
        <f t="shared" si="648"/>
        <v>0</v>
      </c>
      <c r="AH794" s="2">
        <f t="shared" si="649"/>
        <v>2</v>
      </c>
      <c r="AI794" s="2">
        <f t="shared" si="650"/>
        <v>0</v>
      </c>
      <c r="AJ794" s="2">
        <f t="shared" si="651"/>
        <v>0</v>
      </c>
      <c r="AK794" s="2">
        <v>57.25</v>
      </c>
      <c r="AL794" s="2">
        <v>30.21</v>
      </c>
      <c r="AM794" s="2">
        <v>1.06</v>
      </c>
      <c r="AN794" s="2">
        <v>0.13</v>
      </c>
      <c r="AO794" s="2">
        <v>25.98</v>
      </c>
      <c r="AP794" s="2">
        <v>0</v>
      </c>
      <c r="AQ794" s="2">
        <v>2</v>
      </c>
      <c r="AR794" s="2">
        <v>0</v>
      </c>
      <c r="AS794" s="2">
        <v>0</v>
      </c>
      <c r="AT794" s="2">
        <v>112</v>
      </c>
      <c r="AU794" s="2">
        <v>70</v>
      </c>
      <c r="AV794" s="2">
        <v>1</v>
      </c>
      <c r="AW794" s="2">
        <v>1</v>
      </c>
      <c r="AX794" s="2"/>
      <c r="AY794" s="2"/>
      <c r="AZ794" s="2">
        <v>1</v>
      </c>
      <c r="BA794" s="2">
        <v>1</v>
      </c>
      <c r="BB794" s="2">
        <v>1</v>
      </c>
      <c r="BC794" s="2">
        <v>1</v>
      </c>
      <c r="BD794" s="2" t="s">
        <v>3</v>
      </c>
      <c r="BE794" s="2" t="s">
        <v>3</v>
      </c>
      <c r="BF794" s="2" t="s">
        <v>3</v>
      </c>
      <c r="BG794" s="2" t="s">
        <v>3</v>
      </c>
      <c r="BH794" s="2">
        <v>0</v>
      </c>
      <c r="BI794" s="2">
        <v>2</v>
      </c>
      <c r="BJ794" s="2" t="s">
        <v>909</v>
      </c>
      <c r="BK794" s="2"/>
      <c r="BL794" s="2"/>
      <c r="BM794" s="2">
        <v>333</v>
      </c>
      <c r="BN794" s="2">
        <v>0</v>
      </c>
      <c r="BO794" s="2" t="s">
        <v>3</v>
      </c>
      <c r="BP794" s="2">
        <v>0</v>
      </c>
      <c r="BQ794" s="2">
        <v>40</v>
      </c>
      <c r="BR794" s="2">
        <v>0</v>
      </c>
      <c r="BS794" s="2">
        <v>1</v>
      </c>
      <c r="BT794" s="2">
        <v>1</v>
      </c>
      <c r="BU794" s="2">
        <v>1</v>
      </c>
      <c r="BV794" s="2">
        <v>1</v>
      </c>
      <c r="BW794" s="2">
        <v>1</v>
      </c>
      <c r="BX794" s="2">
        <v>1</v>
      </c>
      <c r="BY794" s="2" t="s">
        <v>3</v>
      </c>
      <c r="BZ794" s="2">
        <v>112</v>
      </c>
      <c r="CA794" s="2">
        <v>70</v>
      </c>
      <c r="CB794" s="2" t="s">
        <v>3</v>
      </c>
      <c r="CC794" s="2"/>
      <c r="CD794" s="2"/>
      <c r="CE794" s="2">
        <v>30</v>
      </c>
      <c r="CF794" s="2">
        <v>0</v>
      </c>
      <c r="CG794" s="2">
        <v>0</v>
      </c>
      <c r="CH794" s="2"/>
      <c r="CI794" s="2"/>
      <c r="CJ794" s="2"/>
      <c r="CK794" s="2"/>
      <c r="CL794" s="2"/>
      <c r="CM794" s="2">
        <v>0</v>
      </c>
      <c r="CN794" s="2" t="s">
        <v>3</v>
      </c>
      <c r="CO794" s="2">
        <v>0</v>
      </c>
      <c r="CP794" s="2">
        <f t="shared" si="652"/>
        <v>57.25</v>
      </c>
      <c r="CQ794" s="2">
        <f t="shared" si="653"/>
        <v>30.21</v>
      </c>
      <c r="CR794" s="2">
        <f t="shared" si="654"/>
        <v>1.06</v>
      </c>
      <c r="CS794" s="2">
        <f t="shared" si="655"/>
        <v>0.13</v>
      </c>
      <c r="CT794" s="2">
        <f t="shared" si="656"/>
        <v>25.98</v>
      </c>
      <c r="CU794" s="2">
        <f t="shared" si="657"/>
        <v>0</v>
      </c>
      <c r="CV794" s="2">
        <f t="shared" si="658"/>
        <v>2</v>
      </c>
      <c r="CW794" s="2">
        <f t="shared" si="659"/>
        <v>0</v>
      </c>
      <c r="CX794" s="2">
        <f t="shared" si="660"/>
        <v>0</v>
      </c>
      <c r="CY794" s="2">
        <f>((S794*BZ794)/100)</f>
        <v>29.097600000000003</v>
      </c>
      <c r="CZ794" s="2">
        <f>((S794*CA794)/100)</f>
        <v>18.186</v>
      </c>
      <c r="DA794" s="2"/>
      <c r="DB794" s="2"/>
      <c r="DC794" s="2" t="s">
        <v>3</v>
      </c>
      <c r="DD794" s="2" t="s">
        <v>3</v>
      </c>
      <c r="DE794" s="2" t="s">
        <v>3</v>
      </c>
      <c r="DF794" s="2" t="s">
        <v>3</v>
      </c>
      <c r="DG794" s="2" t="s">
        <v>3</v>
      </c>
      <c r="DH794" s="2" t="s">
        <v>3</v>
      </c>
      <c r="DI794" s="2" t="s">
        <v>3</v>
      </c>
      <c r="DJ794" s="2" t="s">
        <v>3</v>
      </c>
      <c r="DK794" s="2" t="s">
        <v>3</v>
      </c>
      <c r="DL794" s="2" t="s">
        <v>3</v>
      </c>
      <c r="DM794" s="2" t="s">
        <v>3</v>
      </c>
      <c r="DN794" s="2">
        <v>0</v>
      </c>
      <c r="DO794" s="2">
        <v>0</v>
      </c>
      <c r="DP794" s="2">
        <v>1</v>
      </c>
      <c r="DQ794" s="2">
        <v>1</v>
      </c>
      <c r="DR794" s="2"/>
      <c r="DS794" s="2"/>
      <c r="DT794" s="2"/>
      <c r="DU794" s="2">
        <v>1013</v>
      </c>
      <c r="DV794" s="2" t="s">
        <v>535</v>
      </c>
      <c r="DW794" s="2" t="s">
        <v>535</v>
      </c>
      <c r="DX794" s="2">
        <v>1</v>
      </c>
      <c r="DY794" s="2"/>
      <c r="DZ794" s="2" t="s">
        <v>3</v>
      </c>
      <c r="EA794" s="2" t="s">
        <v>3</v>
      </c>
      <c r="EB794" s="2" t="s">
        <v>3</v>
      </c>
      <c r="EC794" s="2" t="s">
        <v>3</v>
      </c>
      <c r="ED794" s="2"/>
      <c r="EE794" s="2">
        <v>49573648</v>
      </c>
      <c r="EF794" s="2">
        <v>40</v>
      </c>
      <c r="EG794" s="2" t="s">
        <v>835</v>
      </c>
      <c r="EH794" s="2">
        <v>0</v>
      </c>
      <c r="EI794" s="2" t="s">
        <v>3</v>
      </c>
      <c r="EJ794" s="2">
        <v>2</v>
      </c>
      <c r="EK794" s="2">
        <v>333</v>
      </c>
      <c r="EL794" s="2" t="s">
        <v>910</v>
      </c>
      <c r="EM794" s="2" t="s">
        <v>911</v>
      </c>
      <c r="EN794" s="2"/>
      <c r="EO794" s="2" t="s">
        <v>3</v>
      </c>
      <c r="EP794" s="2"/>
      <c r="EQ794" s="2">
        <v>0</v>
      </c>
      <c r="ER794" s="2">
        <v>57.25</v>
      </c>
      <c r="ES794" s="2">
        <v>30.21</v>
      </c>
      <c r="ET794" s="2">
        <v>1.06</v>
      </c>
      <c r="EU794" s="2">
        <v>0.13</v>
      </c>
      <c r="EV794" s="2">
        <v>25.98</v>
      </c>
      <c r="EW794" s="2">
        <v>2</v>
      </c>
      <c r="EX794" s="2">
        <v>0</v>
      </c>
      <c r="EY794" s="2">
        <v>0</v>
      </c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>
        <v>0</v>
      </c>
      <c r="FR794" s="2">
        <f t="shared" si="661"/>
        <v>0</v>
      </c>
      <c r="FS794" s="2">
        <v>0</v>
      </c>
      <c r="FT794" s="2"/>
      <c r="FU794" s="2"/>
      <c r="FV794" s="2"/>
      <c r="FW794" s="2"/>
      <c r="FX794" s="2">
        <v>112</v>
      </c>
      <c r="FY794" s="2">
        <v>70</v>
      </c>
      <c r="FZ794" s="2"/>
      <c r="GA794" s="2" t="s">
        <v>3</v>
      </c>
      <c r="GB794" s="2"/>
      <c r="GC794" s="2"/>
      <c r="GD794" s="2">
        <v>0</v>
      </c>
      <c r="GE794" s="2"/>
      <c r="GF794" s="2">
        <v>1763152033</v>
      </c>
      <c r="GG794" s="2">
        <v>2</v>
      </c>
      <c r="GH794" s="2">
        <v>1</v>
      </c>
      <c r="GI794" s="2">
        <v>-2</v>
      </c>
      <c r="GJ794" s="2">
        <v>0</v>
      </c>
      <c r="GK794" s="2">
        <f>ROUND(R794*(R12)/100,2)</f>
        <v>0.23</v>
      </c>
      <c r="GL794" s="2">
        <f t="shared" si="662"/>
        <v>0</v>
      </c>
      <c r="GM794" s="2">
        <f t="shared" si="663"/>
        <v>104.77</v>
      </c>
      <c r="GN794" s="2">
        <f t="shared" si="664"/>
        <v>0</v>
      </c>
      <c r="GO794" s="2">
        <f t="shared" si="665"/>
        <v>104.77</v>
      </c>
      <c r="GP794" s="2">
        <f t="shared" si="666"/>
        <v>0</v>
      </c>
      <c r="GQ794" s="2"/>
      <c r="GR794" s="2">
        <v>0</v>
      </c>
      <c r="GS794" s="2">
        <v>3</v>
      </c>
      <c r="GT794" s="2">
        <v>0</v>
      </c>
      <c r="GU794" s="2" t="s">
        <v>3</v>
      </c>
      <c r="GV794" s="2">
        <f t="shared" si="667"/>
        <v>0</v>
      </c>
      <c r="GW794" s="2">
        <v>1</v>
      </c>
      <c r="GX794" s="2">
        <f t="shared" si="668"/>
        <v>0</v>
      </c>
      <c r="GY794" s="2"/>
      <c r="GZ794" s="2"/>
      <c r="HA794" s="2">
        <v>0</v>
      </c>
      <c r="HB794" s="2">
        <v>0</v>
      </c>
      <c r="HC794" s="2">
        <f t="shared" si="669"/>
        <v>0</v>
      </c>
      <c r="HD794" s="2"/>
      <c r="HE794" s="2" t="s">
        <v>3</v>
      </c>
      <c r="HF794" s="2" t="s">
        <v>3</v>
      </c>
      <c r="HG794" s="2"/>
      <c r="HH794" s="2"/>
      <c r="HI794" s="2"/>
      <c r="HJ794" s="2"/>
      <c r="HK794" s="2"/>
      <c r="HL794" s="2"/>
      <c r="HM794" s="2" t="s">
        <v>3</v>
      </c>
      <c r="HN794" s="2" t="s">
        <v>3</v>
      </c>
      <c r="HO794" s="2" t="s">
        <v>3</v>
      </c>
      <c r="HP794" s="2" t="s">
        <v>3</v>
      </c>
      <c r="HQ794" s="2" t="s">
        <v>3</v>
      </c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>
        <v>0</v>
      </c>
      <c r="IL794" s="2"/>
      <c r="IM794" s="2"/>
      <c r="IN794" s="2"/>
      <c r="IO794" s="2"/>
      <c r="IP794" s="2"/>
      <c r="IQ794" s="2"/>
      <c r="IR794" s="2"/>
      <c r="IS794" s="2"/>
      <c r="IT794" s="2"/>
      <c r="IU794" s="2"/>
    </row>
    <row r="795" spans="1:255" x14ac:dyDescent="0.2">
      <c r="A795">
        <v>17</v>
      </c>
      <c r="B795">
        <v>1</v>
      </c>
      <c r="C795">
        <f>ROW(SmtRes!A822)</f>
        <v>822</v>
      </c>
      <c r="D795">
        <f>ROW(EtalonRes!A862)</f>
        <v>862</v>
      </c>
      <c r="E795" t="s">
        <v>906</v>
      </c>
      <c r="F795" t="s">
        <v>907</v>
      </c>
      <c r="G795" t="s">
        <v>908</v>
      </c>
      <c r="H795" t="s">
        <v>535</v>
      </c>
      <c r="I795">
        <v>1</v>
      </c>
      <c r="J795">
        <v>0</v>
      </c>
      <c r="K795">
        <v>1</v>
      </c>
      <c r="O795">
        <f t="shared" si="632"/>
        <v>1076.1400000000001</v>
      </c>
      <c r="P795">
        <f t="shared" si="633"/>
        <v>177.94</v>
      </c>
      <c r="Q795">
        <f t="shared" si="634"/>
        <v>12.54</v>
      </c>
      <c r="R795">
        <f t="shared" si="635"/>
        <v>4.43</v>
      </c>
      <c r="S795">
        <f t="shared" si="636"/>
        <v>885.66</v>
      </c>
      <c r="T795">
        <f t="shared" si="637"/>
        <v>0</v>
      </c>
      <c r="U795">
        <f t="shared" si="638"/>
        <v>2</v>
      </c>
      <c r="V795">
        <f t="shared" si="639"/>
        <v>0</v>
      </c>
      <c r="W795">
        <f t="shared" si="640"/>
        <v>0</v>
      </c>
      <c r="X795">
        <f t="shared" si="641"/>
        <v>814.81</v>
      </c>
      <c r="Y795">
        <f t="shared" si="642"/>
        <v>380.83</v>
      </c>
      <c r="AA795">
        <v>50518601</v>
      </c>
      <c r="AB795">
        <f t="shared" si="643"/>
        <v>57.25</v>
      </c>
      <c r="AC795">
        <f t="shared" si="644"/>
        <v>30.21</v>
      </c>
      <c r="AD795">
        <f t="shared" si="645"/>
        <v>1.06</v>
      </c>
      <c r="AE795">
        <f t="shared" si="646"/>
        <v>0.13</v>
      </c>
      <c r="AF795">
        <f t="shared" si="647"/>
        <v>25.98</v>
      </c>
      <c r="AG795">
        <f t="shared" si="648"/>
        <v>0</v>
      </c>
      <c r="AH795">
        <f t="shared" si="649"/>
        <v>2</v>
      </c>
      <c r="AI795">
        <f t="shared" si="650"/>
        <v>0</v>
      </c>
      <c r="AJ795">
        <f t="shared" si="651"/>
        <v>0</v>
      </c>
      <c r="AK795">
        <v>57.25</v>
      </c>
      <c r="AL795">
        <v>30.21</v>
      </c>
      <c r="AM795">
        <v>1.06</v>
      </c>
      <c r="AN795">
        <v>0.13</v>
      </c>
      <c r="AO795">
        <v>25.98</v>
      </c>
      <c r="AP795">
        <v>0</v>
      </c>
      <c r="AQ795">
        <v>2</v>
      </c>
      <c r="AR795">
        <v>0</v>
      </c>
      <c r="AS795">
        <v>0</v>
      </c>
      <c r="AT795">
        <v>92</v>
      </c>
      <c r="AU795">
        <v>43</v>
      </c>
      <c r="AV795">
        <v>1</v>
      </c>
      <c r="AW795">
        <v>1</v>
      </c>
      <c r="AZ795">
        <v>1</v>
      </c>
      <c r="BA795">
        <v>34.090000000000003</v>
      </c>
      <c r="BB795">
        <v>11.83</v>
      </c>
      <c r="BC795">
        <v>5.89</v>
      </c>
      <c r="BD795" t="s">
        <v>3</v>
      </c>
      <c r="BE795" t="s">
        <v>3</v>
      </c>
      <c r="BF795" t="s">
        <v>3</v>
      </c>
      <c r="BG795" t="s">
        <v>3</v>
      </c>
      <c r="BH795">
        <v>0</v>
      </c>
      <c r="BI795">
        <v>2</v>
      </c>
      <c r="BJ795" t="s">
        <v>909</v>
      </c>
      <c r="BM795">
        <v>333</v>
      </c>
      <c r="BN795">
        <v>0</v>
      </c>
      <c r="BO795" t="s">
        <v>907</v>
      </c>
      <c r="BP795">
        <v>1</v>
      </c>
      <c r="BQ795">
        <v>40</v>
      </c>
      <c r="BR795">
        <v>0</v>
      </c>
      <c r="BS795">
        <v>34.090000000000003</v>
      </c>
      <c r="BT795">
        <v>1</v>
      </c>
      <c r="BU795">
        <v>1</v>
      </c>
      <c r="BV795">
        <v>1</v>
      </c>
      <c r="BW795">
        <v>1</v>
      </c>
      <c r="BX795">
        <v>1</v>
      </c>
      <c r="BY795" t="s">
        <v>3</v>
      </c>
      <c r="BZ795">
        <v>92</v>
      </c>
      <c r="CA795">
        <v>43</v>
      </c>
      <c r="CB795" t="s">
        <v>3</v>
      </c>
      <c r="CE795">
        <v>30</v>
      </c>
      <c r="CF795">
        <v>0</v>
      </c>
      <c r="CG795">
        <v>0</v>
      </c>
      <c r="CM795">
        <v>0</v>
      </c>
      <c r="CN795" t="s">
        <v>3</v>
      </c>
      <c r="CO795">
        <v>0</v>
      </c>
      <c r="CP795">
        <f t="shared" si="652"/>
        <v>1076.1399999999999</v>
      </c>
      <c r="CQ795">
        <f t="shared" si="653"/>
        <v>177.94</v>
      </c>
      <c r="CR795">
        <f t="shared" si="654"/>
        <v>12.54</v>
      </c>
      <c r="CS795">
        <f t="shared" si="655"/>
        <v>4.43</v>
      </c>
      <c r="CT795">
        <f t="shared" si="656"/>
        <v>885.66</v>
      </c>
      <c r="CU795">
        <f t="shared" si="657"/>
        <v>0</v>
      </c>
      <c r="CV795">
        <f t="shared" si="658"/>
        <v>2</v>
      </c>
      <c r="CW795">
        <f t="shared" si="659"/>
        <v>0</v>
      </c>
      <c r="CX795">
        <f t="shared" si="660"/>
        <v>0</v>
      </c>
      <c r="CY795">
        <f>S795*(BZ795/100)</f>
        <v>814.80719999999997</v>
      </c>
      <c r="CZ795">
        <f>S795*(CA795/100)</f>
        <v>380.8338</v>
      </c>
      <c r="DC795" t="s">
        <v>3</v>
      </c>
      <c r="DD795" t="s">
        <v>3</v>
      </c>
      <c r="DE795" t="s">
        <v>3</v>
      </c>
      <c r="DF795" t="s">
        <v>3</v>
      </c>
      <c r="DG795" t="s">
        <v>3</v>
      </c>
      <c r="DH795" t="s">
        <v>3</v>
      </c>
      <c r="DI795" t="s">
        <v>3</v>
      </c>
      <c r="DJ795" t="s">
        <v>3</v>
      </c>
      <c r="DK795" t="s">
        <v>3</v>
      </c>
      <c r="DL795" t="s">
        <v>3</v>
      </c>
      <c r="DM795" t="s">
        <v>3</v>
      </c>
      <c r="DN795">
        <v>112</v>
      </c>
      <c r="DO795">
        <v>70</v>
      </c>
      <c r="DP795">
        <v>1</v>
      </c>
      <c r="DQ795">
        <v>1</v>
      </c>
      <c r="DU795">
        <v>1013</v>
      </c>
      <c r="DV795" t="s">
        <v>535</v>
      </c>
      <c r="DW795" t="s">
        <v>535</v>
      </c>
      <c r="DX795">
        <v>1</v>
      </c>
      <c r="DZ795" t="s">
        <v>3</v>
      </c>
      <c r="EA795" t="s">
        <v>3</v>
      </c>
      <c r="EB795" t="s">
        <v>3</v>
      </c>
      <c r="EC795" t="s">
        <v>3</v>
      </c>
      <c r="EE795">
        <v>49573648</v>
      </c>
      <c r="EF795">
        <v>40</v>
      </c>
      <c r="EG795" t="s">
        <v>835</v>
      </c>
      <c r="EH795">
        <v>0</v>
      </c>
      <c r="EI795" t="s">
        <v>3</v>
      </c>
      <c r="EJ795">
        <v>2</v>
      </c>
      <c r="EK795">
        <v>333</v>
      </c>
      <c r="EL795" t="s">
        <v>910</v>
      </c>
      <c r="EM795" t="s">
        <v>911</v>
      </c>
      <c r="EO795" t="s">
        <v>3</v>
      </c>
      <c r="EQ795">
        <v>0</v>
      </c>
      <c r="ER795">
        <v>57.25</v>
      </c>
      <c r="ES795">
        <v>30.21</v>
      </c>
      <c r="ET795">
        <v>1.06</v>
      </c>
      <c r="EU795">
        <v>0.13</v>
      </c>
      <c r="EV795">
        <v>25.98</v>
      </c>
      <c r="EW795">
        <v>2</v>
      </c>
      <c r="EX795">
        <v>0</v>
      </c>
      <c r="EY795">
        <v>0</v>
      </c>
      <c r="FQ795">
        <v>0</v>
      </c>
      <c r="FR795">
        <f t="shared" si="661"/>
        <v>0</v>
      </c>
      <c r="FS795">
        <v>0</v>
      </c>
      <c r="FX795">
        <v>112</v>
      </c>
      <c r="FY795">
        <v>70</v>
      </c>
      <c r="GA795" t="s">
        <v>3</v>
      </c>
      <c r="GD795">
        <v>0</v>
      </c>
      <c r="GF795">
        <v>1763152033</v>
      </c>
      <c r="GG795">
        <v>2</v>
      </c>
      <c r="GH795">
        <v>1</v>
      </c>
      <c r="GI795">
        <v>2</v>
      </c>
      <c r="GJ795">
        <v>0</v>
      </c>
      <c r="GK795">
        <f>ROUND(R795*(S12)/100,2)</f>
        <v>7.09</v>
      </c>
      <c r="GL795">
        <f t="shared" si="662"/>
        <v>0</v>
      </c>
      <c r="GM795">
        <f t="shared" si="663"/>
        <v>2278.87</v>
      </c>
      <c r="GN795">
        <f t="shared" si="664"/>
        <v>0</v>
      </c>
      <c r="GO795">
        <f t="shared" si="665"/>
        <v>2278.87</v>
      </c>
      <c r="GP795">
        <f t="shared" si="666"/>
        <v>0</v>
      </c>
      <c r="GR795">
        <v>0</v>
      </c>
      <c r="GS795">
        <v>3</v>
      </c>
      <c r="GT795">
        <v>0</v>
      </c>
      <c r="GU795" t="s">
        <v>3</v>
      </c>
      <c r="GV795">
        <f t="shared" si="667"/>
        <v>0</v>
      </c>
      <c r="GW795">
        <v>1</v>
      </c>
      <c r="GX795">
        <f t="shared" si="668"/>
        <v>0</v>
      </c>
      <c r="HA795">
        <v>0</v>
      </c>
      <c r="HB795">
        <v>0</v>
      </c>
      <c r="HC795">
        <f t="shared" si="669"/>
        <v>0</v>
      </c>
      <c r="HE795" t="s">
        <v>3</v>
      </c>
      <c r="HF795" t="s">
        <v>3</v>
      </c>
      <c r="HM795" t="s">
        <v>3</v>
      </c>
      <c r="HN795" t="s">
        <v>3</v>
      </c>
      <c r="HO795" t="s">
        <v>3</v>
      </c>
      <c r="HP795" t="s">
        <v>3</v>
      </c>
      <c r="HQ795" t="s">
        <v>3</v>
      </c>
      <c r="IK795">
        <v>0</v>
      </c>
    </row>
    <row r="796" spans="1:255" x14ac:dyDescent="0.2">
      <c r="A796" s="2">
        <v>18</v>
      </c>
      <c r="B796" s="2">
        <v>1</v>
      </c>
      <c r="C796" s="2">
        <v>809</v>
      </c>
      <c r="D796" s="2"/>
      <c r="E796" s="2" t="s">
        <v>912</v>
      </c>
      <c r="F796" s="2" t="s">
        <v>913</v>
      </c>
      <c r="G796" s="2" t="s">
        <v>914</v>
      </c>
      <c r="H796" s="2" t="s">
        <v>328</v>
      </c>
      <c r="I796" s="2">
        <f>I794*J796</f>
        <v>1</v>
      </c>
      <c r="J796" s="2">
        <v>1</v>
      </c>
      <c r="K796" s="2">
        <v>1</v>
      </c>
      <c r="L796" s="2"/>
      <c r="M796" s="2"/>
      <c r="N796" s="2"/>
      <c r="O796" s="2">
        <f t="shared" si="632"/>
        <v>323.26</v>
      </c>
      <c r="P796" s="2">
        <f t="shared" si="633"/>
        <v>323.26</v>
      </c>
      <c r="Q796" s="2">
        <f t="shared" si="634"/>
        <v>0</v>
      </c>
      <c r="R796" s="2">
        <f t="shared" si="635"/>
        <v>0</v>
      </c>
      <c r="S796" s="2">
        <f t="shared" si="636"/>
        <v>0</v>
      </c>
      <c r="T796" s="2">
        <f t="shared" si="637"/>
        <v>0</v>
      </c>
      <c r="U796" s="2">
        <f t="shared" si="638"/>
        <v>0</v>
      </c>
      <c r="V796" s="2">
        <f t="shared" si="639"/>
        <v>0</v>
      </c>
      <c r="W796" s="2">
        <f t="shared" si="640"/>
        <v>0</v>
      </c>
      <c r="X796" s="2">
        <f t="shared" si="641"/>
        <v>0</v>
      </c>
      <c r="Y796" s="2">
        <f t="shared" si="642"/>
        <v>0</v>
      </c>
      <c r="Z796" s="2"/>
      <c r="AA796" s="2">
        <v>50518600</v>
      </c>
      <c r="AB796" s="2">
        <f t="shared" si="643"/>
        <v>323.26</v>
      </c>
      <c r="AC796" s="2">
        <f t="shared" si="644"/>
        <v>323.26</v>
      </c>
      <c r="AD796" s="2">
        <f t="shared" si="645"/>
        <v>0</v>
      </c>
      <c r="AE796" s="2">
        <f t="shared" si="646"/>
        <v>0</v>
      </c>
      <c r="AF796" s="2">
        <f t="shared" si="647"/>
        <v>0</v>
      </c>
      <c r="AG796" s="2">
        <f t="shared" si="648"/>
        <v>0</v>
      </c>
      <c r="AH796" s="2">
        <f t="shared" si="649"/>
        <v>0</v>
      </c>
      <c r="AI796" s="2">
        <f t="shared" si="650"/>
        <v>0</v>
      </c>
      <c r="AJ796" s="2">
        <f t="shared" si="651"/>
        <v>0</v>
      </c>
      <c r="AK796" s="2">
        <v>323.26</v>
      </c>
      <c r="AL796" s="2">
        <v>323.26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112</v>
      </c>
      <c r="AU796" s="2">
        <v>70</v>
      </c>
      <c r="AV796" s="2">
        <v>1</v>
      </c>
      <c r="AW796" s="2">
        <v>1</v>
      </c>
      <c r="AX796" s="2"/>
      <c r="AY796" s="2"/>
      <c r="AZ796" s="2">
        <v>1</v>
      </c>
      <c r="BA796" s="2">
        <v>1</v>
      </c>
      <c r="BB796" s="2">
        <v>1</v>
      </c>
      <c r="BC796" s="2">
        <v>1</v>
      </c>
      <c r="BD796" s="2" t="s">
        <v>3</v>
      </c>
      <c r="BE796" s="2" t="s">
        <v>3</v>
      </c>
      <c r="BF796" s="2" t="s">
        <v>3</v>
      </c>
      <c r="BG796" s="2" t="s">
        <v>3</v>
      </c>
      <c r="BH796" s="2">
        <v>3</v>
      </c>
      <c r="BI796" s="2">
        <v>2</v>
      </c>
      <c r="BJ796" s="2" t="s">
        <v>915</v>
      </c>
      <c r="BK796" s="2"/>
      <c r="BL796" s="2"/>
      <c r="BM796" s="2">
        <v>333</v>
      </c>
      <c r="BN796" s="2">
        <v>0</v>
      </c>
      <c r="BO796" s="2" t="s">
        <v>3</v>
      </c>
      <c r="BP796" s="2">
        <v>0</v>
      </c>
      <c r="BQ796" s="2">
        <v>40</v>
      </c>
      <c r="BR796" s="2">
        <v>0</v>
      </c>
      <c r="BS796" s="2">
        <v>1</v>
      </c>
      <c r="BT796" s="2">
        <v>1</v>
      </c>
      <c r="BU796" s="2">
        <v>1</v>
      </c>
      <c r="BV796" s="2">
        <v>1</v>
      </c>
      <c r="BW796" s="2">
        <v>1</v>
      </c>
      <c r="BX796" s="2">
        <v>1</v>
      </c>
      <c r="BY796" s="2" t="s">
        <v>3</v>
      </c>
      <c r="BZ796" s="2">
        <v>112</v>
      </c>
      <c r="CA796" s="2">
        <v>70</v>
      </c>
      <c r="CB796" s="2" t="s">
        <v>3</v>
      </c>
      <c r="CC796" s="2"/>
      <c r="CD796" s="2"/>
      <c r="CE796" s="2">
        <v>30</v>
      </c>
      <c r="CF796" s="2">
        <v>0</v>
      </c>
      <c r="CG796" s="2">
        <v>0</v>
      </c>
      <c r="CH796" s="2"/>
      <c r="CI796" s="2"/>
      <c r="CJ796" s="2"/>
      <c r="CK796" s="2"/>
      <c r="CL796" s="2"/>
      <c r="CM796" s="2">
        <v>0</v>
      </c>
      <c r="CN796" s="2" t="s">
        <v>3</v>
      </c>
      <c r="CO796" s="2">
        <v>0</v>
      </c>
      <c r="CP796" s="2">
        <f t="shared" si="652"/>
        <v>323.26</v>
      </c>
      <c r="CQ796" s="2">
        <f t="shared" si="653"/>
        <v>323.26</v>
      </c>
      <c r="CR796" s="2">
        <f t="shared" si="654"/>
        <v>0</v>
      </c>
      <c r="CS796" s="2">
        <f t="shared" si="655"/>
        <v>0</v>
      </c>
      <c r="CT796" s="2">
        <f t="shared" si="656"/>
        <v>0</v>
      </c>
      <c r="CU796" s="2">
        <f t="shared" si="657"/>
        <v>0</v>
      </c>
      <c r="CV796" s="2">
        <f t="shared" si="658"/>
        <v>0</v>
      </c>
      <c r="CW796" s="2">
        <f t="shared" si="659"/>
        <v>0</v>
      </c>
      <c r="CX796" s="2">
        <f t="shared" si="660"/>
        <v>0</v>
      </c>
      <c r="CY796" s="2">
        <f>((S796*BZ796)/100)</f>
        <v>0</v>
      </c>
      <c r="CZ796" s="2">
        <f>((S796*CA796)/100)</f>
        <v>0</v>
      </c>
      <c r="DA796" s="2"/>
      <c r="DB796" s="2"/>
      <c r="DC796" s="2" t="s">
        <v>3</v>
      </c>
      <c r="DD796" s="2" t="s">
        <v>3</v>
      </c>
      <c r="DE796" s="2" t="s">
        <v>3</v>
      </c>
      <c r="DF796" s="2" t="s">
        <v>3</v>
      </c>
      <c r="DG796" s="2" t="s">
        <v>3</v>
      </c>
      <c r="DH796" s="2" t="s">
        <v>3</v>
      </c>
      <c r="DI796" s="2" t="s">
        <v>3</v>
      </c>
      <c r="DJ796" s="2" t="s">
        <v>3</v>
      </c>
      <c r="DK796" s="2" t="s">
        <v>3</v>
      </c>
      <c r="DL796" s="2" t="s">
        <v>3</v>
      </c>
      <c r="DM796" s="2" t="s">
        <v>3</v>
      </c>
      <c r="DN796" s="2">
        <v>0</v>
      </c>
      <c r="DO796" s="2">
        <v>0</v>
      </c>
      <c r="DP796" s="2">
        <v>1</v>
      </c>
      <c r="DQ796" s="2">
        <v>1</v>
      </c>
      <c r="DR796" s="2"/>
      <c r="DS796" s="2"/>
      <c r="DT796" s="2"/>
      <c r="DU796" s="2">
        <v>1010</v>
      </c>
      <c r="DV796" s="2" t="s">
        <v>328</v>
      </c>
      <c r="DW796" s="2" t="s">
        <v>328</v>
      </c>
      <c r="DX796" s="2">
        <v>1</v>
      </c>
      <c r="DY796" s="2"/>
      <c r="DZ796" s="2" t="s">
        <v>3</v>
      </c>
      <c r="EA796" s="2" t="s">
        <v>3</v>
      </c>
      <c r="EB796" s="2" t="s">
        <v>3</v>
      </c>
      <c r="EC796" s="2" t="s">
        <v>3</v>
      </c>
      <c r="ED796" s="2"/>
      <c r="EE796" s="2">
        <v>49573648</v>
      </c>
      <c r="EF796" s="2">
        <v>40</v>
      </c>
      <c r="EG796" s="2" t="s">
        <v>835</v>
      </c>
      <c r="EH796" s="2">
        <v>0</v>
      </c>
      <c r="EI796" s="2" t="s">
        <v>3</v>
      </c>
      <c r="EJ796" s="2">
        <v>2</v>
      </c>
      <c r="EK796" s="2">
        <v>333</v>
      </c>
      <c r="EL796" s="2" t="s">
        <v>910</v>
      </c>
      <c r="EM796" s="2" t="s">
        <v>911</v>
      </c>
      <c r="EN796" s="2"/>
      <c r="EO796" s="2" t="s">
        <v>3</v>
      </c>
      <c r="EP796" s="2"/>
      <c r="EQ796" s="2">
        <v>0</v>
      </c>
      <c r="ER796" s="2">
        <v>323.26</v>
      </c>
      <c r="ES796" s="2">
        <v>323.26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>
        <v>0</v>
      </c>
      <c r="FR796" s="2">
        <f t="shared" si="661"/>
        <v>0</v>
      </c>
      <c r="FS796" s="2">
        <v>0</v>
      </c>
      <c r="FT796" s="2"/>
      <c r="FU796" s="2"/>
      <c r="FV796" s="2"/>
      <c r="FW796" s="2"/>
      <c r="FX796" s="2">
        <v>112</v>
      </c>
      <c r="FY796" s="2">
        <v>70</v>
      </c>
      <c r="FZ796" s="2"/>
      <c r="GA796" s="2" t="s">
        <v>3</v>
      </c>
      <c r="GB796" s="2"/>
      <c r="GC796" s="2"/>
      <c r="GD796" s="2">
        <v>0</v>
      </c>
      <c r="GE796" s="2"/>
      <c r="GF796" s="2">
        <v>-2104125041</v>
      </c>
      <c r="GG796" s="2">
        <v>2</v>
      </c>
      <c r="GH796" s="2">
        <v>1</v>
      </c>
      <c r="GI796" s="2">
        <v>-2</v>
      </c>
      <c r="GJ796" s="2">
        <v>0</v>
      </c>
      <c r="GK796" s="2">
        <f>ROUND(R796*(R12)/100,2)</f>
        <v>0</v>
      </c>
      <c r="GL796" s="2">
        <f t="shared" si="662"/>
        <v>0</v>
      </c>
      <c r="GM796" s="2">
        <f t="shared" si="663"/>
        <v>323.26</v>
      </c>
      <c r="GN796" s="2">
        <f t="shared" si="664"/>
        <v>0</v>
      </c>
      <c r="GO796" s="2">
        <f t="shared" si="665"/>
        <v>323.26</v>
      </c>
      <c r="GP796" s="2">
        <f t="shared" si="666"/>
        <v>0</v>
      </c>
      <c r="GQ796" s="2"/>
      <c r="GR796" s="2">
        <v>0</v>
      </c>
      <c r="GS796" s="2">
        <v>3</v>
      </c>
      <c r="GT796" s="2">
        <v>0</v>
      </c>
      <c r="GU796" s="2" t="s">
        <v>3</v>
      </c>
      <c r="GV796" s="2">
        <f t="shared" si="667"/>
        <v>0</v>
      </c>
      <c r="GW796" s="2">
        <v>1</v>
      </c>
      <c r="GX796" s="2">
        <f t="shared" si="668"/>
        <v>0</v>
      </c>
      <c r="GY796" s="2"/>
      <c r="GZ796" s="2"/>
      <c r="HA796" s="2">
        <v>0</v>
      </c>
      <c r="HB796" s="2">
        <v>0</v>
      </c>
      <c r="HC796" s="2">
        <f t="shared" si="669"/>
        <v>0</v>
      </c>
      <c r="HD796" s="2"/>
      <c r="HE796" s="2" t="s">
        <v>3</v>
      </c>
      <c r="HF796" s="2" t="s">
        <v>3</v>
      </c>
      <c r="HG796" s="2"/>
      <c r="HH796" s="2"/>
      <c r="HI796" s="2"/>
      <c r="HJ796" s="2"/>
      <c r="HK796" s="2"/>
      <c r="HL796" s="2"/>
      <c r="HM796" s="2" t="s">
        <v>3</v>
      </c>
      <c r="HN796" s="2" t="s">
        <v>3</v>
      </c>
      <c r="HO796" s="2" t="s">
        <v>3</v>
      </c>
      <c r="HP796" s="2" t="s">
        <v>3</v>
      </c>
      <c r="HQ796" s="2" t="s">
        <v>3</v>
      </c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>
        <v>0</v>
      </c>
      <c r="IL796" s="2"/>
      <c r="IM796" s="2"/>
      <c r="IN796" s="2"/>
      <c r="IO796" s="2"/>
      <c r="IP796" s="2"/>
      <c r="IQ796" s="2"/>
      <c r="IR796" s="2"/>
      <c r="IS796" s="2"/>
      <c r="IT796" s="2"/>
      <c r="IU796" s="2"/>
    </row>
    <row r="797" spans="1:255" x14ac:dyDescent="0.2">
      <c r="A797">
        <v>18</v>
      </c>
      <c r="B797">
        <v>1</v>
      </c>
      <c r="C797">
        <v>819</v>
      </c>
      <c r="E797" t="s">
        <v>912</v>
      </c>
      <c r="F797" t="s">
        <v>913</v>
      </c>
      <c r="G797" t="s">
        <v>914</v>
      </c>
      <c r="H797" t="s">
        <v>328</v>
      </c>
      <c r="I797">
        <f>I795*J797</f>
        <v>1</v>
      </c>
      <c r="J797">
        <v>1</v>
      </c>
      <c r="K797">
        <v>1</v>
      </c>
      <c r="O797">
        <f t="shared" si="632"/>
        <v>2502.0300000000002</v>
      </c>
      <c r="P797">
        <f t="shared" si="633"/>
        <v>2502.0300000000002</v>
      </c>
      <c r="Q797">
        <f t="shared" si="634"/>
        <v>0</v>
      </c>
      <c r="R797">
        <f t="shared" si="635"/>
        <v>0</v>
      </c>
      <c r="S797">
        <f t="shared" si="636"/>
        <v>0</v>
      </c>
      <c r="T797">
        <f t="shared" si="637"/>
        <v>0</v>
      </c>
      <c r="U797">
        <f t="shared" si="638"/>
        <v>0</v>
      </c>
      <c r="V797">
        <f t="shared" si="639"/>
        <v>0</v>
      </c>
      <c r="W797">
        <f t="shared" si="640"/>
        <v>0</v>
      </c>
      <c r="X797">
        <f t="shared" si="641"/>
        <v>0</v>
      </c>
      <c r="Y797">
        <f t="shared" si="642"/>
        <v>0</v>
      </c>
      <c r="AA797">
        <v>50518601</v>
      </c>
      <c r="AB797">
        <f t="shared" si="643"/>
        <v>323.26</v>
      </c>
      <c r="AC797">
        <f t="shared" si="644"/>
        <v>323.26</v>
      </c>
      <c r="AD797">
        <f t="shared" si="645"/>
        <v>0</v>
      </c>
      <c r="AE797">
        <f t="shared" si="646"/>
        <v>0</v>
      </c>
      <c r="AF797">
        <f t="shared" si="647"/>
        <v>0</v>
      </c>
      <c r="AG797">
        <f t="shared" si="648"/>
        <v>0</v>
      </c>
      <c r="AH797">
        <f t="shared" si="649"/>
        <v>0</v>
      </c>
      <c r="AI797">
        <f t="shared" si="650"/>
        <v>0</v>
      </c>
      <c r="AJ797">
        <f t="shared" si="651"/>
        <v>0</v>
      </c>
      <c r="AK797">
        <v>323.26</v>
      </c>
      <c r="AL797">
        <v>323.26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7.74</v>
      </c>
      <c r="BD797" t="s">
        <v>3</v>
      </c>
      <c r="BE797" t="s">
        <v>3</v>
      </c>
      <c r="BF797" t="s">
        <v>3</v>
      </c>
      <c r="BG797" t="s">
        <v>3</v>
      </c>
      <c r="BH797">
        <v>3</v>
      </c>
      <c r="BI797">
        <v>2</v>
      </c>
      <c r="BJ797" t="s">
        <v>915</v>
      </c>
      <c r="BM797">
        <v>333</v>
      </c>
      <c r="BN797">
        <v>0</v>
      </c>
      <c r="BO797" t="s">
        <v>913</v>
      </c>
      <c r="BP797">
        <v>1</v>
      </c>
      <c r="BQ797">
        <v>40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0</v>
      </c>
      <c r="CA797">
        <v>0</v>
      </c>
      <c r="CB797" t="s">
        <v>3</v>
      </c>
      <c r="CE797">
        <v>30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652"/>
        <v>2502.0300000000002</v>
      </c>
      <c r="CQ797">
        <f t="shared" si="653"/>
        <v>2502.0300000000002</v>
      </c>
      <c r="CR797">
        <f t="shared" si="654"/>
        <v>0</v>
      </c>
      <c r="CS797">
        <f t="shared" si="655"/>
        <v>0</v>
      </c>
      <c r="CT797">
        <f t="shared" si="656"/>
        <v>0</v>
      </c>
      <c r="CU797">
        <f t="shared" si="657"/>
        <v>0</v>
      </c>
      <c r="CV797">
        <f t="shared" si="658"/>
        <v>0</v>
      </c>
      <c r="CW797">
        <f t="shared" si="659"/>
        <v>0</v>
      </c>
      <c r="CX797">
        <f t="shared" si="660"/>
        <v>0</v>
      </c>
      <c r="CY797">
        <f>S797*(BZ797/100)</f>
        <v>0</v>
      </c>
      <c r="CZ797">
        <f>S797*(CA797/100)</f>
        <v>0</v>
      </c>
      <c r="DC797" t="s">
        <v>3</v>
      </c>
      <c r="DD797" t="s">
        <v>3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112</v>
      </c>
      <c r="DO797">
        <v>70</v>
      </c>
      <c r="DP797">
        <v>1</v>
      </c>
      <c r="DQ797">
        <v>1</v>
      </c>
      <c r="DU797">
        <v>1010</v>
      </c>
      <c r="DV797" t="s">
        <v>328</v>
      </c>
      <c r="DW797" t="s">
        <v>328</v>
      </c>
      <c r="DX797">
        <v>1</v>
      </c>
      <c r="DZ797" t="s">
        <v>3</v>
      </c>
      <c r="EA797" t="s">
        <v>3</v>
      </c>
      <c r="EB797" t="s">
        <v>3</v>
      </c>
      <c r="EC797" t="s">
        <v>3</v>
      </c>
      <c r="EE797">
        <v>49573648</v>
      </c>
      <c r="EF797">
        <v>40</v>
      </c>
      <c r="EG797" t="s">
        <v>835</v>
      </c>
      <c r="EH797">
        <v>0</v>
      </c>
      <c r="EI797" t="s">
        <v>3</v>
      </c>
      <c r="EJ797">
        <v>2</v>
      </c>
      <c r="EK797">
        <v>333</v>
      </c>
      <c r="EL797" t="s">
        <v>910</v>
      </c>
      <c r="EM797" t="s">
        <v>911</v>
      </c>
      <c r="EO797" t="s">
        <v>3</v>
      </c>
      <c r="EQ797">
        <v>0</v>
      </c>
      <c r="ER797">
        <v>323.26</v>
      </c>
      <c r="ES797">
        <v>323.26</v>
      </c>
      <c r="ET797">
        <v>0</v>
      </c>
      <c r="EU797">
        <v>0</v>
      </c>
      <c r="EV797">
        <v>0</v>
      </c>
      <c r="EW797">
        <v>0</v>
      </c>
      <c r="EX797">
        <v>0</v>
      </c>
      <c r="FQ797">
        <v>0</v>
      </c>
      <c r="FR797">
        <f t="shared" si="661"/>
        <v>0</v>
      </c>
      <c r="FS797">
        <v>0</v>
      </c>
      <c r="FX797">
        <v>112</v>
      </c>
      <c r="FY797">
        <v>70</v>
      </c>
      <c r="GA797" t="s">
        <v>3</v>
      </c>
      <c r="GD797">
        <v>0</v>
      </c>
      <c r="GF797">
        <v>-2104125041</v>
      </c>
      <c r="GG797">
        <v>2</v>
      </c>
      <c r="GH797">
        <v>1</v>
      </c>
      <c r="GI797">
        <v>2</v>
      </c>
      <c r="GJ797">
        <v>0</v>
      </c>
      <c r="GK797">
        <f>ROUND(R797*(S12)/100,2)</f>
        <v>0</v>
      </c>
      <c r="GL797">
        <f t="shared" si="662"/>
        <v>0</v>
      </c>
      <c r="GM797">
        <f t="shared" si="663"/>
        <v>2502.0300000000002</v>
      </c>
      <c r="GN797">
        <f t="shared" si="664"/>
        <v>0</v>
      </c>
      <c r="GO797">
        <f t="shared" si="665"/>
        <v>2502.0300000000002</v>
      </c>
      <c r="GP797">
        <f t="shared" si="666"/>
        <v>0</v>
      </c>
      <c r="GR797">
        <v>0</v>
      </c>
      <c r="GS797">
        <v>3</v>
      </c>
      <c r="GT797">
        <v>0</v>
      </c>
      <c r="GU797" t="s">
        <v>3</v>
      </c>
      <c r="GV797">
        <f t="shared" si="667"/>
        <v>0</v>
      </c>
      <c r="GW797">
        <v>1</v>
      </c>
      <c r="GX797">
        <f t="shared" si="668"/>
        <v>0</v>
      </c>
      <c r="HA797">
        <v>0</v>
      </c>
      <c r="HB797">
        <v>0</v>
      </c>
      <c r="HC797">
        <f t="shared" si="669"/>
        <v>0</v>
      </c>
      <c r="HE797" t="s">
        <v>3</v>
      </c>
      <c r="HF797" t="s">
        <v>3</v>
      </c>
      <c r="HM797" t="s">
        <v>3</v>
      </c>
      <c r="HN797" t="s">
        <v>3</v>
      </c>
      <c r="HO797" t="s">
        <v>3</v>
      </c>
      <c r="HP797" t="s">
        <v>3</v>
      </c>
      <c r="HQ797" t="s">
        <v>3</v>
      </c>
      <c r="IK797">
        <v>0</v>
      </c>
    </row>
    <row r="798" spans="1:255" x14ac:dyDescent="0.2">
      <c r="A798" s="2">
        <v>17</v>
      </c>
      <c r="B798" s="2">
        <v>1</v>
      </c>
      <c r="C798" s="2">
        <f>ROW(SmtRes!A840)</f>
        <v>840</v>
      </c>
      <c r="D798" s="2">
        <f>ROW(EtalonRes!A882)</f>
        <v>882</v>
      </c>
      <c r="E798" s="2" t="s">
        <v>916</v>
      </c>
      <c r="F798" s="2" t="s">
        <v>917</v>
      </c>
      <c r="G798" s="2" t="s">
        <v>918</v>
      </c>
      <c r="H798" s="2" t="s">
        <v>535</v>
      </c>
      <c r="I798" s="2">
        <v>2</v>
      </c>
      <c r="J798" s="2">
        <v>0</v>
      </c>
      <c r="K798" s="2">
        <v>2</v>
      </c>
      <c r="L798" s="2"/>
      <c r="M798" s="2"/>
      <c r="N798" s="2"/>
      <c r="O798" s="2">
        <f t="shared" si="632"/>
        <v>113.04</v>
      </c>
      <c r="P798" s="2">
        <f t="shared" si="633"/>
        <v>59.46</v>
      </c>
      <c r="Q798" s="2">
        <f t="shared" si="634"/>
        <v>3.74</v>
      </c>
      <c r="R798" s="2">
        <f t="shared" si="635"/>
        <v>0.26</v>
      </c>
      <c r="S798" s="2">
        <f t="shared" si="636"/>
        <v>49.84</v>
      </c>
      <c r="T798" s="2">
        <f t="shared" si="637"/>
        <v>0</v>
      </c>
      <c r="U798" s="2">
        <f t="shared" si="638"/>
        <v>4</v>
      </c>
      <c r="V798" s="2">
        <f t="shared" si="639"/>
        <v>0</v>
      </c>
      <c r="W798" s="2">
        <f t="shared" si="640"/>
        <v>0</v>
      </c>
      <c r="X798" s="2">
        <f t="shared" si="641"/>
        <v>55.82</v>
      </c>
      <c r="Y798" s="2">
        <f t="shared" si="642"/>
        <v>34.89</v>
      </c>
      <c r="Z798" s="2"/>
      <c r="AA798" s="2">
        <v>50518600</v>
      </c>
      <c r="AB798" s="2">
        <f t="shared" si="643"/>
        <v>56.52</v>
      </c>
      <c r="AC798" s="2">
        <f t="shared" si="644"/>
        <v>29.73</v>
      </c>
      <c r="AD798" s="2">
        <f t="shared" si="645"/>
        <v>1.87</v>
      </c>
      <c r="AE798" s="2">
        <f t="shared" si="646"/>
        <v>0.13</v>
      </c>
      <c r="AF798" s="2">
        <f t="shared" si="647"/>
        <v>24.92</v>
      </c>
      <c r="AG798" s="2">
        <f t="shared" si="648"/>
        <v>0</v>
      </c>
      <c r="AH798" s="2">
        <f t="shared" si="649"/>
        <v>2</v>
      </c>
      <c r="AI798" s="2">
        <f t="shared" si="650"/>
        <v>0</v>
      </c>
      <c r="AJ798" s="2">
        <f t="shared" si="651"/>
        <v>0</v>
      </c>
      <c r="AK798" s="2">
        <v>56.52</v>
      </c>
      <c r="AL798" s="2">
        <v>29.73</v>
      </c>
      <c r="AM798" s="2">
        <v>1.87</v>
      </c>
      <c r="AN798" s="2">
        <v>0.13</v>
      </c>
      <c r="AO798" s="2">
        <v>24.92</v>
      </c>
      <c r="AP798" s="2">
        <v>0</v>
      </c>
      <c r="AQ798" s="2">
        <v>2</v>
      </c>
      <c r="AR798" s="2">
        <v>0</v>
      </c>
      <c r="AS798" s="2">
        <v>0</v>
      </c>
      <c r="AT798" s="2">
        <v>112</v>
      </c>
      <c r="AU798" s="2">
        <v>70</v>
      </c>
      <c r="AV798" s="2">
        <v>1</v>
      </c>
      <c r="AW798" s="2">
        <v>1</v>
      </c>
      <c r="AX798" s="2"/>
      <c r="AY798" s="2"/>
      <c r="AZ798" s="2">
        <v>1</v>
      </c>
      <c r="BA798" s="2">
        <v>1</v>
      </c>
      <c r="BB798" s="2">
        <v>1</v>
      </c>
      <c r="BC798" s="2">
        <v>1</v>
      </c>
      <c r="BD798" s="2" t="s">
        <v>3</v>
      </c>
      <c r="BE798" s="2" t="s">
        <v>3</v>
      </c>
      <c r="BF798" s="2" t="s">
        <v>3</v>
      </c>
      <c r="BG798" s="2" t="s">
        <v>3</v>
      </c>
      <c r="BH798" s="2">
        <v>0</v>
      </c>
      <c r="BI798" s="2">
        <v>2</v>
      </c>
      <c r="BJ798" s="2" t="s">
        <v>919</v>
      </c>
      <c r="BK798" s="2"/>
      <c r="BL798" s="2"/>
      <c r="BM798" s="2">
        <v>333</v>
      </c>
      <c r="BN798" s="2">
        <v>0</v>
      </c>
      <c r="BO798" s="2" t="s">
        <v>3</v>
      </c>
      <c r="BP798" s="2">
        <v>0</v>
      </c>
      <c r="BQ798" s="2">
        <v>40</v>
      </c>
      <c r="BR798" s="2">
        <v>0</v>
      </c>
      <c r="BS798" s="2">
        <v>1</v>
      </c>
      <c r="BT798" s="2">
        <v>1</v>
      </c>
      <c r="BU798" s="2">
        <v>1</v>
      </c>
      <c r="BV798" s="2">
        <v>1</v>
      </c>
      <c r="BW798" s="2">
        <v>1</v>
      </c>
      <c r="BX798" s="2">
        <v>1</v>
      </c>
      <c r="BY798" s="2" t="s">
        <v>3</v>
      </c>
      <c r="BZ798" s="2">
        <v>112</v>
      </c>
      <c r="CA798" s="2">
        <v>70</v>
      </c>
      <c r="CB798" s="2" t="s">
        <v>3</v>
      </c>
      <c r="CC798" s="2"/>
      <c r="CD798" s="2"/>
      <c r="CE798" s="2">
        <v>30</v>
      </c>
      <c r="CF798" s="2">
        <v>0</v>
      </c>
      <c r="CG798" s="2">
        <v>0</v>
      </c>
      <c r="CH798" s="2"/>
      <c r="CI798" s="2"/>
      <c r="CJ798" s="2"/>
      <c r="CK798" s="2"/>
      <c r="CL798" s="2"/>
      <c r="CM798" s="2">
        <v>0</v>
      </c>
      <c r="CN798" s="2" t="s">
        <v>3</v>
      </c>
      <c r="CO798" s="2">
        <v>0</v>
      </c>
      <c r="CP798" s="2">
        <f t="shared" si="652"/>
        <v>113.04</v>
      </c>
      <c r="CQ798" s="2">
        <f t="shared" si="653"/>
        <v>29.73</v>
      </c>
      <c r="CR798" s="2">
        <f t="shared" si="654"/>
        <v>1.87</v>
      </c>
      <c r="CS798" s="2">
        <f t="shared" si="655"/>
        <v>0.13</v>
      </c>
      <c r="CT798" s="2">
        <f t="shared" si="656"/>
        <v>24.92</v>
      </c>
      <c r="CU798" s="2">
        <f t="shared" si="657"/>
        <v>0</v>
      </c>
      <c r="CV798" s="2">
        <f t="shared" si="658"/>
        <v>2</v>
      </c>
      <c r="CW798" s="2">
        <f t="shared" si="659"/>
        <v>0</v>
      </c>
      <c r="CX798" s="2">
        <f t="shared" si="660"/>
        <v>0</v>
      </c>
      <c r="CY798" s="2">
        <f>((S798*BZ798)/100)</f>
        <v>55.820799999999998</v>
      </c>
      <c r="CZ798" s="2">
        <f>((S798*CA798)/100)</f>
        <v>34.888000000000005</v>
      </c>
      <c r="DA798" s="2"/>
      <c r="DB798" s="2"/>
      <c r="DC798" s="2" t="s">
        <v>3</v>
      </c>
      <c r="DD798" s="2" t="s">
        <v>3</v>
      </c>
      <c r="DE798" s="2" t="s">
        <v>3</v>
      </c>
      <c r="DF798" s="2" t="s">
        <v>3</v>
      </c>
      <c r="DG798" s="2" t="s">
        <v>3</v>
      </c>
      <c r="DH798" s="2" t="s">
        <v>3</v>
      </c>
      <c r="DI798" s="2" t="s">
        <v>3</v>
      </c>
      <c r="DJ798" s="2" t="s">
        <v>3</v>
      </c>
      <c r="DK798" s="2" t="s">
        <v>3</v>
      </c>
      <c r="DL798" s="2" t="s">
        <v>3</v>
      </c>
      <c r="DM798" s="2" t="s">
        <v>3</v>
      </c>
      <c r="DN798" s="2">
        <v>0</v>
      </c>
      <c r="DO798" s="2">
        <v>0</v>
      </c>
      <c r="DP798" s="2">
        <v>1</v>
      </c>
      <c r="DQ798" s="2">
        <v>1</v>
      </c>
      <c r="DR798" s="2"/>
      <c r="DS798" s="2"/>
      <c r="DT798" s="2"/>
      <c r="DU798" s="2">
        <v>1013</v>
      </c>
      <c r="DV798" s="2" t="s">
        <v>535</v>
      </c>
      <c r="DW798" s="2" t="s">
        <v>535</v>
      </c>
      <c r="DX798" s="2">
        <v>1</v>
      </c>
      <c r="DY798" s="2"/>
      <c r="DZ798" s="2" t="s">
        <v>3</v>
      </c>
      <c r="EA798" s="2" t="s">
        <v>3</v>
      </c>
      <c r="EB798" s="2" t="s">
        <v>3</v>
      </c>
      <c r="EC798" s="2" t="s">
        <v>3</v>
      </c>
      <c r="ED798" s="2"/>
      <c r="EE798" s="2">
        <v>49573648</v>
      </c>
      <c r="EF798" s="2">
        <v>40</v>
      </c>
      <c r="EG798" s="2" t="s">
        <v>835</v>
      </c>
      <c r="EH798" s="2">
        <v>0</v>
      </c>
      <c r="EI798" s="2" t="s">
        <v>3</v>
      </c>
      <c r="EJ798" s="2">
        <v>2</v>
      </c>
      <c r="EK798" s="2">
        <v>333</v>
      </c>
      <c r="EL798" s="2" t="s">
        <v>910</v>
      </c>
      <c r="EM798" s="2" t="s">
        <v>911</v>
      </c>
      <c r="EN798" s="2"/>
      <c r="EO798" s="2" t="s">
        <v>3</v>
      </c>
      <c r="EP798" s="2"/>
      <c r="EQ798" s="2">
        <v>0</v>
      </c>
      <c r="ER798" s="2">
        <v>56.52</v>
      </c>
      <c r="ES798" s="2">
        <v>29.73</v>
      </c>
      <c r="ET798" s="2">
        <v>1.87</v>
      </c>
      <c r="EU798" s="2">
        <v>0.13</v>
      </c>
      <c r="EV798" s="2">
        <v>24.92</v>
      </c>
      <c r="EW798" s="2">
        <v>2</v>
      </c>
      <c r="EX798" s="2">
        <v>0</v>
      </c>
      <c r="EY798" s="2">
        <v>0</v>
      </c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>
        <v>0</v>
      </c>
      <c r="FR798" s="2">
        <f t="shared" si="661"/>
        <v>0</v>
      </c>
      <c r="FS798" s="2">
        <v>0</v>
      </c>
      <c r="FT798" s="2"/>
      <c r="FU798" s="2"/>
      <c r="FV798" s="2"/>
      <c r="FW798" s="2"/>
      <c r="FX798" s="2">
        <v>112</v>
      </c>
      <c r="FY798" s="2">
        <v>70</v>
      </c>
      <c r="FZ798" s="2"/>
      <c r="GA798" s="2" t="s">
        <v>3</v>
      </c>
      <c r="GB798" s="2"/>
      <c r="GC798" s="2"/>
      <c r="GD798" s="2">
        <v>0</v>
      </c>
      <c r="GE798" s="2"/>
      <c r="GF798" s="2">
        <v>-1956768630</v>
      </c>
      <c r="GG798" s="2">
        <v>2</v>
      </c>
      <c r="GH798" s="2">
        <v>1</v>
      </c>
      <c r="GI798" s="2">
        <v>-2</v>
      </c>
      <c r="GJ798" s="2">
        <v>0</v>
      </c>
      <c r="GK798" s="2">
        <f>ROUND(R798*(R12)/100,2)</f>
        <v>0.46</v>
      </c>
      <c r="GL798" s="2">
        <f t="shared" si="662"/>
        <v>0</v>
      </c>
      <c r="GM798" s="2">
        <f t="shared" si="663"/>
        <v>204.21</v>
      </c>
      <c r="GN798" s="2">
        <f t="shared" si="664"/>
        <v>0</v>
      </c>
      <c r="GO798" s="2">
        <f t="shared" si="665"/>
        <v>204.21</v>
      </c>
      <c r="GP798" s="2">
        <f t="shared" si="666"/>
        <v>0</v>
      </c>
      <c r="GQ798" s="2"/>
      <c r="GR798" s="2">
        <v>0</v>
      </c>
      <c r="GS798" s="2">
        <v>3</v>
      </c>
      <c r="GT798" s="2">
        <v>0</v>
      </c>
      <c r="GU798" s="2" t="s">
        <v>3</v>
      </c>
      <c r="GV798" s="2">
        <f t="shared" si="667"/>
        <v>0</v>
      </c>
      <c r="GW798" s="2">
        <v>1</v>
      </c>
      <c r="GX798" s="2">
        <f t="shared" si="668"/>
        <v>0</v>
      </c>
      <c r="GY798" s="2"/>
      <c r="GZ798" s="2"/>
      <c r="HA798" s="2">
        <v>0</v>
      </c>
      <c r="HB798" s="2">
        <v>0</v>
      </c>
      <c r="HC798" s="2">
        <f t="shared" si="669"/>
        <v>0</v>
      </c>
      <c r="HD798" s="2"/>
      <c r="HE798" s="2" t="s">
        <v>3</v>
      </c>
      <c r="HF798" s="2" t="s">
        <v>3</v>
      </c>
      <c r="HG798" s="2"/>
      <c r="HH798" s="2"/>
      <c r="HI798" s="2"/>
      <c r="HJ798" s="2"/>
      <c r="HK798" s="2"/>
      <c r="HL798" s="2"/>
      <c r="HM798" s="2" t="s">
        <v>3</v>
      </c>
      <c r="HN798" s="2" t="s">
        <v>3</v>
      </c>
      <c r="HO798" s="2" t="s">
        <v>3</v>
      </c>
      <c r="HP798" s="2" t="s">
        <v>3</v>
      </c>
      <c r="HQ798" s="2" t="s">
        <v>3</v>
      </c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>
        <v>0</v>
      </c>
      <c r="IL798" s="2"/>
      <c r="IM798" s="2"/>
      <c r="IN798" s="2"/>
      <c r="IO798" s="2"/>
      <c r="IP798" s="2"/>
      <c r="IQ798" s="2"/>
      <c r="IR798" s="2"/>
      <c r="IS798" s="2"/>
      <c r="IT798" s="2"/>
      <c r="IU798" s="2"/>
    </row>
    <row r="799" spans="1:255" x14ac:dyDescent="0.2">
      <c r="A799">
        <v>17</v>
      </c>
      <c r="B799">
        <v>1</v>
      </c>
      <c r="C799">
        <f>ROW(SmtRes!A858)</f>
        <v>858</v>
      </c>
      <c r="D799">
        <f>ROW(EtalonRes!A902)</f>
        <v>902</v>
      </c>
      <c r="E799" t="s">
        <v>916</v>
      </c>
      <c r="F799" t="s">
        <v>917</v>
      </c>
      <c r="G799" t="s">
        <v>918</v>
      </c>
      <c r="H799" t="s">
        <v>535</v>
      </c>
      <c r="I799">
        <v>2</v>
      </c>
      <c r="J799">
        <v>0</v>
      </c>
      <c r="K799">
        <v>2</v>
      </c>
      <c r="O799">
        <f t="shared" si="632"/>
        <v>2073.29</v>
      </c>
      <c r="P799">
        <f t="shared" si="633"/>
        <v>331.79</v>
      </c>
      <c r="Q799">
        <f t="shared" si="634"/>
        <v>42.45</v>
      </c>
      <c r="R799">
        <f t="shared" si="635"/>
        <v>8.86</v>
      </c>
      <c r="S799">
        <f t="shared" si="636"/>
        <v>1699.05</v>
      </c>
      <c r="T799">
        <f t="shared" si="637"/>
        <v>0</v>
      </c>
      <c r="U799">
        <f t="shared" si="638"/>
        <v>4</v>
      </c>
      <c r="V799">
        <f t="shared" si="639"/>
        <v>0</v>
      </c>
      <c r="W799">
        <f t="shared" si="640"/>
        <v>0</v>
      </c>
      <c r="X799">
        <f t="shared" si="641"/>
        <v>1563.13</v>
      </c>
      <c r="Y799">
        <f t="shared" si="642"/>
        <v>730.59</v>
      </c>
      <c r="AA799">
        <v>50518601</v>
      </c>
      <c r="AB799">
        <f t="shared" si="643"/>
        <v>56.52</v>
      </c>
      <c r="AC799">
        <f t="shared" si="644"/>
        <v>29.73</v>
      </c>
      <c r="AD799">
        <f t="shared" si="645"/>
        <v>1.87</v>
      </c>
      <c r="AE799">
        <f t="shared" si="646"/>
        <v>0.13</v>
      </c>
      <c r="AF799">
        <f t="shared" si="647"/>
        <v>24.92</v>
      </c>
      <c r="AG799">
        <f t="shared" si="648"/>
        <v>0</v>
      </c>
      <c r="AH799">
        <f t="shared" si="649"/>
        <v>2</v>
      </c>
      <c r="AI799">
        <f t="shared" si="650"/>
        <v>0</v>
      </c>
      <c r="AJ799">
        <f t="shared" si="651"/>
        <v>0</v>
      </c>
      <c r="AK799">
        <v>56.52</v>
      </c>
      <c r="AL799">
        <v>29.73</v>
      </c>
      <c r="AM799">
        <v>1.87</v>
      </c>
      <c r="AN799">
        <v>0.13</v>
      </c>
      <c r="AO799">
        <v>24.92</v>
      </c>
      <c r="AP799">
        <v>0</v>
      </c>
      <c r="AQ799">
        <v>2</v>
      </c>
      <c r="AR799">
        <v>0</v>
      </c>
      <c r="AS799">
        <v>0</v>
      </c>
      <c r="AT799">
        <v>92</v>
      </c>
      <c r="AU799">
        <v>43</v>
      </c>
      <c r="AV799">
        <v>1</v>
      </c>
      <c r="AW799">
        <v>1</v>
      </c>
      <c r="AZ799">
        <v>1</v>
      </c>
      <c r="BA799">
        <v>34.090000000000003</v>
      </c>
      <c r="BB799">
        <v>11.35</v>
      </c>
      <c r="BC799">
        <v>5.58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2</v>
      </c>
      <c r="BJ799" t="s">
        <v>919</v>
      </c>
      <c r="BM799">
        <v>333</v>
      </c>
      <c r="BN799">
        <v>0</v>
      </c>
      <c r="BO799" t="s">
        <v>917</v>
      </c>
      <c r="BP799">
        <v>1</v>
      </c>
      <c r="BQ799">
        <v>40</v>
      </c>
      <c r="BR799">
        <v>0</v>
      </c>
      <c r="BS799">
        <v>34.090000000000003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92</v>
      </c>
      <c r="CA799">
        <v>43</v>
      </c>
      <c r="CB799" t="s">
        <v>3</v>
      </c>
      <c r="CE799">
        <v>30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652"/>
        <v>2073.29</v>
      </c>
      <c r="CQ799">
        <f t="shared" si="653"/>
        <v>165.89</v>
      </c>
      <c r="CR799">
        <f t="shared" si="654"/>
        <v>21.22</v>
      </c>
      <c r="CS799">
        <f t="shared" si="655"/>
        <v>4.43</v>
      </c>
      <c r="CT799">
        <f t="shared" si="656"/>
        <v>849.52</v>
      </c>
      <c r="CU799">
        <f t="shared" si="657"/>
        <v>0</v>
      </c>
      <c r="CV799">
        <f t="shared" si="658"/>
        <v>2</v>
      </c>
      <c r="CW799">
        <f t="shared" si="659"/>
        <v>0</v>
      </c>
      <c r="CX799">
        <f t="shared" si="660"/>
        <v>0</v>
      </c>
      <c r="CY799">
        <f>S799*(BZ799/100)</f>
        <v>1563.126</v>
      </c>
      <c r="CZ799">
        <f>S799*(CA799/100)</f>
        <v>730.5915</v>
      </c>
      <c r="DC799" t="s">
        <v>3</v>
      </c>
      <c r="DD799" t="s">
        <v>3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112</v>
      </c>
      <c r="DO799">
        <v>70</v>
      </c>
      <c r="DP799">
        <v>1</v>
      </c>
      <c r="DQ799">
        <v>1</v>
      </c>
      <c r="DU799">
        <v>1013</v>
      </c>
      <c r="DV799" t="s">
        <v>535</v>
      </c>
      <c r="DW799" t="s">
        <v>535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49573648</v>
      </c>
      <c r="EF799">
        <v>40</v>
      </c>
      <c r="EG799" t="s">
        <v>835</v>
      </c>
      <c r="EH799">
        <v>0</v>
      </c>
      <c r="EI799" t="s">
        <v>3</v>
      </c>
      <c r="EJ799">
        <v>2</v>
      </c>
      <c r="EK799">
        <v>333</v>
      </c>
      <c r="EL799" t="s">
        <v>910</v>
      </c>
      <c r="EM799" t="s">
        <v>911</v>
      </c>
      <c r="EO799" t="s">
        <v>3</v>
      </c>
      <c r="EQ799">
        <v>0</v>
      </c>
      <c r="ER799">
        <v>56.52</v>
      </c>
      <c r="ES799">
        <v>29.73</v>
      </c>
      <c r="ET799">
        <v>1.87</v>
      </c>
      <c r="EU799">
        <v>0.13</v>
      </c>
      <c r="EV799">
        <v>24.92</v>
      </c>
      <c r="EW799">
        <v>2</v>
      </c>
      <c r="EX799">
        <v>0</v>
      </c>
      <c r="EY799">
        <v>0</v>
      </c>
      <c r="FQ799">
        <v>0</v>
      </c>
      <c r="FR799">
        <f t="shared" si="661"/>
        <v>0</v>
      </c>
      <c r="FS799">
        <v>0</v>
      </c>
      <c r="FX799">
        <v>112</v>
      </c>
      <c r="FY799">
        <v>70</v>
      </c>
      <c r="GA799" t="s">
        <v>3</v>
      </c>
      <c r="GD799">
        <v>0</v>
      </c>
      <c r="GF799">
        <v>-1956768630</v>
      </c>
      <c r="GG799">
        <v>2</v>
      </c>
      <c r="GH799">
        <v>1</v>
      </c>
      <c r="GI799">
        <v>2</v>
      </c>
      <c r="GJ799">
        <v>0</v>
      </c>
      <c r="GK799">
        <f>ROUND(R799*(S12)/100,2)</f>
        <v>14.18</v>
      </c>
      <c r="GL799">
        <f t="shared" si="662"/>
        <v>0</v>
      </c>
      <c r="GM799">
        <f t="shared" si="663"/>
        <v>4381.1899999999996</v>
      </c>
      <c r="GN799">
        <f t="shared" si="664"/>
        <v>0</v>
      </c>
      <c r="GO799">
        <f t="shared" si="665"/>
        <v>4381.1899999999996</v>
      </c>
      <c r="GP799">
        <f t="shared" si="666"/>
        <v>0</v>
      </c>
      <c r="GR799">
        <v>0</v>
      </c>
      <c r="GS799">
        <v>3</v>
      </c>
      <c r="GT799">
        <v>0</v>
      </c>
      <c r="GU799" t="s">
        <v>3</v>
      </c>
      <c r="GV799">
        <f t="shared" si="667"/>
        <v>0</v>
      </c>
      <c r="GW799">
        <v>1</v>
      </c>
      <c r="GX799">
        <f t="shared" si="668"/>
        <v>0</v>
      </c>
      <c r="HA799">
        <v>0</v>
      </c>
      <c r="HB799">
        <v>0</v>
      </c>
      <c r="HC799">
        <f t="shared" si="669"/>
        <v>0</v>
      </c>
      <c r="HE799" t="s">
        <v>3</v>
      </c>
      <c r="HF799" t="s">
        <v>3</v>
      </c>
      <c r="HM799" t="s">
        <v>3</v>
      </c>
      <c r="HN799" t="s">
        <v>3</v>
      </c>
      <c r="HO799" t="s">
        <v>3</v>
      </c>
      <c r="HP799" t="s">
        <v>3</v>
      </c>
      <c r="HQ799" t="s">
        <v>3</v>
      </c>
      <c r="IK799">
        <v>0</v>
      </c>
    </row>
    <row r="800" spans="1:255" x14ac:dyDescent="0.2">
      <c r="A800" s="2">
        <v>18</v>
      </c>
      <c r="B800" s="2">
        <v>1</v>
      </c>
      <c r="C800" s="2">
        <v>837</v>
      </c>
      <c r="D800" s="2"/>
      <c r="E800" s="2" t="s">
        <v>920</v>
      </c>
      <c r="F800" s="2" t="s">
        <v>921</v>
      </c>
      <c r="G800" s="2" t="s">
        <v>922</v>
      </c>
      <c r="H800" s="2" t="s">
        <v>328</v>
      </c>
      <c r="I800" s="2">
        <f>I798*J800</f>
        <v>1</v>
      </c>
      <c r="J800" s="2">
        <v>0.5</v>
      </c>
      <c r="K800" s="2">
        <v>0.5</v>
      </c>
      <c r="L800" s="2"/>
      <c r="M800" s="2"/>
      <c r="N800" s="2"/>
      <c r="O800" s="2">
        <f t="shared" si="632"/>
        <v>312.16000000000003</v>
      </c>
      <c r="P800" s="2">
        <f t="shared" si="633"/>
        <v>312.16000000000003</v>
      </c>
      <c r="Q800" s="2">
        <f t="shared" si="634"/>
        <v>0</v>
      </c>
      <c r="R800" s="2">
        <f t="shared" si="635"/>
        <v>0</v>
      </c>
      <c r="S800" s="2">
        <f t="shared" si="636"/>
        <v>0</v>
      </c>
      <c r="T800" s="2">
        <f t="shared" si="637"/>
        <v>0</v>
      </c>
      <c r="U800" s="2">
        <f t="shared" si="638"/>
        <v>0</v>
      </c>
      <c r="V800" s="2">
        <f t="shared" si="639"/>
        <v>0</v>
      </c>
      <c r="W800" s="2">
        <f t="shared" si="640"/>
        <v>0</v>
      </c>
      <c r="X800" s="2">
        <f t="shared" si="641"/>
        <v>0</v>
      </c>
      <c r="Y800" s="2">
        <f t="shared" si="642"/>
        <v>0</v>
      </c>
      <c r="Z800" s="2"/>
      <c r="AA800" s="2">
        <v>50518600</v>
      </c>
      <c r="AB800" s="2">
        <f t="shared" si="643"/>
        <v>312.16000000000003</v>
      </c>
      <c r="AC800" s="2">
        <f t="shared" si="644"/>
        <v>312.16000000000003</v>
      </c>
      <c r="AD800" s="2">
        <f t="shared" si="645"/>
        <v>0</v>
      </c>
      <c r="AE800" s="2">
        <f t="shared" si="646"/>
        <v>0</v>
      </c>
      <c r="AF800" s="2">
        <f t="shared" si="647"/>
        <v>0</v>
      </c>
      <c r="AG800" s="2">
        <f t="shared" si="648"/>
        <v>0</v>
      </c>
      <c r="AH800" s="2">
        <f t="shared" si="649"/>
        <v>0</v>
      </c>
      <c r="AI800" s="2">
        <f t="shared" si="650"/>
        <v>0</v>
      </c>
      <c r="AJ800" s="2">
        <f t="shared" si="651"/>
        <v>0</v>
      </c>
      <c r="AK800" s="2">
        <v>312.16000000000003</v>
      </c>
      <c r="AL800" s="2">
        <v>312.16000000000003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112</v>
      </c>
      <c r="AU800" s="2">
        <v>70</v>
      </c>
      <c r="AV800" s="2">
        <v>1</v>
      </c>
      <c r="AW800" s="2">
        <v>1</v>
      </c>
      <c r="AX800" s="2"/>
      <c r="AY800" s="2"/>
      <c r="AZ800" s="2">
        <v>1</v>
      </c>
      <c r="BA800" s="2">
        <v>1</v>
      </c>
      <c r="BB800" s="2">
        <v>1</v>
      </c>
      <c r="BC800" s="2">
        <v>1</v>
      </c>
      <c r="BD800" s="2" t="s">
        <v>3</v>
      </c>
      <c r="BE800" s="2" t="s">
        <v>3</v>
      </c>
      <c r="BF800" s="2" t="s">
        <v>3</v>
      </c>
      <c r="BG800" s="2" t="s">
        <v>3</v>
      </c>
      <c r="BH800" s="2">
        <v>3</v>
      </c>
      <c r="BI800" s="2">
        <v>2</v>
      </c>
      <c r="BJ800" s="2" t="s">
        <v>923</v>
      </c>
      <c r="BK800" s="2"/>
      <c r="BL800" s="2"/>
      <c r="BM800" s="2">
        <v>333</v>
      </c>
      <c r="BN800" s="2">
        <v>0</v>
      </c>
      <c r="BO800" s="2" t="s">
        <v>3</v>
      </c>
      <c r="BP800" s="2">
        <v>0</v>
      </c>
      <c r="BQ800" s="2">
        <v>40</v>
      </c>
      <c r="BR800" s="2">
        <v>0</v>
      </c>
      <c r="BS800" s="2">
        <v>1</v>
      </c>
      <c r="BT800" s="2">
        <v>1</v>
      </c>
      <c r="BU800" s="2">
        <v>1</v>
      </c>
      <c r="BV800" s="2">
        <v>1</v>
      </c>
      <c r="BW800" s="2">
        <v>1</v>
      </c>
      <c r="BX800" s="2">
        <v>1</v>
      </c>
      <c r="BY800" s="2" t="s">
        <v>3</v>
      </c>
      <c r="BZ800" s="2">
        <v>112</v>
      </c>
      <c r="CA800" s="2">
        <v>70</v>
      </c>
      <c r="CB800" s="2" t="s">
        <v>3</v>
      </c>
      <c r="CC800" s="2"/>
      <c r="CD800" s="2"/>
      <c r="CE800" s="2">
        <v>30</v>
      </c>
      <c r="CF800" s="2">
        <v>0</v>
      </c>
      <c r="CG800" s="2">
        <v>0</v>
      </c>
      <c r="CH800" s="2"/>
      <c r="CI800" s="2"/>
      <c r="CJ800" s="2"/>
      <c r="CK800" s="2"/>
      <c r="CL800" s="2"/>
      <c r="CM800" s="2">
        <v>0</v>
      </c>
      <c r="CN800" s="2" t="s">
        <v>3</v>
      </c>
      <c r="CO800" s="2">
        <v>0</v>
      </c>
      <c r="CP800" s="2">
        <f t="shared" si="652"/>
        <v>312.16000000000003</v>
      </c>
      <c r="CQ800" s="2">
        <f t="shared" si="653"/>
        <v>312.16000000000003</v>
      </c>
      <c r="CR800" s="2">
        <f t="shared" si="654"/>
        <v>0</v>
      </c>
      <c r="CS800" s="2">
        <f t="shared" si="655"/>
        <v>0</v>
      </c>
      <c r="CT800" s="2">
        <f t="shared" si="656"/>
        <v>0</v>
      </c>
      <c r="CU800" s="2">
        <f t="shared" si="657"/>
        <v>0</v>
      </c>
      <c r="CV800" s="2">
        <f t="shared" si="658"/>
        <v>0</v>
      </c>
      <c r="CW800" s="2">
        <f t="shared" si="659"/>
        <v>0</v>
      </c>
      <c r="CX800" s="2">
        <f t="shared" si="660"/>
        <v>0</v>
      </c>
      <c r="CY800" s="2">
        <f>((S800*BZ800)/100)</f>
        <v>0</v>
      </c>
      <c r="CZ800" s="2">
        <f>((S800*CA800)/100)</f>
        <v>0</v>
      </c>
      <c r="DA800" s="2"/>
      <c r="DB800" s="2"/>
      <c r="DC800" s="2" t="s">
        <v>3</v>
      </c>
      <c r="DD800" s="2" t="s">
        <v>3</v>
      </c>
      <c r="DE800" s="2" t="s">
        <v>3</v>
      </c>
      <c r="DF800" s="2" t="s">
        <v>3</v>
      </c>
      <c r="DG800" s="2" t="s">
        <v>3</v>
      </c>
      <c r="DH800" s="2" t="s">
        <v>3</v>
      </c>
      <c r="DI800" s="2" t="s">
        <v>3</v>
      </c>
      <c r="DJ800" s="2" t="s">
        <v>3</v>
      </c>
      <c r="DK800" s="2" t="s">
        <v>3</v>
      </c>
      <c r="DL800" s="2" t="s">
        <v>3</v>
      </c>
      <c r="DM800" s="2" t="s">
        <v>3</v>
      </c>
      <c r="DN800" s="2">
        <v>0</v>
      </c>
      <c r="DO800" s="2">
        <v>0</v>
      </c>
      <c r="DP800" s="2">
        <v>1</v>
      </c>
      <c r="DQ800" s="2">
        <v>1</v>
      </c>
      <c r="DR800" s="2"/>
      <c r="DS800" s="2"/>
      <c r="DT800" s="2"/>
      <c r="DU800" s="2">
        <v>1010</v>
      </c>
      <c r="DV800" s="2" t="s">
        <v>328</v>
      </c>
      <c r="DW800" s="2" t="s">
        <v>328</v>
      </c>
      <c r="DX800" s="2">
        <v>1</v>
      </c>
      <c r="DY800" s="2"/>
      <c r="DZ800" s="2" t="s">
        <v>3</v>
      </c>
      <c r="EA800" s="2" t="s">
        <v>3</v>
      </c>
      <c r="EB800" s="2" t="s">
        <v>3</v>
      </c>
      <c r="EC800" s="2" t="s">
        <v>3</v>
      </c>
      <c r="ED800" s="2"/>
      <c r="EE800" s="2">
        <v>49573648</v>
      </c>
      <c r="EF800" s="2">
        <v>40</v>
      </c>
      <c r="EG800" s="2" t="s">
        <v>835</v>
      </c>
      <c r="EH800" s="2">
        <v>0</v>
      </c>
      <c r="EI800" s="2" t="s">
        <v>3</v>
      </c>
      <c r="EJ800" s="2">
        <v>2</v>
      </c>
      <c r="EK800" s="2">
        <v>333</v>
      </c>
      <c r="EL800" s="2" t="s">
        <v>910</v>
      </c>
      <c r="EM800" s="2" t="s">
        <v>911</v>
      </c>
      <c r="EN800" s="2"/>
      <c r="EO800" s="2" t="s">
        <v>3</v>
      </c>
      <c r="EP800" s="2"/>
      <c r="EQ800" s="2">
        <v>0</v>
      </c>
      <c r="ER800" s="2">
        <v>312.16000000000003</v>
      </c>
      <c r="ES800" s="2">
        <v>312.16000000000003</v>
      </c>
      <c r="ET800" s="2">
        <v>0</v>
      </c>
      <c r="EU800" s="2">
        <v>0</v>
      </c>
      <c r="EV800" s="2">
        <v>0</v>
      </c>
      <c r="EW800" s="2">
        <v>0</v>
      </c>
      <c r="EX800" s="2">
        <v>0</v>
      </c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>
        <v>0</v>
      </c>
      <c r="FR800" s="2">
        <f t="shared" si="661"/>
        <v>0</v>
      </c>
      <c r="FS800" s="2">
        <v>0</v>
      </c>
      <c r="FT800" s="2"/>
      <c r="FU800" s="2"/>
      <c r="FV800" s="2"/>
      <c r="FW800" s="2"/>
      <c r="FX800" s="2">
        <v>112</v>
      </c>
      <c r="FY800" s="2">
        <v>70</v>
      </c>
      <c r="FZ800" s="2"/>
      <c r="GA800" s="2" t="s">
        <v>3</v>
      </c>
      <c r="GB800" s="2"/>
      <c r="GC800" s="2"/>
      <c r="GD800" s="2">
        <v>0</v>
      </c>
      <c r="GE800" s="2"/>
      <c r="GF800" s="2">
        <v>404647027</v>
      </c>
      <c r="GG800" s="2">
        <v>2</v>
      </c>
      <c r="GH800" s="2">
        <v>1</v>
      </c>
      <c r="GI800" s="2">
        <v>-2</v>
      </c>
      <c r="GJ800" s="2">
        <v>0</v>
      </c>
      <c r="GK800" s="2">
        <f>ROUND(R800*(R12)/100,2)</f>
        <v>0</v>
      </c>
      <c r="GL800" s="2">
        <f t="shared" si="662"/>
        <v>0</v>
      </c>
      <c r="GM800" s="2">
        <f t="shared" si="663"/>
        <v>312.16000000000003</v>
      </c>
      <c r="GN800" s="2">
        <f t="shared" si="664"/>
        <v>0</v>
      </c>
      <c r="GO800" s="2">
        <f t="shared" si="665"/>
        <v>312.16000000000003</v>
      </c>
      <c r="GP800" s="2">
        <f t="shared" si="666"/>
        <v>0</v>
      </c>
      <c r="GQ800" s="2"/>
      <c r="GR800" s="2">
        <v>0</v>
      </c>
      <c r="GS800" s="2">
        <v>3</v>
      </c>
      <c r="GT800" s="2">
        <v>0</v>
      </c>
      <c r="GU800" s="2" t="s">
        <v>3</v>
      </c>
      <c r="GV800" s="2">
        <f t="shared" si="667"/>
        <v>0</v>
      </c>
      <c r="GW800" s="2">
        <v>1</v>
      </c>
      <c r="GX800" s="2">
        <f t="shared" si="668"/>
        <v>0</v>
      </c>
      <c r="GY800" s="2"/>
      <c r="GZ800" s="2"/>
      <c r="HA800" s="2">
        <v>0</v>
      </c>
      <c r="HB800" s="2">
        <v>0</v>
      </c>
      <c r="HC800" s="2">
        <f t="shared" si="669"/>
        <v>0</v>
      </c>
      <c r="HD800" s="2"/>
      <c r="HE800" s="2" t="s">
        <v>3</v>
      </c>
      <c r="HF800" s="2" t="s">
        <v>3</v>
      </c>
      <c r="HG800" s="2"/>
      <c r="HH800" s="2"/>
      <c r="HI800" s="2"/>
      <c r="HJ800" s="2"/>
      <c r="HK800" s="2"/>
      <c r="HL800" s="2"/>
      <c r="HM800" s="2" t="s">
        <v>3</v>
      </c>
      <c r="HN800" s="2" t="s">
        <v>3</v>
      </c>
      <c r="HO800" s="2" t="s">
        <v>3</v>
      </c>
      <c r="HP800" s="2" t="s">
        <v>3</v>
      </c>
      <c r="HQ800" s="2" t="s">
        <v>3</v>
      </c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>
        <v>0</v>
      </c>
      <c r="IL800" s="2"/>
      <c r="IM800" s="2"/>
      <c r="IN800" s="2"/>
      <c r="IO800" s="2"/>
      <c r="IP800" s="2"/>
      <c r="IQ800" s="2"/>
      <c r="IR800" s="2"/>
      <c r="IS800" s="2"/>
      <c r="IT800" s="2"/>
      <c r="IU800" s="2"/>
    </row>
    <row r="801" spans="1:255" x14ac:dyDescent="0.2">
      <c r="A801">
        <v>18</v>
      </c>
      <c r="B801">
        <v>1</v>
      </c>
      <c r="C801">
        <v>855</v>
      </c>
      <c r="E801" t="s">
        <v>920</v>
      </c>
      <c r="F801" t="s">
        <v>921</v>
      </c>
      <c r="G801" t="s">
        <v>922</v>
      </c>
      <c r="H801" t="s">
        <v>328</v>
      </c>
      <c r="I801">
        <f>I799*J801</f>
        <v>1</v>
      </c>
      <c r="J801">
        <v>0.5</v>
      </c>
      <c r="K801">
        <v>0.5</v>
      </c>
      <c r="O801">
        <f t="shared" si="632"/>
        <v>3143.45</v>
      </c>
      <c r="P801">
        <f t="shared" si="633"/>
        <v>3143.45</v>
      </c>
      <c r="Q801">
        <f t="shared" si="634"/>
        <v>0</v>
      </c>
      <c r="R801">
        <f t="shared" si="635"/>
        <v>0</v>
      </c>
      <c r="S801">
        <f t="shared" si="636"/>
        <v>0</v>
      </c>
      <c r="T801">
        <f t="shared" si="637"/>
        <v>0</v>
      </c>
      <c r="U801">
        <f t="shared" si="638"/>
        <v>0</v>
      </c>
      <c r="V801">
        <f t="shared" si="639"/>
        <v>0</v>
      </c>
      <c r="W801">
        <f t="shared" si="640"/>
        <v>0</v>
      </c>
      <c r="X801">
        <f t="shared" si="641"/>
        <v>0</v>
      </c>
      <c r="Y801">
        <f t="shared" si="642"/>
        <v>0</v>
      </c>
      <c r="AA801">
        <v>50518601</v>
      </c>
      <c r="AB801">
        <f t="shared" si="643"/>
        <v>312.16000000000003</v>
      </c>
      <c r="AC801">
        <f t="shared" si="644"/>
        <v>312.16000000000003</v>
      </c>
      <c r="AD801">
        <f t="shared" si="645"/>
        <v>0</v>
      </c>
      <c r="AE801">
        <f t="shared" si="646"/>
        <v>0</v>
      </c>
      <c r="AF801">
        <f t="shared" si="647"/>
        <v>0</v>
      </c>
      <c r="AG801">
        <f t="shared" si="648"/>
        <v>0</v>
      </c>
      <c r="AH801">
        <f t="shared" si="649"/>
        <v>0</v>
      </c>
      <c r="AI801">
        <f t="shared" si="650"/>
        <v>0</v>
      </c>
      <c r="AJ801">
        <f t="shared" si="651"/>
        <v>0</v>
      </c>
      <c r="AK801">
        <v>312.16000000000003</v>
      </c>
      <c r="AL801">
        <v>312.16000000000003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10.07</v>
      </c>
      <c r="BD801" t="s">
        <v>3</v>
      </c>
      <c r="BE801" t="s">
        <v>3</v>
      </c>
      <c r="BF801" t="s">
        <v>3</v>
      </c>
      <c r="BG801" t="s">
        <v>3</v>
      </c>
      <c r="BH801">
        <v>3</v>
      </c>
      <c r="BI801">
        <v>2</v>
      </c>
      <c r="BJ801" t="s">
        <v>923</v>
      </c>
      <c r="BM801">
        <v>333</v>
      </c>
      <c r="BN801">
        <v>0</v>
      </c>
      <c r="BO801" t="s">
        <v>921</v>
      </c>
      <c r="BP801">
        <v>1</v>
      </c>
      <c r="BQ801">
        <v>40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0</v>
      </c>
      <c r="CA801">
        <v>0</v>
      </c>
      <c r="CB801" t="s">
        <v>3</v>
      </c>
      <c r="CE801">
        <v>30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652"/>
        <v>3143.45</v>
      </c>
      <c r="CQ801">
        <f t="shared" si="653"/>
        <v>3143.45</v>
      </c>
      <c r="CR801">
        <f t="shared" si="654"/>
        <v>0</v>
      </c>
      <c r="CS801">
        <f t="shared" si="655"/>
        <v>0</v>
      </c>
      <c r="CT801">
        <f t="shared" si="656"/>
        <v>0</v>
      </c>
      <c r="CU801">
        <f t="shared" si="657"/>
        <v>0</v>
      </c>
      <c r="CV801">
        <f t="shared" si="658"/>
        <v>0</v>
      </c>
      <c r="CW801">
        <f t="shared" si="659"/>
        <v>0</v>
      </c>
      <c r="CX801">
        <f t="shared" si="660"/>
        <v>0</v>
      </c>
      <c r="CY801">
        <f>S801*(BZ801/100)</f>
        <v>0</v>
      </c>
      <c r="CZ801">
        <f>S801*(CA801/100)</f>
        <v>0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112</v>
      </c>
      <c r="DO801">
        <v>70</v>
      </c>
      <c r="DP801">
        <v>1</v>
      </c>
      <c r="DQ801">
        <v>1</v>
      </c>
      <c r="DU801">
        <v>1010</v>
      </c>
      <c r="DV801" t="s">
        <v>328</v>
      </c>
      <c r="DW801" t="s">
        <v>328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49573648</v>
      </c>
      <c r="EF801">
        <v>40</v>
      </c>
      <c r="EG801" t="s">
        <v>835</v>
      </c>
      <c r="EH801">
        <v>0</v>
      </c>
      <c r="EI801" t="s">
        <v>3</v>
      </c>
      <c r="EJ801">
        <v>2</v>
      </c>
      <c r="EK801">
        <v>333</v>
      </c>
      <c r="EL801" t="s">
        <v>910</v>
      </c>
      <c r="EM801" t="s">
        <v>911</v>
      </c>
      <c r="EO801" t="s">
        <v>3</v>
      </c>
      <c r="EQ801">
        <v>0</v>
      </c>
      <c r="ER801">
        <v>312.16000000000003</v>
      </c>
      <c r="ES801">
        <v>312.16000000000003</v>
      </c>
      <c r="ET801">
        <v>0</v>
      </c>
      <c r="EU801">
        <v>0</v>
      </c>
      <c r="EV801">
        <v>0</v>
      </c>
      <c r="EW801">
        <v>0</v>
      </c>
      <c r="EX801">
        <v>0</v>
      </c>
      <c r="FQ801">
        <v>0</v>
      </c>
      <c r="FR801">
        <f t="shared" si="661"/>
        <v>0</v>
      </c>
      <c r="FS801">
        <v>0</v>
      </c>
      <c r="FX801">
        <v>112</v>
      </c>
      <c r="FY801">
        <v>70</v>
      </c>
      <c r="GA801" t="s">
        <v>3</v>
      </c>
      <c r="GD801">
        <v>0</v>
      </c>
      <c r="GF801">
        <v>404647027</v>
      </c>
      <c r="GG801">
        <v>2</v>
      </c>
      <c r="GH801">
        <v>1</v>
      </c>
      <c r="GI801">
        <v>2</v>
      </c>
      <c r="GJ801">
        <v>0</v>
      </c>
      <c r="GK801">
        <f>ROUND(R801*(S12)/100,2)</f>
        <v>0</v>
      </c>
      <c r="GL801">
        <f t="shared" si="662"/>
        <v>0</v>
      </c>
      <c r="GM801">
        <f t="shared" si="663"/>
        <v>3143.45</v>
      </c>
      <c r="GN801">
        <f t="shared" si="664"/>
        <v>0</v>
      </c>
      <c r="GO801">
        <f t="shared" si="665"/>
        <v>3143.45</v>
      </c>
      <c r="GP801">
        <f t="shared" si="666"/>
        <v>0</v>
      </c>
      <c r="GR801">
        <v>0</v>
      </c>
      <c r="GS801">
        <v>3</v>
      </c>
      <c r="GT801">
        <v>0</v>
      </c>
      <c r="GU801" t="s">
        <v>3</v>
      </c>
      <c r="GV801">
        <f t="shared" si="667"/>
        <v>0</v>
      </c>
      <c r="GW801">
        <v>1</v>
      </c>
      <c r="GX801">
        <f t="shared" si="668"/>
        <v>0</v>
      </c>
      <c r="HA801">
        <v>0</v>
      </c>
      <c r="HB801">
        <v>0</v>
      </c>
      <c r="HC801">
        <f t="shared" si="669"/>
        <v>0</v>
      </c>
      <c r="HE801" t="s">
        <v>3</v>
      </c>
      <c r="HF801" t="s">
        <v>3</v>
      </c>
      <c r="HM801" t="s">
        <v>3</v>
      </c>
      <c r="HN801" t="s">
        <v>3</v>
      </c>
      <c r="HO801" t="s">
        <v>3</v>
      </c>
      <c r="HP801" t="s">
        <v>3</v>
      </c>
      <c r="HQ801" t="s">
        <v>3</v>
      </c>
      <c r="IK801">
        <v>0</v>
      </c>
    </row>
    <row r="802" spans="1:255" x14ac:dyDescent="0.2">
      <c r="A802" s="2">
        <v>18</v>
      </c>
      <c r="B802" s="2">
        <v>1</v>
      </c>
      <c r="C802" s="2">
        <v>838</v>
      </c>
      <c r="D802" s="2"/>
      <c r="E802" s="2" t="s">
        <v>924</v>
      </c>
      <c r="F802" s="2" t="s">
        <v>925</v>
      </c>
      <c r="G802" s="2" t="s">
        <v>926</v>
      </c>
      <c r="H802" s="2" t="s">
        <v>328</v>
      </c>
      <c r="I802" s="2">
        <f>I798*J802</f>
        <v>1</v>
      </c>
      <c r="J802" s="2">
        <v>0.5</v>
      </c>
      <c r="K802" s="2">
        <v>0.5</v>
      </c>
      <c r="L802" s="2"/>
      <c r="M802" s="2"/>
      <c r="N802" s="2"/>
      <c r="O802" s="2">
        <f t="shared" si="632"/>
        <v>398.82</v>
      </c>
      <c r="P802" s="2">
        <f t="shared" si="633"/>
        <v>398.82</v>
      </c>
      <c r="Q802" s="2">
        <f t="shared" si="634"/>
        <v>0</v>
      </c>
      <c r="R802" s="2">
        <f t="shared" si="635"/>
        <v>0</v>
      </c>
      <c r="S802" s="2">
        <f t="shared" si="636"/>
        <v>0</v>
      </c>
      <c r="T802" s="2">
        <f t="shared" si="637"/>
        <v>0</v>
      </c>
      <c r="U802" s="2">
        <f t="shared" si="638"/>
        <v>0</v>
      </c>
      <c r="V802" s="2">
        <f t="shared" si="639"/>
        <v>0</v>
      </c>
      <c r="W802" s="2">
        <f t="shared" si="640"/>
        <v>0</v>
      </c>
      <c r="X802" s="2">
        <f t="shared" si="641"/>
        <v>0</v>
      </c>
      <c r="Y802" s="2">
        <f t="shared" si="642"/>
        <v>0</v>
      </c>
      <c r="Z802" s="2"/>
      <c r="AA802" s="2">
        <v>50518600</v>
      </c>
      <c r="AB802" s="2">
        <f t="shared" si="643"/>
        <v>398.82</v>
      </c>
      <c r="AC802" s="2">
        <f t="shared" si="644"/>
        <v>398.82</v>
      </c>
      <c r="AD802" s="2">
        <f t="shared" si="645"/>
        <v>0</v>
      </c>
      <c r="AE802" s="2">
        <f t="shared" si="646"/>
        <v>0</v>
      </c>
      <c r="AF802" s="2">
        <f t="shared" si="647"/>
        <v>0</v>
      </c>
      <c r="AG802" s="2">
        <f t="shared" si="648"/>
        <v>0</v>
      </c>
      <c r="AH802" s="2">
        <f t="shared" si="649"/>
        <v>0</v>
      </c>
      <c r="AI802" s="2">
        <f t="shared" si="650"/>
        <v>0</v>
      </c>
      <c r="AJ802" s="2">
        <f t="shared" si="651"/>
        <v>0</v>
      </c>
      <c r="AK802" s="2">
        <v>398.82</v>
      </c>
      <c r="AL802" s="2">
        <v>398.82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112</v>
      </c>
      <c r="AU802" s="2">
        <v>70</v>
      </c>
      <c r="AV802" s="2">
        <v>1</v>
      </c>
      <c r="AW802" s="2">
        <v>1</v>
      </c>
      <c r="AX802" s="2"/>
      <c r="AY802" s="2"/>
      <c r="AZ802" s="2">
        <v>1</v>
      </c>
      <c r="BA802" s="2">
        <v>1</v>
      </c>
      <c r="BB802" s="2">
        <v>1</v>
      </c>
      <c r="BC802" s="2">
        <v>1</v>
      </c>
      <c r="BD802" s="2" t="s">
        <v>3</v>
      </c>
      <c r="BE802" s="2" t="s">
        <v>3</v>
      </c>
      <c r="BF802" s="2" t="s">
        <v>3</v>
      </c>
      <c r="BG802" s="2" t="s">
        <v>3</v>
      </c>
      <c r="BH802" s="2">
        <v>3</v>
      </c>
      <c r="BI802" s="2">
        <v>2</v>
      </c>
      <c r="BJ802" s="2" t="s">
        <v>927</v>
      </c>
      <c r="BK802" s="2"/>
      <c r="BL802" s="2"/>
      <c r="BM802" s="2">
        <v>333</v>
      </c>
      <c r="BN802" s="2">
        <v>0</v>
      </c>
      <c r="BO802" s="2" t="s">
        <v>3</v>
      </c>
      <c r="BP802" s="2">
        <v>0</v>
      </c>
      <c r="BQ802" s="2">
        <v>40</v>
      </c>
      <c r="BR802" s="2">
        <v>0</v>
      </c>
      <c r="BS802" s="2">
        <v>1</v>
      </c>
      <c r="BT802" s="2">
        <v>1</v>
      </c>
      <c r="BU802" s="2">
        <v>1</v>
      </c>
      <c r="BV802" s="2">
        <v>1</v>
      </c>
      <c r="BW802" s="2">
        <v>1</v>
      </c>
      <c r="BX802" s="2">
        <v>1</v>
      </c>
      <c r="BY802" s="2" t="s">
        <v>3</v>
      </c>
      <c r="BZ802" s="2">
        <v>112</v>
      </c>
      <c r="CA802" s="2">
        <v>70</v>
      </c>
      <c r="CB802" s="2" t="s">
        <v>3</v>
      </c>
      <c r="CC802" s="2"/>
      <c r="CD802" s="2"/>
      <c r="CE802" s="2">
        <v>30</v>
      </c>
      <c r="CF802" s="2">
        <v>0</v>
      </c>
      <c r="CG802" s="2">
        <v>0</v>
      </c>
      <c r="CH802" s="2"/>
      <c r="CI802" s="2"/>
      <c r="CJ802" s="2"/>
      <c r="CK802" s="2"/>
      <c r="CL802" s="2"/>
      <c r="CM802" s="2">
        <v>0</v>
      </c>
      <c r="CN802" s="2" t="s">
        <v>3</v>
      </c>
      <c r="CO802" s="2">
        <v>0</v>
      </c>
      <c r="CP802" s="2">
        <f t="shared" si="652"/>
        <v>398.82</v>
      </c>
      <c r="CQ802" s="2">
        <f t="shared" si="653"/>
        <v>398.82</v>
      </c>
      <c r="CR802" s="2">
        <f t="shared" si="654"/>
        <v>0</v>
      </c>
      <c r="CS802" s="2">
        <f t="shared" si="655"/>
        <v>0</v>
      </c>
      <c r="CT802" s="2">
        <f t="shared" si="656"/>
        <v>0</v>
      </c>
      <c r="CU802" s="2">
        <f t="shared" si="657"/>
        <v>0</v>
      </c>
      <c r="CV802" s="2">
        <f t="shared" si="658"/>
        <v>0</v>
      </c>
      <c r="CW802" s="2">
        <f t="shared" si="659"/>
        <v>0</v>
      </c>
      <c r="CX802" s="2">
        <f t="shared" si="660"/>
        <v>0</v>
      </c>
      <c r="CY802" s="2">
        <f>((S802*BZ802)/100)</f>
        <v>0</v>
      </c>
      <c r="CZ802" s="2">
        <f>((S802*CA802)/100)</f>
        <v>0</v>
      </c>
      <c r="DA802" s="2"/>
      <c r="DB802" s="2"/>
      <c r="DC802" s="2" t="s">
        <v>3</v>
      </c>
      <c r="DD802" s="2" t="s">
        <v>3</v>
      </c>
      <c r="DE802" s="2" t="s">
        <v>3</v>
      </c>
      <c r="DF802" s="2" t="s">
        <v>3</v>
      </c>
      <c r="DG802" s="2" t="s">
        <v>3</v>
      </c>
      <c r="DH802" s="2" t="s">
        <v>3</v>
      </c>
      <c r="DI802" s="2" t="s">
        <v>3</v>
      </c>
      <c r="DJ802" s="2" t="s">
        <v>3</v>
      </c>
      <c r="DK802" s="2" t="s">
        <v>3</v>
      </c>
      <c r="DL802" s="2" t="s">
        <v>3</v>
      </c>
      <c r="DM802" s="2" t="s">
        <v>3</v>
      </c>
      <c r="DN802" s="2">
        <v>0</v>
      </c>
      <c r="DO802" s="2">
        <v>0</v>
      </c>
      <c r="DP802" s="2">
        <v>1</v>
      </c>
      <c r="DQ802" s="2">
        <v>1</v>
      </c>
      <c r="DR802" s="2"/>
      <c r="DS802" s="2"/>
      <c r="DT802" s="2"/>
      <c r="DU802" s="2">
        <v>1010</v>
      </c>
      <c r="DV802" s="2" t="s">
        <v>328</v>
      </c>
      <c r="DW802" s="2" t="s">
        <v>328</v>
      </c>
      <c r="DX802" s="2">
        <v>1</v>
      </c>
      <c r="DY802" s="2"/>
      <c r="DZ802" s="2" t="s">
        <v>3</v>
      </c>
      <c r="EA802" s="2" t="s">
        <v>3</v>
      </c>
      <c r="EB802" s="2" t="s">
        <v>3</v>
      </c>
      <c r="EC802" s="2" t="s">
        <v>3</v>
      </c>
      <c r="ED802" s="2"/>
      <c r="EE802" s="2">
        <v>49573648</v>
      </c>
      <c r="EF802" s="2">
        <v>40</v>
      </c>
      <c r="EG802" s="2" t="s">
        <v>835</v>
      </c>
      <c r="EH802" s="2">
        <v>0</v>
      </c>
      <c r="EI802" s="2" t="s">
        <v>3</v>
      </c>
      <c r="EJ802" s="2">
        <v>2</v>
      </c>
      <c r="EK802" s="2">
        <v>333</v>
      </c>
      <c r="EL802" s="2" t="s">
        <v>910</v>
      </c>
      <c r="EM802" s="2" t="s">
        <v>911</v>
      </c>
      <c r="EN802" s="2"/>
      <c r="EO802" s="2" t="s">
        <v>3</v>
      </c>
      <c r="EP802" s="2"/>
      <c r="EQ802" s="2">
        <v>0</v>
      </c>
      <c r="ER802" s="2">
        <v>398.82</v>
      </c>
      <c r="ES802" s="2">
        <v>398.82</v>
      </c>
      <c r="ET802" s="2">
        <v>0</v>
      </c>
      <c r="EU802" s="2">
        <v>0</v>
      </c>
      <c r="EV802" s="2">
        <v>0</v>
      </c>
      <c r="EW802" s="2">
        <v>0</v>
      </c>
      <c r="EX802" s="2">
        <v>0</v>
      </c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>
        <v>0</v>
      </c>
      <c r="FR802" s="2">
        <f t="shared" si="661"/>
        <v>0</v>
      </c>
      <c r="FS802" s="2">
        <v>0</v>
      </c>
      <c r="FT802" s="2"/>
      <c r="FU802" s="2"/>
      <c r="FV802" s="2"/>
      <c r="FW802" s="2"/>
      <c r="FX802" s="2">
        <v>112</v>
      </c>
      <c r="FY802" s="2">
        <v>70</v>
      </c>
      <c r="FZ802" s="2"/>
      <c r="GA802" s="2" t="s">
        <v>3</v>
      </c>
      <c r="GB802" s="2"/>
      <c r="GC802" s="2"/>
      <c r="GD802" s="2">
        <v>0</v>
      </c>
      <c r="GE802" s="2"/>
      <c r="GF802" s="2">
        <v>-1543957231</v>
      </c>
      <c r="GG802" s="2">
        <v>2</v>
      </c>
      <c r="GH802" s="2">
        <v>1</v>
      </c>
      <c r="GI802" s="2">
        <v>-2</v>
      </c>
      <c r="GJ802" s="2">
        <v>0</v>
      </c>
      <c r="GK802" s="2">
        <f>ROUND(R802*(R12)/100,2)</f>
        <v>0</v>
      </c>
      <c r="GL802" s="2">
        <f t="shared" si="662"/>
        <v>0</v>
      </c>
      <c r="GM802" s="2">
        <f t="shared" si="663"/>
        <v>398.82</v>
      </c>
      <c r="GN802" s="2">
        <f t="shared" si="664"/>
        <v>0</v>
      </c>
      <c r="GO802" s="2">
        <f t="shared" si="665"/>
        <v>398.82</v>
      </c>
      <c r="GP802" s="2">
        <f t="shared" si="666"/>
        <v>0</v>
      </c>
      <c r="GQ802" s="2"/>
      <c r="GR802" s="2">
        <v>0</v>
      </c>
      <c r="GS802" s="2">
        <v>3</v>
      </c>
      <c r="GT802" s="2">
        <v>0</v>
      </c>
      <c r="GU802" s="2" t="s">
        <v>3</v>
      </c>
      <c r="GV802" s="2">
        <f t="shared" si="667"/>
        <v>0</v>
      </c>
      <c r="GW802" s="2">
        <v>1</v>
      </c>
      <c r="GX802" s="2">
        <f t="shared" si="668"/>
        <v>0</v>
      </c>
      <c r="GY802" s="2"/>
      <c r="GZ802" s="2"/>
      <c r="HA802" s="2">
        <v>0</v>
      </c>
      <c r="HB802" s="2">
        <v>0</v>
      </c>
      <c r="HC802" s="2">
        <f t="shared" si="669"/>
        <v>0</v>
      </c>
      <c r="HD802" s="2"/>
      <c r="HE802" s="2" t="s">
        <v>3</v>
      </c>
      <c r="HF802" s="2" t="s">
        <v>3</v>
      </c>
      <c r="HG802" s="2"/>
      <c r="HH802" s="2"/>
      <c r="HI802" s="2"/>
      <c r="HJ802" s="2"/>
      <c r="HK802" s="2"/>
      <c r="HL802" s="2"/>
      <c r="HM802" s="2" t="s">
        <v>3</v>
      </c>
      <c r="HN802" s="2" t="s">
        <v>3</v>
      </c>
      <c r="HO802" s="2" t="s">
        <v>3</v>
      </c>
      <c r="HP802" s="2" t="s">
        <v>3</v>
      </c>
      <c r="HQ802" s="2" t="s">
        <v>3</v>
      </c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>
        <v>0</v>
      </c>
      <c r="IL802" s="2"/>
      <c r="IM802" s="2"/>
      <c r="IN802" s="2"/>
      <c r="IO802" s="2"/>
      <c r="IP802" s="2"/>
      <c r="IQ802" s="2"/>
      <c r="IR802" s="2"/>
      <c r="IS802" s="2"/>
      <c r="IT802" s="2"/>
      <c r="IU802" s="2"/>
    </row>
    <row r="803" spans="1:255" x14ac:dyDescent="0.2">
      <c r="A803">
        <v>18</v>
      </c>
      <c r="B803">
        <v>1</v>
      </c>
      <c r="C803">
        <v>856</v>
      </c>
      <c r="E803" t="s">
        <v>924</v>
      </c>
      <c r="F803" t="s">
        <v>925</v>
      </c>
      <c r="G803" t="s">
        <v>926</v>
      </c>
      <c r="H803" t="s">
        <v>328</v>
      </c>
      <c r="I803">
        <f>I799*J803</f>
        <v>1</v>
      </c>
      <c r="J803">
        <v>0.5</v>
      </c>
      <c r="K803">
        <v>0.5</v>
      </c>
      <c r="O803">
        <f t="shared" si="632"/>
        <v>1974.16</v>
      </c>
      <c r="P803">
        <f t="shared" si="633"/>
        <v>1974.16</v>
      </c>
      <c r="Q803">
        <f t="shared" si="634"/>
        <v>0</v>
      </c>
      <c r="R803">
        <f t="shared" si="635"/>
        <v>0</v>
      </c>
      <c r="S803">
        <f t="shared" si="636"/>
        <v>0</v>
      </c>
      <c r="T803">
        <f t="shared" si="637"/>
        <v>0</v>
      </c>
      <c r="U803">
        <f t="shared" si="638"/>
        <v>0</v>
      </c>
      <c r="V803">
        <f t="shared" si="639"/>
        <v>0</v>
      </c>
      <c r="W803">
        <f t="shared" si="640"/>
        <v>0</v>
      </c>
      <c r="X803">
        <f t="shared" si="641"/>
        <v>0</v>
      </c>
      <c r="Y803">
        <f t="shared" si="642"/>
        <v>0</v>
      </c>
      <c r="AA803">
        <v>50518601</v>
      </c>
      <c r="AB803">
        <f t="shared" si="643"/>
        <v>398.82</v>
      </c>
      <c r="AC803">
        <f t="shared" si="644"/>
        <v>398.82</v>
      </c>
      <c r="AD803">
        <f t="shared" si="645"/>
        <v>0</v>
      </c>
      <c r="AE803">
        <f t="shared" si="646"/>
        <v>0</v>
      </c>
      <c r="AF803">
        <f t="shared" si="647"/>
        <v>0</v>
      </c>
      <c r="AG803">
        <f t="shared" si="648"/>
        <v>0</v>
      </c>
      <c r="AH803">
        <f t="shared" si="649"/>
        <v>0</v>
      </c>
      <c r="AI803">
        <f t="shared" si="650"/>
        <v>0</v>
      </c>
      <c r="AJ803">
        <f t="shared" si="651"/>
        <v>0</v>
      </c>
      <c r="AK803">
        <v>398.82</v>
      </c>
      <c r="AL803">
        <v>398.82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4.95</v>
      </c>
      <c r="BD803" t="s">
        <v>3</v>
      </c>
      <c r="BE803" t="s">
        <v>3</v>
      </c>
      <c r="BF803" t="s">
        <v>3</v>
      </c>
      <c r="BG803" t="s">
        <v>3</v>
      </c>
      <c r="BH803">
        <v>3</v>
      </c>
      <c r="BI803">
        <v>2</v>
      </c>
      <c r="BJ803" t="s">
        <v>927</v>
      </c>
      <c r="BM803">
        <v>333</v>
      </c>
      <c r="BN803">
        <v>0</v>
      </c>
      <c r="BO803" t="s">
        <v>925</v>
      </c>
      <c r="BP803">
        <v>1</v>
      </c>
      <c r="BQ803">
        <v>40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0</v>
      </c>
      <c r="CA803">
        <v>0</v>
      </c>
      <c r="CB803" t="s">
        <v>3</v>
      </c>
      <c r="CE803">
        <v>30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652"/>
        <v>1974.16</v>
      </c>
      <c r="CQ803">
        <f t="shared" si="653"/>
        <v>1974.16</v>
      </c>
      <c r="CR803">
        <f t="shared" si="654"/>
        <v>0</v>
      </c>
      <c r="CS803">
        <f t="shared" si="655"/>
        <v>0</v>
      </c>
      <c r="CT803">
        <f t="shared" si="656"/>
        <v>0</v>
      </c>
      <c r="CU803">
        <f t="shared" si="657"/>
        <v>0</v>
      </c>
      <c r="CV803">
        <f t="shared" si="658"/>
        <v>0</v>
      </c>
      <c r="CW803">
        <f t="shared" si="659"/>
        <v>0</v>
      </c>
      <c r="CX803">
        <f t="shared" si="660"/>
        <v>0</v>
      </c>
      <c r="CY803">
        <f>S803*(BZ803/100)</f>
        <v>0</v>
      </c>
      <c r="CZ803">
        <f>S803*(CA803/100)</f>
        <v>0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112</v>
      </c>
      <c r="DO803">
        <v>70</v>
      </c>
      <c r="DP803">
        <v>1</v>
      </c>
      <c r="DQ803">
        <v>1</v>
      </c>
      <c r="DU803">
        <v>1010</v>
      </c>
      <c r="DV803" t="s">
        <v>328</v>
      </c>
      <c r="DW803" t="s">
        <v>328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49573648</v>
      </c>
      <c r="EF803">
        <v>40</v>
      </c>
      <c r="EG803" t="s">
        <v>835</v>
      </c>
      <c r="EH803">
        <v>0</v>
      </c>
      <c r="EI803" t="s">
        <v>3</v>
      </c>
      <c r="EJ803">
        <v>2</v>
      </c>
      <c r="EK803">
        <v>333</v>
      </c>
      <c r="EL803" t="s">
        <v>910</v>
      </c>
      <c r="EM803" t="s">
        <v>911</v>
      </c>
      <c r="EO803" t="s">
        <v>3</v>
      </c>
      <c r="EQ803">
        <v>0</v>
      </c>
      <c r="ER803">
        <v>398.82</v>
      </c>
      <c r="ES803">
        <v>398.82</v>
      </c>
      <c r="ET803">
        <v>0</v>
      </c>
      <c r="EU803">
        <v>0</v>
      </c>
      <c r="EV803">
        <v>0</v>
      </c>
      <c r="EW803">
        <v>0</v>
      </c>
      <c r="EX803">
        <v>0</v>
      </c>
      <c r="FQ803">
        <v>0</v>
      </c>
      <c r="FR803">
        <f t="shared" si="661"/>
        <v>0</v>
      </c>
      <c r="FS803">
        <v>0</v>
      </c>
      <c r="FX803">
        <v>112</v>
      </c>
      <c r="FY803">
        <v>70</v>
      </c>
      <c r="GA803" t="s">
        <v>3</v>
      </c>
      <c r="GD803">
        <v>0</v>
      </c>
      <c r="GF803">
        <v>-1543957231</v>
      </c>
      <c r="GG803">
        <v>2</v>
      </c>
      <c r="GH803">
        <v>1</v>
      </c>
      <c r="GI803">
        <v>2</v>
      </c>
      <c r="GJ803">
        <v>0</v>
      </c>
      <c r="GK803">
        <f>ROUND(R803*(S12)/100,2)</f>
        <v>0</v>
      </c>
      <c r="GL803">
        <f t="shared" si="662"/>
        <v>0</v>
      </c>
      <c r="GM803">
        <f t="shared" si="663"/>
        <v>1974.16</v>
      </c>
      <c r="GN803">
        <f t="shared" si="664"/>
        <v>0</v>
      </c>
      <c r="GO803">
        <f t="shared" si="665"/>
        <v>1974.16</v>
      </c>
      <c r="GP803">
        <f t="shared" si="666"/>
        <v>0</v>
      </c>
      <c r="GR803">
        <v>0</v>
      </c>
      <c r="GS803">
        <v>3</v>
      </c>
      <c r="GT803">
        <v>0</v>
      </c>
      <c r="GU803" t="s">
        <v>3</v>
      </c>
      <c r="GV803">
        <f t="shared" si="667"/>
        <v>0</v>
      </c>
      <c r="GW803">
        <v>1</v>
      </c>
      <c r="GX803">
        <f t="shared" si="668"/>
        <v>0</v>
      </c>
      <c r="HA803">
        <v>0</v>
      </c>
      <c r="HB803">
        <v>0</v>
      </c>
      <c r="HC803">
        <f t="shared" si="669"/>
        <v>0</v>
      </c>
      <c r="HE803" t="s">
        <v>3</v>
      </c>
      <c r="HF803" t="s">
        <v>3</v>
      </c>
      <c r="HM803" t="s">
        <v>3</v>
      </c>
      <c r="HN803" t="s">
        <v>3</v>
      </c>
      <c r="HO803" t="s">
        <v>3</v>
      </c>
      <c r="HP803" t="s">
        <v>3</v>
      </c>
      <c r="HQ803" t="s">
        <v>3</v>
      </c>
      <c r="IK803">
        <v>0</v>
      </c>
    </row>
    <row r="804" spans="1:255" x14ac:dyDescent="0.2">
      <c r="A804" s="2">
        <v>17</v>
      </c>
      <c r="B804" s="2">
        <v>1</v>
      </c>
      <c r="C804" s="2">
        <f>ROW(SmtRes!A873)</f>
        <v>873</v>
      </c>
      <c r="D804" s="2">
        <f>ROW(EtalonRes!A920)</f>
        <v>920</v>
      </c>
      <c r="E804" s="2" t="s">
        <v>928</v>
      </c>
      <c r="F804" s="2" t="s">
        <v>929</v>
      </c>
      <c r="G804" s="2" t="s">
        <v>930</v>
      </c>
      <c r="H804" s="2" t="s">
        <v>535</v>
      </c>
      <c r="I804" s="2">
        <v>5</v>
      </c>
      <c r="J804" s="2">
        <v>0</v>
      </c>
      <c r="K804" s="2">
        <v>5</v>
      </c>
      <c r="L804" s="2"/>
      <c r="M804" s="2"/>
      <c r="N804" s="2"/>
      <c r="O804" s="2">
        <f t="shared" ref="O804:O835" si="670">ROUND(CP804,2)</f>
        <v>213.8</v>
      </c>
      <c r="P804" s="2">
        <f t="shared" ref="P804:P835" si="671">ROUND((ROUND((AC804*AW804*I804),2)*BC804),2)</f>
        <v>126.35</v>
      </c>
      <c r="Q804" s="2">
        <f t="shared" ref="Q804:Q835" si="672">(ROUND((ROUND(((ET804)*AV804*I804),2)*BB804),2)+ROUND((ROUND(((AE804-(EU804))*AV804*I804),2)*BS804),2))</f>
        <v>3.95</v>
      </c>
      <c r="R804" s="2">
        <f t="shared" ref="R804:R835" si="673">ROUND((ROUND((AE804*AV804*I804),2)*BS804),2)</f>
        <v>0</v>
      </c>
      <c r="S804" s="2">
        <f t="shared" ref="S804:S835" si="674">ROUND((ROUND((AF804*AV804*I804),2)*BA804),2)</f>
        <v>83.5</v>
      </c>
      <c r="T804" s="2">
        <f t="shared" ref="T804:T835" si="675">ROUND(CU804*I804,2)</f>
        <v>0</v>
      </c>
      <c r="U804" s="2">
        <f t="shared" ref="U804:U835" si="676">CV804*I804</f>
        <v>6.7</v>
      </c>
      <c r="V804" s="2">
        <f t="shared" ref="V804:V835" si="677">CW804*I804</f>
        <v>0</v>
      </c>
      <c r="W804" s="2">
        <f t="shared" ref="W804:W835" si="678">ROUND(CX804*I804,2)</f>
        <v>0</v>
      </c>
      <c r="X804" s="2">
        <f t="shared" ref="X804:X835" si="679">ROUND(CY804,2)</f>
        <v>93.52</v>
      </c>
      <c r="Y804" s="2">
        <f t="shared" ref="Y804:Y835" si="680">ROUND(CZ804,2)</f>
        <v>58.45</v>
      </c>
      <c r="Z804" s="2"/>
      <c r="AA804" s="2">
        <v>50518600</v>
      </c>
      <c r="AB804" s="2">
        <f t="shared" ref="AB804:AB835" si="681">ROUND((AC804+AD804+AF804),6)</f>
        <v>42.76</v>
      </c>
      <c r="AC804" s="2">
        <f t="shared" ref="AC804:AC835" si="682">ROUND((ES804),6)</f>
        <v>25.27</v>
      </c>
      <c r="AD804" s="2">
        <f t="shared" ref="AD804:AD835" si="683">ROUND((((ET804)-(EU804))+AE804),6)</f>
        <v>0.79</v>
      </c>
      <c r="AE804" s="2">
        <f t="shared" ref="AE804:AE835" si="684">ROUND((EU804),6)</f>
        <v>0</v>
      </c>
      <c r="AF804" s="2">
        <f t="shared" ref="AF804:AF835" si="685">ROUND((EV804),6)</f>
        <v>16.7</v>
      </c>
      <c r="AG804" s="2">
        <f t="shared" ref="AG804:AG835" si="686">ROUND((AP804),6)</f>
        <v>0</v>
      </c>
      <c r="AH804" s="2">
        <f t="shared" ref="AH804:AH835" si="687">(EW804)</f>
        <v>1.34</v>
      </c>
      <c r="AI804" s="2">
        <f t="shared" ref="AI804:AI835" si="688">(EX804)</f>
        <v>0</v>
      </c>
      <c r="AJ804" s="2">
        <f t="shared" ref="AJ804:AJ835" si="689">(AS804)</f>
        <v>0</v>
      </c>
      <c r="AK804" s="2">
        <v>42.76</v>
      </c>
      <c r="AL804" s="2">
        <v>25.27</v>
      </c>
      <c r="AM804" s="2">
        <v>0.79</v>
      </c>
      <c r="AN804" s="2">
        <v>0</v>
      </c>
      <c r="AO804" s="2">
        <v>16.7</v>
      </c>
      <c r="AP804" s="2">
        <v>0</v>
      </c>
      <c r="AQ804" s="2">
        <v>1.34</v>
      </c>
      <c r="AR804" s="2">
        <v>0</v>
      </c>
      <c r="AS804" s="2">
        <v>0</v>
      </c>
      <c r="AT804" s="2">
        <v>112</v>
      </c>
      <c r="AU804" s="2">
        <v>70</v>
      </c>
      <c r="AV804" s="2">
        <v>1</v>
      </c>
      <c r="AW804" s="2">
        <v>1</v>
      </c>
      <c r="AX804" s="2"/>
      <c r="AY804" s="2"/>
      <c r="AZ804" s="2">
        <v>1</v>
      </c>
      <c r="BA804" s="2">
        <v>1</v>
      </c>
      <c r="BB804" s="2">
        <v>1</v>
      </c>
      <c r="BC804" s="2">
        <v>1</v>
      </c>
      <c r="BD804" s="2" t="s">
        <v>3</v>
      </c>
      <c r="BE804" s="2" t="s">
        <v>3</v>
      </c>
      <c r="BF804" s="2" t="s">
        <v>3</v>
      </c>
      <c r="BG804" s="2" t="s">
        <v>3</v>
      </c>
      <c r="BH804" s="2">
        <v>0</v>
      </c>
      <c r="BI804" s="2">
        <v>2</v>
      </c>
      <c r="BJ804" s="2" t="s">
        <v>931</v>
      </c>
      <c r="BK804" s="2"/>
      <c r="BL804" s="2"/>
      <c r="BM804" s="2">
        <v>333</v>
      </c>
      <c r="BN804" s="2">
        <v>0</v>
      </c>
      <c r="BO804" s="2" t="s">
        <v>3</v>
      </c>
      <c r="BP804" s="2">
        <v>0</v>
      </c>
      <c r="BQ804" s="2">
        <v>40</v>
      </c>
      <c r="BR804" s="2">
        <v>0</v>
      </c>
      <c r="BS804" s="2">
        <v>1</v>
      </c>
      <c r="BT804" s="2">
        <v>1</v>
      </c>
      <c r="BU804" s="2">
        <v>1</v>
      </c>
      <c r="BV804" s="2">
        <v>1</v>
      </c>
      <c r="BW804" s="2">
        <v>1</v>
      </c>
      <c r="BX804" s="2">
        <v>1</v>
      </c>
      <c r="BY804" s="2" t="s">
        <v>3</v>
      </c>
      <c r="BZ804" s="2">
        <v>112</v>
      </c>
      <c r="CA804" s="2">
        <v>70</v>
      </c>
      <c r="CB804" s="2" t="s">
        <v>3</v>
      </c>
      <c r="CC804" s="2"/>
      <c r="CD804" s="2"/>
      <c r="CE804" s="2">
        <v>30</v>
      </c>
      <c r="CF804" s="2">
        <v>0</v>
      </c>
      <c r="CG804" s="2">
        <v>0</v>
      </c>
      <c r="CH804" s="2"/>
      <c r="CI804" s="2"/>
      <c r="CJ804" s="2"/>
      <c r="CK804" s="2"/>
      <c r="CL804" s="2"/>
      <c r="CM804" s="2">
        <v>0</v>
      </c>
      <c r="CN804" s="2" t="s">
        <v>3</v>
      </c>
      <c r="CO804" s="2">
        <v>0</v>
      </c>
      <c r="CP804" s="2">
        <f t="shared" ref="CP804:CP835" si="690">(P804+Q804+S804)</f>
        <v>213.79999999999998</v>
      </c>
      <c r="CQ804" s="2">
        <f t="shared" ref="CQ804:CQ835" si="691">ROUND((ROUND((AC804*AW804*1),2)*BC804),2)</f>
        <v>25.27</v>
      </c>
      <c r="CR804" s="2">
        <f t="shared" ref="CR804:CR835" si="692">(ROUND((ROUND(((ET804)*AV804*1),2)*BB804),2)+ROUND((ROUND(((AE804-(EU804))*AV804*1),2)*BS804),2))</f>
        <v>0.79</v>
      </c>
      <c r="CS804" s="2">
        <f t="shared" ref="CS804:CS835" si="693">ROUND((ROUND((AE804*AV804*1),2)*BS804),2)</f>
        <v>0</v>
      </c>
      <c r="CT804" s="2">
        <f t="shared" ref="CT804:CT835" si="694">ROUND((ROUND((AF804*AV804*1),2)*BA804),2)</f>
        <v>16.7</v>
      </c>
      <c r="CU804" s="2">
        <f t="shared" ref="CU804:CU835" si="695">AG804</f>
        <v>0</v>
      </c>
      <c r="CV804" s="2">
        <f t="shared" ref="CV804:CV835" si="696">(AH804*AV804)</f>
        <v>1.34</v>
      </c>
      <c r="CW804" s="2">
        <f t="shared" ref="CW804:CW835" si="697">AI804</f>
        <v>0</v>
      </c>
      <c r="CX804" s="2">
        <f t="shared" ref="CX804:CX835" si="698">AJ804</f>
        <v>0</v>
      </c>
      <c r="CY804" s="2">
        <f>((S804*BZ804)/100)</f>
        <v>93.52</v>
      </c>
      <c r="CZ804" s="2">
        <f>((S804*CA804)/100)</f>
        <v>58.45</v>
      </c>
      <c r="DA804" s="2"/>
      <c r="DB804" s="2"/>
      <c r="DC804" s="2" t="s">
        <v>3</v>
      </c>
      <c r="DD804" s="2" t="s">
        <v>3</v>
      </c>
      <c r="DE804" s="2" t="s">
        <v>3</v>
      </c>
      <c r="DF804" s="2" t="s">
        <v>3</v>
      </c>
      <c r="DG804" s="2" t="s">
        <v>3</v>
      </c>
      <c r="DH804" s="2" t="s">
        <v>3</v>
      </c>
      <c r="DI804" s="2" t="s">
        <v>3</v>
      </c>
      <c r="DJ804" s="2" t="s">
        <v>3</v>
      </c>
      <c r="DK804" s="2" t="s">
        <v>3</v>
      </c>
      <c r="DL804" s="2" t="s">
        <v>3</v>
      </c>
      <c r="DM804" s="2" t="s">
        <v>3</v>
      </c>
      <c r="DN804" s="2">
        <v>0</v>
      </c>
      <c r="DO804" s="2">
        <v>0</v>
      </c>
      <c r="DP804" s="2">
        <v>1</v>
      </c>
      <c r="DQ804" s="2">
        <v>1</v>
      </c>
      <c r="DR804" s="2"/>
      <c r="DS804" s="2"/>
      <c r="DT804" s="2"/>
      <c r="DU804" s="2">
        <v>1013</v>
      </c>
      <c r="DV804" s="2" t="s">
        <v>535</v>
      </c>
      <c r="DW804" s="2" t="s">
        <v>535</v>
      </c>
      <c r="DX804" s="2">
        <v>1</v>
      </c>
      <c r="DY804" s="2"/>
      <c r="DZ804" s="2" t="s">
        <v>3</v>
      </c>
      <c r="EA804" s="2" t="s">
        <v>3</v>
      </c>
      <c r="EB804" s="2" t="s">
        <v>3</v>
      </c>
      <c r="EC804" s="2" t="s">
        <v>3</v>
      </c>
      <c r="ED804" s="2"/>
      <c r="EE804" s="2">
        <v>49573648</v>
      </c>
      <c r="EF804" s="2">
        <v>40</v>
      </c>
      <c r="EG804" s="2" t="s">
        <v>835</v>
      </c>
      <c r="EH804" s="2">
        <v>0</v>
      </c>
      <c r="EI804" s="2" t="s">
        <v>3</v>
      </c>
      <c r="EJ804" s="2">
        <v>2</v>
      </c>
      <c r="EK804" s="2">
        <v>333</v>
      </c>
      <c r="EL804" s="2" t="s">
        <v>910</v>
      </c>
      <c r="EM804" s="2" t="s">
        <v>911</v>
      </c>
      <c r="EN804" s="2"/>
      <c r="EO804" s="2" t="s">
        <v>3</v>
      </c>
      <c r="EP804" s="2"/>
      <c r="EQ804" s="2">
        <v>0</v>
      </c>
      <c r="ER804" s="2">
        <v>42.76</v>
      </c>
      <c r="ES804" s="2">
        <v>25.27</v>
      </c>
      <c r="ET804" s="2">
        <v>0.79</v>
      </c>
      <c r="EU804" s="2">
        <v>0</v>
      </c>
      <c r="EV804" s="2">
        <v>16.7</v>
      </c>
      <c r="EW804" s="2">
        <v>1.34</v>
      </c>
      <c r="EX804" s="2">
        <v>0</v>
      </c>
      <c r="EY804" s="2">
        <v>0</v>
      </c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>
        <v>0</v>
      </c>
      <c r="FR804" s="2">
        <f t="shared" ref="FR804:FR835" si="699">ROUND(IF(BI804=3,GM804,0),2)</f>
        <v>0</v>
      </c>
      <c r="FS804" s="2">
        <v>0</v>
      </c>
      <c r="FT804" s="2"/>
      <c r="FU804" s="2"/>
      <c r="FV804" s="2"/>
      <c r="FW804" s="2"/>
      <c r="FX804" s="2">
        <v>112</v>
      </c>
      <c r="FY804" s="2">
        <v>70</v>
      </c>
      <c r="FZ804" s="2"/>
      <c r="GA804" s="2" t="s">
        <v>3</v>
      </c>
      <c r="GB804" s="2"/>
      <c r="GC804" s="2"/>
      <c r="GD804" s="2">
        <v>0</v>
      </c>
      <c r="GE804" s="2"/>
      <c r="GF804" s="2">
        <v>873416963</v>
      </c>
      <c r="GG804" s="2">
        <v>2</v>
      </c>
      <c r="GH804" s="2">
        <v>1</v>
      </c>
      <c r="GI804" s="2">
        <v>-2</v>
      </c>
      <c r="GJ804" s="2">
        <v>0</v>
      </c>
      <c r="GK804" s="2">
        <f>ROUND(R804*(R12)/100,2)</f>
        <v>0</v>
      </c>
      <c r="GL804" s="2">
        <f t="shared" ref="GL804:GL835" si="700">ROUND(IF(AND(BH804=3,BI804=3,FS804&lt;&gt;0),P804,0),2)</f>
        <v>0</v>
      </c>
      <c r="GM804" s="2">
        <f t="shared" ref="GM804:GM835" si="701">ROUND(O804+X804+Y804+GK804,2)+GX804</f>
        <v>365.77</v>
      </c>
      <c r="GN804" s="2">
        <f t="shared" ref="GN804:GN835" si="702">IF(OR(BI804=0,BI804=1),GM804-GX804,0)</f>
        <v>0</v>
      </c>
      <c r="GO804" s="2">
        <f t="shared" ref="GO804:GO835" si="703">IF(BI804=2,GM804-GX804,0)</f>
        <v>365.77</v>
      </c>
      <c r="GP804" s="2">
        <f t="shared" ref="GP804:GP835" si="704">IF(BI804=4,GM804-GX804,0)</f>
        <v>0</v>
      </c>
      <c r="GQ804" s="2"/>
      <c r="GR804" s="2">
        <v>0</v>
      </c>
      <c r="GS804" s="2">
        <v>3</v>
      </c>
      <c r="GT804" s="2">
        <v>0</v>
      </c>
      <c r="GU804" s="2" t="s">
        <v>3</v>
      </c>
      <c r="GV804" s="2">
        <f t="shared" ref="GV804:GV835" si="705">ROUND((GT804),6)</f>
        <v>0</v>
      </c>
      <c r="GW804" s="2">
        <v>1</v>
      </c>
      <c r="GX804" s="2">
        <f t="shared" ref="GX804:GX835" si="706">ROUND(HC804*I804,2)</f>
        <v>0</v>
      </c>
      <c r="GY804" s="2"/>
      <c r="GZ804" s="2"/>
      <c r="HA804" s="2">
        <v>0</v>
      </c>
      <c r="HB804" s="2">
        <v>0</v>
      </c>
      <c r="HC804" s="2">
        <f t="shared" ref="HC804:HC835" si="707">GV804*GW804</f>
        <v>0</v>
      </c>
      <c r="HD804" s="2"/>
      <c r="HE804" s="2" t="s">
        <v>3</v>
      </c>
      <c r="HF804" s="2" t="s">
        <v>3</v>
      </c>
      <c r="HG804" s="2"/>
      <c r="HH804" s="2"/>
      <c r="HI804" s="2"/>
      <c r="HJ804" s="2"/>
      <c r="HK804" s="2"/>
      <c r="HL804" s="2"/>
      <c r="HM804" s="2" t="s">
        <v>3</v>
      </c>
      <c r="HN804" s="2" t="s">
        <v>3</v>
      </c>
      <c r="HO804" s="2" t="s">
        <v>3</v>
      </c>
      <c r="HP804" s="2" t="s">
        <v>3</v>
      </c>
      <c r="HQ804" s="2" t="s">
        <v>3</v>
      </c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>
        <v>0</v>
      </c>
      <c r="IL804" s="2"/>
      <c r="IM804" s="2"/>
      <c r="IN804" s="2"/>
      <c r="IO804" s="2"/>
      <c r="IP804" s="2"/>
      <c r="IQ804" s="2"/>
      <c r="IR804" s="2"/>
      <c r="IS804" s="2"/>
      <c r="IT804" s="2"/>
      <c r="IU804" s="2"/>
    </row>
    <row r="805" spans="1:255" x14ac:dyDescent="0.2">
      <c r="A805">
        <v>17</v>
      </c>
      <c r="B805">
        <v>1</v>
      </c>
      <c r="C805">
        <f>ROW(SmtRes!A888)</f>
        <v>888</v>
      </c>
      <c r="D805">
        <f>ROW(EtalonRes!A938)</f>
        <v>938</v>
      </c>
      <c r="E805" t="s">
        <v>928</v>
      </c>
      <c r="F805" t="s">
        <v>929</v>
      </c>
      <c r="G805" t="s">
        <v>930</v>
      </c>
      <c r="H805" t="s">
        <v>535</v>
      </c>
      <c r="I805">
        <v>5</v>
      </c>
      <c r="J805">
        <v>0</v>
      </c>
      <c r="K805">
        <v>5</v>
      </c>
      <c r="O805">
        <f t="shared" si="670"/>
        <v>3664.97</v>
      </c>
      <c r="P805">
        <f t="shared" si="671"/>
        <v>775.79</v>
      </c>
      <c r="Q805">
        <f t="shared" si="672"/>
        <v>42.66</v>
      </c>
      <c r="R805">
        <f t="shared" si="673"/>
        <v>0</v>
      </c>
      <c r="S805">
        <f t="shared" si="674"/>
        <v>2846.52</v>
      </c>
      <c r="T805">
        <f t="shared" si="675"/>
        <v>0</v>
      </c>
      <c r="U805">
        <f t="shared" si="676"/>
        <v>6.7</v>
      </c>
      <c r="V805">
        <f t="shared" si="677"/>
        <v>0</v>
      </c>
      <c r="W805">
        <f t="shared" si="678"/>
        <v>0</v>
      </c>
      <c r="X805">
        <f t="shared" si="679"/>
        <v>2618.8000000000002</v>
      </c>
      <c r="Y805">
        <f t="shared" si="680"/>
        <v>1224</v>
      </c>
      <c r="AA805">
        <v>50518601</v>
      </c>
      <c r="AB805">
        <f t="shared" si="681"/>
        <v>42.76</v>
      </c>
      <c r="AC805">
        <f t="shared" si="682"/>
        <v>25.27</v>
      </c>
      <c r="AD805">
        <f t="shared" si="683"/>
        <v>0.79</v>
      </c>
      <c r="AE805">
        <f t="shared" si="684"/>
        <v>0</v>
      </c>
      <c r="AF805">
        <f t="shared" si="685"/>
        <v>16.7</v>
      </c>
      <c r="AG805">
        <f t="shared" si="686"/>
        <v>0</v>
      </c>
      <c r="AH805">
        <f t="shared" si="687"/>
        <v>1.34</v>
      </c>
      <c r="AI805">
        <f t="shared" si="688"/>
        <v>0</v>
      </c>
      <c r="AJ805">
        <f t="shared" si="689"/>
        <v>0</v>
      </c>
      <c r="AK805">
        <v>42.76</v>
      </c>
      <c r="AL805">
        <v>25.27</v>
      </c>
      <c r="AM805">
        <v>0.79</v>
      </c>
      <c r="AN805">
        <v>0</v>
      </c>
      <c r="AO805">
        <v>16.7</v>
      </c>
      <c r="AP805">
        <v>0</v>
      </c>
      <c r="AQ805">
        <v>1.34</v>
      </c>
      <c r="AR805">
        <v>0</v>
      </c>
      <c r="AS805">
        <v>0</v>
      </c>
      <c r="AT805">
        <v>92</v>
      </c>
      <c r="AU805">
        <v>43</v>
      </c>
      <c r="AV805">
        <v>1</v>
      </c>
      <c r="AW805">
        <v>1</v>
      </c>
      <c r="AZ805">
        <v>1</v>
      </c>
      <c r="BA805">
        <v>34.090000000000003</v>
      </c>
      <c r="BB805">
        <v>10.8</v>
      </c>
      <c r="BC805">
        <v>6.14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2</v>
      </c>
      <c r="BJ805" t="s">
        <v>931</v>
      </c>
      <c r="BM805">
        <v>333</v>
      </c>
      <c r="BN805">
        <v>0</v>
      </c>
      <c r="BO805" t="s">
        <v>929</v>
      </c>
      <c r="BP805">
        <v>1</v>
      </c>
      <c r="BQ805">
        <v>40</v>
      </c>
      <c r="BR805">
        <v>0</v>
      </c>
      <c r="BS805">
        <v>34.090000000000003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92</v>
      </c>
      <c r="CA805">
        <v>43</v>
      </c>
      <c r="CB805" t="s">
        <v>3</v>
      </c>
      <c r="CE805">
        <v>30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 t="shared" si="690"/>
        <v>3664.97</v>
      </c>
      <c r="CQ805">
        <f t="shared" si="691"/>
        <v>155.16</v>
      </c>
      <c r="CR805">
        <f t="shared" si="692"/>
        <v>8.5299999999999994</v>
      </c>
      <c r="CS805">
        <f t="shared" si="693"/>
        <v>0</v>
      </c>
      <c r="CT805">
        <f t="shared" si="694"/>
        <v>569.29999999999995</v>
      </c>
      <c r="CU805">
        <f t="shared" si="695"/>
        <v>0</v>
      </c>
      <c r="CV805">
        <f t="shared" si="696"/>
        <v>1.34</v>
      </c>
      <c r="CW805">
        <f t="shared" si="697"/>
        <v>0</v>
      </c>
      <c r="CX805">
        <f t="shared" si="698"/>
        <v>0</v>
      </c>
      <c r="CY805">
        <f>S805*(BZ805/100)</f>
        <v>2618.7984000000001</v>
      </c>
      <c r="CZ805">
        <f>S805*(CA805/100)</f>
        <v>1224.0036</v>
      </c>
      <c r="DC805" t="s">
        <v>3</v>
      </c>
      <c r="DD805" t="s">
        <v>3</v>
      </c>
      <c r="DE805" t="s">
        <v>3</v>
      </c>
      <c r="DF805" t="s">
        <v>3</v>
      </c>
      <c r="DG805" t="s">
        <v>3</v>
      </c>
      <c r="DH805" t="s">
        <v>3</v>
      </c>
      <c r="DI805" t="s">
        <v>3</v>
      </c>
      <c r="DJ805" t="s">
        <v>3</v>
      </c>
      <c r="DK805" t="s">
        <v>3</v>
      </c>
      <c r="DL805" t="s">
        <v>3</v>
      </c>
      <c r="DM805" t="s">
        <v>3</v>
      </c>
      <c r="DN805">
        <v>112</v>
      </c>
      <c r="DO805">
        <v>70</v>
      </c>
      <c r="DP805">
        <v>1</v>
      </c>
      <c r="DQ805">
        <v>1</v>
      </c>
      <c r="DU805">
        <v>1013</v>
      </c>
      <c r="DV805" t="s">
        <v>535</v>
      </c>
      <c r="DW805" t="s">
        <v>535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49573648</v>
      </c>
      <c r="EF805">
        <v>40</v>
      </c>
      <c r="EG805" t="s">
        <v>835</v>
      </c>
      <c r="EH805">
        <v>0</v>
      </c>
      <c r="EI805" t="s">
        <v>3</v>
      </c>
      <c r="EJ805">
        <v>2</v>
      </c>
      <c r="EK805">
        <v>333</v>
      </c>
      <c r="EL805" t="s">
        <v>910</v>
      </c>
      <c r="EM805" t="s">
        <v>911</v>
      </c>
      <c r="EO805" t="s">
        <v>3</v>
      </c>
      <c r="EQ805">
        <v>0</v>
      </c>
      <c r="ER805">
        <v>42.76</v>
      </c>
      <c r="ES805">
        <v>25.27</v>
      </c>
      <c r="ET805">
        <v>0.79</v>
      </c>
      <c r="EU805">
        <v>0</v>
      </c>
      <c r="EV805">
        <v>16.7</v>
      </c>
      <c r="EW805">
        <v>1.34</v>
      </c>
      <c r="EX805">
        <v>0</v>
      </c>
      <c r="EY805">
        <v>0</v>
      </c>
      <c r="FQ805">
        <v>0</v>
      </c>
      <c r="FR805">
        <f t="shared" si="699"/>
        <v>0</v>
      </c>
      <c r="FS805">
        <v>0</v>
      </c>
      <c r="FX805">
        <v>112</v>
      </c>
      <c r="FY805">
        <v>70</v>
      </c>
      <c r="GA805" t="s">
        <v>3</v>
      </c>
      <c r="GD805">
        <v>0</v>
      </c>
      <c r="GF805">
        <v>873416963</v>
      </c>
      <c r="GG805">
        <v>2</v>
      </c>
      <c r="GH805">
        <v>1</v>
      </c>
      <c r="GI805">
        <v>2</v>
      </c>
      <c r="GJ805">
        <v>0</v>
      </c>
      <c r="GK805">
        <f>ROUND(R805*(S12)/100,2)</f>
        <v>0</v>
      </c>
      <c r="GL805">
        <f t="shared" si="700"/>
        <v>0</v>
      </c>
      <c r="GM805">
        <f t="shared" si="701"/>
        <v>7507.77</v>
      </c>
      <c r="GN805">
        <f t="shared" si="702"/>
        <v>0</v>
      </c>
      <c r="GO805">
        <f t="shared" si="703"/>
        <v>7507.77</v>
      </c>
      <c r="GP805">
        <f t="shared" si="704"/>
        <v>0</v>
      </c>
      <c r="GR805">
        <v>0</v>
      </c>
      <c r="GS805">
        <v>3</v>
      </c>
      <c r="GT805">
        <v>0</v>
      </c>
      <c r="GU805" t="s">
        <v>3</v>
      </c>
      <c r="GV805">
        <f t="shared" si="705"/>
        <v>0</v>
      </c>
      <c r="GW805">
        <v>1</v>
      </c>
      <c r="GX805">
        <f t="shared" si="706"/>
        <v>0</v>
      </c>
      <c r="HA805">
        <v>0</v>
      </c>
      <c r="HB805">
        <v>0</v>
      </c>
      <c r="HC805">
        <f t="shared" si="707"/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IK805">
        <v>0</v>
      </c>
    </row>
    <row r="806" spans="1:255" x14ac:dyDescent="0.2">
      <c r="A806" s="2">
        <v>18</v>
      </c>
      <c r="B806" s="2">
        <v>1</v>
      </c>
      <c r="C806" s="2">
        <v>871</v>
      </c>
      <c r="D806" s="2"/>
      <c r="E806" s="2" t="s">
        <v>932</v>
      </c>
      <c r="F806" s="2" t="s">
        <v>933</v>
      </c>
      <c r="G806" s="2" t="s">
        <v>934</v>
      </c>
      <c r="H806" s="2" t="s">
        <v>328</v>
      </c>
      <c r="I806" s="2">
        <f>I804*J806</f>
        <v>5</v>
      </c>
      <c r="J806" s="2">
        <v>1</v>
      </c>
      <c r="K806" s="2">
        <v>1</v>
      </c>
      <c r="L806" s="2"/>
      <c r="M806" s="2"/>
      <c r="N806" s="2"/>
      <c r="O806" s="2">
        <f t="shared" si="670"/>
        <v>385.05</v>
      </c>
      <c r="P806" s="2">
        <f t="shared" si="671"/>
        <v>385.05</v>
      </c>
      <c r="Q806" s="2">
        <f t="shared" si="672"/>
        <v>0</v>
      </c>
      <c r="R806" s="2">
        <f t="shared" si="673"/>
        <v>0</v>
      </c>
      <c r="S806" s="2">
        <f t="shared" si="674"/>
        <v>0</v>
      </c>
      <c r="T806" s="2">
        <f t="shared" si="675"/>
        <v>0</v>
      </c>
      <c r="U806" s="2">
        <f t="shared" si="676"/>
        <v>0</v>
      </c>
      <c r="V806" s="2">
        <f t="shared" si="677"/>
        <v>0</v>
      </c>
      <c r="W806" s="2">
        <f t="shared" si="678"/>
        <v>0</v>
      </c>
      <c r="X806" s="2">
        <f t="shared" si="679"/>
        <v>0</v>
      </c>
      <c r="Y806" s="2">
        <f t="shared" si="680"/>
        <v>0</v>
      </c>
      <c r="Z806" s="2"/>
      <c r="AA806" s="2">
        <v>50518600</v>
      </c>
      <c r="AB806" s="2">
        <f t="shared" si="681"/>
        <v>77.010000000000005</v>
      </c>
      <c r="AC806" s="2">
        <f t="shared" si="682"/>
        <v>77.010000000000005</v>
      </c>
      <c r="AD806" s="2">
        <f t="shared" si="683"/>
        <v>0</v>
      </c>
      <c r="AE806" s="2">
        <f t="shared" si="684"/>
        <v>0</v>
      </c>
      <c r="AF806" s="2">
        <f t="shared" si="685"/>
        <v>0</v>
      </c>
      <c r="AG806" s="2">
        <f t="shared" si="686"/>
        <v>0</v>
      </c>
      <c r="AH806" s="2">
        <f t="shared" si="687"/>
        <v>0</v>
      </c>
      <c r="AI806" s="2">
        <f t="shared" si="688"/>
        <v>0</v>
      </c>
      <c r="AJ806" s="2">
        <f t="shared" si="689"/>
        <v>0</v>
      </c>
      <c r="AK806" s="2">
        <v>77.010000000000005</v>
      </c>
      <c r="AL806" s="2">
        <v>77.010000000000005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112</v>
      </c>
      <c r="AU806" s="2">
        <v>70</v>
      </c>
      <c r="AV806" s="2">
        <v>1</v>
      </c>
      <c r="AW806" s="2">
        <v>1</v>
      </c>
      <c r="AX806" s="2"/>
      <c r="AY806" s="2"/>
      <c r="AZ806" s="2">
        <v>1</v>
      </c>
      <c r="BA806" s="2">
        <v>1</v>
      </c>
      <c r="BB806" s="2">
        <v>1</v>
      </c>
      <c r="BC806" s="2">
        <v>1</v>
      </c>
      <c r="BD806" s="2" t="s">
        <v>3</v>
      </c>
      <c r="BE806" s="2" t="s">
        <v>3</v>
      </c>
      <c r="BF806" s="2" t="s">
        <v>3</v>
      </c>
      <c r="BG806" s="2" t="s">
        <v>3</v>
      </c>
      <c r="BH806" s="2">
        <v>3</v>
      </c>
      <c r="BI806" s="2">
        <v>2</v>
      </c>
      <c r="BJ806" s="2" t="s">
        <v>935</v>
      </c>
      <c r="BK806" s="2"/>
      <c r="BL806" s="2"/>
      <c r="BM806" s="2">
        <v>333</v>
      </c>
      <c r="BN806" s="2">
        <v>0</v>
      </c>
      <c r="BO806" s="2" t="s">
        <v>3</v>
      </c>
      <c r="BP806" s="2">
        <v>0</v>
      </c>
      <c r="BQ806" s="2">
        <v>40</v>
      </c>
      <c r="BR806" s="2">
        <v>0</v>
      </c>
      <c r="BS806" s="2">
        <v>1</v>
      </c>
      <c r="BT806" s="2">
        <v>1</v>
      </c>
      <c r="BU806" s="2">
        <v>1</v>
      </c>
      <c r="BV806" s="2">
        <v>1</v>
      </c>
      <c r="BW806" s="2">
        <v>1</v>
      </c>
      <c r="BX806" s="2">
        <v>1</v>
      </c>
      <c r="BY806" s="2" t="s">
        <v>3</v>
      </c>
      <c r="BZ806" s="2">
        <v>112</v>
      </c>
      <c r="CA806" s="2">
        <v>70</v>
      </c>
      <c r="CB806" s="2" t="s">
        <v>3</v>
      </c>
      <c r="CC806" s="2"/>
      <c r="CD806" s="2"/>
      <c r="CE806" s="2">
        <v>30</v>
      </c>
      <c r="CF806" s="2">
        <v>0</v>
      </c>
      <c r="CG806" s="2">
        <v>0</v>
      </c>
      <c r="CH806" s="2"/>
      <c r="CI806" s="2"/>
      <c r="CJ806" s="2"/>
      <c r="CK806" s="2"/>
      <c r="CL806" s="2"/>
      <c r="CM806" s="2">
        <v>0</v>
      </c>
      <c r="CN806" s="2" t="s">
        <v>3</v>
      </c>
      <c r="CO806" s="2">
        <v>0</v>
      </c>
      <c r="CP806" s="2">
        <f t="shared" si="690"/>
        <v>385.05</v>
      </c>
      <c r="CQ806" s="2">
        <f t="shared" si="691"/>
        <v>77.010000000000005</v>
      </c>
      <c r="CR806" s="2">
        <f t="shared" si="692"/>
        <v>0</v>
      </c>
      <c r="CS806" s="2">
        <f t="shared" si="693"/>
        <v>0</v>
      </c>
      <c r="CT806" s="2">
        <f t="shared" si="694"/>
        <v>0</v>
      </c>
      <c r="CU806" s="2">
        <f t="shared" si="695"/>
        <v>0</v>
      </c>
      <c r="CV806" s="2">
        <f t="shared" si="696"/>
        <v>0</v>
      </c>
      <c r="CW806" s="2">
        <f t="shared" si="697"/>
        <v>0</v>
      </c>
      <c r="CX806" s="2">
        <f t="shared" si="698"/>
        <v>0</v>
      </c>
      <c r="CY806" s="2">
        <f>((S806*BZ806)/100)</f>
        <v>0</v>
      </c>
      <c r="CZ806" s="2">
        <f>((S806*CA806)/100)</f>
        <v>0</v>
      </c>
      <c r="DA806" s="2"/>
      <c r="DB806" s="2"/>
      <c r="DC806" s="2" t="s">
        <v>3</v>
      </c>
      <c r="DD806" s="2" t="s">
        <v>3</v>
      </c>
      <c r="DE806" s="2" t="s">
        <v>3</v>
      </c>
      <c r="DF806" s="2" t="s">
        <v>3</v>
      </c>
      <c r="DG806" s="2" t="s">
        <v>3</v>
      </c>
      <c r="DH806" s="2" t="s">
        <v>3</v>
      </c>
      <c r="DI806" s="2" t="s">
        <v>3</v>
      </c>
      <c r="DJ806" s="2" t="s">
        <v>3</v>
      </c>
      <c r="DK806" s="2" t="s">
        <v>3</v>
      </c>
      <c r="DL806" s="2" t="s">
        <v>3</v>
      </c>
      <c r="DM806" s="2" t="s">
        <v>3</v>
      </c>
      <c r="DN806" s="2">
        <v>0</v>
      </c>
      <c r="DO806" s="2">
        <v>0</v>
      </c>
      <c r="DP806" s="2">
        <v>1</v>
      </c>
      <c r="DQ806" s="2">
        <v>1</v>
      </c>
      <c r="DR806" s="2"/>
      <c r="DS806" s="2"/>
      <c r="DT806" s="2"/>
      <c r="DU806" s="2">
        <v>1010</v>
      </c>
      <c r="DV806" s="2" t="s">
        <v>328</v>
      </c>
      <c r="DW806" s="2" t="s">
        <v>328</v>
      </c>
      <c r="DX806" s="2">
        <v>1</v>
      </c>
      <c r="DY806" s="2"/>
      <c r="DZ806" s="2" t="s">
        <v>3</v>
      </c>
      <c r="EA806" s="2" t="s">
        <v>3</v>
      </c>
      <c r="EB806" s="2" t="s">
        <v>3</v>
      </c>
      <c r="EC806" s="2" t="s">
        <v>3</v>
      </c>
      <c r="ED806" s="2"/>
      <c r="EE806" s="2">
        <v>49573648</v>
      </c>
      <c r="EF806" s="2">
        <v>40</v>
      </c>
      <c r="EG806" s="2" t="s">
        <v>835</v>
      </c>
      <c r="EH806" s="2">
        <v>0</v>
      </c>
      <c r="EI806" s="2" t="s">
        <v>3</v>
      </c>
      <c r="EJ806" s="2">
        <v>2</v>
      </c>
      <c r="EK806" s="2">
        <v>333</v>
      </c>
      <c r="EL806" s="2" t="s">
        <v>910</v>
      </c>
      <c r="EM806" s="2" t="s">
        <v>911</v>
      </c>
      <c r="EN806" s="2"/>
      <c r="EO806" s="2" t="s">
        <v>3</v>
      </c>
      <c r="EP806" s="2"/>
      <c r="EQ806" s="2">
        <v>0</v>
      </c>
      <c r="ER806" s="2">
        <v>77.010000000000005</v>
      </c>
      <c r="ES806" s="2">
        <v>77.010000000000005</v>
      </c>
      <c r="ET806" s="2">
        <v>0</v>
      </c>
      <c r="EU806" s="2">
        <v>0</v>
      </c>
      <c r="EV806" s="2">
        <v>0</v>
      </c>
      <c r="EW806" s="2">
        <v>0</v>
      </c>
      <c r="EX806" s="2">
        <v>0</v>
      </c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>
        <v>0</v>
      </c>
      <c r="FR806" s="2">
        <f t="shared" si="699"/>
        <v>0</v>
      </c>
      <c r="FS806" s="2">
        <v>0</v>
      </c>
      <c r="FT806" s="2"/>
      <c r="FU806" s="2"/>
      <c r="FV806" s="2"/>
      <c r="FW806" s="2"/>
      <c r="FX806" s="2">
        <v>112</v>
      </c>
      <c r="FY806" s="2">
        <v>70</v>
      </c>
      <c r="FZ806" s="2"/>
      <c r="GA806" s="2" t="s">
        <v>3</v>
      </c>
      <c r="GB806" s="2"/>
      <c r="GC806" s="2"/>
      <c r="GD806" s="2">
        <v>0</v>
      </c>
      <c r="GE806" s="2"/>
      <c r="GF806" s="2">
        <v>-797544188</v>
      </c>
      <c r="GG806" s="2">
        <v>2</v>
      </c>
      <c r="GH806" s="2">
        <v>1</v>
      </c>
      <c r="GI806" s="2">
        <v>-2</v>
      </c>
      <c r="GJ806" s="2">
        <v>0</v>
      </c>
      <c r="GK806" s="2">
        <f>ROUND(R806*(R12)/100,2)</f>
        <v>0</v>
      </c>
      <c r="GL806" s="2">
        <f t="shared" si="700"/>
        <v>0</v>
      </c>
      <c r="GM806" s="2">
        <f t="shared" si="701"/>
        <v>385.05</v>
      </c>
      <c r="GN806" s="2">
        <f t="shared" si="702"/>
        <v>0</v>
      </c>
      <c r="GO806" s="2">
        <f t="shared" si="703"/>
        <v>385.05</v>
      </c>
      <c r="GP806" s="2">
        <f t="shared" si="704"/>
        <v>0</v>
      </c>
      <c r="GQ806" s="2"/>
      <c r="GR806" s="2">
        <v>0</v>
      </c>
      <c r="GS806" s="2">
        <v>3</v>
      </c>
      <c r="GT806" s="2">
        <v>0</v>
      </c>
      <c r="GU806" s="2" t="s">
        <v>3</v>
      </c>
      <c r="GV806" s="2">
        <f t="shared" si="705"/>
        <v>0</v>
      </c>
      <c r="GW806" s="2">
        <v>1</v>
      </c>
      <c r="GX806" s="2">
        <f t="shared" si="706"/>
        <v>0</v>
      </c>
      <c r="GY806" s="2"/>
      <c r="GZ806" s="2"/>
      <c r="HA806" s="2">
        <v>0</v>
      </c>
      <c r="HB806" s="2">
        <v>0</v>
      </c>
      <c r="HC806" s="2">
        <f t="shared" si="707"/>
        <v>0</v>
      </c>
      <c r="HD806" s="2"/>
      <c r="HE806" s="2" t="s">
        <v>3</v>
      </c>
      <c r="HF806" s="2" t="s">
        <v>3</v>
      </c>
      <c r="HG806" s="2"/>
      <c r="HH806" s="2"/>
      <c r="HI806" s="2"/>
      <c r="HJ806" s="2"/>
      <c r="HK806" s="2"/>
      <c r="HL806" s="2"/>
      <c r="HM806" s="2" t="s">
        <v>3</v>
      </c>
      <c r="HN806" s="2" t="s">
        <v>3</v>
      </c>
      <c r="HO806" s="2" t="s">
        <v>3</v>
      </c>
      <c r="HP806" s="2" t="s">
        <v>3</v>
      </c>
      <c r="HQ806" s="2" t="s">
        <v>3</v>
      </c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>
        <v>0</v>
      </c>
      <c r="IL806" s="2"/>
      <c r="IM806" s="2"/>
      <c r="IN806" s="2"/>
      <c r="IO806" s="2"/>
      <c r="IP806" s="2"/>
      <c r="IQ806" s="2"/>
      <c r="IR806" s="2"/>
      <c r="IS806" s="2"/>
      <c r="IT806" s="2"/>
      <c r="IU806" s="2"/>
    </row>
    <row r="807" spans="1:255" x14ac:dyDescent="0.2">
      <c r="A807">
        <v>18</v>
      </c>
      <c r="B807">
        <v>1</v>
      </c>
      <c r="C807">
        <v>886</v>
      </c>
      <c r="E807" t="s">
        <v>932</v>
      </c>
      <c r="F807" t="s">
        <v>933</v>
      </c>
      <c r="G807" t="s">
        <v>934</v>
      </c>
      <c r="H807" t="s">
        <v>328</v>
      </c>
      <c r="I807">
        <f>I805*J807</f>
        <v>5</v>
      </c>
      <c r="J807">
        <v>1</v>
      </c>
      <c r="K807">
        <v>1</v>
      </c>
      <c r="O807">
        <f t="shared" si="670"/>
        <v>2791.61</v>
      </c>
      <c r="P807">
        <f t="shared" si="671"/>
        <v>2791.61</v>
      </c>
      <c r="Q807">
        <f t="shared" si="672"/>
        <v>0</v>
      </c>
      <c r="R807">
        <f t="shared" si="673"/>
        <v>0</v>
      </c>
      <c r="S807">
        <f t="shared" si="674"/>
        <v>0</v>
      </c>
      <c r="T807">
        <f t="shared" si="675"/>
        <v>0</v>
      </c>
      <c r="U807">
        <f t="shared" si="676"/>
        <v>0</v>
      </c>
      <c r="V807">
        <f t="shared" si="677"/>
        <v>0</v>
      </c>
      <c r="W807">
        <f t="shared" si="678"/>
        <v>0</v>
      </c>
      <c r="X807">
        <f t="shared" si="679"/>
        <v>0</v>
      </c>
      <c r="Y807">
        <f t="shared" si="680"/>
        <v>0</v>
      </c>
      <c r="AA807">
        <v>50518601</v>
      </c>
      <c r="AB807">
        <f t="shared" si="681"/>
        <v>77.010000000000005</v>
      </c>
      <c r="AC807">
        <f t="shared" si="682"/>
        <v>77.010000000000005</v>
      </c>
      <c r="AD807">
        <f t="shared" si="683"/>
        <v>0</v>
      </c>
      <c r="AE807">
        <f t="shared" si="684"/>
        <v>0</v>
      </c>
      <c r="AF807">
        <f t="shared" si="685"/>
        <v>0</v>
      </c>
      <c r="AG807">
        <f t="shared" si="686"/>
        <v>0</v>
      </c>
      <c r="AH807">
        <f t="shared" si="687"/>
        <v>0</v>
      </c>
      <c r="AI807">
        <f t="shared" si="688"/>
        <v>0</v>
      </c>
      <c r="AJ807">
        <f t="shared" si="689"/>
        <v>0</v>
      </c>
      <c r="AK807">
        <v>77.010000000000005</v>
      </c>
      <c r="AL807">
        <v>77.010000000000005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1</v>
      </c>
      <c r="AW807">
        <v>1</v>
      </c>
      <c r="AZ807">
        <v>1</v>
      </c>
      <c r="BA807">
        <v>1</v>
      </c>
      <c r="BB807">
        <v>1</v>
      </c>
      <c r="BC807">
        <v>7.25</v>
      </c>
      <c r="BD807" t="s">
        <v>3</v>
      </c>
      <c r="BE807" t="s">
        <v>3</v>
      </c>
      <c r="BF807" t="s">
        <v>3</v>
      </c>
      <c r="BG807" t="s">
        <v>3</v>
      </c>
      <c r="BH807">
        <v>3</v>
      </c>
      <c r="BI807">
        <v>2</v>
      </c>
      <c r="BJ807" t="s">
        <v>935</v>
      </c>
      <c r="BM807">
        <v>333</v>
      </c>
      <c r="BN807">
        <v>0</v>
      </c>
      <c r="BO807" t="s">
        <v>933</v>
      </c>
      <c r="BP807">
        <v>1</v>
      </c>
      <c r="BQ807">
        <v>40</v>
      </c>
      <c r="BR807">
        <v>0</v>
      </c>
      <c r="BS807">
        <v>1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0</v>
      </c>
      <c r="CA807">
        <v>0</v>
      </c>
      <c r="CB807" t="s">
        <v>3</v>
      </c>
      <c r="CE807">
        <v>30</v>
      </c>
      <c r="CF807">
        <v>0</v>
      </c>
      <c r="CG807">
        <v>0</v>
      </c>
      <c r="CM807">
        <v>0</v>
      </c>
      <c r="CN807" t="s">
        <v>3</v>
      </c>
      <c r="CO807">
        <v>0</v>
      </c>
      <c r="CP807">
        <f t="shared" si="690"/>
        <v>2791.61</v>
      </c>
      <c r="CQ807">
        <f t="shared" si="691"/>
        <v>558.32000000000005</v>
      </c>
      <c r="CR807">
        <f t="shared" si="692"/>
        <v>0</v>
      </c>
      <c r="CS807">
        <f t="shared" si="693"/>
        <v>0</v>
      </c>
      <c r="CT807">
        <f t="shared" si="694"/>
        <v>0</v>
      </c>
      <c r="CU807">
        <f t="shared" si="695"/>
        <v>0</v>
      </c>
      <c r="CV807">
        <f t="shared" si="696"/>
        <v>0</v>
      </c>
      <c r="CW807">
        <f t="shared" si="697"/>
        <v>0</v>
      </c>
      <c r="CX807">
        <f t="shared" si="698"/>
        <v>0</v>
      </c>
      <c r="CY807">
        <f>S807*(BZ807/100)</f>
        <v>0</v>
      </c>
      <c r="CZ807">
        <f>S807*(CA807/100)</f>
        <v>0</v>
      </c>
      <c r="DC807" t="s">
        <v>3</v>
      </c>
      <c r="DD807" t="s">
        <v>3</v>
      </c>
      <c r="DE807" t="s">
        <v>3</v>
      </c>
      <c r="DF807" t="s">
        <v>3</v>
      </c>
      <c r="DG807" t="s">
        <v>3</v>
      </c>
      <c r="DH807" t="s">
        <v>3</v>
      </c>
      <c r="DI807" t="s">
        <v>3</v>
      </c>
      <c r="DJ807" t="s">
        <v>3</v>
      </c>
      <c r="DK807" t="s">
        <v>3</v>
      </c>
      <c r="DL807" t="s">
        <v>3</v>
      </c>
      <c r="DM807" t="s">
        <v>3</v>
      </c>
      <c r="DN807">
        <v>112</v>
      </c>
      <c r="DO807">
        <v>70</v>
      </c>
      <c r="DP807">
        <v>1</v>
      </c>
      <c r="DQ807">
        <v>1</v>
      </c>
      <c r="DU807">
        <v>1010</v>
      </c>
      <c r="DV807" t="s">
        <v>328</v>
      </c>
      <c r="DW807" t="s">
        <v>328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49573648</v>
      </c>
      <c r="EF807">
        <v>40</v>
      </c>
      <c r="EG807" t="s">
        <v>835</v>
      </c>
      <c r="EH807">
        <v>0</v>
      </c>
      <c r="EI807" t="s">
        <v>3</v>
      </c>
      <c r="EJ807">
        <v>2</v>
      </c>
      <c r="EK807">
        <v>333</v>
      </c>
      <c r="EL807" t="s">
        <v>910</v>
      </c>
      <c r="EM807" t="s">
        <v>911</v>
      </c>
      <c r="EO807" t="s">
        <v>3</v>
      </c>
      <c r="EQ807">
        <v>0</v>
      </c>
      <c r="ER807">
        <v>77.010000000000005</v>
      </c>
      <c r="ES807">
        <v>77.010000000000005</v>
      </c>
      <c r="ET807">
        <v>0</v>
      </c>
      <c r="EU807">
        <v>0</v>
      </c>
      <c r="EV807">
        <v>0</v>
      </c>
      <c r="EW807">
        <v>0</v>
      </c>
      <c r="EX807">
        <v>0</v>
      </c>
      <c r="FQ807">
        <v>0</v>
      </c>
      <c r="FR807">
        <f t="shared" si="699"/>
        <v>0</v>
      </c>
      <c r="FS807">
        <v>0</v>
      </c>
      <c r="FX807">
        <v>112</v>
      </c>
      <c r="FY807">
        <v>70</v>
      </c>
      <c r="GA807" t="s">
        <v>3</v>
      </c>
      <c r="GD807">
        <v>0</v>
      </c>
      <c r="GF807">
        <v>-797544188</v>
      </c>
      <c r="GG807">
        <v>2</v>
      </c>
      <c r="GH807">
        <v>1</v>
      </c>
      <c r="GI807">
        <v>2</v>
      </c>
      <c r="GJ807">
        <v>0</v>
      </c>
      <c r="GK807">
        <f>ROUND(R807*(S12)/100,2)</f>
        <v>0</v>
      </c>
      <c r="GL807">
        <f t="shared" si="700"/>
        <v>0</v>
      </c>
      <c r="GM807">
        <f t="shared" si="701"/>
        <v>2791.61</v>
      </c>
      <c r="GN807">
        <f t="shared" si="702"/>
        <v>0</v>
      </c>
      <c r="GO807">
        <f t="shared" si="703"/>
        <v>2791.61</v>
      </c>
      <c r="GP807">
        <f t="shared" si="704"/>
        <v>0</v>
      </c>
      <c r="GR807">
        <v>0</v>
      </c>
      <c r="GS807">
        <v>3</v>
      </c>
      <c r="GT807">
        <v>0</v>
      </c>
      <c r="GU807" t="s">
        <v>3</v>
      </c>
      <c r="GV807">
        <f t="shared" si="705"/>
        <v>0</v>
      </c>
      <c r="GW807">
        <v>1</v>
      </c>
      <c r="GX807">
        <f t="shared" si="706"/>
        <v>0</v>
      </c>
      <c r="HA807">
        <v>0</v>
      </c>
      <c r="HB807">
        <v>0</v>
      </c>
      <c r="HC807">
        <f t="shared" si="707"/>
        <v>0</v>
      </c>
      <c r="HE807" t="s">
        <v>3</v>
      </c>
      <c r="HF807" t="s">
        <v>3</v>
      </c>
      <c r="HM807" t="s">
        <v>3</v>
      </c>
      <c r="HN807" t="s">
        <v>3</v>
      </c>
      <c r="HO807" t="s">
        <v>3</v>
      </c>
      <c r="HP807" t="s">
        <v>3</v>
      </c>
      <c r="HQ807" t="s">
        <v>3</v>
      </c>
      <c r="IK807">
        <v>0</v>
      </c>
    </row>
    <row r="808" spans="1:255" x14ac:dyDescent="0.2">
      <c r="A808" s="2">
        <v>17</v>
      </c>
      <c r="B808" s="2">
        <v>1</v>
      </c>
      <c r="C808" s="2">
        <f>ROW(SmtRes!A895)</f>
        <v>895</v>
      </c>
      <c r="D808" s="2">
        <f>ROW(EtalonRes!A946)</f>
        <v>946</v>
      </c>
      <c r="E808" s="2" t="s">
        <v>936</v>
      </c>
      <c r="F808" s="2" t="s">
        <v>937</v>
      </c>
      <c r="G808" s="2" t="s">
        <v>938</v>
      </c>
      <c r="H808" s="2" t="s">
        <v>373</v>
      </c>
      <c r="I808" s="2">
        <f>ROUND(44/100,9)</f>
        <v>0.44</v>
      </c>
      <c r="J808" s="2">
        <v>0</v>
      </c>
      <c r="K808" s="2">
        <f>ROUND(44/100,9)</f>
        <v>0.44</v>
      </c>
      <c r="L808" s="2"/>
      <c r="M808" s="2"/>
      <c r="N808" s="2"/>
      <c r="O808" s="2">
        <f t="shared" si="670"/>
        <v>206.13</v>
      </c>
      <c r="P808" s="2">
        <f t="shared" si="671"/>
        <v>9.51</v>
      </c>
      <c r="Q808" s="2">
        <f t="shared" si="672"/>
        <v>1.72</v>
      </c>
      <c r="R808" s="2">
        <f t="shared" si="673"/>
        <v>0.17</v>
      </c>
      <c r="S808" s="2">
        <f t="shared" si="674"/>
        <v>194.9</v>
      </c>
      <c r="T808" s="2">
        <f t="shared" si="675"/>
        <v>0</v>
      </c>
      <c r="U808" s="2">
        <f t="shared" si="676"/>
        <v>15.004000000000001</v>
      </c>
      <c r="V808" s="2">
        <f t="shared" si="677"/>
        <v>0</v>
      </c>
      <c r="W808" s="2">
        <f t="shared" si="678"/>
        <v>0</v>
      </c>
      <c r="X808" s="2">
        <f t="shared" si="679"/>
        <v>218.29</v>
      </c>
      <c r="Y808" s="2">
        <f t="shared" si="680"/>
        <v>136.43</v>
      </c>
      <c r="Z808" s="2"/>
      <c r="AA808" s="2">
        <v>50518600</v>
      </c>
      <c r="AB808" s="2">
        <f t="shared" si="681"/>
        <v>468.49</v>
      </c>
      <c r="AC808" s="2">
        <f t="shared" si="682"/>
        <v>21.61</v>
      </c>
      <c r="AD808" s="2">
        <f t="shared" si="683"/>
        <v>3.92</v>
      </c>
      <c r="AE808" s="2">
        <f t="shared" si="684"/>
        <v>0.38</v>
      </c>
      <c r="AF808" s="2">
        <f t="shared" si="685"/>
        <v>442.96</v>
      </c>
      <c r="AG808" s="2">
        <f t="shared" si="686"/>
        <v>0</v>
      </c>
      <c r="AH808" s="2">
        <f t="shared" si="687"/>
        <v>34.1</v>
      </c>
      <c r="AI808" s="2">
        <f t="shared" si="688"/>
        <v>0</v>
      </c>
      <c r="AJ808" s="2">
        <f t="shared" si="689"/>
        <v>0</v>
      </c>
      <c r="AK808" s="2">
        <v>468.49</v>
      </c>
      <c r="AL808" s="2">
        <v>21.61</v>
      </c>
      <c r="AM808" s="2">
        <v>3.92</v>
      </c>
      <c r="AN808" s="2">
        <v>0.38</v>
      </c>
      <c r="AO808" s="2">
        <v>442.96</v>
      </c>
      <c r="AP808" s="2">
        <v>0</v>
      </c>
      <c r="AQ808" s="2">
        <v>34.1</v>
      </c>
      <c r="AR808" s="2">
        <v>0</v>
      </c>
      <c r="AS808" s="2">
        <v>0</v>
      </c>
      <c r="AT808" s="2">
        <v>112</v>
      </c>
      <c r="AU808" s="2">
        <v>70</v>
      </c>
      <c r="AV808" s="2">
        <v>1</v>
      </c>
      <c r="AW808" s="2">
        <v>1</v>
      </c>
      <c r="AX808" s="2"/>
      <c r="AY808" s="2"/>
      <c r="AZ808" s="2">
        <v>1</v>
      </c>
      <c r="BA808" s="2">
        <v>1</v>
      </c>
      <c r="BB808" s="2">
        <v>1</v>
      </c>
      <c r="BC808" s="2">
        <v>1</v>
      </c>
      <c r="BD808" s="2" t="s">
        <v>3</v>
      </c>
      <c r="BE808" s="2" t="s">
        <v>3</v>
      </c>
      <c r="BF808" s="2" t="s">
        <v>3</v>
      </c>
      <c r="BG808" s="2" t="s">
        <v>3</v>
      </c>
      <c r="BH808" s="2">
        <v>0</v>
      </c>
      <c r="BI808" s="2">
        <v>2</v>
      </c>
      <c r="BJ808" s="2" t="s">
        <v>939</v>
      </c>
      <c r="BK808" s="2"/>
      <c r="BL808" s="2"/>
      <c r="BM808" s="2">
        <v>333</v>
      </c>
      <c r="BN808" s="2">
        <v>0</v>
      </c>
      <c r="BO808" s="2" t="s">
        <v>3</v>
      </c>
      <c r="BP808" s="2">
        <v>0</v>
      </c>
      <c r="BQ808" s="2">
        <v>40</v>
      </c>
      <c r="BR808" s="2">
        <v>0</v>
      </c>
      <c r="BS808" s="2">
        <v>1</v>
      </c>
      <c r="BT808" s="2">
        <v>1</v>
      </c>
      <c r="BU808" s="2">
        <v>1</v>
      </c>
      <c r="BV808" s="2">
        <v>1</v>
      </c>
      <c r="BW808" s="2">
        <v>1</v>
      </c>
      <c r="BX808" s="2">
        <v>1</v>
      </c>
      <c r="BY808" s="2" t="s">
        <v>3</v>
      </c>
      <c r="BZ808" s="2">
        <v>112</v>
      </c>
      <c r="CA808" s="2">
        <v>70</v>
      </c>
      <c r="CB808" s="2" t="s">
        <v>3</v>
      </c>
      <c r="CC808" s="2"/>
      <c r="CD808" s="2"/>
      <c r="CE808" s="2">
        <v>30</v>
      </c>
      <c r="CF808" s="2">
        <v>0</v>
      </c>
      <c r="CG808" s="2">
        <v>0</v>
      </c>
      <c r="CH808" s="2"/>
      <c r="CI808" s="2"/>
      <c r="CJ808" s="2"/>
      <c r="CK808" s="2"/>
      <c r="CL808" s="2"/>
      <c r="CM808" s="2">
        <v>0</v>
      </c>
      <c r="CN808" s="2" t="s">
        <v>3</v>
      </c>
      <c r="CO808" s="2">
        <v>0</v>
      </c>
      <c r="CP808" s="2">
        <f t="shared" si="690"/>
        <v>206.13</v>
      </c>
      <c r="CQ808" s="2">
        <f t="shared" si="691"/>
        <v>21.61</v>
      </c>
      <c r="CR808" s="2">
        <f t="shared" si="692"/>
        <v>3.92</v>
      </c>
      <c r="CS808" s="2">
        <f t="shared" si="693"/>
        <v>0.38</v>
      </c>
      <c r="CT808" s="2">
        <f t="shared" si="694"/>
        <v>442.96</v>
      </c>
      <c r="CU808" s="2">
        <f t="shared" si="695"/>
        <v>0</v>
      </c>
      <c r="CV808" s="2">
        <f t="shared" si="696"/>
        <v>34.1</v>
      </c>
      <c r="CW808" s="2">
        <f t="shared" si="697"/>
        <v>0</v>
      </c>
      <c r="CX808" s="2">
        <f t="shared" si="698"/>
        <v>0</v>
      </c>
      <c r="CY808" s="2">
        <f>((S808*BZ808)/100)</f>
        <v>218.28799999999998</v>
      </c>
      <c r="CZ808" s="2">
        <f>((S808*CA808)/100)</f>
        <v>136.43</v>
      </c>
      <c r="DA808" s="2"/>
      <c r="DB808" s="2"/>
      <c r="DC808" s="2" t="s">
        <v>3</v>
      </c>
      <c r="DD808" s="2" t="s">
        <v>3</v>
      </c>
      <c r="DE808" s="2" t="s">
        <v>3</v>
      </c>
      <c r="DF808" s="2" t="s">
        <v>3</v>
      </c>
      <c r="DG808" s="2" t="s">
        <v>3</v>
      </c>
      <c r="DH808" s="2" t="s">
        <v>3</v>
      </c>
      <c r="DI808" s="2" t="s">
        <v>3</v>
      </c>
      <c r="DJ808" s="2" t="s">
        <v>3</v>
      </c>
      <c r="DK808" s="2" t="s">
        <v>3</v>
      </c>
      <c r="DL808" s="2" t="s">
        <v>3</v>
      </c>
      <c r="DM808" s="2" t="s">
        <v>3</v>
      </c>
      <c r="DN808" s="2">
        <v>0</v>
      </c>
      <c r="DO808" s="2">
        <v>0</v>
      </c>
      <c r="DP808" s="2">
        <v>1</v>
      </c>
      <c r="DQ808" s="2">
        <v>1</v>
      </c>
      <c r="DR808" s="2"/>
      <c r="DS808" s="2"/>
      <c r="DT808" s="2"/>
      <c r="DU808" s="2">
        <v>1010</v>
      </c>
      <c r="DV808" s="2" t="s">
        <v>373</v>
      </c>
      <c r="DW808" s="2" t="s">
        <v>373</v>
      </c>
      <c r="DX808" s="2">
        <v>100</v>
      </c>
      <c r="DY808" s="2"/>
      <c r="DZ808" s="2" t="s">
        <v>3</v>
      </c>
      <c r="EA808" s="2" t="s">
        <v>3</v>
      </c>
      <c r="EB808" s="2" t="s">
        <v>3</v>
      </c>
      <c r="EC808" s="2" t="s">
        <v>3</v>
      </c>
      <c r="ED808" s="2"/>
      <c r="EE808" s="2">
        <v>49573648</v>
      </c>
      <c r="EF808" s="2">
        <v>40</v>
      </c>
      <c r="EG808" s="2" t="s">
        <v>835</v>
      </c>
      <c r="EH808" s="2">
        <v>0</v>
      </c>
      <c r="EI808" s="2" t="s">
        <v>3</v>
      </c>
      <c r="EJ808" s="2">
        <v>2</v>
      </c>
      <c r="EK808" s="2">
        <v>333</v>
      </c>
      <c r="EL808" s="2" t="s">
        <v>910</v>
      </c>
      <c r="EM808" s="2" t="s">
        <v>911</v>
      </c>
      <c r="EN808" s="2"/>
      <c r="EO808" s="2" t="s">
        <v>3</v>
      </c>
      <c r="EP808" s="2"/>
      <c r="EQ808" s="2">
        <v>0</v>
      </c>
      <c r="ER808" s="2">
        <v>468.49</v>
      </c>
      <c r="ES808" s="2">
        <v>21.61</v>
      </c>
      <c r="ET808" s="2">
        <v>3.92</v>
      </c>
      <c r="EU808" s="2">
        <v>0.38</v>
      </c>
      <c r="EV808" s="2">
        <v>442.96</v>
      </c>
      <c r="EW808" s="2">
        <v>34.1</v>
      </c>
      <c r="EX808" s="2">
        <v>0</v>
      </c>
      <c r="EY808" s="2">
        <v>0</v>
      </c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>
        <v>0</v>
      </c>
      <c r="FR808" s="2">
        <f t="shared" si="699"/>
        <v>0</v>
      </c>
      <c r="FS808" s="2">
        <v>0</v>
      </c>
      <c r="FT808" s="2"/>
      <c r="FU808" s="2"/>
      <c r="FV808" s="2"/>
      <c r="FW808" s="2"/>
      <c r="FX808" s="2">
        <v>112</v>
      </c>
      <c r="FY808" s="2">
        <v>70</v>
      </c>
      <c r="FZ808" s="2"/>
      <c r="GA808" s="2" t="s">
        <v>3</v>
      </c>
      <c r="GB808" s="2"/>
      <c r="GC808" s="2"/>
      <c r="GD808" s="2">
        <v>0</v>
      </c>
      <c r="GE808" s="2"/>
      <c r="GF808" s="2">
        <v>1086309485</v>
      </c>
      <c r="GG808" s="2">
        <v>2</v>
      </c>
      <c r="GH808" s="2">
        <v>1</v>
      </c>
      <c r="GI808" s="2">
        <v>-2</v>
      </c>
      <c r="GJ808" s="2">
        <v>0</v>
      </c>
      <c r="GK808" s="2">
        <f>ROUND(R808*(R12)/100,2)</f>
        <v>0.3</v>
      </c>
      <c r="GL808" s="2">
        <f t="shared" si="700"/>
        <v>0</v>
      </c>
      <c r="GM808" s="2">
        <f t="shared" si="701"/>
        <v>561.15</v>
      </c>
      <c r="GN808" s="2">
        <f t="shared" si="702"/>
        <v>0</v>
      </c>
      <c r="GO808" s="2">
        <f t="shared" si="703"/>
        <v>561.15</v>
      </c>
      <c r="GP808" s="2">
        <f t="shared" si="704"/>
        <v>0</v>
      </c>
      <c r="GQ808" s="2"/>
      <c r="GR808" s="2">
        <v>0</v>
      </c>
      <c r="GS808" s="2">
        <v>3</v>
      </c>
      <c r="GT808" s="2">
        <v>0</v>
      </c>
      <c r="GU808" s="2" t="s">
        <v>3</v>
      </c>
      <c r="GV808" s="2">
        <f t="shared" si="705"/>
        <v>0</v>
      </c>
      <c r="GW808" s="2">
        <v>1</v>
      </c>
      <c r="GX808" s="2">
        <f t="shared" si="706"/>
        <v>0</v>
      </c>
      <c r="GY808" s="2"/>
      <c r="GZ808" s="2"/>
      <c r="HA808" s="2">
        <v>0</v>
      </c>
      <c r="HB808" s="2">
        <v>0</v>
      </c>
      <c r="HC808" s="2">
        <f t="shared" si="707"/>
        <v>0</v>
      </c>
      <c r="HD808" s="2"/>
      <c r="HE808" s="2" t="s">
        <v>3</v>
      </c>
      <c r="HF808" s="2" t="s">
        <v>3</v>
      </c>
      <c r="HG808" s="2"/>
      <c r="HH808" s="2"/>
      <c r="HI808" s="2"/>
      <c r="HJ808" s="2"/>
      <c r="HK808" s="2"/>
      <c r="HL808" s="2"/>
      <c r="HM808" s="2" t="s">
        <v>3</v>
      </c>
      <c r="HN808" s="2" t="s">
        <v>3</v>
      </c>
      <c r="HO808" s="2" t="s">
        <v>3</v>
      </c>
      <c r="HP808" s="2" t="s">
        <v>3</v>
      </c>
      <c r="HQ808" s="2" t="s">
        <v>3</v>
      </c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>
        <v>0</v>
      </c>
      <c r="IL808" s="2"/>
      <c r="IM808" s="2"/>
      <c r="IN808" s="2"/>
      <c r="IO808" s="2"/>
      <c r="IP808" s="2"/>
      <c r="IQ808" s="2"/>
      <c r="IR808" s="2"/>
      <c r="IS808" s="2"/>
      <c r="IT808" s="2"/>
      <c r="IU808" s="2"/>
    </row>
    <row r="809" spans="1:255" x14ac:dyDescent="0.2">
      <c r="A809">
        <v>17</v>
      </c>
      <c r="B809">
        <v>1</v>
      </c>
      <c r="C809">
        <f>ROW(SmtRes!A902)</f>
        <v>902</v>
      </c>
      <c r="D809">
        <f>ROW(EtalonRes!A954)</f>
        <v>954</v>
      </c>
      <c r="E809" t="s">
        <v>936</v>
      </c>
      <c r="F809" t="s">
        <v>937</v>
      </c>
      <c r="G809" t="s">
        <v>938</v>
      </c>
      <c r="H809" t="s">
        <v>373</v>
      </c>
      <c r="I809">
        <f>ROUND(44/100,9)</f>
        <v>0.44</v>
      </c>
      <c r="J809">
        <v>0</v>
      </c>
      <c r="K809">
        <f>ROUND(44/100,9)</f>
        <v>0.44</v>
      </c>
      <c r="O809">
        <f t="shared" si="670"/>
        <v>6695.34</v>
      </c>
      <c r="P809">
        <f t="shared" si="671"/>
        <v>32.14</v>
      </c>
      <c r="Q809">
        <f t="shared" si="672"/>
        <v>19.059999999999999</v>
      </c>
      <c r="R809">
        <f t="shared" si="673"/>
        <v>5.8</v>
      </c>
      <c r="S809">
        <f t="shared" si="674"/>
        <v>6644.14</v>
      </c>
      <c r="T809">
        <f t="shared" si="675"/>
        <v>0</v>
      </c>
      <c r="U809">
        <f t="shared" si="676"/>
        <v>15.004000000000001</v>
      </c>
      <c r="V809">
        <f t="shared" si="677"/>
        <v>0</v>
      </c>
      <c r="W809">
        <f t="shared" si="678"/>
        <v>0</v>
      </c>
      <c r="X809">
        <f t="shared" si="679"/>
        <v>6112.61</v>
      </c>
      <c r="Y809">
        <f t="shared" si="680"/>
        <v>2856.98</v>
      </c>
      <c r="AA809">
        <v>50518601</v>
      </c>
      <c r="AB809">
        <f t="shared" si="681"/>
        <v>468.49</v>
      </c>
      <c r="AC809">
        <f t="shared" si="682"/>
        <v>21.61</v>
      </c>
      <c r="AD809">
        <f t="shared" si="683"/>
        <v>3.92</v>
      </c>
      <c r="AE809">
        <f t="shared" si="684"/>
        <v>0.38</v>
      </c>
      <c r="AF809">
        <f t="shared" si="685"/>
        <v>442.96</v>
      </c>
      <c r="AG809">
        <f t="shared" si="686"/>
        <v>0</v>
      </c>
      <c r="AH809">
        <f t="shared" si="687"/>
        <v>34.1</v>
      </c>
      <c r="AI809">
        <f t="shared" si="688"/>
        <v>0</v>
      </c>
      <c r="AJ809">
        <f t="shared" si="689"/>
        <v>0</v>
      </c>
      <c r="AK809">
        <v>468.49</v>
      </c>
      <c r="AL809">
        <v>21.61</v>
      </c>
      <c r="AM809">
        <v>3.92</v>
      </c>
      <c r="AN809">
        <v>0.38</v>
      </c>
      <c r="AO809">
        <v>442.96</v>
      </c>
      <c r="AP809">
        <v>0</v>
      </c>
      <c r="AQ809">
        <v>34.1</v>
      </c>
      <c r="AR809">
        <v>0</v>
      </c>
      <c r="AS809">
        <v>0</v>
      </c>
      <c r="AT809">
        <v>92</v>
      </c>
      <c r="AU809">
        <v>43</v>
      </c>
      <c r="AV809">
        <v>1</v>
      </c>
      <c r="AW809">
        <v>1</v>
      </c>
      <c r="AZ809">
        <v>1</v>
      </c>
      <c r="BA809">
        <v>34.090000000000003</v>
      </c>
      <c r="BB809">
        <v>11.08</v>
      </c>
      <c r="BC809">
        <v>3.38</v>
      </c>
      <c r="BD809" t="s">
        <v>3</v>
      </c>
      <c r="BE809" t="s">
        <v>3</v>
      </c>
      <c r="BF809" t="s">
        <v>3</v>
      </c>
      <c r="BG809" t="s">
        <v>3</v>
      </c>
      <c r="BH809">
        <v>0</v>
      </c>
      <c r="BI809">
        <v>2</v>
      </c>
      <c r="BJ809" t="s">
        <v>939</v>
      </c>
      <c r="BM809">
        <v>333</v>
      </c>
      <c r="BN809">
        <v>0</v>
      </c>
      <c r="BO809" t="s">
        <v>937</v>
      </c>
      <c r="BP809">
        <v>1</v>
      </c>
      <c r="BQ809">
        <v>40</v>
      </c>
      <c r="BR809">
        <v>0</v>
      </c>
      <c r="BS809">
        <v>34.090000000000003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3</v>
      </c>
      <c r="BZ809">
        <v>92</v>
      </c>
      <c r="CA809">
        <v>43</v>
      </c>
      <c r="CB809" t="s">
        <v>3</v>
      </c>
      <c r="CE809">
        <v>30</v>
      </c>
      <c r="CF809">
        <v>0</v>
      </c>
      <c r="CG809">
        <v>0</v>
      </c>
      <c r="CM809">
        <v>0</v>
      </c>
      <c r="CN809" t="s">
        <v>3</v>
      </c>
      <c r="CO809">
        <v>0</v>
      </c>
      <c r="CP809">
        <f t="shared" si="690"/>
        <v>6695.34</v>
      </c>
      <c r="CQ809">
        <f t="shared" si="691"/>
        <v>73.040000000000006</v>
      </c>
      <c r="CR809">
        <f t="shared" si="692"/>
        <v>43.43</v>
      </c>
      <c r="CS809">
        <f t="shared" si="693"/>
        <v>12.95</v>
      </c>
      <c r="CT809">
        <f t="shared" si="694"/>
        <v>15100.51</v>
      </c>
      <c r="CU809">
        <f t="shared" si="695"/>
        <v>0</v>
      </c>
      <c r="CV809">
        <f t="shared" si="696"/>
        <v>34.1</v>
      </c>
      <c r="CW809">
        <f t="shared" si="697"/>
        <v>0</v>
      </c>
      <c r="CX809">
        <f t="shared" si="698"/>
        <v>0</v>
      </c>
      <c r="CY809">
        <f>S809*(BZ809/100)</f>
        <v>6112.6088000000009</v>
      </c>
      <c r="CZ809">
        <f>S809*(CA809/100)</f>
        <v>2856.9802</v>
      </c>
      <c r="DC809" t="s">
        <v>3</v>
      </c>
      <c r="DD809" t="s">
        <v>3</v>
      </c>
      <c r="DE809" t="s">
        <v>3</v>
      </c>
      <c r="DF809" t="s">
        <v>3</v>
      </c>
      <c r="DG809" t="s">
        <v>3</v>
      </c>
      <c r="DH809" t="s">
        <v>3</v>
      </c>
      <c r="DI809" t="s">
        <v>3</v>
      </c>
      <c r="DJ809" t="s">
        <v>3</v>
      </c>
      <c r="DK809" t="s">
        <v>3</v>
      </c>
      <c r="DL809" t="s">
        <v>3</v>
      </c>
      <c r="DM809" t="s">
        <v>3</v>
      </c>
      <c r="DN809">
        <v>112</v>
      </c>
      <c r="DO809">
        <v>70</v>
      </c>
      <c r="DP809">
        <v>1</v>
      </c>
      <c r="DQ809">
        <v>1</v>
      </c>
      <c r="DU809">
        <v>1010</v>
      </c>
      <c r="DV809" t="s">
        <v>373</v>
      </c>
      <c r="DW809" t="s">
        <v>373</v>
      </c>
      <c r="DX809">
        <v>100</v>
      </c>
      <c r="DZ809" t="s">
        <v>3</v>
      </c>
      <c r="EA809" t="s">
        <v>3</v>
      </c>
      <c r="EB809" t="s">
        <v>3</v>
      </c>
      <c r="EC809" t="s">
        <v>3</v>
      </c>
      <c r="EE809">
        <v>49573648</v>
      </c>
      <c r="EF809">
        <v>40</v>
      </c>
      <c r="EG809" t="s">
        <v>835</v>
      </c>
      <c r="EH809">
        <v>0</v>
      </c>
      <c r="EI809" t="s">
        <v>3</v>
      </c>
      <c r="EJ809">
        <v>2</v>
      </c>
      <c r="EK809">
        <v>333</v>
      </c>
      <c r="EL809" t="s">
        <v>910</v>
      </c>
      <c r="EM809" t="s">
        <v>911</v>
      </c>
      <c r="EO809" t="s">
        <v>3</v>
      </c>
      <c r="EQ809">
        <v>0</v>
      </c>
      <c r="ER809">
        <v>468.49</v>
      </c>
      <c r="ES809">
        <v>21.61</v>
      </c>
      <c r="ET809">
        <v>3.92</v>
      </c>
      <c r="EU809">
        <v>0.38</v>
      </c>
      <c r="EV809">
        <v>442.96</v>
      </c>
      <c r="EW809">
        <v>34.1</v>
      </c>
      <c r="EX809">
        <v>0</v>
      </c>
      <c r="EY809">
        <v>0</v>
      </c>
      <c r="FQ809">
        <v>0</v>
      </c>
      <c r="FR809">
        <f t="shared" si="699"/>
        <v>0</v>
      </c>
      <c r="FS809">
        <v>0</v>
      </c>
      <c r="FX809">
        <v>112</v>
      </c>
      <c r="FY809">
        <v>70</v>
      </c>
      <c r="GA809" t="s">
        <v>3</v>
      </c>
      <c r="GD809">
        <v>0</v>
      </c>
      <c r="GF809">
        <v>1086309485</v>
      </c>
      <c r="GG809">
        <v>2</v>
      </c>
      <c r="GH809">
        <v>1</v>
      </c>
      <c r="GI809">
        <v>2</v>
      </c>
      <c r="GJ809">
        <v>0</v>
      </c>
      <c r="GK809">
        <f>ROUND(R809*(S12)/100,2)</f>
        <v>9.2799999999999994</v>
      </c>
      <c r="GL809">
        <f t="shared" si="700"/>
        <v>0</v>
      </c>
      <c r="GM809">
        <f t="shared" si="701"/>
        <v>15674.21</v>
      </c>
      <c r="GN809">
        <f t="shared" si="702"/>
        <v>0</v>
      </c>
      <c r="GO809">
        <f t="shared" si="703"/>
        <v>15674.21</v>
      </c>
      <c r="GP809">
        <f t="shared" si="704"/>
        <v>0</v>
      </c>
      <c r="GR809">
        <v>0</v>
      </c>
      <c r="GS809">
        <v>3</v>
      </c>
      <c r="GT809">
        <v>0</v>
      </c>
      <c r="GU809" t="s">
        <v>3</v>
      </c>
      <c r="GV809">
        <f t="shared" si="705"/>
        <v>0</v>
      </c>
      <c r="GW809">
        <v>1</v>
      </c>
      <c r="GX809">
        <f t="shared" si="706"/>
        <v>0</v>
      </c>
      <c r="HA809">
        <v>0</v>
      </c>
      <c r="HB809">
        <v>0</v>
      </c>
      <c r="HC809">
        <f t="shared" si="707"/>
        <v>0</v>
      </c>
      <c r="HE809" t="s">
        <v>3</v>
      </c>
      <c r="HF809" t="s">
        <v>3</v>
      </c>
      <c r="HM809" t="s">
        <v>3</v>
      </c>
      <c r="HN809" t="s">
        <v>3</v>
      </c>
      <c r="HO809" t="s">
        <v>3</v>
      </c>
      <c r="HP809" t="s">
        <v>3</v>
      </c>
      <c r="HQ809" t="s">
        <v>3</v>
      </c>
      <c r="IK809">
        <v>0</v>
      </c>
    </row>
    <row r="810" spans="1:255" x14ac:dyDescent="0.2">
      <c r="A810" s="2">
        <v>18</v>
      </c>
      <c r="B810" s="2">
        <v>1</v>
      </c>
      <c r="C810" s="2">
        <v>895</v>
      </c>
      <c r="D810" s="2"/>
      <c r="E810" s="2" t="s">
        <v>940</v>
      </c>
      <c r="F810" s="2" t="s">
        <v>941</v>
      </c>
      <c r="G810" s="2" t="s">
        <v>942</v>
      </c>
      <c r="H810" s="2" t="s">
        <v>328</v>
      </c>
      <c r="I810" s="2">
        <f>I808*J810</f>
        <v>44</v>
      </c>
      <c r="J810" s="2">
        <v>100</v>
      </c>
      <c r="K810" s="2">
        <v>100</v>
      </c>
      <c r="L810" s="2"/>
      <c r="M810" s="2"/>
      <c r="N810" s="2"/>
      <c r="O810" s="2">
        <f t="shared" si="670"/>
        <v>1382.48</v>
      </c>
      <c r="P810" s="2">
        <f t="shared" si="671"/>
        <v>1382.48</v>
      </c>
      <c r="Q810" s="2">
        <f t="shared" si="672"/>
        <v>0</v>
      </c>
      <c r="R810" s="2">
        <f t="shared" si="673"/>
        <v>0</v>
      </c>
      <c r="S810" s="2">
        <f t="shared" si="674"/>
        <v>0</v>
      </c>
      <c r="T810" s="2">
        <f t="shared" si="675"/>
        <v>0</v>
      </c>
      <c r="U810" s="2">
        <f t="shared" si="676"/>
        <v>0</v>
      </c>
      <c r="V810" s="2">
        <f t="shared" si="677"/>
        <v>0</v>
      </c>
      <c r="W810" s="2">
        <f t="shared" si="678"/>
        <v>0</v>
      </c>
      <c r="X810" s="2">
        <f t="shared" si="679"/>
        <v>0</v>
      </c>
      <c r="Y810" s="2">
        <f t="shared" si="680"/>
        <v>0</v>
      </c>
      <c r="Z810" s="2"/>
      <c r="AA810" s="2">
        <v>50518600</v>
      </c>
      <c r="AB810" s="2">
        <f t="shared" si="681"/>
        <v>31.42</v>
      </c>
      <c r="AC810" s="2">
        <f t="shared" si="682"/>
        <v>31.42</v>
      </c>
      <c r="AD810" s="2">
        <f t="shared" si="683"/>
        <v>0</v>
      </c>
      <c r="AE810" s="2">
        <f t="shared" si="684"/>
        <v>0</v>
      </c>
      <c r="AF810" s="2">
        <f t="shared" si="685"/>
        <v>0</v>
      </c>
      <c r="AG810" s="2">
        <f t="shared" si="686"/>
        <v>0</v>
      </c>
      <c r="AH810" s="2">
        <f t="shared" si="687"/>
        <v>0</v>
      </c>
      <c r="AI810" s="2">
        <f t="shared" si="688"/>
        <v>0</v>
      </c>
      <c r="AJ810" s="2">
        <f t="shared" si="689"/>
        <v>0</v>
      </c>
      <c r="AK810" s="2">
        <v>31.42</v>
      </c>
      <c r="AL810" s="2">
        <v>31.42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112</v>
      </c>
      <c r="AU810" s="2">
        <v>70</v>
      </c>
      <c r="AV810" s="2">
        <v>1</v>
      </c>
      <c r="AW810" s="2">
        <v>1</v>
      </c>
      <c r="AX810" s="2"/>
      <c r="AY810" s="2"/>
      <c r="AZ810" s="2">
        <v>1</v>
      </c>
      <c r="BA810" s="2">
        <v>1</v>
      </c>
      <c r="BB810" s="2">
        <v>1</v>
      </c>
      <c r="BC810" s="2">
        <v>1</v>
      </c>
      <c r="BD810" s="2" t="s">
        <v>3</v>
      </c>
      <c r="BE810" s="2" t="s">
        <v>3</v>
      </c>
      <c r="BF810" s="2" t="s">
        <v>3</v>
      </c>
      <c r="BG810" s="2" t="s">
        <v>3</v>
      </c>
      <c r="BH810" s="2">
        <v>3</v>
      </c>
      <c r="BI810" s="2">
        <v>2</v>
      </c>
      <c r="BJ810" s="2" t="s">
        <v>943</v>
      </c>
      <c r="BK810" s="2"/>
      <c r="BL810" s="2"/>
      <c r="BM810" s="2">
        <v>333</v>
      </c>
      <c r="BN810" s="2">
        <v>0</v>
      </c>
      <c r="BO810" s="2" t="s">
        <v>3</v>
      </c>
      <c r="BP810" s="2">
        <v>0</v>
      </c>
      <c r="BQ810" s="2">
        <v>40</v>
      </c>
      <c r="BR810" s="2">
        <v>0</v>
      </c>
      <c r="BS810" s="2">
        <v>1</v>
      </c>
      <c r="BT810" s="2">
        <v>1</v>
      </c>
      <c r="BU810" s="2">
        <v>1</v>
      </c>
      <c r="BV810" s="2">
        <v>1</v>
      </c>
      <c r="BW810" s="2">
        <v>1</v>
      </c>
      <c r="BX810" s="2">
        <v>1</v>
      </c>
      <c r="BY810" s="2" t="s">
        <v>3</v>
      </c>
      <c r="BZ810" s="2">
        <v>112</v>
      </c>
      <c r="CA810" s="2">
        <v>70</v>
      </c>
      <c r="CB810" s="2" t="s">
        <v>3</v>
      </c>
      <c r="CC810" s="2"/>
      <c r="CD810" s="2"/>
      <c r="CE810" s="2">
        <v>30</v>
      </c>
      <c r="CF810" s="2">
        <v>0</v>
      </c>
      <c r="CG810" s="2">
        <v>0</v>
      </c>
      <c r="CH810" s="2"/>
      <c r="CI810" s="2"/>
      <c r="CJ810" s="2"/>
      <c r="CK810" s="2"/>
      <c r="CL810" s="2"/>
      <c r="CM810" s="2">
        <v>0</v>
      </c>
      <c r="CN810" s="2" t="s">
        <v>3</v>
      </c>
      <c r="CO810" s="2">
        <v>0</v>
      </c>
      <c r="CP810" s="2">
        <f t="shared" si="690"/>
        <v>1382.48</v>
      </c>
      <c r="CQ810" s="2">
        <f t="shared" si="691"/>
        <v>31.42</v>
      </c>
      <c r="CR810" s="2">
        <f t="shared" si="692"/>
        <v>0</v>
      </c>
      <c r="CS810" s="2">
        <f t="shared" si="693"/>
        <v>0</v>
      </c>
      <c r="CT810" s="2">
        <f t="shared" si="694"/>
        <v>0</v>
      </c>
      <c r="CU810" s="2">
        <f t="shared" si="695"/>
        <v>0</v>
      </c>
      <c r="CV810" s="2">
        <f t="shared" si="696"/>
        <v>0</v>
      </c>
      <c r="CW810" s="2">
        <f t="shared" si="697"/>
        <v>0</v>
      </c>
      <c r="CX810" s="2">
        <f t="shared" si="698"/>
        <v>0</v>
      </c>
      <c r="CY810" s="2">
        <f>((S810*BZ810)/100)</f>
        <v>0</v>
      </c>
      <c r="CZ810" s="2">
        <f>((S810*CA810)/100)</f>
        <v>0</v>
      </c>
      <c r="DA810" s="2"/>
      <c r="DB810" s="2"/>
      <c r="DC810" s="2" t="s">
        <v>3</v>
      </c>
      <c r="DD810" s="2" t="s">
        <v>3</v>
      </c>
      <c r="DE810" s="2" t="s">
        <v>3</v>
      </c>
      <c r="DF810" s="2" t="s">
        <v>3</v>
      </c>
      <c r="DG810" s="2" t="s">
        <v>3</v>
      </c>
      <c r="DH810" s="2" t="s">
        <v>3</v>
      </c>
      <c r="DI810" s="2" t="s">
        <v>3</v>
      </c>
      <c r="DJ810" s="2" t="s">
        <v>3</v>
      </c>
      <c r="DK810" s="2" t="s">
        <v>3</v>
      </c>
      <c r="DL810" s="2" t="s">
        <v>3</v>
      </c>
      <c r="DM810" s="2" t="s">
        <v>3</v>
      </c>
      <c r="DN810" s="2">
        <v>0</v>
      </c>
      <c r="DO810" s="2">
        <v>0</v>
      </c>
      <c r="DP810" s="2">
        <v>1</v>
      </c>
      <c r="DQ810" s="2">
        <v>1</v>
      </c>
      <c r="DR810" s="2"/>
      <c r="DS810" s="2"/>
      <c r="DT810" s="2"/>
      <c r="DU810" s="2">
        <v>1010</v>
      </c>
      <c r="DV810" s="2" t="s">
        <v>328</v>
      </c>
      <c r="DW810" s="2" t="s">
        <v>328</v>
      </c>
      <c r="DX810" s="2">
        <v>1</v>
      </c>
      <c r="DY810" s="2"/>
      <c r="DZ810" s="2" t="s">
        <v>3</v>
      </c>
      <c r="EA810" s="2" t="s">
        <v>3</v>
      </c>
      <c r="EB810" s="2" t="s">
        <v>3</v>
      </c>
      <c r="EC810" s="2" t="s">
        <v>3</v>
      </c>
      <c r="ED810" s="2"/>
      <c r="EE810" s="2">
        <v>49573648</v>
      </c>
      <c r="EF810" s="2">
        <v>40</v>
      </c>
      <c r="EG810" s="2" t="s">
        <v>835</v>
      </c>
      <c r="EH810" s="2">
        <v>0</v>
      </c>
      <c r="EI810" s="2" t="s">
        <v>3</v>
      </c>
      <c r="EJ810" s="2">
        <v>2</v>
      </c>
      <c r="EK810" s="2">
        <v>333</v>
      </c>
      <c r="EL810" s="2" t="s">
        <v>910</v>
      </c>
      <c r="EM810" s="2" t="s">
        <v>911</v>
      </c>
      <c r="EN810" s="2"/>
      <c r="EO810" s="2" t="s">
        <v>3</v>
      </c>
      <c r="EP810" s="2"/>
      <c r="EQ810" s="2">
        <v>0</v>
      </c>
      <c r="ER810" s="2">
        <v>31.42</v>
      </c>
      <c r="ES810" s="2">
        <v>31.42</v>
      </c>
      <c r="ET810" s="2">
        <v>0</v>
      </c>
      <c r="EU810" s="2">
        <v>0</v>
      </c>
      <c r="EV810" s="2">
        <v>0</v>
      </c>
      <c r="EW810" s="2">
        <v>0</v>
      </c>
      <c r="EX810" s="2">
        <v>0</v>
      </c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>
        <v>0</v>
      </c>
      <c r="FR810" s="2">
        <f t="shared" si="699"/>
        <v>0</v>
      </c>
      <c r="FS810" s="2">
        <v>0</v>
      </c>
      <c r="FT810" s="2"/>
      <c r="FU810" s="2"/>
      <c r="FV810" s="2"/>
      <c r="FW810" s="2"/>
      <c r="FX810" s="2">
        <v>112</v>
      </c>
      <c r="FY810" s="2">
        <v>70</v>
      </c>
      <c r="FZ810" s="2"/>
      <c r="GA810" s="2" t="s">
        <v>3</v>
      </c>
      <c r="GB810" s="2"/>
      <c r="GC810" s="2"/>
      <c r="GD810" s="2">
        <v>0</v>
      </c>
      <c r="GE810" s="2"/>
      <c r="GF810" s="2">
        <v>-588437384</v>
      </c>
      <c r="GG810" s="2">
        <v>2</v>
      </c>
      <c r="GH810" s="2">
        <v>1</v>
      </c>
      <c r="GI810" s="2">
        <v>-2</v>
      </c>
      <c r="GJ810" s="2">
        <v>0</v>
      </c>
      <c r="GK810" s="2">
        <f>ROUND(R810*(R12)/100,2)</f>
        <v>0</v>
      </c>
      <c r="GL810" s="2">
        <f t="shared" si="700"/>
        <v>0</v>
      </c>
      <c r="GM810" s="2">
        <f t="shared" si="701"/>
        <v>1382.48</v>
      </c>
      <c r="GN810" s="2">
        <f t="shared" si="702"/>
        <v>0</v>
      </c>
      <c r="GO810" s="2">
        <f t="shared" si="703"/>
        <v>1382.48</v>
      </c>
      <c r="GP810" s="2">
        <f t="shared" si="704"/>
        <v>0</v>
      </c>
      <c r="GQ810" s="2"/>
      <c r="GR810" s="2">
        <v>0</v>
      </c>
      <c r="GS810" s="2">
        <v>3</v>
      </c>
      <c r="GT810" s="2">
        <v>0</v>
      </c>
      <c r="GU810" s="2" t="s">
        <v>3</v>
      </c>
      <c r="GV810" s="2">
        <f t="shared" si="705"/>
        <v>0</v>
      </c>
      <c r="GW810" s="2">
        <v>1</v>
      </c>
      <c r="GX810" s="2">
        <f t="shared" si="706"/>
        <v>0</v>
      </c>
      <c r="GY810" s="2"/>
      <c r="GZ810" s="2"/>
      <c r="HA810" s="2">
        <v>0</v>
      </c>
      <c r="HB810" s="2">
        <v>0</v>
      </c>
      <c r="HC810" s="2">
        <f t="shared" si="707"/>
        <v>0</v>
      </c>
      <c r="HD810" s="2"/>
      <c r="HE810" s="2" t="s">
        <v>3</v>
      </c>
      <c r="HF810" s="2" t="s">
        <v>3</v>
      </c>
      <c r="HG810" s="2"/>
      <c r="HH810" s="2"/>
      <c r="HI810" s="2"/>
      <c r="HJ810" s="2"/>
      <c r="HK810" s="2"/>
      <c r="HL810" s="2"/>
      <c r="HM810" s="2" t="s">
        <v>3</v>
      </c>
      <c r="HN810" s="2" t="s">
        <v>3</v>
      </c>
      <c r="HO810" s="2" t="s">
        <v>3</v>
      </c>
      <c r="HP810" s="2" t="s">
        <v>3</v>
      </c>
      <c r="HQ810" s="2" t="s">
        <v>3</v>
      </c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>
        <v>0</v>
      </c>
      <c r="IL810" s="2"/>
      <c r="IM810" s="2"/>
      <c r="IN810" s="2"/>
      <c r="IO810" s="2"/>
      <c r="IP810" s="2"/>
      <c r="IQ810" s="2"/>
      <c r="IR810" s="2"/>
      <c r="IS810" s="2"/>
      <c r="IT810" s="2"/>
      <c r="IU810" s="2"/>
    </row>
    <row r="811" spans="1:255" x14ac:dyDescent="0.2">
      <c r="A811">
        <v>18</v>
      </c>
      <c r="B811">
        <v>1</v>
      </c>
      <c r="C811">
        <v>902</v>
      </c>
      <c r="E811" t="s">
        <v>940</v>
      </c>
      <c r="F811" t="s">
        <v>941</v>
      </c>
      <c r="G811" t="s">
        <v>942</v>
      </c>
      <c r="H811" t="s">
        <v>328</v>
      </c>
      <c r="I811">
        <f>I809*J811</f>
        <v>44</v>
      </c>
      <c r="J811">
        <v>100</v>
      </c>
      <c r="K811">
        <v>100</v>
      </c>
      <c r="O811">
        <f t="shared" si="670"/>
        <v>8681.9699999999993</v>
      </c>
      <c r="P811">
        <f t="shared" si="671"/>
        <v>8681.9699999999993</v>
      </c>
      <c r="Q811">
        <f t="shared" si="672"/>
        <v>0</v>
      </c>
      <c r="R811">
        <f t="shared" si="673"/>
        <v>0</v>
      </c>
      <c r="S811">
        <f t="shared" si="674"/>
        <v>0</v>
      </c>
      <c r="T811">
        <f t="shared" si="675"/>
        <v>0</v>
      </c>
      <c r="U811">
        <f t="shared" si="676"/>
        <v>0</v>
      </c>
      <c r="V811">
        <f t="shared" si="677"/>
        <v>0</v>
      </c>
      <c r="W811">
        <f t="shared" si="678"/>
        <v>0</v>
      </c>
      <c r="X811">
        <f t="shared" si="679"/>
        <v>0</v>
      </c>
      <c r="Y811">
        <f t="shared" si="680"/>
        <v>0</v>
      </c>
      <c r="AA811">
        <v>50518601</v>
      </c>
      <c r="AB811">
        <f t="shared" si="681"/>
        <v>31.42</v>
      </c>
      <c r="AC811">
        <f t="shared" si="682"/>
        <v>31.42</v>
      </c>
      <c r="AD811">
        <f t="shared" si="683"/>
        <v>0</v>
      </c>
      <c r="AE811">
        <f t="shared" si="684"/>
        <v>0</v>
      </c>
      <c r="AF811">
        <f t="shared" si="685"/>
        <v>0</v>
      </c>
      <c r="AG811">
        <f t="shared" si="686"/>
        <v>0</v>
      </c>
      <c r="AH811">
        <f t="shared" si="687"/>
        <v>0</v>
      </c>
      <c r="AI811">
        <f t="shared" si="688"/>
        <v>0</v>
      </c>
      <c r="AJ811">
        <f t="shared" si="689"/>
        <v>0</v>
      </c>
      <c r="AK811">
        <v>31.42</v>
      </c>
      <c r="AL811">
        <v>31.42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6.28</v>
      </c>
      <c r="BD811" t="s">
        <v>3</v>
      </c>
      <c r="BE811" t="s">
        <v>3</v>
      </c>
      <c r="BF811" t="s">
        <v>3</v>
      </c>
      <c r="BG811" t="s">
        <v>3</v>
      </c>
      <c r="BH811">
        <v>3</v>
      </c>
      <c r="BI811">
        <v>2</v>
      </c>
      <c r="BJ811" t="s">
        <v>943</v>
      </c>
      <c r="BM811">
        <v>333</v>
      </c>
      <c r="BN811">
        <v>0</v>
      </c>
      <c r="BO811" t="s">
        <v>941</v>
      </c>
      <c r="BP811">
        <v>1</v>
      </c>
      <c r="BQ811">
        <v>40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0</v>
      </c>
      <c r="CA811">
        <v>0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 t="shared" si="690"/>
        <v>8681.9699999999993</v>
      </c>
      <c r="CQ811">
        <f t="shared" si="691"/>
        <v>197.32</v>
      </c>
      <c r="CR811">
        <f t="shared" si="692"/>
        <v>0</v>
      </c>
      <c r="CS811">
        <f t="shared" si="693"/>
        <v>0</v>
      </c>
      <c r="CT811">
        <f t="shared" si="694"/>
        <v>0</v>
      </c>
      <c r="CU811">
        <f t="shared" si="695"/>
        <v>0</v>
      </c>
      <c r="CV811">
        <f t="shared" si="696"/>
        <v>0</v>
      </c>
      <c r="CW811">
        <f t="shared" si="697"/>
        <v>0</v>
      </c>
      <c r="CX811">
        <f t="shared" si="698"/>
        <v>0</v>
      </c>
      <c r="CY811">
        <f>S811*(BZ811/100)</f>
        <v>0</v>
      </c>
      <c r="CZ811">
        <f>S811*(CA811/100)</f>
        <v>0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112</v>
      </c>
      <c r="DO811">
        <v>70</v>
      </c>
      <c r="DP811">
        <v>1</v>
      </c>
      <c r="DQ811">
        <v>1</v>
      </c>
      <c r="DU811">
        <v>1010</v>
      </c>
      <c r="DV811" t="s">
        <v>328</v>
      </c>
      <c r="DW811" t="s">
        <v>328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49573648</v>
      </c>
      <c r="EF811">
        <v>40</v>
      </c>
      <c r="EG811" t="s">
        <v>835</v>
      </c>
      <c r="EH811">
        <v>0</v>
      </c>
      <c r="EI811" t="s">
        <v>3</v>
      </c>
      <c r="EJ811">
        <v>2</v>
      </c>
      <c r="EK811">
        <v>333</v>
      </c>
      <c r="EL811" t="s">
        <v>910</v>
      </c>
      <c r="EM811" t="s">
        <v>911</v>
      </c>
      <c r="EO811" t="s">
        <v>3</v>
      </c>
      <c r="EQ811">
        <v>0</v>
      </c>
      <c r="ER811">
        <v>31.42</v>
      </c>
      <c r="ES811">
        <v>31.42</v>
      </c>
      <c r="ET811">
        <v>0</v>
      </c>
      <c r="EU811">
        <v>0</v>
      </c>
      <c r="EV811">
        <v>0</v>
      </c>
      <c r="EW811">
        <v>0</v>
      </c>
      <c r="EX811">
        <v>0</v>
      </c>
      <c r="FQ811">
        <v>0</v>
      </c>
      <c r="FR811">
        <f t="shared" si="699"/>
        <v>0</v>
      </c>
      <c r="FS811">
        <v>0</v>
      </c>
      <c r="FX811">
        <v>112</v>
      </c>
      <c r="FY811">
        <v>70</v>
      </c>
      <c r="GA811" t="s">
        <v>3</v>
      </c>
      <c r="GD811">
        <v>0</v>
      </c>
      <c r="GF811">
        <v>-588437384</v>
      </c>
      <c r="GG811">
        <v>2</v>
      </c>
      <c r="GH811">
        <v>1</v>
      </c>
      <c r="GI811">
        <v>2</v>
      </c>
      <c r="GJ811">
        <v>0</v>
      </c>
      <c r="GK811">
        <f>ROUND(R811*(S12)/100,2)</f>
        <v>0</v>
      </c>
      <c r="GL811">
        <f t="shared" si="700"/>
        <v>0</v>
      </c>
      <c r="GM811">
        <f t="shared" si="701"/>
        <v>8681.9699999999993</v>
      </c>
      <c r="GN811">
        <f t="shared" si="702"/>
        <v>0</v>
      </c>
      <c r="GO811">
        <f t="shared" si="703"/>
        <v>8681.9699999999993</v>
      </c>
      <c r="GP811">
        <f t="shared" si="704"/>
        <v>0</v>
      </c>
      <c r="GR811">
        <v>0</v>
      </c>
      <c r="GS811">
        <v>3</v>
      </c>
      <c r="GT811">
        <v>0</v>
      </c>
      <c r="GU811" t="s">
        <v>3</v>
      </c>
      <c r="GV811">
        <f t="shared" si="705"/>
        <v>0</v>
      </c>
      <c r="GW811">
        <v>1</v>
      </c>
      <c r="GX811">
        <f t="shared" si="706"/>
        <v>0</v>
      </c>
      <c r="HA811">
        <v>0</v>
      </c>
      <c r="HB811">
        <v>0</v>
      </c>
      <c r="HC811">
        <f t="shared" si="707"/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IK811">
        <v>0</v>
      </c>
    </row>
    <row r="812" spans="1:255" x14ac:dyDescent="0.2">
      <c r="A812" s="2">
        <v>17</v>
      </c>
      <c r="B812" s="2">
        <v>1</v>
      </c>
      <c r="C812" s="2">
        <f>ROW(SmtRes!A907)</f>
        <v>907</v>
      </c>
      <c r="D812" s="2">
        <f>ROW(EtalonRes!A961)</f>
        <v>961</v>
      </c>
      <c r="E812" s="2" t="s">
        <v>944</v>
      </c>
      <c r="F812" s="2" t="s">
        <v>945</v>
      </c>
      <c r="G812" s="2" t="s">
        <v>946</v>
      </c>
      <c r="H812" s="2" t="s">
        <v>373</v>
      </c>
      <c r="I812" s="2">
        <f>ROUND(98/100,9)</f>
        <v>0.98</v>
      </c>
      <c r="J812" s="2">
        <v>0</v>
      </c>
      <c r="K812" s="2">
        <f>ROUND(98/100,9)</f>
        <v>0.98</v>
      </c>
      <c r="L812" s="2"/>
      <c r="M812" s="2"/>
      <c r="N812" s="2"/>
      <c r="O812" s="2">
        <f t="shared" si="670"/>
        <v>517.27</v>
      </c>
      <c r="P812" s="2">
        <f t="shared" si="671"/>
        <v>69.27</v>
      </c>
      <c r="Q812" s="2">
        <f t="shared" si="672"/>
        <v>2.44</v>
      </c>
      <c r="R812" s="2">
        <f t="shared" si="673"/>
        <v>0.37</v>
      </c>
      <c r="S812" s="2">
        <f t="shared" si="674"/>
        <v>445.56</v>
      </c>
      <c r="T812" s="2">
        <f t="shared" si="675"/>
        <v>0</v>
      </c>
      <c r="U812" s="2">
        <f t="shared" si="676"/>
        <v>34.299999999999997</v>
      </c>
      <c r="V812" s="2">
        <f t="shared" si="677"/>
        <v>0</v>
      </c>
      <c r="W812" s="2">
        <f t="shared" si="678"/>
        <v>0</v>
      </c>
      <c r="X812" s="2">
        <f t="shared" si="679"/>
        <v>499.03</v>
      </c>
      <c r="Y812" s="2">
        <f t="shared" si="680"/>
        <v>311.89</v>
      </c>
      <c r="Z812" s="2"/>
      <c r="AA812" s="2">
        <v>50518600</v>
      </c>
      <c r="AB812" s="2">
        <f t="shared" si="681"/>
        <v>527.82000000000005</v>
      </c>
      <c r="AC812" s="2">
        <f t="shared" si="682"/>
        <v>70.680000000000007</v>
      </c>
      <c r="AD812" s="2">
        <f t="shared" si="683"/>
        <v>2.4900000000000002</v>
      </c>
      <c r="AE812" s="2">
        <f t="shared" si="684"/>
        <v>0.38</v>
      </c>
      <c r="AF812" s="2">
        <f t="shared" si="685"/>
        <v>454.65</v>
      </c>
      <c r="AG812" s="2">
        <f t="shared" si="686"/>
        <v>0</v>
      </c>
      <c r="AH812" s="2">
        <f t="shared" si="687"/>
        <v>35</v>
      </c>
      <c r="AI812" s="2">
        <f t="shared" si="688"/>
        <v>0</v>
      </c>
      <c r="AJ812" s="2">
        <f t="shared" si="689"/>
        <v>0</v>
      </c>
      <c r="AK812" s="2">
        <v>527.82000000000005</v>
      </c>
      <c r="AL812" s="2">
        <v>70.680000000000007</v>
      </c>
      <c r="AM812" s="2">
        <v>2.4900000000000002</v>
      </c>
      <c r="AN812" s="2">
        <v>0.38</v>
      </c>
      <c r="AO812" s="2">
        <v>454.65</v>
      </c>
      <c r="AP812" s="2">
        <v>0</v>
      </c>
      <c r="AQ812" s="2">
        <v>35</v>
      </c>
      <c r="AR812" s="2">
        <v>0</v>
      </c>
      <c r="AS812" s="2">
        <v>0</v>
      </c>
      <c r="AT812" s="2">
        <v>112</v>
      </c>
      <c r="AU812" s="2">
        <v>70</v>
      </c>
      <c r="AV812" s="2">
        <v>1</v>
      </c>
      <c r="AW812" s="2">
        <v>1</v>
      </c>
      <c r="AX812" s="2"/>
      <c r="AY812" s="2"/>
      <c r="AZ812" s="2">
        <v>1</v>
      </c>
      <c r="BA812" s="2">
        <v>1</v>
      </c>
      <c r="BB812" s="2">
        <v>1</v>
      </c>
      <c r="BC812" s="2">
        <v>1</v>
      </c>
      <c r="BD812" s="2" t="s">
        <v>3</v>
      </c>
      <c r="BE812" s="2" t="s">
        <v>3</v>
      </c>
      <c r="BF812" s="2" t="s">
        <v>3</v>
      </c>
      <c r="BG812" s="2" t="s">
        <v>3</v>
      </c>
      <c r="BH812" s="2">
        <v>0</v>
      </c>
      <c r="BI812" s="2">
        <v>2</v>
      </c>
      <c r="BJ812" s="2" t="s">
        <v>947</v>
      </c>
      <c r="BK812" s="2"/>
      <c r="BL812" s="2"/>
      <c r="BM812" s="2">
        <v>333</v>
      </c>
      <c r="BN812" s="2">
        <v>0</v>
      </c>
      <c r="BO812" s="2" t="s">
        <v>3</v>
      </c>
      <c r="BP812" s="2">
        <v>0</v>
      </c>
      <c r="BQ812" s="2">
        <v>40</v>
      </c>
      <c r="BR812" s="2">
        <v>0</v>
      </c>
      <c r="BS812" s="2">
        <v>1</v>
      </c>
      <c r="BT812" s="2">
        <v>1</v>
      </c>
      <c r="BU812" s="2">
        <v>1</v>
      </c>
      <c r="BV812" s="2">
        <v>1</v>
      </c>
      <c r="BW812" s="2">
        <v>1</v>
      </c>
      <c r="BX812" s="2">
        <v>1</v>
      </c>
      <c r="BY812" s="2" t="s">
        <v>3</v>
      </c>
      <c r="BZ812" s="2">
        <v>112</v>
      </c>
      <c r="CA812" s="2">
        <v>70</v>
      </c>
      <c r="CB812" s="2" t="s">
        <v>3</v>
      </c>
      <c r="CC812" s="2"/>
      <c r="CD812" s="2"/>
      <c r="CE812" s="2">
        <v>30</v>
      </c>
      <c r="CF812" s="2">
        <v>0</v>
      </c>
      <c r="CG812" s="2">
        <v>0</v>
      </c>
      <c r="CH812" s="2"/>
      <c r="CI812" s="2"/>
      <c r="CJ812" s="2"/>
      <c r="CK812" s="2"/>
      <c r="CL812" s="2"/>
      <c r="CM812" s="2">
        <v>0</v>
      </c>
      <c r="CN812" s="2" t="s">
        <v>3</v>
      </c>
      <c r="CO812" s="2">
        <v>0</v>
      </c>
      <c r="CP812" s="2">
        <f t="shared" si="690"/>
        <v>517.27</v>
      </c>
      <c r="CQ812" s="2">
        <f t="shared" si="691"/>
        <v>70.680000000000007</v>
      </c>
      <c r="CR812" s="2">
        <f t="shared" si="692"/>
        <v>2.4900000000000002</v>
      </c>
      <c r="CS812" s="2">
        <f t="shared" si="693"/>
        <v>0.38</v>
      </c>
      <c r="CT812" s="2">
        <f t="shared" si="694"/>
        <v>454.65</v>
      </c>
      <c r="CU812" s="2">
        <f t="shared" si="695"/>
        <v>0</v>
      </c>
      <c r="CV812" s="2">
        <f t="shared" si="696"/>
        <v>35</v>
      </c>
      <c r="CW812" s="2">
        <f t="shared" si="697"/>
        <v>0</v>
      </c>
      <c r="CX812" s="2">
        <f t="shared" si="698"/>
        <v>0</v>
      </c>
      <c r="CY812" s="2">
        <f>((S812*BZ812)/100)</f>
        <v>499.02719999999999</v>
      </c>
      <c r="CZ812" s="2">
        <f>((S812*CA812)/100)</f>
        <v>311.892</v>
      </c>
      <c r="DA812" s="2"/>
      <c r="DB812" s="2"/>
      <c r="DC812" s="2" t="s">
        <v>3</v>
      </c>
      <c r="DD812" s="2" t="s">
        <v>3</v>
      </c>
      <c r="DE812" s="2" t="s">
        <v>3</v>
      </c>
      <c r="DF812" s="2" t="s">
        <v>3</v>
      </c>
      <c r="DG812" s="2" t="s">
        <v>3</v>
      </c>
      <c r="DH812" s="2" t="s">
        <v>3</v>
      </c>
      <c r="DI812" s="2" t="s">
        <v>3</v>
      </c>
      <c r="DJ812" s="2" t="s">
        <v>3</v>
      </c>
      <c r="DK812" s="2" t="s">
        <v>3</v>
      </c>
      <c r="DL812" s="2" t="s">
        <v>3</v>
      </c>
      <c r="DM812" s="2" t="s">
        <v>3</v>
      </c>
      <c r="DN812" s="2">
        <v>0</v>
      </c>
      <c r="DO812" s="2">
        <v>0</v>
      </c>
      <c r="DP812" s="2">
        <v>1</v>
      </c>
      <c r="DQ812" s="2">
        <v>1</v>
      </c>
      <c r="DR812" s="2"/>
      <c r="DS812" s="2"/>
      <c r="DT812" s="2"/>
      <c r="DU812" s="2">
        <v>1010</v>
      </c>
      <c r="DV812" s="2" t="s">
        <v>373</v>
      </c>
      <c r="DW812" s="2" t="s">
        <v>373</v>
      </c>
      <c r="DX812" s="2">
        <v>100</v>
      </c>
      <c r="DY812" s="2"/>
      <c r="DZ812" s="2" t="s">
        <v>3</v>
      </c>
      <c r="EA812" s="2" t="s">
        <v>3</v>
      </c>
      <c r="EB812" s="2" t="s">
        <v>3</v>
      </c>
      <c r="EC812" s="2" t="s">
        <v>3</v>
      </c>
      <c r="ED812" s="2"/>
      <c r="EE812" s="2">
        <v>49573648</v>
      </c>
      <c r="EF812" s="2">
        <v>40</v>
      </c>
      <c r="EG812" s="2" t="s">
        <v>835</v>
      </c>
      <c r="EH812" s="2">
        <v>0</v>
      </c>
      <c r="EI812" s="2" t="s">
        <v>3</v>
      </c>
      <c r="EJ812" s="2">
        <v>2</v>
      </c>
      <c r="EK812" s="2">
        <v>333</v>
      </c>
      <c r="EL812" s="2" t="s">
        <v>910</v>
      </c>
      <c r="EM812" s="2" t="s">
        <v>911</v>
      </c>
      <c r="EN812" s="2"/>
      <c r="EO812" s="2" t="s">
        <v>3</v>
      </c>
      <c r="EP812" s="2"/>
      <c r="EQ812" s="2">
        <v>0</v>
      </c>
      <c r="ER812" s="2">
        <v>527.82000000000005</v>
      </c>
      <c r="ES812" s="2">
        <v>70.680000000000007</v>
      </c>
      <c r="ET812" s="2">
        <v>2.4900000000000002</v>
      </c>
      <c r="EU812" s="2">
        <v>0.38</v>
      </c>
      <c r="EV812" s="2">
        <v>454.65</v>
      </c>
      <c r="EW812" s="2">
        <v>35</v>
      </c>
      <c r="EX812" s="2">
        <v>0</v>
      </c>
      <c r="EY812" s="2">
        <v>0</v>
      </c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>
        <v>0</v>
      </c>
      <c r="FR812" s="2">
        <f t="shared" si="699"/>
        <v>0</v>
      </c>
      <c r="FS812" s="2">
        <v>0</v>
      </c>
      <c r="FT812" s="2"/>
      <c r="FU812" s="2"/>
      <c r="FV812" s="2"/>
      <c r="FW812" s="2"/>
      <c r="FX812" s="2">
        <v>112</v>
      </c>
      <c r="FY812" s="2">
        <v>70</v>
      </c>
      <c r="FZ812" s="2"/>
      <c r="GA812" s="2" t="s">
        <v>3</v>
      </c>
      <c r="GB812" s="2"/>
      <c r="GC812" s="2"/>
      <c r="GD812" s="2">
        <v>0</v>
      </c>
      <c r="GE812" s="2"/>
      <c r="GF812" s="2">
        <v>1464106693</v>
      </c>
      <c r="GG812" s="2">
        <v>2</v>
      </c>
      <c r="GH812" s="2">
        <v>1</v>
      </c>
      <c r="GI812" s="2">
        <v>-2</v>
      </c>
      <c r="GJ812" s="2">
        <v>0</v>
      </c>
      <c r="GK812" s="2">
        <f>ROUND(R812*(R12)/100,2)</f>
        <v>0.65</v>
      </c>
      <c r="GL812" s="2">
        <f t="shared" si="700"/>
        <v>0</v>
      </c>
      <c r="GM812" s="2">
        <f t="shared" si="701"/>
        <v>1328.84</v>
      </c>
      <c r="GN812" s="2">
        <f t="shared" si="702"/>
        <v>0</v>
      </c>
      <c r="GO812" s="2">
        <f t="shared" si="703"/>
        <v>1328.84</v>
      </c>
      <c r="GP812" s="2">
        <f t="shared" si="704"/>
        <v>0</v>
      </c>
      <c r="GQ812" s="2"/>
      <c r="GR812" s="2">
        <v>0</v>
      </c>
      <c r="GS812" s="2">
        <v>3</v>
      </c>
      <c r="GT812" s="2">
        <v>0</v>
      </c>
      <c r="GU812" s="2" t="s">
        <v>3</v>
      </c>
      <c r="GV812" s="2">
        <f t="shared" si="705"/>
        <v>0</v>
      </c>
      <c r="GW812" s="2">
        <v>1</v>
      </c>
      <c r="GX812" s="2">
        <f t="shared" si="706"/>
        <v>0</v>
      </c>
      <c r="GY812" s="2"/>
      <c r="GZ812" s="2"/>
      <c r="HA812" s="2">
        <v>0</v>
      </c>
      <c r="HB812" s="2">
        <v>0</v>
      </c>
      <c r="HC812" s="2">
        <f t="shared" si="707"/>
        <v>0</v>
      </c>
      <c r="HD812" s="2"/>
      <c r="HE812" s="2" t="s">
        <v>3</v>
      </c>
      <c r="HF812" s="2" t="s">
        <v>3</v>
      </c>
      <c r="HG812" s="2"/>
      <c r="HH812" s="2"/>
      <c r="HI812" s="2"/>
      <c r="HJ812" s="2"/>
      <c r="HK812" s="2"/>
      <c r="HL812" s="2"/>
      <c r="HM812" s="2" t="s">
        <v>3</v>
      </c>
      <c r="HN812" s="2" t="s">
        <v>3</v>
      </c>
      <c r="HO812" s="2" t="s">
        <v>3</v>
      </c>
      <c r="HP812" s="2" t="s">
        <v>3</v>
      </c>
      <c r="HQ812" s="2" t="s">
        <v>3</v>
      </c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>
        <v>0</v>
      </c>
      <c r="IL812" s="2"/>
      <c r="IM812" s="2"/>
      <c r="IN812" s="2"/>
      <c r="IO812" s="2"/>
      <c r="IP812" s="2"/>
      <c r="IQ812" s="2"/>
      <c r="IR812" s="2"/>
      <c r="IS812" s="2"/>
      <c r="IT812" s="2"/>
      <c r="IU812" s="2"/>
    </row>
    <row r="813" spans="1:255" x14ac:dyDescent="0.2">
      <c r="A813">
        <v>17</v>
      </c>
      <c r="B813">
        <v>1</v>
      </c>
      <c r="C813">
        <f>ROW(SmtRes!A912)</f>
        <v>912</v>
      </c>
      <c r="D813">
        <f>ROW(EtalonRes!A968)</f>
        <v>968</v>
      </c>
      <c r="E813" t="s">
        <v>944</v>
      </c>
      <c r="F813" t="s">
        <v>945</v>
      </c>
      <c r="G813" t="s">
        <v>946</v>
      </c>
      <c r="H813" t="s">
        <v>373</v>
      </c>
      <c r="I813">
        <f>ROUND(98/100,9)</f>
        <v>0.98</v>
      </c>
      <c r="J813">
        <v>0</v>
      </c>
      <c r="K813">
        <f>ROUND(98/100,9)</f>
        <v>0.98</v>
      </c>
      <c r="O813">
        <f t="shared" si="670"/>
        <v>15352.51</v>
      </c>
      <c r="P813">
        <f t="shared" si="671"/>
        <v>132.31</v>
      </c>
      <c r="Q813">
        <f t="shared" si="672"/>
        <v>31.06</v>
      </c>
      <c r="R813">
        <f t="shared" si="673"/>
        <v>12.61</v>
      </c>
      <c r="S813">
        <f t="shared" si="674"/>
        <v>15189.14</v>
      </c>
      <c r="T813">
        <f t="shared" si="675"/>
        <v>0</v>
      </c>
      <c r="U813">
        <f t="shared" si="676"/>
        <v>34.299999999999997</v>
      </c>
      <c r="V813">
        <f t="shared" si="677"/>
        <v>0</v>
      </c>
      <c r="W813">
        <f t="shared" si="678"/>
        <v>0</v>
      </c>
      <c r="X813">
        <f t="shared" si="679"/>
        <v>13974.01</v>
      </c>
      <c r="Y813">
        <f t="shared" si="680"/>
        <v>6531.33</v>
      </c>
      <c r="AA813">
        <v>50518601</v>
      </c>
      <c r="AB813">
        <f t="shared" si="681"/>
        <v>527.82000000000005</v>
      </c>
      <c r="AC813">
        <f t="shared" si="682"/>
        <v>70.680000000000007</v>
      </c>
      <c r="AD813">
        <f t="shared" si="683"/>
        <v>2.4900000000000002</v>
      </c>
      <c r="AE813">
        <f t="shared" si="684"/>
        <v>0.38</v>
      </c>
      <c r="AF813">
        <f t="shared" si="685"/>
        <v>454.65</v>
      </c>
      <c r="AG813">
        <f t="shared" si="686"/>
        <v>0</v>
      </c>
      <c r="AH813">
        <f t="shared" si="687"/>
        <v>35</v>
      </c>
      <c r="AI813">
        <f t="shared" si="688"/>
        <v>0</v>
      </c>
      <c r="AJ813">
        <f t="shared" si="689"/>
        <v>0</v>
      </c>
      <c r="AK813">
        <v>527.82000000000005</v>
      </c>
      <c r="AL813">
        <v>70.680000000000007</v>
      </c>
      <c r="AM813">
        <v>2.4900000000000002</v>
      </c>
      <c r="AN813">
        <v>0.38</v>
      </c>
      <c r="AO813">
        <v>454.65</v>
      </c>
      <c r="AP813">
        <v>0</v>
      </c>
      <c r="AQ813">
        <v>35</v>
      </c>
      <c r="AR813">
        <v>0</v>
      </c>
      <c r="AS813">
        <v>0</v>
      </c>
      <c r="AT813">
        <v>92</v>
      </c>
      <c r="AU813">
        <v>43</v>
      </c>
      <c r="AV813">
        <v>1</v>
      </c>
      <c r="AW813">
        <v>1</v>
      </c>
      <c r="AZ813">
        <v>1</v>
      </c>
      <c r="BA813">
        <v>34.090000000000003</v>
      </c>
      <c r="BB813">
        <v>12.73</v>
      </c>
      <c r="BC813">
        <v>1.91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2</v>
      </c>
      <c r="BJ813" t="s">
        <v>947</v>
      </c>
      <c r="BM813">
        <v>333</v>
      </c>
      <c r="BN813">
        <v>0</v>
      </c>
      <c r="BO813" t="s">
        <v>945</v>
      </c>
      <c r="BP813">
        <v>1</v>
      </c>
      <c r="BQ813">
        <v>40</v>
      </c>
      <c r="BR813">
        <v>0</v>
      </c>
      <c r="BS813">
        <v>34.090000000000003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92</v>
      </c>
      <c r="CA813">
        <v>43</v>
      </c>
      <c r="CB813" t="s">
        <v>3</v>
      </c>
      <c r="CE813">
        <v>30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 t="shared" si="690"/>
        <v>15352.51</v>
      </c>
      <c r="CQ813">
        <f t="shared" si="691"/>
        <v>135</v>
      </c>
      <c r="CR813">
        <f t="shared" si="692"/>
        <v>31.7</v>
      </c>
      <c r="CS813">
        <f t="shared" si="693"/>
        <v>12.95</v>
      </c>
      <c r="CT813">
        <f t="shared" si="694"/>
        <v>15499.02</v>
      </c>
      <c r="CU813">
        <f t="shared" si="695"/>
        <v>0</v>
      </c>
      <c r="CV813">
        <f t="shared" si="696"/>
        <v>35</v>
      </c>
      <c r="CW813">
        <f t="shared" si="697"/>
        <v>0</v>
      </c>
      <c r="CX813">
        <f t="shared" si="698"/>
        <v>0</v>
      </c>
      <c r="CY813">
        <f>S813*(BZ813/100)</f>
        <v>13974.0088</v>
      </c>
      <c r="CZ813">
        <f>S813*(CA813/100)</f>
        <v>6531.3301999999994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112</v>
      </c>
      <c r="DO813">
        <v>70</v>
      </c>
      <c r="DP813">
        <v>1</v>
      </c>
      <c r="DQ813">
        <v>1</v>
      </c>
      <c r="DU813">
        <v>1010</v>
      </c>
      <c r="DV813" t="s">
        <v>373</v>
      </c>
      <c r="DW813" t="s">
        <v>373</v>
      </c>
      <c r="DX813">
        <v>100</v>
      </c>
      <c r="DZ813" t="s">
        <v>3</v>
      </c>
      <c r="EA813" t="s">
        <v>3</v>
      </c>
      <c r="EB813" t="s">
        <v>3</v>
      </c>
      <c r="EC813" t="s">
        <v>3</v>
      </c>
      <c r="EE813">
        <v>49573648</v>
      </c>
      <c r="EF813">
        <v>40</v>
      </c>
      <c r="EG813" t="s">
        <v>835</v>
      </c>
      <c r="EH813">
        <v>0</v>
      </c>
      <c r="EI813" t="s">
        <v>3</v>
      </c>
      <c r="EJ813">
        <v>2</v>
      </c>
      <c r="EK813">
        <v>333</v>
      </c>
      <c r="EL813" t="s">
        <v>910</v>
      </c>
      <c r="EM813" t="s">
        <v>911</v>
      </c>
      <c r="EO813" t="s">
        <v>3</v>
      </c>
      <c r="EQ813">
        <v>0</v>
      </c>
      <c r="ER813">
        <v>527.82000000000005</v>
      </c>
      <c r="ES813">
        <v>70.680000000000007</v>
      </c>
      <c r="ET813">
        <v>2.4900000000000002</v>
      </c>
      <c r="EU813">
        <v>0.38</v>
      </c>
      <c r="EV813">
        <v>454.65</v>
      </c>
      <c r="EW813">
        <v>35</v>
      </c>
      <c r="EX813">
        <v>0</v>
      </c>
      <c r="EY813">
        <v>0</v>
      </c>
      <c r="FQ813">
        <v>0</v>
      </c>
      <c r="FR813">
        <f t="shared" si="699"/>
        <v>0</v>
      </c>
      <c r="FS813">
        <v>0</v>
      </c>
      <c r="FX813">
        <v>112</v>
      </c>
      <c r="FY813">
        <v>70</v>
      </c>
      <c r="GA813" t="s">
        <v>3</v>
      </c>
      <c r="GD813">
        <v>0</v>
      </c>
      <c r="GF813">
        <v>1464106693</v>
      </c>
      <c r="GG813">
        <v>2</v>
      </c>
      <c r="GH813">
        <v>1</v>
      </c>
      <c r="GI813">
        <v>2</v>
      </c>
      <c r="GJ813">
        <v>0</v>
      </c>
      <c r="GK813">
        <f>ROUND(R813*(S12)/100,2)</f>
        <v>20.18</v>
      </c>
      <c r="GL813">
        <f t="shared" si="700"/>
        <v>0</v>
      </c>
      <c r="GM813">
        <f t="shared" si="701"/>
        <v>35878.03</v>
      </c>
      <c r="GN813">
        <f t="shared" si="702"/>
        <v>0</v>
      </c>
      <c r="GO813">
        <f t="shared" si="703"/>
        <v>35878.03</v>
      </c>
      <c r="GP813">
        <f t="shared" si="704"/>
        <v>0</v>
      </c>
      <c r="GR813">
        <v>0</v>
      </c>
      <c r="GS813">
        <v>3</v>
      </c>
      <c r="GT813">
        <v>0</v>
      </c>
      <c r="GU813" t="s">
        <v>3</v>
      </c>
      <c r="GV813">
        <f t="shared" si="705"/>
        <v>0</v>
      </c>
      <c r="GW813">
        <v>1</v>
      </c>
      <c r="GX813">
        <f t="shared" si="706"/>
        <v>0</v>
      </c>
      <c r="HA813">
        <v>0</v>
      </c>
      <c r="HB813">
        <v>0</v>
      </c>
      <c r="HC813">
        <f t="shared" si="707"/>
        <v>0</v>
      </c>
      <c r="HE813" t="s">
        <v>3</v>
      </c>
      <c r="HF813" t="s">
        <v>3</v>
      </c>
      <c r="HM813" t="s">
        <v>3</v>
      </c>
      <c r="HN813" t="s">
        <v>3</v>
      </c>
      <c r="HO813" t="s">
        <v>3</v>
      </c>
      <c r="HP813" t="s">
        <v>3</v>
      </c>
      <c r="HQ813" t="s">
        <v>3</v>
      </c>
      <c r="IK813">
        <v>0</v>
      </c>
    </row>
    <row r="814" spans="1:255" x14ac:dyDescent="0.2">
      <c r="A814" s="2">
        <v>18</v>
      </c>
      <c r="B814" s="2">
        <v>1</v>
      </c>
      <c r="C814" s="2">
        <v>907</v>
      </c>
      <c r="D814" s="2"/>
      <c r="E814" s="2" t="s">
        <v>948</v>
      </c>
      <c r="F814" s="2" t="s">
        <v>949</v>
      </c>
      <c r="G814" s="2" t="s">
        <v>950</v>
      </c>
      <c r="H814" s="2" t="s">
        <v>328</v>
      </c>
      <c r="I814" s="2">
        <f>I812*J814</f>
        <v>98</v>
      </c>
      <c r="J814" s="2">
        <v>100</v>
      </c>
      <c r="K814" s="2">
        <v>100</v>
      </c>
      <c r="L814" s="2"/>
      <c r="M814" s="2"/>
      <c r="N814" s="2"/>
      <c r="O814" s="2">
        <f t="shared" si="670"/>
        <v>1854.16</v>
      </c>
      <c r="P814" s="2">
        <f t="shared" si="671"/>
        <v>1854.16</v>
      </c>
      <c r="Q814" s="2">
        <f t="shared" si="672"/>
        <v>0</v>
      </c>
      <c r="R814" s="2">
        <f t="shared" si="673"/>
        <v>0</v>
      </c>
      <c r="S814" s="2">
        <f t="shared" si="674"/>
        <v>0</v>
      </c>
      <c r="T814" s="2">
        <f t="shared" si="675"/>
        <v>0</v>
      </c>
      <c r="U814" s="2">
        <f t="shared" si="676"/>
        <v>0</v>
      </c>
      <c r="V814" s="2">
        <f t="shared" si="677"/>
        <v>0</v>
      </c>
      <c r="W814" s="2">
        <f t="shared" si="678"/>
        <v>0</v>
      </c>
      <c r="X814" s="2">
        <f t="shared" si="679"/>
        <v>0</v>
      </c>
      <c r="Y814" s="2">
        <f t="shared" si="680"/>
        <v>0</v>
      </c>
      <c r="Z814" s="2"/>
      <c r="AA814" s="2">
        <v>50518600</v>
      </c>
      <c r="AB814" s="2">
        <f t="shared" si="681"/>
        <v>18.920000000000002</v>
      </c>
      <c r="AC814" s="2">
        <f t="shared" si="682"/>
        <v>18.920000000000002</v>
      </c>
      <c r="AD814" s="2">
        <f t="shared" si="683"/>
        <v>0</v>
      </c>
      <c r="AE814" s="2">
        <f t="shared" si="684"/>
        <v>0</v>
      </c>
      <c r="AF814" s="2">
        <f t="shared" si="685"/>
        <v>0</v>
      </c>
      <c r="AG814" s="2">
        <f t="shared" si="686"/>
        <v>0</v>
      </c>
      <c r="AH814" s="2">
        <f t="shared" si="687"/>
        <v>0</v>
      </c>
      <c r="AI814" s="2">
        <f t="shared" si="688"/>
        <v>0</v>
      </c>
      <c r="AJ814" s="2">
        <f t="shared" si="689"/>
        <v>0</v>
      </c>
      <c r="AK814" s="2">
        <v>18.920000000000002</v>
      </c>
      <c r="AL814" s="2">
        <v>18.920000000000002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112</v>
      </c>
      <c r="AU814" s="2">
        <v>70</v>
      </c>
      <c r="AV814" s="2">
        <v>1</v>
      </c>
      <c r="AW814" s="2">
        <v>1</v>
      </c>
      <c r="AX814" s="2"/>
      <c r="AY814" s="2"/>
      <c r="AZ814" s="2">
        <v>1</v>
      </c>
      <c r="BA814" s="2">
        <v>1</v>
      </c>
      <c r="BB814" s="2">
        <v>1</v>
      </c>
      <c r="BC814" s="2">
        <v>1</v>
      </c>
      <c r="BD814" s="2" t="s">
        <v>3</v>
      </c>
      <c r="BE814" s="2" t="s">
        <v>3</v>
      </c>
      <c r="BF814" s="2" t="s">
        <v>3</v>
      </c>
      <c r="BG814" s="2" t="s">
        <v>3</v>
      </c>
      <c r="BH814" s="2">
        <v>3</v>
      </c>
      <c r="BI814" s="2">
        <v>2</v>
      </c>
      <c r="BJ814" s="2" t="s">
        <v>951</v>
      </c>
      <c r="BK814" s="2"/>
      <c r="BL814" s="2"/>
      <c r="BM814" s="2">
        <v>333</v>
      </c>
      <c r="BN814" s="2">
        <v>0</v>
      </c>
      <c r="BO814" s="2" t="s">
        <v>3</v>
      </c>
      <c r="BP814" s="2">
        <v>0</v>
      </c>
      <c r="BQ814" s="2">
        <v>40</v>
      </c>
      <c r="BR814" s="2">
        <v>0</v>
      </c>
      <c r="BS814" s="2">
        <v>1</v>
      </c>
      <c r="BT814" s="2">
        <v>1</v>
      </c>
      <c r="BU814" s="2">
        <v>1</v>
      </c>
      <c r="BV814" s="2">
        <v>1</v>
      </c>
      <c r="BW814" s="2">
        <v>1</v>
      </c>
      <c r="BX814" s="2">
        <v>1</v>
      </c>
      <c r="BY814" s="2" t="s">
        <v>3</v>
      </c>
      <c r="BZ814" s="2">
        <v>112</v>
      </c>
      <c r="CA814" s="2">
        <v>70</v>
      </c>
      <c r="CB814" s="2" t="s">
        <v>3</v>
      </c>
      <c r="CC814" s="2"/>
      <c r="CD814" s="2"/>
      <c r="CE814" s="2">
        <v>30</v>
      </c>
      <c r="CF814" s="2">
        <v>0</v>
      </c>
      <c r="CG814" s="2">
        <v>0</v>
      </c>
      <c r="CH814" s="2"/>
      <c r="CI814" s="2"/>
      <c r="CJ814" s="2"/>
      <c r="CK814" s="2"/>
      <c r="CL814" s="2"/>
      <c r="CM814" s="2">
        <v>0</v>
      </c>
      <c r="CN814" s="2" t="s">
        <v>3</v>
      </c>
      <c r="CO814" s="2">
        <v>0</v>
      </c>
      <c r="CP814" s="2">
        <f t="shared" si="690"/>
        <v>1854.16</v>
      </c>
      <c r="CQ814" s="2">
        <f t="shared" si="691"/>
        <v>18.920000000000002</v>
      </c>
      <c r="CR814" s="2">
        <f t="shared" si="692"/>
        <v>0</v>
      </c>
      <c r="CS814" s="2">
        <f t="shared" si="693"/>
        <v>0</v>
      </c>
      <c r="CT814" s="2">
        <f t="shared" si="694"/>
        <v>0</v>
      </c>
      <c r="CU814" s="2">
        <f t="shared" si="695"/>
        <v>0</v>
      </c>
      <c r="CV814" s="2">
        <f t="shared" si="696"/>
        <v>0</v>
      </c>
      <c r="CW814" s="2">
        <f t="shared" si="697"/>
        <v>0</v>
      </c>
      <c r="CX814" s="2">
        <f t="shared" si="698"/>
        <v>0</v>
      </c>
      <c r="CY814" s="2">
        <f>((S814*BZ814)/100)</f>
        <v>0</v>
      </c>
      <c r="CZ814" s="2">
        <f>((S814*CA814)/100)</f>
        <v>0</v>
      </c>
      <c r="DA814" s="2"/>
      <c r="DB814" s="2"/>
      <c r="DC814" s="2" t="s">
        <v>3</v>
      </c>
      <c r="DD814" s="2" t="s">
        <v>3</v>
      </c>
      <c r="DE814" s="2" t="s">
        <v>3</v>
      </c>
      <c r="DF814" s="2" t="s">
        <v>3</v>
      </c>
      <c r="DG814" s="2" t="s">
        <v>3</v>
      </c>
      <c r="DH814" s="2" t="s">
        <v>3</v>
      </c>
      <c r="DI814" s="2" t="s">
        <v>3</v>
      </c>
      <c r="DJ814" s="2" t="s">
        <v>3</v>
      </c>
      <c r="DK814" s="2" t="s">
        <v>3</v>
      </c>
      <c r="DL814" s="2" t="s">
        <v>3</v>
      </c>
      <c r="DM814" s="2" t="s">
        <v>3</v>
      </c>
      <c r="DN814" s="2">
        <v>0</v>
      </c>
      <c r="DO814" s="2">
        <v>0</v>
      </c>
      <c r="DP814" s="2">
        <v>1</v>
      </c>
      <c r="DQ814" s="2">
        <v>1</v>
      </c>
      <c r="DR814" s="2"/>
      <c r="DS814" s="2"/>
      <c r="DT814" s="2"/>
      <c r="DU814" s="2">
        <v>1010</v>
      </c>
      <c r="DV814" s="2" t="s">
        <v>328</v>
      </c>
      <c r="DW814" s="2" t="s">
        <v>328</v>
      </c>
      <c r="DX814" s="2">
        <v>1</v>
      </c>
      <c r="DY814" s="2"/>
      <c r="DZ814" s="2" t="s">
        <v>3</v>
      </c>
      <c r="EA814" s="2" t="s">
        <v>3</v>
      </c>
      <c r="EB814" s="2" t="s">
        <v>3</v>
      </c>
      <c r="EC814" s="2" t="s">
        <v>3</v>
      </c>
      <c r="ED814" s="2"/>
      <c r="EE814" s="2">
        <v>49573648</v>
      </c>
      <c r="EF814" s="2">
        <v>40</v>
      </c>
      <c r="EG814" s="2" t="s">
        <v>835</v>
      </c>
      <c r="EH814" s="2">
        <v>0</v>
      </c>
      <c r="EI814" s="2" t="s">
        <v>3</v>
      </c>
      <c r="EJ814" s="2">
        <v>2</v>
      </c>
      <c r="EK814" s="2">
        <v>333</v>
      </c>
      <c r="EL814" s="2" t="s">
        <v>910</v>
      </c>
      <c r="EM814" s="2" t="s">
        <v>911</v>
      </c>
      <c r="EN814" s="2"/>
      <c r="EO814" s="2" t="s">
        <v>3</v>
      </c>
      <c r="EP814" s="2"/>
      <c r="EQ814" s="2">
        <v>0</v>
      </c>
      <c r="ER814" s="2">
        <v>18.920000000000002</v>
      </c>
      <c r="ES814" s="2">
        <v>18.920000000000002</v>
      </c>
      <c r="ET814" s="2">
        <v>0</v>
      </c>
      <c r="EU814" s="2">
        <v>0</v>
      </c>
      <c r="EV814" s="2">
        <v>0</v>
      </c>
      <c r="EW814" s="2">
        <v>0</v>
      </c>
      <c r="EX814" s="2">
        <v>0</v>
      </c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>
        <v>0</v>
      </c>
      <c r="FR814" s="2">
        <f t="shared" si="699"/>
        <v>0</v>
      </c>
      <c r="FS814" s="2">
        <v>0</v>
      </c>
      <c r="FT814" s="2"/>
      <c r="FU814" s="2"/>
      <c r="FV814" s="2"/>
      <c r="FW814" s="2"/>
      <c r="FX814" s="2">
        <v>112</v>
      </c>
      <c r="FY814" s="2">
        <v>70</v>
      </c>
      <c r="FZ814" s="2"/>
      <c r="GA814" s="2" t="s">
        <v>3</v>
      </c>
      <c r="GB814" s="2"/>
      <c r="GC814" s="2"/>
      <c r="GD814" s="2">
        <v>0</v>
      </c>
      <c r="GE814" s="2"/>
      <c r="GF814" s="2">
        <v>-1675161949</v>
      </c>
      <c r="GG814" s="2">
        <v>2</v>
      </c>
      <c r="GH814" s="2">
        <v>1</v>
      </c>
      <c r="GI814" s="2">
        <v>-2</v>
      </c>
      <c r="GJ814" s="2">
        <v>0</v>
      </c>
      <c r="GK814" s="2">
        <f>ROUND(R814*(R12)/100,2)</f>
        <v>0</v>
      </c>
      <c r="GL814" s="2">
        <f t="shared" si="700"/>
        <v>0</v>
      </c>
      <c r="GM814" s="2">
        <f t="shared" si="701"/>
        <v>1854.16</v>
      </c>
      <c r="GN814" s="2">
        <f t="shared" si="702"/>
        <v>0</v>
      </c>
      <c r="GO814" s="2">
        <f t="shared" si="703"/>
        <v>1854.16</v>
      </c>
      <c r="GP814" s="2">
        <f t="shared" si="704"/>
        <v>0</v>
      </c>
      <c r="GQ814" s="2"/>
      <c r="GR814" s="2">
        <v>0</v>
      </c>
      <c r="GS814" s="2">
        <v>3</v>
      </c>
      <c r="GT814" s="2">
        <v>0</v>
      </c>
      <c r="GU814" s="2" t="s">
        <v>3</v>
      </c>
      <c r="GV814" s="2">
        <f t="shared" si="705"/>
        <v>0</v>
      </c>
      <c r="GW814" s="2">
        <v>1</v>
      </c>
      <c r="GX814" s="2">
        <f t="shared" si="706"/>
        <v>0</v>
      </c>
      <c r="GY814" s="2"/>
      <c r="GZ814" s="2"/>
      <c r="HA814" s="2">
        <v>0</v>
      </c>
      <c r="HB814" s="2">
        <v>0</v>
      </c>
      <c r="HC814" s="2">
        <f t="shared" si="707"/>
        <v>0</v>
      </c>
      <c r="HD814" s="2"/>
      <c r="HE814" s="2" t="s">
        <v>3</v>
      </c>
      <c r="HF814" s="2" t="s">
        <v>3</v>
      </c>
      <c r="HG814" s="2"/>
      <c r="HH814" s="2"/>
      <c r="HI814" s="2"/>
      <c r="HJ814" s="2"/>
      <c r="HK814" s="2"/>
      <c r="HL814" s="2"/>
      <c r="HM814" s="2" t="s">
        <v>3</v>
      </c>
      <c r="HN814" s="2" t="s">
        <v>3</v>
      </c>
      <c r="HO814" s="2" t="s">
        <v>3</v>
      </c>
      <c r="HP814" s="2" t="s">
        <v>3</v>
      </c>
      <c r="HQ814" s="2" t="s">
        <v>3</v>
      </c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>
        <v>0</v>
      </c>
      <c r="IL814" s="2"/>
      <c r="IM814" s="2"/>
      <c r="IN814" s="2"/>
      <c r="IO814" s="2"/>
      <c r="IP814" s="2"/>
      <c r="IQ814" s="2"/>
      <c r="IR814" s="2"/>
      <c r="IS814" s="2"/>
      <c r="IT814" s="2"/>
      <c r="IU814" s="2"/>
    </row>
    <row r="815" spans="1:255" x14ac:dyDescent="0.2">
      <c r="A815">
        <v>18</v>
      </c>
      <c r="B815">
        <v>1</v>
      </c>
      <c r="C815">
        <v>912</v>
      </c>
      <c r="E815" t="s">
        <v>948</v>
      </c>
      <c r="F815" t="s">
        <v>949</v>
      </c>
      <c r="G815" t="s">
        <v>950</v>
      </c>
      <c r="H815" t="s">
        <v>328</v>
      </c>
      <c r="I815">
        <f>I813*J815</f>
        <v>98</v>
      </c>
      <c r="J815">
        <v>100</v>
      </c>
      <c r="K815">
        <v>100</v>
      </c>
      <c r="O815">
        <f t="shared" si="670"/>
        <v>23918.66</v>
      </c>
      <c r="P815">
        <f t="shared" si="671"/>
        <v>23918.66</v>
      </c>
      <c r="Q815">
        <f t="shared" si="672"/>
        <v>0</v>
      </c>
      <c r="R815">
        <f t="shared" si="673"/>
        <v>0</v>
      </c>
      <c r="S815">
        <f t="shared" si="674"/>
        <v>0</v>
      </c>
      <c r="T815">
        <f t="shared" si="675"/>
        <v>0</v>
      </c>
      <c r="U815">
        <f t="shared" si="676"/>
        <v>0</v>
      </c>
      <c r="V815">
        <f t="shared" si="677"/>
        <v>0</v>
      </c>
      <c r="W815">
        <f t="shared" si="678"/>
        <v>0</v>
      </c>
      <c r="X815">
        <f t="shared" si="679"/>
        <v>0</v>
      </c>
      <c r="Y815">
        <f t="shared" si="680"/>
        <v>0</v>
      </c>
      <c r="AA815">
        <v>50518601</v>
      </c>
      <c r="AB815">
        <f t="shared" si="681"/>
        <v>18.920000000000002</v>
      </c>
      <c r="AC815">
        <f t="shared" si="682"/>
        <v>18.920000000000002</v>
      </c>
      <c r="AD815">
        <f t="shared" si="683"/>
        <v>0</v>
      </c>
      <c r="AE815">
        <f t="shared" si="684"/>
        <v>0</v>
      </c>
      <c r="AF815">
        <f t="shared" si="685"/>
        <v>0</v>
      </c>
      <c r="AG815">
        <f t="shared" si="686"/>
        <v>0</v>
      </c>
      <c r="AH815">
        <f t="shared" si="687"/>
        <v>0</v>
      </c>
      <c r="AI815">
        <f t="shared" si="688"/>
        <v>0</v>
      </c>
      <c r="AJ815">
        <f t="shared" si="689"/>
        <v>0</v>
      </c>
      <c r="AK815">
        <v>18.920000000000002</v>
      </c>
      <c r="AL815">
        <v>18.920000000000002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12.9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2</v>
      </c>
      <c r="BJ815" t="s">
        <v>951</v>
      </c>
      <c r="BM815">
        <v>333</v>
      </c>
      <c r="BN815">
        <v>0</v>
      </c>
      <c r="BO815" t="s">
        <v>949</v>
      </c>
      <c r="BP815">
        <v>1</v>
      </c>
      <c r="BQ815">
        <v>40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30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 t="shared" si="690"/>
        <v>23918.66</v>
      </c>
      <c r="CQ815">
        <f t="shared" si="691"/>
        <v>244.07</v>
      </c>
      <c r="CR815">
        <f t="shared" si="692"/>
        <v>0</v>
      </c>
      <c r="CS815">
        <f t="shared" si="693"/>
        <v>0</v>
      </c>
      <c r="CT815">
        <f t="shared" si="694"/>
        <v>0</v>
      </c>
      <c r="CU815">
        <f t="shared" si="695"/>
        <v>0</v>
      </c>
      <c r="CV815">
        <f t="shared" si="696"/>
        <v>0</v>
      </c>
      <c r="CW815">
        <f t="shared" si="697"/>
        <v>0</v>
      </c>
      <c r="CX815">
        <f t="shared" si="698"/>
        <v>0</v>
      </c>
      <c r="CY815">
        <f>S815*(BZ815/100)</f>
        <v>0</v>
      </c>
      <c r="CZ815">
        <f>S815*(CA815/100)</f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112</v>
      </c>
      <c r="DO815">
        <v>70</v>
      </c>
      <c r="DP815">
        <v>1</v>
      </c>
      <c r="DQ815">
        <v>1</v>
      </c>
      <c r="DU815">
        <v>1010</v>
      </c>
      <c r="DV815" t="s">
        <v>328</v>
      </c>
      <c r="DW815" t="s">
        <v>328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49573648</v>
      </c>
      <c r="EF815">
        <v>40</v>
      </c>
      <c r="EG815" t="s">
        <v>835</v>
      </c>
      <c r="EH815">
        <v>0</v>
      </c>
      <c r="EI815" t="s">
        <v>3</v>
      </c>
      <c r="EJ815">
        <v>2</v>
      </c>
      <c r="EK815">
        <v>333</v>
      </c>
      <c r="EL815" t="s">
        <v>910</v>
      </c>
      <c r="EM815" t="s">
        <v>911</v>
      </c>
      <c r="EO815" t="s">
        <v>3</v>
      </c>
      <c r="EQ815">
        <v>0</v>
      </c>
      <c r="ER815">
        <v>18.920000000000002</v>
      </c>
      <c r="ES815">
        <v>18.920000000000002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f t="shared" si="699"/>
        <v>0</v>
      </c>
      <c r="FS815">
        <v>0</v>
      </c>
      <c r="FX815">
        <v>112</v>
      </c>
      <c r="FY815">
        <v>70</v>
      </c>
      <c r="GA815" t="s">
        <v>3</v>
      </c>
      <c r="GD815">
        <v>0</v>
      </c>
      <c r="GF815">
        <v>-1675161949</v>
      </c>
      <c r="GG815">
        <v>2</v>
      </c>
      <c r="GH815">
        <v>1</v>
      </c>
      <c r="GI815">
        <v>2</v>
      </c>
      <c r="GJ815">
        <v>0</v>
      </c>
      <c r="GK815">
        <f>ROUND(R815*(S12)/100,2)</f>
        <v>0</v>
      </c>
      <c r="GL815">
        <f t="shared" si="700"/>
        <v>0</v>
      </c>
      <c r="GM815">
        <f t="shared" si="701"/>
        <v>23918.66</v>
      </c>
      <c r="GN815">
        <f t="shared" si="702"/>
        <v>0</v>
      </c>
      <c r="GO815">
        <f t="shared" si="703"/>
        <v>23918.66</v>
      </c>
      <c r="GP815">
        <f t="shared" si="704"/>
        <v>0</v>
      </c>
      <c r="GR815">
        <v>0</v>
      </c>
      <c r="GS815">
        <v>3</v>
      </c>
      <c r="GT815">
        <v>0</v>
      </c>
      <c r="GU815" t="s">
        <v>3</v>
      </c>
      <c r="GV815">
        <f t="shared" si="705"/>
        <v>0</v>
      </c>
      <c r="GW815">
        <v>1</v>
      </c>
      <c r="GX815">
        <f t="shared" si="706"/>
        <v>0</v>
      </c>
      <c r="HA815">
        <v>0</v>
      </c>
      <c r="HB815">
        <v>0</v>
      </c>
      <c r="HC815">
        <f t="shared" si="707"/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IK815">
        <v>0</v>
      </c>
    </row>
    <row r="816" spans="1:255" x14ac:dyDescent="0.2">
      <c r="A816" s="2">
        <v>17</v>
      </c>
      <c r="B816" s="2">
        <v>1</v>
      </c>
      <c r="C816" s="2">
        <f>ROW(SmtRes!A917)</f>
        <v>917</v>
      </c>
      <c r="D816" s="2">
        <f>ROW(EtalonRes!A978)</f>
        <v>978</v>
      </c>
      <c r="E816" s="2" t="s">
        <v>952</v>
      </c>
      <c r="F816" s="2" t="s">
        <v>953</v>
      </c>
      <c r="G816" s="2" t="s">
        <v>954</v>
      </c>
      <c r="H816" s="2" t="s">
        <v>373</v>
      </c>
      <c r="I816" s="2">
        <f>ROUND(68/100,9)</f>
        <v>0.68</v>
      </c>
      <c r="J816" s="2">
        <v>0</v>
      </c>
      <c r="K816" s="2">
        <f>ROUND(68/100,9)</f>
        <v>0.68</v>
      </c>
      <c r="L816" s="2"/>
      <c r="M816" s="2"/>
      <c r="N816" s="2"/>
      <c r="O816" s="2">
        <f t="shared" si="670"/>
        <v>1404.65</v>
      </c>
      <c r="P816" s="2">
        <f t="shared" si="671"/>
        <v>99.66</v>
      </c>
      <c r="Q816" s="2">
        <f t="shared" si="672"/>
        <v>139.01</v>
      </c>
      <c r="R816" s="2">
        <f t="shared" si="673"/>
        <v>21.11</v>
      </c>
      <c r="S816" s="2">
        <f t="shared" si="674"/>
        <v>1165.98</v>
      </c>
      <c r="T816" s="2">
        <f t="shared" si="675"/>
        <v>0</v>
      </c>
      <c r="U816" s="2">
        <f t="shared" si="676"/>
        <v>89.76</v>
      </c>
      <c r="V816" s="2">
        <f t="shared" si="677"/>
        <v>0</v>
      </c>
      <c r="W816" s="2">
        <f t="shared" si="678"/>
        <v>0</v>
      </c>
      <c r="X816" s="2">
        <f t="shared" si="679"/>
        <v>1305.9000000000001</v>
      </c>
      <c r="Y816" s="2">
        <f t="shared" si="680"/>
        <v>816.19</v>
      </c>
      <c r="Z816" s="2"/>
      <c r="AA816" s="2">
        <v>50518600</v>
      </c>
      <c r="AB816" s="2">
        <f t="shared" si="681"/>
        <v>2065.67</v>
      </c>
      <c r="AC816" s="2">
        <f t="shared" si="682"/>
        <v>146.56</v>
      </c>
      <c r="AD816" s="2">
        <f t="shared" si="683"/>
        <v>204.43</v>
      </c>
      <c r="AE816" s="2">
        <f t="shared" si="684"/>
        <v>31.05</v>
      </c>
      <c r="AF816" s="2">
        <f t="shared" si="685"/>
        <v>1714.68</v>
      </c>
      <c r="AG816" s="2">
        <f t="shared" si="686"/>
        <v>0</v>
      </c>
      <c r="AH816" s="2">
        <f t="shared" si="687"/>
        <v>132</v>
      </c>
      <c r="AI816" s="2">
        <f t="shared" si="688"/>
        <v>0</v>
      </c>
      <c r="AJ816" s="2">
        <f t="shared" si="689"/>
        <v>0</v>
      </c>
      <c r="AK816" s="2">
        <v>2065.67</v>
      </c>
      <c r="AL816" s="2">
        <v>146.56</v>
      </c>
      <c r="AM816" s="2">
        <v>204.43</v>
      </c>
      <c r="AN816" s="2">
        <v>31.05</v>
      </c>
      <c r="AO816" s="2">
        <v>1714.68</v>
      </c>
      <c r="AP816" s="2">
        <v>0</v>
      </c>
      <c r="AQ816" s="2">
        <v>132</v>
      </c>
      <c r="AR816" s="2">
        <v>0</v>
      </c>
      <c r="AS816" s="2">
        <v>0</v>
      </c>
      <c r="AT816" s="2">
        <v>112</v>
      </c>
      <c r="AU816" s="2">
        <v>70</v>
      </c>
      <c r="AV816" s="2">
        <v>1</v>
      </c>
      <c r="AW816" s="2">
        <v>1</v>
      </c>
      <c r="AX816" s="2"/>
      <c r="AY816" s="2"/>
      <c r="AZ816" s="2">
        <v>1</v>
      </c>
      <c r="BA816" s="2">
        <v>1</v>
      </c>
      <c r="BB816" s="2">
        <v>1</v>
      </c>
      <c r="BC816" s="2">
        <v>1</v>
      </c>
      <c r="BD816" s="2" t="s">
        <v>3</v>
      </c>
      <c r="BE816" s="2" t="s">
        <v>3</v>
      </c>
      <c r="BF816" s="2" t="s">
        <v>3</v>
      </c>
      <c r="BG816" s="2" t="s">
        <v>3</v>
      </c>
      <c r="BH816" s="2">
        <v>0</v>
      </c>
      <c r="BI816" s="2">
        <v>2</v>
      </c>
      <c r="BJ816" s="2" t="s">
        <v>955</v>
      </c>
      <c r="BK816" s="2"/>
      <c r="BL816" s="2"/>
      <c r="BM816" s="2">
        <v>333</v>
      </c>
      <c r="BN816" s="2">
        <v>0</v>
      </c>
      <c r="BO816" s="2" t="s">
        <v>3</v>
      </c>
      <c r="BP816" s="2">
        <v>0</v>
      </c>
      <c r="BQ816" s="2">
        <v>40</v>
      </c>
      <c r="BR816" s="2">
        <v>0</v>
      </c>
      <c r="BS816" s="2">
        <v>1</v>
      </c>
      <c r="BT816" s="2">
        <v>1</v>
      </c>
      <c r="BU816" s="2">
        <v>1</v>
      </c>
      <c r="BV816" s="2">
        <v>1</v>
      </c>
      <c r="BW816" s="2">
        <v>1</v>
      </c>
      <c r="BX816" s="2">
        <v>1</v>
      </c>
      <c r="BY816" s="2" t="s">
        <v>3</v>
      </c>
      <c r="BZ816" s="2">
        <v>112</v>
      </c>
      <c r="CA816" s="2">
        <v>70</v>
      </c>
      <c r="CB816" s="2" t="s">
        <v>3</v>
      </c>
      <c r="CC816" s="2"/>
      <c r="CD816" s="2"/>
      <c r="CE816" s="2">
        <v>30</v>
      </c>
      <c r="CF816" s="2">
        <v>0</v>
      </c>
      <c r="CG816" s="2">
        <v>0</v>
      </c>
      <c r="CH816" s="2"/>
      <c r="CI816" s="2"/>
      <c r="CJ816" s="2"/>
      <c r="CK816" s="2"/>
      <c r="CL816" s="2"/>
      <c r="CM816" s="2">
        <v>0</v>
      </c>
      <c r="CN816" s="2" t="s">
        <v>3</v>
      </c>
      <c r="CO816" s="2">
        <v>0</v>
      </c>
      <c r="CP816" s="2">
        <f t="shared" si="690"/>
        <v>1404.65</v>
      </c>
      <c r="CQ816" s="2">
        <f t="shared" si="691"/>
        <v>146.56</v>
      </c>
      <c r="CR816" s="2">
        <f t="shared" si="692"/>
        <v>204.43</v>
      </c>
      <c r="CS816" s="2">
        <f t="shared" si="693"/>
        <v>31.05</v>
      </c>
      <c r="CT816" s="2">
        <f t="shared" si="694"/>
        <v>1714.68</v>
      </c>
      <c r="CU816" s="2">
        <f t="shared" si="695"/>
        <v>0</v>
      </c>
      <c r="CV816" s="2">
        <f t="shared" si="696"/>
        <v>132</v>
      </c>
      <c r="CW816" s="2">
        <f t="shared" si="697"/>
        <v>0</v>
      </c>
      <c r="CX816" s="2">
        <f t="shared" si="698"/>
        <v>0</v>
      </c>
      <c r="CY816" s="2">
        <f>((S816*BZ816)/100)</f>
        <v>1305.8976</v>
      </c>
      <c r="CZ816" s="2">
        <f>((S816*CA816)/100)</f>
        <v>816.18600000000004</v>
      </c>
      <c r="DA816" s="2"/>
      <c r="DB816" s="2"/>
      <c r="DC816" s="2" t="s">
        <v>3</v>
      </c>
      <c r="DD816" s="2" t="s">
        <v>3</v>
      </c>
      <c r="DE816" s="2" t="s">
        <v>3</v>
      </c>
      <c r="DF816" s="2" t="s">
        <v>3</v>
      </c>
      <c r="DG816" s="2" t="s">
        <v>3</v>
      </c>
      <c r="DH816" s="2" t="s">
        <v>3</v>
      </c>
      <c r="DI816" s="2" t="s">
        <v>3</v>
      </c>
      <c r="DJ816" s="2" t="s">
        <v>3</v>
      </c>
      <c r="DK816" s="2" t="s">
        <v>3</v>
      </c>
      <c r="DL816" s="2" t="s">
        <v>3</v>
      </c>
      <c r="DM816" s="2" t="s">
        <v>3</v>
      </c>
      <c r="DN816" s="2">
        <v>0</v>
      </c>
      <c r="DO816" s="2">
        <v>0</v>
      </c>
      <c r="DP816" s="2">
        <v>1</v>
      </c>
      <c r="DQ816" s="2">
        <v>1</v>
      </c>
      <c r="DR816" s="2"/>
      <c r="DS816" s="2"/>
      <c r="DT816" s="2"/>
      <c r="DU816" s="2">
        <v>1010</v>
      </c>
      <c r="DV816" s="2" t="s">
        <v>373</v>
      </c>
      <c r="DW816" s="2" t="s">
        <v>373</v>
      </c>
      <c r="DX816" s="2">
        <v>100</v>
      </c>
      <c r="DY816" s="2"/>
      <c r="DZ816" s="2" t="s">
        <v>3</v>
      </c>
      <c r="EA816" s="2" t="s">
        <v>3</v>
      </c>
      <c r="EB816" s="2" t="s">
        <v>3</v>
      </c>
      <c r="EC816" s="2" t="s">
        <v>3</v>
      </c>
      <c r="ED816" s="2"/>
      <c r="EE816" s="2">
        <v>49573648</v>
      </c>
      <c r="EF816" s="2">
        <v>40</v>
      </c>
      <c r="EG816" s="2" t="s">
        <v>835</v>
      </c>
      <c r="EH816" s="2">
        <v>0</v>
      </c>
      <c r="EI816" s="2" t="s">
        <v>3</v>
      </c>
      <c r="EJ816" s="2">
        <v>2</v>
      </c>
      <c r="EK816" s="2">
        <v>333</v>
      </c>
      <c r="EL816" s="2" t="s">
        <v>910</v>
      </c>
      <c r="EM816" s="2" t="s">
        <v>911</v>
      </c>
      <c r="EN816" s="2"/>
      <c r="EO816" s="2" t="s">
        <v>3</v>
      </c>
      <c r="EP816" s="2"/>
      <c r="EQ816" s="2">
        <v>0</v>
      </c>
      <c r="ER816" s="2">
        <v>2065.67</v>
      </c>
      <c r="ES816" s="2">
        <v>146.56</v>
      </c>
      <c r="ET816" s="2">
        <v>204.43</v>
      </c>
      <c r="EU816" s="2">
        <v>31.05</v>
      </c>
      <c r="EV816" s="2">
        <v>1714.68</v>
      </c>
      <c r="EW816" s="2">
        <v>132</v>
      </c>
      <c r="EX816" s="2">
        <v>0</v>
      </c>
      <c r="EY816" s="2">
        <v>0</v>
      </c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>
        <v>0</v>
      </c>
      <c r="FR816" s="2">
        <f t="shared" si="699"/>
        <v>0</v>
      </c>
      <c r="FS816" s="2">
        <v>0</v>
      </c>
      <c r="FT816" s="2"/>
      <c r="FU816" s="2"/>
      <c r="FV816" s="2"/>
      <c r="FW816" s="2"/>
      <c r="FX816" s="2">
        <v>112</v>
      </c>
      <c r="FY816" s="2">
        <v>70</v>
      </c>
      <c r="FZ816" s="2"/>
      <c r="GA816" s="2" t="s">
        <v>3</v>
      </c>
      <c r="GB816" s="2"/>
      <c r="GC816" s="2"/>
      <c r="GD816" s="2">
        <v>0</v>
      </c>
      <c r="GE816" s="2"/>
      <c r="GF816" s="2">
        <v>452090840</v>
      </c>
      <c r="GG816" s="2">
        <v>2</v>
      </c>
      <c r="GH816" s="2">
        <v>1</v>
      </c>
      <c r="GI816" s="2">
        <v>-2</v>
      </c>
      <c r="GJ816" s="2">
        <v>0</v>
      </c>
      <c r="GK816" s="2">
        <f>ROUND(R816*(R12)/100,2)</f>
        <v>36.94</v>
      </c>
      <c r="GL816" s="2">
        <f t="shared" si="700"/>
        <v>0</v>
      </c>
      <c r="GM816" s="2">
        <f t="shared" si="701"/>
        <v>3563.68</v>
      </c>
      <c r="GN816" s="2">
        <f t="shared" si="702"/>
        <v>0</v>
      </c>
      <c r="GO816" s="2">
        <f t="shared" si="703"/>
        <v>3563.68</v>
      </c>
      <c r="GP816" s="2">
        <f t="shared" si="704"/>
        <v>0</v>
      </c>
      <c r="GQ816" s="2"/>
      <c r="GR816" s="2">
        <v>0</v>
      </c>
      <c r="GS816" s="2">
        <v>3</v>
      </c>
      <c r="GT816" s="2">
        <v>0</v>
      </c>
      <c r="GU816" s="2" t="s">
        <v>3</v>
      </c>
      <c r="GV816" s="2">
        <f t="shared" si="705"/>
        <v>0</v>
      </c>
      <c r="GW816" s="2">
        <v>1</v>
      </c>
      <c r="GX816" s="2">
        <f t="shared" si="706"/>
        <v>0</v>
      </c>
      <c r="GY816" s="2"/>
      <c r="GZ816" s="2"/>
      <c r="HA816" s="2">
        <v>0</v>
      </c>
      <c r="HB816" s="2">
        <v>0</v>
      </c>
      <c r="HC816" s="2">
        <f t="shared" si="707"/>
        <v>0</v>
      </c>
      <c r="HD816" s="2"/>
      <c r="HE816" s="2" t="s">
        <v>3</v>
      </c>
      <c r="HF816" s="2" t="s">
        <v>3</v>
      </c>
      <c r="HG816" s="2"/>
      <c r="HH816" s="2"/>
      <c r="HI816" s="2"/>
      <c r="HJ816" s="2"/>
      <c r="HK816" s="2"/>
      <c r="HL816" s="2"/>
      <c r="HM816" s="2" t="s">
        <v>3</v>
      </c>
      <c r="HN816" s="2" t="s">
        <v>3</v>
      </c>
      <c r="HO816" s="2" t="s">
        <v>3</v>
      </c>
      <c r="HP816" s="2" t="s">
        <v>3</v>
      </c>
      <c r="HQ816" s="2" t="s">
        <v>3</v>
      </c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>
        <v>0</v>
      </c>
      <c r="IL816" s="2"/>
      <c r="IM816" s="2"/>
      <c r="IN816" s="2"/>
      <c r="IO816" s="2"/>
      <c r="IP816" s="2"/>
      <c r="IQ816" s="2"/>
      <c r="IR816" s="2"/>
      <c r="IS816" s="2"/>
      <c r="IT816" s="2"/>
      <c r="IU816" s="2"/>
    </row>
    <row r="817" spans="1:255" x14ac:dyDescent="0.2">
      <c r="A817">
        <v>17</v>
      </c>
      <c r="B817">
        <v>1</v>
      </c>
      <c r="C817">
        <f>ROW(SmtRes!A922)</f>
        <v>922</v>
      </c>
      <c r="D817">
        <f>ROW(EtalonRes!A988)</f>
        <v>988</v>
      </c>
      <c r="E817" t="s">
        <v>952</v>
      </c>
      <c r="F817" t="s">
        <v>953</v>
      </c>
      <c r="G817" t="s">
        <v>954</v>
      </c>
      <c r="H817" t="s">
        <v>373</v>
      </c>
      <c r="I817">
        <f>ROUND(68/100,9)</f>
        <v>0.68</v>
      </c>
      <c r="J817">
        <v>0</v>
      </c>
      <c r="K817">
        <f>ROUND(68/100,9)</f>
        <v>0.68</v>
      </c>
      <c r="O817">
        <f t="shared" si="670"/>
        <v>42168.25</v>
      </c>
      <c r="P817">
        <f t="shared" si="671"/>
        <v>651.78</v>
      </c>
      <c r="Q817">
        <f t="shared" si="672"/>
        <v>1768.21</v>
      </c>
      <c r="R817">
        <f t="shared" si="673"/>
        <v>719.64</v>
      </c>
      <c r="S817">
        <f t="shared" si="674"/>
        <v>39748.26</v>
      </c>
      <c r="T817">
        <f t="shared" si="675"/>
        <v>0</v>
      </c>
      <c r="U817">
        <f t="shared" si="676"/>
        <v>89.76</v>
      </c>
      <c r="V817">
        <f t="shared" si="677"/>
        <v>0</v>
      </c>
      <c r="W817">
        <f t="shared" si="678"/>
        <v>0</v>
      </c>
      <c r="X817">
        <f t="shared" si="679"/>
        <v>36568.400000000001</v>
      </c>
      <c r="Y817">
        <f t="shared" si="680"/>
        <v>17091.75</v>
      </c>
      <c r="AA817">
        <v>50518601</v>
      </c>
      <c r="AB817">
        <f t="shared" si="681"/>
        <v>2065.67</v>
      </c>
      <c r="AC817">
        <f t="shared" si="682"/>
        <v>146.56</v>
      </c>
      <c r="AD817">
        <f t="shared" si="683"/>
        <v>204.43</v>
      </c>
      <c r="AE817">
        <f t="shared" si="684"/>
        <v>31.05</v>
      </c>
      <c r="AF817">
        <f t="shared" si="685"/>
        <v>1714.68</v>
      </c>
      <c r="AG817">
        <f t="shared" si="686"/>
        <v>0</v>
      </c>
      <c r="AH817">
        <f t="shared" si="687"/>
        <v>132</v>
      </c>
      <c r="AI817">
        <f t="shared" si="688"/>
        <v>0</v>
      </c>
      <c r="AJ817">
        <f t="shared" si="689"/>
        <v>0</v>
      </c>
      <c r="AK817">
        <v>2065.67</v>
      </c>
      <c r="AL817">
        <v>146.56</v>
      </c>
      <c r="AM817">
        <v>204.43</v>
      </c>
      <c r="AN817">
        <v>31.05</v>
      </c>
      <c r="AO817">
        <v>1714.68</v>
      </c>
      <c r="AP817">
        <v>0</v>
      </c>
      <c r="AQ817">
        <v>132</v>
      </c>
      <c r="AR817">
        <v>0</v>
      </c>
      <c r="AS817">
        <v>0</v>
      </c>
      <c r="AT817">
        <v>92</v>
      </c>
      <c r="AU817">
        <v>43</v>
      </c>
      <c r="AV817">
        <v>1</v>
      </c>
      <c r="AW817">
        <v>1</v>
      </c>
      <c r="AZ817">
        <v>1</v>
      </c>
      <c r="BA817">
        <v>34.090000000000003</v>
      </c>
      <c r="BB817">
        <v>12.72</v>
      </c>
      <c r="BC817">
        <v>6.54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2</v>
      </c>
      <c r="BJ817" t="s">
        <v>955</v>
      </c>
      <c r="BM817">
        <v>333</v>
      </c>
      <c r="BN817">
        <v>0</v>
      </c>
      <c r="BO817" t="s">
        <v>953</v>
      </c>
      <c r="BP817">
        <v>1</v>
      </c>
      <c r="BQ817">
        <v>40</v>
      </c>
      <c r="BR817">
        <v>0</v>
      </c>
      <c r="BS817">
        <v>34.090000000000003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92</v>
      </c>
      <c r="CA817">
        <v>43</v>
      </c>
      <c r="CB817" t="s">
        <v>3</v>
      </c>
      <c r="CE817">
        <v>30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690"/>
        <v>42168.25</v>
      </c>
      <c r="CQ817">
        <f t="shared" si="691"/>
        <v>958.5</v>
      </c>
      <c r="CR817">
        <f t="shared" si="692"/>
        <v>2600.35</v>
      </c>
      <c r="CS817">
        <f t="shared" si="693"/>
        <v>1058.49</v>
      </c>
      <c r="CT817">
        <f t="shared" si="694"/>
        <v>58453.440000000002</v>
      </c>
      <c r="CU817">
        <f t="shared" si="695"/>
        <v>0</v>
      </c>
      <c r="CV817">
        <f t="shared" si="696"/>
        <v>132</v>
      </c>
      <c r="CW817">
        <f t="shared" si="697"/>
        <v>0</v>
      </c>
      <c r="CX817">
        <f t="shared" si="698"/>
        <v>0</v>
      </c>
      <c r="CY817">
        <f>S817*(BZ817/100)</f>
        <v>36568.3992</v>
      </c>
      <c r="CZ817">
        <f>S817*(CA817/100)</f>
        <v>17091.751800000002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112</v>
      </c>
      <c r="DO817">
        <v>70</v>
      </c>
      <c r="DP817">
        <v>1</v>
      </c>
      <c r="DQ817">
        <v>1</v>
      </c>
      <c r="DU817">
        <v>1010</v>
      </c>
      <c r="DV817" t="s">
        <v>373</v>
      </c>
      <c r="DW817" t="s">
        <v>373</v>
      </c>
      <c r="DX817">
        <v>100</v>
      </c>
      <c r="DZ817" t="s">
        <v>3</v>
      </c>
      <c r="EA817" t="s">
        <v>3</v>
      </c>
      <c r="EB817" t="s">
        <v>3</v>
      </c>
      <c r="EC817" t="s">
        <v>3</v>
      </c>
      <c r="EE817">
        <v>49573648</v>
      </c>
      <c r="EF817">
        <v>40</v>
      </c>
      <c r="EG817" t="s">
        <v>835</v>
      </c>
      <c r="EH817">
        <v>0</v>
      </c>
      <c r="EI817" t="s">
        <v>3</v>
      </c>
      <c r="EJ817">
        <v>2</v>
      </c>
      <c r="EK817">
        <v>333</v>
      </c>
      <c r="EL817" t="s">
        <v>910</v>
      </c>
      <c r="EM817" t="s">
        <v>911</v>
      </c>
      <c r="EO817" t="s">
        <v>3</v>
      </c>
      <c r="EQ817">
        <v>0</v>
      </c>
      <c r="ER817">
        <v>2065.67</v>
      </c>
      <c r="ES817">
        <v>146.56</v>
      </c>
      <c r="ET817">
        <v>204.43</v>
      </c>
      <c r="EU817">
        <v>31.05</v>
      </c>
      <c r="EV817">
        <v>1714.68</v>
      </c>
      <c r="EW817">
        <v>132</v>
      </c>
      <c r="EX817">
        <v>0</v>
      </c>
      <c r="EY817">
        <v>0</v>
      </c>
      <c r="FQ817">
        <v>0</v>
      </c>
      <c r="FR817">
        <f t="shared" si="699"/>
        <v>0</v>
      </c>
      <c r="FS817">
        <v>0</v>
      </c>
      <c r="FX817">
        <v>112</v>
      </c>
      <c r="FY817">
        <v>70</v>
      </c>
      <c r="GA817" t="s">
        <v>3</v>
      </c>
      <c r="GD817">
        <v>0</v>
      </c>
      <c r="GF817">
        <v>452090840</v>
      </c>
      <c r="GG817">
        <v>2</v>
      </c>
      <c r="GH817">
        <v>1</v>
      </c>
      <c r="GI817">
        <v>2</v>
      </c>
      <c r="GJ817">
        <v>0</v>
      </c>
      <c r="GK817">
        <f>ROUND(R817*(S12)/100,2)</f>
        <v>1151.42</v>
      </c>
      <c r="GL817">
        <f t="shared" si="700"/>
        <v>0</v>
      </c>
      <c r="GM817">
        <f t="shared" si="701"/>
        <v>96979.82</v>
      </c>
      <c r="GN817">
        <f t="shared" si="702"/>
        <v>0</v>
      </c>
      <c r="GO817">
        <f t="shared" si="703"/>
        <v>96979.82</v>
      </c>
      <c r="GP817">
        <f t="shared" si="704"/>
        <v>0</v>
      </c>
      <c r="GR817">
        <v>0</v>
      </c>
      <c r="GS817">
        <v>3</v>
      </c>
      <c r="GT817">
        <v>0</v>
      </c>
      <c r="GU817" t="s">
        <v>3</v>
      </c>
      <c r="GV817">
        <f t="shared" si="705"/>
        <v>0</v>
      </c>
      <c r="GW817">
        <v>1</v>
      </c>
      <c r="GX817">
        <f t="shared" si="706"/>
        <v>0</v>
      </c>
      <c r="HA817">
        <v>0</v>
      </c>
      <c r="HB817">
        <v>0</v>
      </c>
      <c r="HC817">
        <f t="shared" si="707"/>
        <v>0</v>
      </c>
      <c r="HE817" t="s">
        <v>3</v>
      </c>
      <c r="HF817" t="s">
        <v>3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IK817">
        <v>0</v>
      </c>
    </row>
    <row r="818" spans="1:255" x14ac:dyDescent="0.2">
      <c r="A818" s="2">
        <v>18</v>
      </c>
      <c r="B818" s="2">
        <v>1</v>
      </c>
      <c r="C818" s="2">
        <v>917</v>
      </c>
      <c r="D818" s="2"/>
      <c r="E818" s="2" t="s">
        <v>956</v>
      </c>
      <c r="F818" s="2" t="s">
        <v>957</v>
      </c>
      <c r="G818" s="2" t="s">
        <v>958</v>
      </c>
      <c r="H818" s="2" t="s">
        <v>328</v>
      </c>
      <c r="I818" s="2">
        <f>I816*J818</f>
        <v>68</v>
      </c>
      <c r="J818" s="2">
        <v>99.999999999999986</v>
      </c>
      <c r="K818" s="2">
        <v>100</v>
      </c>
      <c r="L818" s="2"/>
      <c r="M818" s="2"/>
      <c r="N818" s="2"/>
      <c r="O818" s="2">
        <f t="shared" si="670"/>
        <v>37816.839999999997</v>
      </c>
      <c r="P818" s="2">
        <f t="shared" si="671"/>
        <v>37816.839999999997</v>
      </c>
      <c r="Q818" s="2">
        <f t="shared" si="672"/>
        <v>0</v>
      </c>
      <c r="R818" s="2">
        <f t="shared" si="673"/>
        <v>0</v>
      </c>
      <c r="S818" s="2">
        <f t="shared" si="674"/>
        <v>0</v>
      </c>
      <c r="T818" s="2">
        <f t="shared" si="675"/>
        <v>0</v>
      </c>
      <c r="U818" s="2">
        <f t="shared" si="676"/>
        <v>0</v>
      </c>
      <c r="V818" s="2">
        <f t="shared" si="677"/>
        <v>0</v>
      </c>
      <c r="W818" s="2">
        <f t="shared" si="678"/>
        <v>0</v>
      </c>
      <c r="X818" s="2">
        <f t="shared" si="679"/>
        <v>0</v>
      </c>
      <c r="Y818" s="2">
        <f t="shared" si="680"/>
        <v>0</v>
      </c>
      <c r="Z818" s="2"/>
      <c r="AA818" s="2">
        <v>50518600</v>
      </c>
      <c r="AB818" s="2">
        <f t="shared" si="681"/>
        <v>556.13</v>
      </c>
      <c r="AC818" s="2">
        <f t="shared" si="682"/>
        <v>556.13</v>
      </c>
      <c r="AD818" s="2">
        <f t="shared" si="683"/>
        <v>0</v>
      </c>
      <c r="AE818" s="2">
        <f t="shared" si="684"/>
        <v>0</v>
      </c>
      <c r="AF818" s="2">
        <f t="shared" si="685"/>
        <v>0</v>
      </c>
      <c r="AG818" s="2">
        <f t="shared" si="686"/>
        <v>0</v>
      </c>
      <c r="AH818" s="2">
        <f t="shared" si="687"/>
        <v>0</v>
      </c>
      <c r="AI818" s="2">
        <f t="shared" si="688"/>
        <v>0</v>
      </c>
      <c r="AJ818" s="2">
        <f t="shared" si="689"/>
        <v>0</v>
      </c>
      <c r="AK818" s="2">
        <v>556.13</v>
      </c>
      <c r="AL818" s="2">
        <v>556.13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112</v>
      </c>
      <c r="AU818" s="2">
        <v>70</v>
      </c>
      <c r="AV818" s="2">
        <v>1</v>
      </c>
      <c r="AW818" s="2">
        <v>1</v>
      </c>
      <c r="AX818" s="2"/>
      <c r="AY818" s="2"/>
      <c r="AZ818" s="2">
        <v>1</v>
      </c>
      <c r="BA818" s="2">
        <v>1</v>
      </c>
      <c r="BB818" s="2">
        <v>1</v>
      </c>
      <c r="BC818" s="2">
        <v>1</v>
      </c>
      <c r="BD818" s="2" t="s">
        <v>3</v>
      </c>
      <c r="BE818" s="2" t="s">
        <v>3</v>
      </c>
      <c r="BF818" s="2" t="s">
        <v>3</v>
      </c>
      <c r="BG818" s="2" t="s">
        <v>3</v>
      </c>
      <c r="BH818" s="2">
        <v>3</v>
      </c>
      <c r="BI818" s="2">
        <v>2</v>
      </c>
      <c r="BJ818" s="2" t="s">
        <v>959</v>
      </c>
      <c r="BK818" s="2"/>
      <c r="BL818" s="2"/>
      <c r="BM818" s="2">
        <v>333</v>
      </c>
      <c r="BN818" s="2">
        <v>0</v>
      </c>
      <c r="BO818" s="2" t="s">
        <v>3</v>
      </c>
      <c r="BP818" s="2">
        <v>0</v>
      </c>
      <c r="BQ818" s="2">
        <v>40</v>
      </c>
      <c r="BR818" s="2">
        <v>0</v>
      </c>
      <c r="BS818" s="2">
        <v>1</v>
      </c>
      <c r="BT818" s="2">
        <v>1</v>
      </c>
      <c r="BU818" s="2">
        <v>1</v>
      </c>
      <c r="BV818" s="2">
        <v>1</v>
      </c>
      <c r="BW818" s="2">
        <v>1</v>
      </c>
      <c r="BX818" s="2">
        <v>1</v>
      </c>
      <c r="BY818" s="2" t="s">
        <v>3</v>
      </c>
      <c r="BZ818" s="2">
        <v>112</v>
      </c>
      <c r="CA818" s="2">
        <v>70</v>
      </c>
      <c r="CB818" s="2" t="s">
        <v>3</v>
      </c>
      <c r="CC818" s="2"/>
      <c r="CD818" s="2"/>
      <c r="CE818" s="2">
        <v>30</v>
      </c>
      <c r="CF818" s="2">
        <v>0</v>
      </c>
      <c r="CG818" s="2">
        <v>0</v>
      </c>
      <c r="CH818" s="2"/>
      <c r="CI818" s="2"/>
      <c r="CJ818" s="2"/>
      <c r="CK818" s="2"/>
      <c r="CL818" s="2"/>
      <c r="CM818" s="2">
        <v>0</v>
      </c>
      <c r="CN818" s="2" t="s">
        <v>3</v>
      </c>
      <c r="CO818" s="2">
        <v>0</v>
      </c>
      <c r="CP818" s="2">
        <f t="shared" si="690"/>
        <v>37816.839999999997</v>
      </c>
      <c r="CQ818" s="2">
        <f t="shared" si="691"/>
        <v>556.13</v>
      </c>
      <c r="CR818" s="2">
        <f t="shared" si="692"/>
        <v>0</v>
      </c>
      <c r="CS818" s="2">
        <f t="shared" si="693"/>
        <v>0</v>
      </c>
      <c r="CT818" s="2">
        <f t="shared" si="694"/>
        <v>0</v>
      </c>
      <c r="CU818" s="2">
        <f t="shared" si="695"/>
        <v>0</v>
      </c>
      <c r="CV818" s="2">
        <f t="shared" si="696"/>
        <v>0</v>
      </c>
      <c r="CW818" s="2">
        <f t="shared" si="697"/>
        <v>0</v>
      </c>
      <c r="CX818" s="2">
        <f t="shared" si="698"/>
        <v>0</v>
      </c>
      <c r="CY818" s="2">
        <f>((S818*BZ818)/100)</f>
        <v>0</v>
      </c>
      <c r="CZ818" s="2">
        <f>((S818*CA818)/100)</f>
        <v>0</v>
      </c>
      <c r="DA818" s="2"/>
      <c r="DB818" s="2"/>
      <c r="DC818" s="2" t="s">
        <v>3</v>
      </c>
      <c r="DD818" s="2" t="s">
        <v>3</v>
      </c>
      <c r="DE818" s="2" t="s">
        <v>3</v>
      </c>
      <c r="DF818" s="2" t="s">
        <v>3</v>
      </c>
      <c r="DG818" s="2" t="s">
        <v>3</v>
      </c>
      <c r="DH818" s="2" t="s">
        <v>3</v>
      </c>
      <c r="DI818" s="2" t="s">
        <v>3</v>
      </c>
      <c r="DJ818" s="2" t="s">
        <v>3</v>
      </c>
      <c r="DK818" s="2" t="s">
        <v>3</v>
      </c>
      <c r="DL818" s="2" t="s">
        <v>3</v>
      </c>
      <c r="DM818" s="2" t="s">
        <v>3</v>
      </c>
      <c r="DN818" s="2">
        <v>0</v>
      </c>
      <c r="DO818" s="2">
        <v>0</v>
      </c>
      <c r="DP818" s="2">
        <v>1</v>
      </c>
      <c r="DQ818" s="2">
        <v>1</v>
      </c>
      <c r="DR818" s="2"/>
      <c r="DS818" s="2"/>
      <c r="DT818" s="2"/>
      <c r="DU818" s="2">
        <v>1010</v>
      </c>
      <c r="DV818" s="2" t="s">
        <v>328</v>
      </c>
      <c r="DW818" s="2" t="s">
        <v>328</v>
      </c>
      <c r="DX818" s="2">
        <v>1</v>
      </c>
      <c r="DY818" s="2"/>
      <c r="DZ818" s="2" t="s">
        <v>3</v>
      </c>
      <c r="EA818" s="2" t="s">
        <v>3</v>
      </c>
      <c r="EB818" s="2" t="s">
        <v>3</v>
      </c>
      <c r="EC818" s="2" t="s">
        <v>3</v>
      </c>
      <c r="ED818" s="2"/>
      <c r="EE818" s="2">
        <v>49573648</v>
      </c>
      <c r="EF818" s="2">
        <v>40</v>
      </c>
      <c r="EG818" s="2" t="s">
        <v>835</v>
      </c>
      <c r="EH818" s="2">
        <v>0</v>
      </c>
      <c r="EI818" s="2" t="s">
        <v>3</v>
      </c>
      <c r="EJ818" s="2">
        <v>2</v>
      </c>
      <c r="EK818" s="2">
        <v>333</v>
      </c>
      <c r="EL818" s="2" t="s">
        <v>910</v>
      </c>
      <c r="EM818" s="2" t="s">
        <v>911</v>
      </c>
      <c r="EN818" s="2"/>
      <c r="EO818" s="2" t="s">
        <v>3</v>
      </c>
      <c r="EP818" s="2"/>
      <c r="EQ818" s="2">
        <v>0</v>
      </c>
      <c r="ER818" s="2">
        <v>556.13</v>
      </c>
      <c r="ES818" s="2">
        <v>556.13</v>
      </c>
      <c r="ET818" s="2">
        <v>0</v>
      </c>
      <c r="EU818" s="2">
        <v>0</v>
      </c>
      <c r="EV818" s="2">
        <v>0</v>
      </c>
      <c r="EW818" s="2">
        <v>0</v>
      </c>
      <c r="EX818" s="2">
        <v>0</v>
      </c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>
        <v>0</v>
      </c>
      <c r="FR818" s="2">
        <f t="shared" si="699"/>
        <v>0</v>
      </c>
      <c r="FS818" s="2">
        <v>0</v>
      </c>
      <c r="FT818" s="2"/>
      <c r="FU818" s="2"/>
      <c r="FV818" s="2"/>
      <c r="FW818" s="2"/>
      <c r="FX818" s="2">
        <v>112</v>
      </c>
      <c r="FY818" s="2">
        <v>70</v>
      </c>
      <c r="FZ818" s="2"/>
      <c r="GA818" s="2" t="s">
        <v>3</v>
      </c>
      <c r="GB818" s="2"/>
      <c r="GC818" s="2"/>
      <c r="GD818" s="2">
        <v>0</v>
      </c>
      <c r="GE818" s="2"/>
      <c r="GF818" s="2">
        <v>-1556761351</v>
      </c>
      <c r="GG818" s="2">
        <v>2</v>
      </c>
      <c r="GH818" s="2">
        <v>1</v>
      </c>
      <c r="GI818" s="2">
        <v>-2</v>
      </c>
      <c r="GJ818" s="2">
        <v>0</v>
      </c>
      <c r="GK818" s="2">
        <f>ROUND(R818*(R12)/100,2)</f>
        <v>0</v>
      </c>
      <c r="GL818" s="2">
        <f t="shared" si="700"/>
        <v>0</v>
      </c>
      <c r="GM818" s="2">
        <f t="shared" si="701"/>
        <v>37816.839999999997</v>
      </c>
      <c r="GN818" s="2">
        <f t="shared" si="702"/>
        <v>0</v>
      </c>
      <c r="GO818" s="2">
        <f t="shared" si="703"/>
        <v>37816.839999999997</v>
      </c>
      <c r="GP818" s="2">
        <f t="shared" si="704"/>
        <v>0</v>
      </c>
      <c r="GQ818" s="2"/>
      <c r="GR818" s="2">
        <v>0</v>
      </c>
      <c r="GS818" s="2">
        <v>3</v>
      </c>
      <c r="GT818" s="2">
        <v>0</v>
      </c>
      <c r="GU818" s="2" t="s">
        <v>3</v>
      </c>
      <c r="GV818" s="2">
        <f t="shared" si="705"/>
        <v>0</v>
      </c>
      <c r="GW818" s="2">
        <v>1</v>
      </c>
      <c r="GX818" s="2">
        <f t="shared" si="706"/>
        <v>0</v>
      </c>
      <c r="GY818" s="2"/>
      <c r="GZ818" s="2"/>
      <c r="HA818" s="2">
        <v>0</v>
      </c>
      <c r="HB818" s="2">
        <v>0</v>
      </c>
      <c r="HC818" s="2">
        <f t="shared" si="707"/>
        <v>0</v>
      </c>
      <c r="HD818" s="2"/>
      <c r="HE818" s="2" t="s">
        <v>3</v>
      </c>
      <c r="HF818" s="2" t="s">
        <v>3</v>
      </c>
      <c r="HG818" s="2"/>
      <c r="HH818" s="2"/>
      <c r="HI818" s="2"/>
      <c r="HJ818" s="2"/>
      <c r="HK818" s="2"/>
      <c r="HL818" s="2"/>
      <c r="HM818" s="2" t="s">
        <v>3</v>
      </c>
      <c r="HN818" s="2" t="s">
        <v>3</v>
      </c>
      <c r="HO818" s="2" t="s">
        <v>3</v>
      </c>
      <c r="HP818" s="2" t="s">
        <v>3</v>
      </c>
      <c r="HQ818" s="2" t="s">
        <v>3</v>
      </c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>
        <v>0</v>
      </c>
      <c r="IL818" s="2"/>
      <c r="IM818" s="2"/>
      <c r="IN818" s="2"/>
      <c r="IO818" s="2"/>
      <c r="IP818" s="2"/>
      <c r="IQ818" s="2"/>
      <c r="IR818" s="2"/>
      <c r="IS818" s="2"/>
      <c r="IT818" s="2"/>
      <c r="IU818" s="2"/>
    </row>
    <row r="819" spans="1:255" x14ac:dyDescent="0.2">
      <c r="A819">
        <v>18</v>
      </c>
      <c r="B819">
        <v>1</v>
      </c>
      <c r="C819">
        <v>922</v>
      </c>
      <c r="E819" t="s">
        <v>956</v>
      </c>
      <c r="F819" t="s">
        <v>957</v>
      </c>
      <c r="G819" t="s">
        <v>958</v>
      </c>
      <c r="H819" t="s">
        <v>328</v>
      </c>
      <c r="I819">
        <f>I817*J819</f>
        <v>68</v>
      </c>
      <c r="J819">
        <v>99.999999999999986</v>
      </c>
      <c r="K819">
        <v>100</v>
      </c>
      <c r="O819">
        <f t="shared" si="670"/>
        <v>389513.45</v>
      </c>
      <c r="P819">
        <f t="shared" si="671"/>
        <v>389513.45</v>
      </c>
      <c r="Q819">
        <f t="shared" si="672"/>
        <v>0</v>
      </c>
      <c r="R819">
        <f t="shared" si="673"/>
        <v>0</v>
      </c>
      <c r="S819">
        <f t="shared" si="674"/>
        <v>0</v>
      </c>
      <c r="T819">
        <f t="shared" si="675"/>
        <v>0</v>
      </c>
      <c r="U819">
        <f t="shared" si="676"/>
        <v>0</v>
      </c>
      <c r="V819">
        <f t="shared" si="677"/>
        <v>0</v>
      </c>
      <c r="W819">
        <f t="shared" si="678"/>
        <v>0</v>
      </c>
      <c r="X819">
        <f t="shared" si="679"/>
        <v>0</v>
      </c>
      <c r="Y819">
        <f t="shared" si="680"/>
        <v>0</v>
      </c>
      <c r="AA819">
        <v>50518601</v>
      </c>
      <c r="AB819">
        <f t="shared" si="681"/>
        <v>556.13</v>
      </c>
      <c r="AC819">
        <f t="shared" si="682"/>
        <v>556.13</v>
      </c>
      <c r="AD819">
        <f t="shared" si="683"/>
        <v>0</v>
      </c>
      <c r="AE819">
        <f t="shared" si="684"/>
        <v>0</v>
      </c>
      <c r="AF819">
        <f t="shared" si="685"/>
        <v>0</v>
      </c>
      <c r="AG819">
        <f t="shared" si="686"/>
        <v>0</v>
      </c>
      <c r="AH819">
        <f t="shared" si="687"/>
        <v>0</v>
      </c>
      <c r="AI819">
        <f t="shared" si="688"/>
        <v>0</v>
      </c>
      <c r="AJ819">
        <f t="shared" si="689"/>
        <v>0</v>
      </c>
      <c r="AK819">
        <v>556.13</v>
      </c>
      <c r="AL819">
        <v>556.13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10.3</v>
      </c>
      <c r="BD819" t="s">
        <v>3</v>
      </c>
      <c r="BE819" t="s">
        <v>3</v>
      </c>
      <c r="BF819" t="s">
        <v>3</v>
      </c>
      <c r="BG819" t="s">
        <v>3</v>
      </c>
      <c r="BH819">
        <v>3</v>
      </c>
      <c r="BI819">
        <v>2</v>
      </c>
      <c r="BJ819" t="s">
        <v>959</v>
      </c>
      <c r="BM819">
        <v>333</v>
      </c>
      <c r="BN819">
        <v>0</v>
      </c>
      <c r="BO819" t="s">
        <v>957</v>
      </c>
      <c r="BP819">
        <v>1</v>
      </c>
      <c r="BQ819">
        <v>40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0</v>
      </c>
      <c r="CA819">
        <v>0</v>
      </c>
      <c r="CB819" t="s">
        <v>3</v>
      </c>
      <c r="CE819">
        <v>30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690"/>
        <v>389513.45</v>
      </c>
      <c r="CQ819">
        <f t="shared" si="691"/>
        <v>5728.14</v>
      </c>
      <c r="CR819">
        <f t="shared" si="692"/>
        <v>0</v>
      </c>
      <c r="CS819">
        <f t="shared" si="693"/>
        <v>0</v>
      </c>
      <c r="CT819">
        <f t="shared" si="694"/>
        <v>0</v>
      </c>
      <c r="CU819">
        <f t="shared" si="695"/>
        <v>0</v>
      </c>
      <c r="CV819">
        <f t="shared" si="696"/>
        <v>0</v>
      </c>
      <c r="CW819">
        <f t="shared" si="697"/>
        <v>0</v>
      </c>
      <c r="CX819">
        <f t="shared" si="698"/>
        <v>0</v>
      </c>
      <c r="CY819">
        <f>S819*(BZ819/100)</f>
        <v>0</v>
      </c>
      <c r="CZ819">
        <f>S819*(CA819/100)</f>
        <v>0</v>
      </c>
      <c r="DC819" t="s">
        <v>3</v>
      </c>
      <c r="DD819" t="s">
        <v>3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112</v>
      </c>
      <c r="DO819">
        <v>70</v>
      </c>
      <c r="DP819">
        <v>1</v>
      </c>
      <c r="DQ819">
        <v>1</v>
      </c>
      <c r="DU819">
        <v>1010</v>
      </c>
      <c r="DV819" t="s">
        <v>328</v>
      </c>
      <c r="DW819" t="s">
        <v>328</v>
      </c>
      <c r="DX819">
        <v>1</v>
      </c>
      <c r="DZ819" t="s">
        <v>3</v>
      </c>
      <c r="EA819" t="s">
        <v>3</v>
      </c>
      <c r="EB819" t="s">
        <v>3</v>
      </c>
      <c r="EC819" t="s">
        <v>3</v>
      </c>
      <c r="EE819">
        <v>49573648</v>
      </c>
      <c r="EF819">
        <v>40</v>
      </c>
      <c r="EG819" t="s">
        <v>835</v>
      </c>
      <c r="EH819">
        <v>0</v>
      </c>
      <c r="EI819" t="s">
        <v>3</v>
      </c>
      <c r="EJ819">
        <v>2</v>
      </c>
      <c r="EK819">
        <v>333</v>
      </c>
      <c r="EL819" t="s">
        <v>910</v>
      </c>
      <c r="EM819" t="s">
        <v>911</v>
      </c>
      <c r="EO819" t="s">
        <v>3</v>
      </c>
      <c r="EQ819">
        <v>0</v>
      </c>
      <c r="ER819">
        <v>556.13</v>
      </c>
      <c r="ES819">
        <v>556.13</v>
      </c>
      <c r="ET819">
        <v>0</v>
      </c>
      <c r="EU819">
        <v>0</v>
      </c>
      <c r="EV819">
        <v>0</v>
      </c>
      <c r="EW819">
        <v>0</v>
      </c>
      <c r="EX819">
        <v>0</v>
      </c>
      <c r="FQ819">
        <v>0</v>
      </c>
      <c r="FR819">
        <f t="shared" si="699"/>
        <v>0</v>
      </c>
      <c r="FS819">
        <v>0</v>
      </c>
      <c r="FX819">
        <v>112</v>
      </c>
      <c r="FY819">
        <v>70</v>
      </c>
      <c r="GA819" t="s">
        <v>3</v>
      </c>
      <c r="GD819">
        <v>0</v>
      </c>
      <c r="GF819">
        <v>-1556761351</v>
      </c>
      <c r="GG819">
        <v>2</v>
      </c>
      <c r="GH819">
        <v>1</v>
      </c>
      <c r="GI819">
        <v>2</v>
      </c>
      <c r="GJ819">
        <v>0</v>
      </c>
      <c r="GK819">
        <f>ROUND(R819*(S12)/100,2)</f>
        <v>0</v>
      </c>
      <c r="GL819">
        <f t="shared" si="700"/>
        <v>0</v>
      </c>
      <c r="GM819">
        <f t="shared" si="701"/>
        <v>389513.45</v>
      </c>
      <c r="GN819">
        <f t="shared" si="702"/>
        <v>0</v>
      </c>
      <c r="GO819">
        <f t="shared" si="703"/>
        <v>389513.45</v>
      </c>
      <c r="GP819">
        <f t="shared" si="704"/>
        <v>0</v>
      </c>
      <c r="GR819">
        <v>0</v>
      </c>
      <c r="GS819">
        <v>3</v>
      </c>
      <c r="GT819">
        <v>0</v>
      </c>
      <c r="GU819" t="s">
        <v>3</v>
      </c>
      <c r="GV819">
        <f t="shared" si="705"/>
        <v>0</v>
      </c>
      <c r="GW819">
        <v>1</v>
      </c>
      <c r="GX819">
        <f t="shared" si="706"/>
        <v>0</v>
      </c>
      <c r="HA819">
        <v>0</v>
      </c>
      <c r="HB819">
        <v>0</v>
      </c>
      <c r="HC819">
        <f t="shared" si="707"/>
        <v>0</v>
      </c>
      <c r="HE819" t="s">
        <v>3</v>
      </c>
      <c r="HF819" t="s">
        <v>3</v>
      </c>
      <c r="HM819" t="s">
        <v>3</v>
      </c>
      <c r="HN819" t="s">
        <v>3</v>
      </c>
      <c r="HO819" t="s">
        <v>3</v>
      </c>
      <c r="HP819" t="s">
        <v>3</v>
      </c>
      <c r="HQ819" t="s">
        <v>3</v>
      </c>
      <c r="IK819">
        <v>0</v>
      </c>
    </row>
    <row r="820" spans="1:255" x14ac:dyDescent="0.2">
      <c r="A820" s="2">
        <v>17</v>
      </c>
      <c r="B820" s="2">
        <v>1</v>
      </c>
      <c r="C820" s="2">
        <f>ROW(SmtRes!A924)</f>
        <v>924</v>
      </c>
      <c r="D820" s="2">
        <f>ROW(EtalonRes!A989)</f>
        <v>989</v>
      </c>
      <c r="E820" s="2" t="s">
        <v>960</v>
      </c>
      <c r="F820" s="2" t="s">
        <v>961</v>
      </c>
      <c r="G820" s="2" t="s">
        <v>962</v>
      </c>
      <c r="H820" s="2" t="s">
        <v>535</v>
      </c>
      <c r="I820" s="2">
        <v>4</v>
      </c>
      <c r="J820" s="2">
        <v>0</v>
      </c>
      <c r="K820" s="2">
        <v>4</v>
      </c>
      <c r="L820" s="2"/>
      <c r="M820" s="2"/>
      <c r="N820" s="2"/>
      <c r="O820" s="2">
        <f t="shared" si="670"/>
        <v>192.04</v>
      </c>
      <c r="P820" s="2">
        <f t="shared" si="671"/>
        <v>0.48</v>
      </c>
      <c r="Q820" s="2">
        <f t="shared" si="672"/>
        <v>137.04</v>
      </c>
      <c r="R820" s="2">
        <f t="shared" si="673"/>
        <v>27.2</v>
      </c>
      <c r="S820" s="2">
        <f t="shared" si="674"/>
        <v>54.52</v>
      </c>
      <c r="T820" s="2">
        <f t="shared" si="675"/>
        <v>0</v>
      </c>
      <c r="U820" s="2">
        <f t="shared" si="676"/>
        <v>3.96</v>
      </c>
      <c r="V820" s="2">
        <f t="shared" si="677"/>
        <v>0</v>
      </c>
      <c r="W820" s="2">
        <f t="shared" si="678"/>
        <v>0</v>
      </c>
      <c r="X820" s="2">
        <f t="shared" si="679"/>
        <v>61.06</v>
      </c>
      <c r="Y820" s="2">
        <f t="shared" si="680"/>
        <v>38.159999999999997</v>
      </c>
      <c r="Z820" s="2"/>
      <c r="AA820" s="2">
        <v>50518600</v>
      </c>
      <c r="AB820" s="2">
        <f t="shared" si="681"/>
        <v>48.01</v>
      </c>
      <c r="AC820" s="2">
        <f t="shared" si="682"/>
        <v>0.12</v>
      </c>
      <c r="AD820" s="2">
        <f t="shared" si="683"/>
        <v>34.26</v>
      </c>
      <c r="AE820" s="2">
        <f t="shared" si="684"/>
        <v>6.8</v>
      </c>
      <c r="AF820" s="2">
        <f t="shared" si="685"/>
        <v>13.63</v>
      </c>
      <c r="AG820" s="2">
        <f t="shared" si="686"/>
        <v>0</v>
      </c>
      <c r="AH820" s="2">
        <f t="shared" si="687"/>
        <v>0.99</v>
      </c>
      <c r="AI820" s="2">
        <f t="shared" si="688"/>
        <v>0</v>
      </c>
      <c r="AJ820" s="2">
        <f t="shared" si="689"/>
        <v>0</v>
      </c>
      <c r="AK820" s="2">
        <v>48.01</v>
      </c>
      <c r="AL820" s="2">
        <v>0.12</v>
      </c>
      <c r="AM820" s="2">
        <v>34.26</v>
      </c>
      <c r="AN820" s="2">
        <v>6.8</v>
      </c>
      <c r="AO820" s="2">
        <v>13.63</v>
      </c>
      <c r="AP820" s="2">
        <v>0</v>
      </c>
      <c r="AQ820" s="2">
        <v>0.99</v>
      </c>
      <c r="AR820" s="2">
        <v>0</v>
      </c>
      <c r="AS820" s="2">
        <v>0</v>
      </c>
      <c r="AT820" s="2">
        <v>112</v>
      </c>
      <c r="AU820" s="2">
        <v>70</v>
      </c>
      <c r="AV820" s="2">
        <v>1</v>
      </c>
      <c r="AW820" s="2">
        <v>1</v>
      </c>
      <c r="AX820" s="2"/>
      <c r="AY820" s="2"/>
      <c r="AZ820" s="2">
        <v>1</v>
      </c>
      <c r="BA820" s="2">
        <v>1</v>
      </c>
      <c r="BB820" s="2">
        <v>1</v>
      </c>
      <c r="BC820" s="2">
        <v>1</v>
      </c>
      <c r="BD820" s="2" t="s">
        <v>3</v>
      </c>
      <c r="BE820" s="2" t="s">
        <v>3</v>
      </c>
      <c r="BF820" s="2" t="s">
        <v>3</v>
      </c>
      <c r="BG820" s="2" t="s">
        <v>3</v>
      </c>
      <c r="BH820" s="2">
        <v>0</v>
      </c>
      <c r="BI820" s="2">
        <v>2</v>
      </c>
      <c r="BJ820" s="2" t="s">
        <v>963</v>
      </c>
      <c r="BK820" s="2"/>
      <c r="BL820" s="2"/>
      <c r="BM820" s="2">
        <v>329</v>
      </c>
      <c r="BN820" s="2">
        <v>0</v>
      </c>
      <c r="BO820" s="2" t="s">
        <v>3</v>
      </c>
      <c r="BP820" s="2">
        <v>0</v>
      </c>
      <c r="BQ820" s="2">
        <v>40</v>
      </c>
      <c r="BR820" s="2">
        <v>0</v>
      </c>
      <c r="BS820" s="2">
        <v>1</v>
      </c>
      <c r="BT820" s="2">
        <v>1</v>
      </c>
      <c r="BU820" s="2">
        <v>1</v>
      </c>
      <c r="BV820" s="2">
        <v>1</v>
      </c>
      <c r="BW820" s="2">
        <v>1</v>
      </c>
      <c r="BX820" s="2">
        <v>1</v>
      </c>
      <c r="BY820" s="2" t="s">
        <v>3</v>
      </c>
      <c r="BZ820" s="2">
        <v>112</v>
      </c>
      <c r="CA820" s="2">
        <v>70</v>
      </c>
      <c r="CB820" s="2" t="s">
        <v>3</v>
      </c>
      <c r="CC820" s="2"/>
      <c r="CD820" s="2"/>
      <c r="CE820" s="2">
        <v>30</v>
      </c>
      <c r="CF820" s="2">
        <v>0</v>
      </c>
      <c r="CG820" s="2">
        <v>0</v>
      </c>
      <c r="CH820" s="2"/>
      <c r="CI820" s="2"/>
      <c r="CJ820" s="2"/>
      <c r="CK820" s="2"/>
      <c r="CL820" s="2"/>
      <c r="CM820" s="2">
        <v>0</v>
      </c>
      <c r="CN820" s="2" t="s">
        <v>3</v>
      </c>
      <c r="CO820" s="2">
        <v>0</v>
      </c>
      <c r="CP820" s="2">
        <f t="shared" si="690"/>
        <v>192.04</v>
      </c>
      <c r="CQ820" s="2">
        <f t="shared" si="691"/>
        <v>0.12</v>
      </c>
      <c r="CR820" s="2">
        <f t="shared" si="692"/>
        <v>34.26</v>
      </c>
      <c r="CS820" s="2">
        <f t="shared" si="693"/>
        <v>6.8</v>
      </c>
      <c r="CT820" s="2">
        <f t="shared" si="694"/>
        <v>13.63</v>
      </c>
      <c r="CU820" s="2">
        <f t="shared" si="695"/>
        <v>0</v>
      </c>
      <c r="CV820" s="2">
        <f t="shared" si="696"/>
        <v>0.99</v>
      </c>
      <c r="CW820" s="2">
        <f t="shared" si="697"/>
        <v>0</v>
      </c>
      <c r="CX820" s="2">
        <f t="shared" si="698"/>
        <v>0</v>
      </c>
      <c r="CY820" s="2">
        <f>((S820*BZ820)/100)</f>
        <v>61.062400000000004</v>
      </c>
      <c r="CZ820" s="2">
        <f>((S820*CA820)/100)</f>
        <v>38.164000000000001</v>
      </c>
      <c r="DA820" s="2"/>
      <c r="DB820" s="2"/>
      <c r="DC820" s="2" t="s">
        <v>3</v>
      </c>
      <c r="DD820" s="2" t="s">
        <v>3</v>
      </c>
      <c r="DE820" s="2" t="s">
        <v>3</v>
      </c>
      <c r="DF820" s="2" t="s">
        <v>3</v>
      </c>
      <c r="DG820" s="2" t="s">
        <v>3</v>
      </c>
      <c r="DH820" s="2" t="s">
        <v>3</v>
      </c>
      <c r="DI820" s="2" t="s">
        <v>3</v>
      </c>
      <c r="DJ820" s="2" t="s">
        <v>3</v>
      </c>
      <c r="DK820" s="2" t="s">
        <v>3</v>
      </c>
      <c r="DL820" s="2" t="s">
        <v>3</v>
      </c>
      <c r="DM820" s="2" t="s">
        <v>3</v>
      </c>
      <c r="DN820" s="2">
        <v>0</v>
      </c>
      <c r="DO820" s="2">
        <v>0</v>
      </c>
      <c r="DP820" s="2">
        <v>1</v>
      </c>
      <c r="DQ820" s="2">
        <v>1</v>
      </c>
      <c r="DR820" s="2"/>
      <c r="DS820" s="2"/>
      <c r="DT820" s="2"/>
      <c r="DU820" s="2">
        <v>1013</v>
      </c>
      <c r="DV820" s="2" t="s">
        <v>535</v>
      </c>
      <c r="DW820" s="2" t="s">
        <v>535</v>
      </c>
      <c r="DX820" s="2">
        <v>1</v>
      </c>
      <c r="DY820" s="2"/>
      <c r="DZ820" s="2" t="s">
        <v>3</v>
      </c>
      <c r="EA820" s="2" t="s">
        <v>3</v>
      </c>
      <c r="EB820" s="2" t="s">
        <v>3</v>
      </c>
      <c r="EC820" s="2" t="s">
        <v>3</v>
      </c>
      <c r="ED820" s="2"/>
      <c r="EE820" s="2">
        <v>49573644</v>
      </c>
      <c r="EF820" s="2">
        <v>40</v>
      </c>
      <c r="EG820" s="2" t="s">
        <v>835</v>
      </c>
      <c r="EH820" s="2">
        <v>0</v>
      </c>
      <c r="EI820" s="2" t="s">
        <v>3</v>
      </c>
      <c r="EJ820" s="2">
        <v>2</v>
      </c>
      <c r="EK820" s="2">
        <v>329</v>
      </c>
      <c r="EL820" s="2" t="s">
        <v>964</v>
      </c>
      <c r="EM820" s="2" t="s">
        <v>965</v>
      </c>
      <c r="EN820" s="2"/>
      <c r="EO820" s="2" t="s">
        <v>3</v>
      </c>
      <c r="EP820" s="2"/>
      <c r="EQ820" s="2">
        <v>0</v>
      </c>
      <c r="ER820" s="2">
        <v>48.01</v>
      </c>
      <c r="ES820" s="2">
        <v>0.12</v>
      </c>
      <c r="ET820" s="2">
        <v>34.26</v>
      </c>
      <c r="EU820" s="2">
        <v>6.8</v>
      </c>
      <c r="EV820" s="2">
        <v>13.63</v>
      </c>
      <c r="EW820" s="2">
        <v>0.99</v>
      </c>
      <c r="EX820" s="2">
        <v>0</v>
      </c>
      <c r="EY820" s="2">
        <v>0</v>
      </c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>
        <v>0</v>
      </c>
      <c r="FR820" s="2">
        <f t="shared" si="699"/>
        <v>0</v>
      </c>
      <c r="FS820" s="2">
        <v>0</v>
      </c>
      <c r="FT820" s="2"/>
      <c r="FU820" s="2"/>
      <c r="FV820" s="2"/>
      <c r="FW820" s="2"/>
      <c r="FX820" s="2">
        <v>112</v>
      </c>
      <c r="FY820" s="2">
        <v>70</v>
      </c>
      <c r="FZ820" s="2"/>
      <c r="GA820" s="2" t="s">
        <v>3</v>
      </c>
      <c r="GB820" s="2"/>
      <c r="GC820" s="2"/>
      <c r="GD820" s="2">
        <v>0</v>
      </c>
      <c r="GE820" s="2"/>
      <c r="GF820" s="2">
        <v>-19143912</v>
      </c>
      <c r="GG820" s="2">
        <v>2</v>
      </c>
      <c r="GH820" s="2">
        <v>1</v>
      </c>
      <c r="GI820" s="2">
        <v>-2</v>
      </c>
      <c r="GJ820" s="2">
        <v>0</v>
      </c>
      <c r="GK820" s="2">
        <f>ROUND(R820*(R12)/100,2)</f>
        <v>47.6</v>
      </c>
      <c r="GL820" s="2">
        <f t="shared" si="700"/>
        <v>0</v>
      </c>
      <c r="GM820" s="2">
        <f t="shared" si="701"/>
        <v>338.86</v>
      </c>
      <c r="GN820" s="2">
        <f t="shared" si="702"/>
        <v>0</v>
      </c>
      <c r="GO820" s="2">
        <f t="shared" si="703"/>
        <v>338.86</v>
      </c>
      <c r="GP820" s="2">
        <f t="shared" si="704"/>
        <v>0</v>
      </c>
      <c r="GQ820" s="2"/>
      <c r="GR820" s="2">
        <v>0</v>
      </c>
      <c r="GS820" s="2">
        <v>3</v>
      </c>
      <c r="GT820" s="2">
        <v>0</v>
      </c>
      <c r="GU820" s="2" t="s">
        <v>3</v>
      </c>
      <c r="GV820" s="2">
        <f t="shared" si="705"/>
        <v>0</v>
      </c>
      <c r="GW820" s="2">
        <v>1</v>
      </c>
      <c r="GX820" s="2">
        <f t="shared" si="706"/>
        <v>0</v>
      </c>
      <c r="GY820" s="2"/>
      <c r="GZ820" s="2"/>
      <c r="HA820" s="2">
        <v>0</v>
      </c>
      <c r="HB820" s="2">
        <v>0</v>
      </c>
      <c r="HC820" s="2">
        <f t="shared" si="707"/>
        <v>0</v>
      </c>
      <c r="HD820" s="2"/>
      <c r="HE820" s="2" t="s">
        <v>3</v>
      </c>
      <c r="HF820" s="2" t="s">
        <v>3</v>
      </c>
      <c r="HG820" s="2"/>
      <c r="HH820" s="2"/>
      <c r="HI820" s="2"/>
      <c r="HJ820" s="2"/>
      <c r="HK820" s="2"/>
      <c r="HL820" s="2"/>
      <c r="HM820" s="2" t="s">
        <v>3</v>
      </c>
      <c r="HN820" s="2" t="s">
        <v>3</v>
      </c>
      <c r="HO820" s="2" t="s">
        <v>3</v>
      </c>
      <c r="HP820" s="2" t="s">
        <v>3</v>
      </c>
      <c r="HQ820" s="2" t="s">
        <v>3</v>
      </c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>
        <v>0</v>
      </c>
      <c r="IL820" s="2"/>
      <c r="IM820" s="2"/>
      <c r="IN820" s="2"/>
      <c r="IO820" s="2"/>
      <c r="IP820" s="2"/>
      <c r="IQ820" s="2"/>
      <c r="IR820" s="2"/>
      <c r="IS820" s="2"/>
      <c r="IT820" s="2"/>
      <c r="IU820" s="2"/>
    </row>
    <row r="821" spans="1:255" x14ac:dyDescent="0.2">
      <c r="A821">
        <v>17</v>
      </c>
      <c r="B821">
        <v>1</v>
      </c>
      <c r="C821">
        <f>ROW(SmtRes!A926)</f>
        <v>926</v>
      </c>
      <c r="D821">
        <f>ROW(EtalonRes!A990)</f>
        <v>990</v>
      </c>
      <c r="E821" t="s">
        <v>960</v>
      </c>
      <c r="F821" t="s">
        <v>961</v>
      </c>
      <c r="G821" t="s">
        <v>962</v>
      </c>
      <c r="H821" t="s">
        <v>535</v>
      </c>
      <c r="I821">
        <v>4</v>
      </c>
      <c r="J821">
        <v>0</v>
      </c>
      <c r="K821">
        <v>4</v>
      </c>
      <c r="O821">
        <f t="shared" si="670"/>
        <v>3813.27</v>
      </c>
      <c r="P821">
        <f t="shared" si="671"/>
        <v>4.5999999999999996</v>
      </c>
      <c r="Q821">
        <f t="shared" si="672"/>
        <v>1950.08</v>
      </c>
      <c r="R821">
        <f t="shared" si="673"/>
        <v>927.25</v>
      </c>
      <c r="S821">
        <f t="shared" si="674"/>
        <v>1858.59</v>
      </c>
      <c r="T821">
        <f t="shared" si="675"/>
        <v>0</v>
      </c>
      <c r="U821">
        <f t="shared" si="676"/>
        <v>3.96</v>
      </c>
      <c r="V821">
        <f t="shared" si="677"/>
        <v>0</v>
      </c>
      <c r="W821">
        <f t="shared" si="678"/>
        <v>0</v>
      </c>
      <c r="X821">
        <f t="shared" si="679"/>
        <v>1709.9</v>
      </c>
      <c r="Y821">
        <f t="shared" si="680"/>
        <v>799.19</v>
      </c>
      <c r="AA821">
        <v>50518601</v>
      </c>
      <c r="AB821">
        <f t="shared" si="681"/>
        <v>48.01</v>
      </c>
      <c r="AC821">
        <f t="shared" si="682"/>
        <v>0.12</v>
      </c>
      <c r="AD821">
        <f t="shared" si="683"/>
        <v>34.26</v>
      </c>
      <c r="AE821">
        <f t="shared" si="684"/>
        <v>6.8</v>
      </c>
      <c r="AF821">
        <f t="shared" si="685"/>
        <v>13.63</v>
      </c>
      <c r="AG821">
        <f t="shared" si="686"/>
        <v>0</v>
      </c>
      <c r="AH821">
        <f t="shared" si="687"/>
        <v>0.99</v>
      </c>
      <c r="AI821">
        <f t="shared" si="688"/>
        <v>0</v>
      </c>
      <c r="AJ821">
        <f t="shared" si="689"/>
        <v>0</v>
      </c>
      <c r="AK821">
        <v>48.01</v>
      </c>
      <c r="AL821">
        <v>0.12</v>
      </c>
      <c r="AM821">
        <v>34.26</v>
      </c>
      <c r="AN821">
        <v>6.8</v>
      </c>
      <c r="AO821">
        <v>13.63</v>
      </c>
      <c r="AP821">
        <v>0</v>
      </c>
      <c r="AQ821">
        <v>0.99</v>
      </c>
      <c r="AR821">
        <v>0</v>
      </c>
      <c r="AS821">
        <v>0</v>
      </c>
      <c r="AT821">
        <v>92</v>
      </c>
      <c r="AU821">
        <v>43</v>
      </c>
      <c r="AV821">
        <v>1</v>
      </c>
      <c r="AW821">
        <v>1</v>
      </c>
      <c r="AZ821">
        <v>1</v>
      </c>
      <c r="BA821">
        <v>34.090000000000003</v>
      </c>
      <c r="BB821">
        <v>14.23</v>
      </c>
      <c r="BC821">
        <v>9.58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2</v>
      </c>
      <c r="BJ821" t="s">
        <v>963</v>
      </c>
      <c r="BM821">
        <v>329</v>
      </c>
      <c r="BN821">
        <v>0</v>
      </c>
      <c r="BO821" t="s">
        <v>961</v>
      </c>
      <c r="BP821">
        <v>1</v>
      </c>
      <c r="BQ821">
        <v>40</v>
      </c>
      <c r="BR821">
        <v>0</v>
      </c>
      <c r="BS821">
        <v>34.090000000000003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92</v>
      </c>
      <c r="CA821">
        <v>43</v>
      </c>
      <c r="CB821" t="s">
        <v>3</v>
      </c>
      <c r="CE821">
        <v>30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690"/>
        <v>3813.2699999999995</v>
      </c>
      <c r="CQ821">
        <f t="shared" si="691"/>
        <v>1.1499999999999999</v>
      </c>
      <c r="CR821">
        <f t="shared" si="692"/>
        <v>487.52</v>
      </c>
      <c r="CS821">
        <f t="shared" si="693"/>
        <v>231.81</v>
      </c>
      <c r="CT821">
        <f t="shared" si="694"/>
        <v>464.65</v>
      </c>
      <c r="CU821">
        <f t="shared" si="695"/>
        <v>0</v>
      </c>
      <c r="CV821">
        <f t="shared" si="696"/>
        <v>0.99</v>
      </c>
      <c r="CW821">
        <f t="shared" si="697"/>
        <v>0</v>
      </c>
      <c r="CX821">
        <f t="shared" si="698"/>
        <v>0</v>
      </c>
      <c r="CY821">
        <f>S821*(BZ821/100)</f>
        <v>1709.9028000000001</v>
      </c>
      <c r="CZ821">
        <f>S821*(CA821/100)</f>
        <v>799.19369999999992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112</v>
      </c>
      <c r="DO821">
        <v>70</v>
      </c>
      <c r="DP821">
        <v>1</v>
      </c>
      <c r="DQ821">
        <v>1</v>
      </c>
      <c r="DU821">
        <v>1013</v>
      </c>
      <c r="DV821" t="s">
        <v>535</v>
      </c>
      <c r="DW821" t="s">
        <v>535</v>
      </c>
      <c r="DX821">
        <v>1</v>
      </c>
      <c r="DZ821" t="s">
        <v>3</v>
      </c>
      <c r="EA821" t="s">
        <v>3</v>
      </c>
      <c r="EB821" t="s">
        <v>3</v>
      </c>
      <c r="EC821" t="s">
        <v>3</v>
      </c>
      <c r="EE821">
        <v>49573644</v>
      </c>
      <c r="EF821">
        <v>40</v>
      </c>
      <c r="EG821" t="s">
        <v>835</v>
      </c>
      <c r="EH821">
        <v>0</v>
      </c>
      <c r="EI821" t="s">
        <v>3</v>
      </c>
      <c r="EJ821">
        <v>2</v>
      </c>
      <c r="EK821">
        <v>329</v>
      </c>
      <c r="EL821" t="s">
        <v>964</v>
      </c>
      <c r="EM821" t="s">
        <v>965</v>
      </c>
      <c r="EO821" t="s">
        <v>3</v>
      </c>
      <c r="EQ821">
        <v>0</v>
      </c>
      <c r="ER821">
        <v>48.01</v>
      </c>
      <c r="ES821">
        <v>0.12</v>
      </c>
      <c r="ET821">
        <v>34.26</v>
      </c>
      <c r="EU821">
        <v>6.8</v>
      </c>
      <c r="EV821">
        <v>13.63</v>
      </c>
      <c r="EW821">
        <v>0.99</v>
      </c>
      <c r="EX821">
        <v>0</v>
      </c>
      <c r="EY821">
        <v>0</v>
      </c>
      <c r="FQ821">
        <v>0</v>
      </c>
      <c r="FR821">
        <f t="shared" si="699"/>
        <v>0</v>
      </c>
      <c r="FS821">
        <v>0</v>
      </c>
      <c r="FX821">
        <v>112</v>
      </c>
      <c r="FY821">
        <v>70</v>
      </c>
      <c r="GA821" t="s">
        <v>3</v>
      </c>
      <c r="GD821">
        <v>0</v>
      </c>
      <c r="GF821">
        <v>-19143912</v>
      </c>
      <c r="GG821">
        <v>2</v>
      </c>
      <c r="GH821">
        <v>1</v>
      </c>
      <c r="GI821">
        <v>2</v>
      </c>
      <c r="GJ821">
        <v>0</v>
      </c>
      <c r="GK821">
        <f>ROUND(R821*(S12)/100,2)</f>
        <v>1483.6</v>
      </c>
      <c r="GL821">
        <f t="shared" si="700"/>
        <v>0</v>
      </c>
      <c r="GM821">
        <f t="shared" si="701"/>
        <v>7805.96</v>
      </c>
      <c r="GN821">
        <f t="shared" si="702"/>
        <v>0</v>
      </c>
      <c r="GO821">
        <f t="shared" si="703"/>
        <v>7805.96</v>
      </c>
      <c r="GP821">
        <f t="shared" si="704"/>
        <v>0</v>
      </c>
      <c r="GR821">
        <v>0</v>
      </c>
      <c r="GS821">
        <v>3</v>
      </c>
      <c r="GT821">
        <v>0</v>
      </c>
      <c r="GU821" t="s">
        <v>3</v>
      </c>
      <c r="GV821">
        <f t="shared" si="705"/>
        <v>0</v>
      </c>
      <c r="GW821">
        <v>1</v>
      </c>
      <c r="GX821">
        <f t="shared" si="706"/>
        <v>0</v>
      </c>
      <c r="HA821">
        <v>0</v>
      </c>
      <c r="HB821">
        <v>0</v>
      </c>
      <c r="HC821">
        <f t="shared" si="707"/>
        <v>0</v>
      </c>
      <c r="HE821" t="s">
        <v>3</v>
      </c>
      <c r="HF821" t="s">
        <v>3</v>
      </c>
      <c r="HM821" t="s">
        <v>3</v>
      </c>
      <c r="HN821" t="s">
        <v>3</v>
      </c>
      <c r="HO821" t="s">
        <v>3</v>
      </c>
      <c r="HP821" t="s">
        <v>3</v>
      </c>
      <c r="HQ821" t="s">
        <v>3</v>
      </c>
      <c r="IK821">
        <v>0</v>
      </c>
    </row>
    <row r="822" spans="1:255" x14ac:dyDescent="0.2">
      <c r="A822" s="2">
        <v>18</v>
      </c>
      <c r="B822" s="2">
        <v>1</v>
      </c>
      <c r="C822" s="2">
        <v>924</v>
      </c>
      <c r="D822" s="2"/>
      <c r="E822" s="2" t="s">
        <v>966</v>
      </c>
      <c r="F822" s="2" t="s">
        <v>967</v>
      </c>
      <c r="G822" s="2" t="s">
        <v>1634</v>
      </c>
      <c r="H822" s="2" t="s">
        <v>328</v>
      </c>
      <c r="I822" s="2">
        <f>I820*J822</f>
        <v>4</v>
      </c>
      <c r="J822" s="2">
        <v>1</v>
      </c>
      <c r="K822" s="2">
        <v>1</v>
      </c>
      <c r="L822" s="2"/>
      <c r="M822" s="2"/>
      <c r="N822" s="2"/>
      <c r="O822" s="2">
        <f t="shared" si="670"/>
        <v>5561.76</v>
      </c>
      <c r="P822" s="2">
        <f t="shared" si="671"/>
        <v>5561.76</v>
      </c>
      <c r="Q822" s="2">
        <f t="shared" si="672"/>
        <v>0</v>
      </c>
      <c r="R822" s="2">
        <f t="shared" si="673"/>
        <v>0</v>
      </c>
      <c r="S822" s="2">
        <f t="shared" si="674"/>
        <v>0</v>
      </c>
      <c r="T822" s="2">
        <f t="shared" si="675"/>
        <v>0</v>
      </c>
      <c r="U822" s="2">
        <f t="shared" si="676"/>
        <v>0</v>
      </c>
      <c r="V822" s="2">
        <f t="shared" si="677"/>
        <v>0</v>
      </c>
      <c r="W822" s="2">
        <f t="shared" si="678"/>
        <v>0</v>
      </c>
      <c r="X822" s="2">
        <f t="shared" si="679"/>
        <v>0</v>
      </c>
      <c r="Y822" s="2">
        <f t="shared" si="680"/>
        <v>0</v>
      </c>
      <c r="Z822" s="2"/>
      <c r="AA822" s="2">
        <v>50518600</v>
      </c>
      <c r="AB822" s="2">
        <f t="shared" si="681"/>
        <v>1390.44</v>
      </c>
      <c r="AC822" s="2">
        <f t="shared" si="682"/>
        <v>1390.44</v>
      </c>
      <c r="AD822" s="2">
        <f t="shared" si="683"/>
        <v>0</v>
      </c>
      <c r="AE822" s="2">
        <f t="shared" si="684"/>
        <v>0</v>
      </c>
      <c r="AF822" s="2">
        <f t="shared" si="685"/>
        <v>0</v>
      </c>
      <c r="AG822" s="2">
        <f t="shared" si="686"/>
        <v>0</v>
      </c>
      <c r="AH822" s="2">
        <f t="shared" si="687"/>
        <v>0</v>
      </c>
      <c r="AI822" s="2">
        <f t="shared" si="688"/>
        <v>0</v>
      </c>
      <c r="AJ822" s="2">
        <f t="shared" si="689"/>
        <v>0</v>
      </c>
      <c r="AK822" s="2">
        <v>1390.44</v>
      </c>
      <c r="AL822" s="2">
        <v>1390.44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112</v>
      </c>
      <c r="AU822" s="2">
        <v>70</v>
      </c>
      <c r="AV822" s="2">
        <v>1</v>
      </c>
      <c r="AW822" s="2">
        <v>1</v>
      </c>
      <c r="AX822" s="2"/>
      <c r="AY822" s="2"/>
      <c r="AZ822" s="2">
        <v>1</v>
      </c>
      <c r="BA822" s="2">
        <v>1</v>
      </c>
      <c r="BB822" s="2">
        <v>1</v>
      </c>
      <c r="BC822" s="2">
        <v>1</v>
      </c>
      <c r="BD822" s="2" t="s">
        <v>3</v>
      </c>
      <c r="BE822" s="2" t="s">
        <v>3</v>
      </c>
      <c r="BF822" s="2" t="s">
        <v>3</v>
      </c>
      <c r="BG822" s="2" t="s">
        <v>3</v>
      </c>
      <c r="BH822" s="2">
        <v>3</v>
      </c>
      <c r="BI822" s="2">
        <v>2</v>
      </c>
      <c r="BJ822" s="2" t="s">
        <v>968</v>
      </c>
      <c r="BK822" s="2"/>
      <c r="BL822" s="2"/>
      <c r="BM822" s="2">
        <v>329</v>
      </c>
      <c r="BN822" s="2">
        <v>0</v>
      </c>
      <c r="BO822" s="2" t="s">
        <v>3</v>
      </c>
      <c r="BP822" s="2">
        <v>0</v>
      </c>
      <c r="BQ822" s="2">
        <v>40</v>
      </c>
      <c r="BR822" s="2">
        <v>0</v>
      </c>
      <c r="BS822" s="2">
        <v>1</v>
      </c>
      <c r="BT822" s="2">
        <v>1</v>
      </c>
      <c r="BU822" s="2">
        <v>1</v>
      </c>
      <c r="BV822" s="2">
        <v>1</v>
      </c>
      <c r="BW822" s="2">
        <v>1</v>
      </c>
      <c r="BX822" s="2">
        <v>1</v>
      </c>
      <c r="BY822" s="2" t="s">
        <v>3</v>
      </c>
      <c r="BZ822" s="2">
        <v>112</v>
      </c>
      <c r="CA822" s="2">
        <v>70</v>
      </c>
      <c r="CB822" s="2" t="s">
        <v>3</v>
      </c>
      <c r="CC822" s="2"/>
      <c r="CD822" s="2"/>
      <c r="CE822" s="2">
        <v>30</v>
      </c>
      <c r="CF822" s="2">
        <v>0</v>
      </c>
      <c r="CG822" s="2">
        <v>0</v>
      </c>
      <c r="CH822" s="2"/>
      <c r="CI822" s="2"/>
      <c r="CJ822" s="2"/>
      <c r="CK822" s="2"/>
      <c r="CL822" s="2"/>
      <c r="CM822" s="2">
        <v>0</v>
      </c>
      <c r="CN822" s="2" t="s">
        <v>3</v>
      </c>
      <c r="CO822" s="2">
        <v>0</v>
      </c>
      <c r="CP822" s="2">
        <f t="shared" si="690"/>
        <v>5561.76</v>
      </c>
      <c r="CQ822" s="2">
        <f t="shared" si="691"/>
        <v>1390.44</v>
      </c>
      <c r="CR822" s="2">
        <f t="shared" si="692"/>
        <v>0</v>
      </c>
      <c r="CS822" s="2">
        <f t="shared" si="693"/>
        <v>0</v>
      </c>
      <c r="CT822" s="2">
        <f t="shared" si="694"/>
        <v>0</v>
      </c>
      <c r="CU822" s="2">
        <f t="shared" si="695"/>
        <v>0</v>
      </c>
      <c r="CV822" s="2">
        <f t="shared" si="696"/>
        <v>0</v>
      </c>
      <c r="CW822" s="2">
        <f t="shared" si="697"/>
        <v>0</v>
      </c>
      <c r="CX822" s="2">
        <f t="shared" si="698"/>
        <v>0</v>
      </c>
      <c r="CY822" s="2">
        <f>((S822*BZ822)/100)</f>
        <v>0</v>
      </c>
      <c r="CZ822" s="2">
        <f>((S822*CA822)/100)</f>
        <v>0</v>
      </c>
      <c r="DA822" s="2"/>
      <c r="DB822" s="2"/>
      <c r="DC822" s="2" t="s">
        <v>3</v>
      </c>
      <c r="DD822" s="2" t="s">
        <v>3</v>
      </c>
      <c r="DE822" s="2" t="s">
        <v>3</v>
      </c>
      <c r="DF822" s="2" t="s">
        <v>3</v>
      </c>
      <c r="DG822" s="2" t="s">
        <v>3</v>
      </c>
      <c r="DH822" s="2" t="s">
        <v>3</v>
      </c>
      <c r="DI822" s="2" t="s">
        <v>3</v>
      </c>
      <c r="DJ822" s="2" t="s">
        <v>3</v>
      </c>
      <c r="DK822" s="2" t="s">
        <v>3</v>
      </c>
      <c r="DL822" s="2" t="s">
        <v>3</v>
      </c>
      <c r="DM822" s="2" t="s">
        <v>3</v>
      </c>
      <c r="DN822" s="2">
        <v>0</v>
      </c>
      <c r="DO822" s="2">
        <v>0</v>
      </c>
      <c r="DP822" s="2">
        <v>1</v>
      </c>
      <c r="DQ822" s="2">
        <v>1</v>
      </c>
      <c r="DR822" s="2"/>
      <c r="DS822" s="2"/>
      <c r="DT822" s="2"/>
      <c r="DU822" s="2">
        <v>1010</v>
      </c>
      <c r="DV822" s="2" t="s">
        <v>328</v>
      </c>
      <c r="DW822" s="2" t="s">
        <v>328</v>
      </c>
      <c r="DX822" s="2">
        <v>1</v>
      </c>
      <c r="DY822" s="2"/>
      <c r="DZ822" s="2" t="s">
        <v>3</v>
      </c>
      <c r="EA822" s="2" t="s">
        <v>3</v>
      </c>
      <c r="EB822" s="2" t="s">
        <v>3</v>
      </c>
      <c r="EC822" s="2" t="s">
        <v>3</v>
      </c>
      <c r="ED822" s="2"/>
      <c r="EE822" s="2">
        <v>49573644</v>
      </c>
      <c r="EF822" s="2">
        <v>40</v>
      </c>
      <c r="EG822" s="2" t="s">
        <v>835</v>
      </c>
      <c r="EH822" s="2">
        <v>0</v>
      </c>
      <c r="EI822" s="2" t="s">
        <v>3</v>
      </c>
      <c r="EJ822" s="2">
        <v>2</v>
      </c>
      <c r="EK822" s="2">
        <v>329</v>
      </c>
      <c r="EL822" s="2" t="s">
        <v>964</v>
      </c>
      <c r="EM822" s="2" t="s">
        <v>965</v>
      </c>
      <c r="EN822" s="2"/>
      <c r="EO822" s="2" t="s">
        <v>3</v>
      </c>
      <c r="EP822" s="2"/>
      <c r="EQ822" s="2">
        <v>0</v>
      </c>
      <c r="ER822" s="2">
        <v>1390.44</v>
      </c>
      <c r="ES822" s="2">
        <v>1390.44</v>
      </c>
      <c r="ET822" s="2">
        <v>0</v>
      </c>
      <c r="EU822" s="2">
        <v>0</v>
      </c>
      <c r="EV822" s="2">
        <v>0</v>
      </c>
      <c r="EW822" s="2">
        <v>0</v>
      </c>
      <c r="EX822" s="2">
        <v>0</v>
      </c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>
        <v>0</v>
      </c>
      <c r="FR822" s="2">
        <f t="shared" si="699"/>
        <v>0</v>
      </c>
      <c r="FS822" s="2">
        <v>0</v>
      </c>
      <c r="FT822" s="2"/>
      <c r="FU822" s="2"/>
      <c r="FV822" s="2"/>
      <c r="FW822" s="2"/>
      <c r="FX822" s="2">
        <v>112</v>
      </c>
      <c r="FY822" s="2">
        <v>70</v>
      </c>
      <c r="FZ822" s="2"/>
      <c r="GA822" s="2" t="s">
        <v>3</v>
      </c>
      <c r="GB822" s="2"/>
      <c r="GC822" s="2"/>
      <c r="GD822" s="2">
        <v>0</v>
      </c>
      <c r="GE822" s="2"/>
      <c r="GF822" s="2">
        <v>-195757450</v>
      </c>
      <c r="GG822" s="2">
        <v>2</v>
      </c>
      <c r="GH822" s="2">
        <v>1</v>
      </c>
      <c r="GI822" s="2">
        <v>-2</v>
      </c>
      <c r="GJ822" s="2">
        <v>0</v>
      </c>
      <c r="GK822" s="2">
        <f>ROUND(R822*(R12)/100,2)</f>
        <v>0</v>
      </c>
      <c r="GL822" s="2">
        <f t="shared" si="700"/>
        <v>0</v>
      </c>
      <c r="GM822" s="2">
        <f t="shared" si="701"/>
        <v>5561.76</v>
      </c>
      <c r="GN822" s="2">
        <f t="shared" si="702"/>
        <v>0</v>
      </c>
      <c r="GO822" s="2">
        <f t="shared" si="703"/>
        <v>5561.76</v>
      </c>
      <c r="GP822" s="2">
        <f t="shared" si="704"/>
        <v>0</v>
      </c>
      <c r="GQ822" s="2"/>
      <c r="GR822" s="2">
        <v>0</v>
      </c>
      <c r="GS822" s="2">
        <v>3</v>
      </c>
      <c r="GT822" s="2">
        <v>0</v>
      </c>
      <c r="GU822" s="2" t="s">
        <v>3</v>
      </c>
      <c r="GV822" s="2">
        <f t="shared" si="705"/>
        <v>0</v>
      </c>
      <c r="GW822" s="2">
        <v>1</v>
      </c>
      <c r="GX822" s="2">
        <f t="shared" si="706"/>
        <v>0</v>
      </c>
      <c r="GY822" s="2"/>
      <c r="GZ822" s="2"/>
      <c r="HA822" s="2">
        <v>0</v>
      </c>
      <c r="HB822" s="2">
        <v>0</v>
      </c>
      <c r="HC822" s="2">
        <f t="shared" si="707"/>
        <v>0</v>
      </c>
      <c r="HD822" s="2"/>
      <c r="HE822" s="2" t="s">
        <v>3</v>
      </c>
      <c r="HF822" s="2" t="s">
        <v>3</v>
      </c>
      <c r="HG822" s="2"/>
      <c r="HH822" s="2"/>
      <c r="HI822" s="2"/>
      <c r="HJ822" s="2"/>
      <c r="HK822" s="2"/>
      <c r="HL822" s="2"/>
      <c r="HM822" s="2" t="s">
        <v>3</v>
      </c>
      <c r="HN822" s="2" t="s">
        <v>3</v>
      </c>
      <c r="HO822" s="2" t="s">
        <v>3</v>
      </c>
      <c r="HP822" s="2" t="s">
        <v>3</v>
      </c>
      <c r="HQ822" s="2" t="s">
        <v>3</v>
      </c>
      <c r="HR822" s="2"/>
      <c r="HS822" s="2"/>
      <c r="HT822" s="2"/>
      <c r="HU822" s="2"/>
      <c r="HV822" s="2"/>
      <c r="HW822" s="2"/>
      <c r="HX822" s="2"/>
      <c r="HY822" s="2"/>
      <c r="HZ822" s="2"/>
      <c r="IA822" s="2"/>
      <c r="IB822" s="2"/>
      <c r="IC822" s="2"/>
      <c r="ID822" s="2"/>
      <c r="IE822" s="2"/>
      <c r="IF822" s="2"/>
      <c r="IG822" s="2"/>
      <c r="IH822" s="2"/>
      <c r="II822" s="2"/>
      <c r="IJ822" s="2"/>
      <c r="IK822" s="2">
        <v>0</v>
      </c>
      <c r="IL822" s="2"/>
      <c r="IM822" s="2"/>
      <c r="IN822" s="2"/>
      <c r="IO822" s="2"/>
      <c r="IP822" s="2"/>
      <c r="IQ822" s="2"/>
      <c r="IR822" s="2"/>
      <c r="IS822" s="2"/>
      <c r="IT822" s="2"/>
      <c r="IU822" s="2"/>
    </row>
    <row r="823" spans="1:255" x14ac:dyDescent="0.2">
      <c r="A823">
        <v>18</v>
      </c>
      <c r="B823">
        <v>1</v>
      </c>
      <c r="C823">
        <v>926</v>
      </c>
      <c r="E823" t="s">
        <v>966</v>
      </c>
      <c r="F823" t="s">
        <v>967</v>
      </c>
      <c r="G823" t="s">
        <v>1634</v>
      </c>
      <c r="H823" t="s">
        <v>328</v>
      </c>
      <c r="I823">
        <f>I821*J823</f>
        <v>4</v>
      </c>
      <c r="J823">
        <v>1</v>
      </c>
      <c r="K823">
        <v>1</v>
      </c>
      <c r="O823">
        <f t="shared" si="670"/>
        <v>34594.15</v>
      </c>
      <c r="P823">
        <f t="shared" si="671"/>
        <v>34594.15</v>
      </c>
      <c r="Q823">
        <f t="shared" si="672"/>
        <v>0</v>
      </c>
      <c r="R823">
        <f t="shared" si="673"/>
        <v>0</v>
      </c>
      <c r="S823">
        <f t="shared" si="674"/>
        <v>0</v>
      </c>
      <c r="T823">
        <f t="shared" si="675"/>
        <v>0</v>
      </c>
      <c r="U823">
        <f t="shared" si="676"/>
        <v>0</v>
      </c>
      <c r="V823">
        <f t="shared" si="677"/>
        <v>0</v>
      </c>
      <c r="W823">
        <f t="shared" si="678"/>
        <v>0</v>
      </c>
      <c r="X823">
        <f t="shared" si="679"/>
        <v>0</v>
      </c>
      <c r="Y823">
        <f t="shared" si="680"/>
        <v>0</v>
      </c>
      <c r="AA823">
        <v>50518601</v>
      </c>
      <c r="AB823">
        <f t="shared" si="681"/>
        <v>1390.44</v>
      </c>
      <c r="AC823">
        <f t="shared" si="682"/>
        <v>1390.44</v>
      </c>
      <c r="AD823">
        <f t="shared" si="683"/>
        <v>0</v>
      </c>
      <c r="AE823">
        <f t="shared" si="684"/>
        <v>0</v>
      </c>
      <c r="AF823">
        <f t="shared" si="685"/>
        <v>0</v>
      </c>
      <c r="AG823">
        <f t="shared" si="686"/>
        <v>0</v>
      </c>
      <c r="AH823">
        <f t="shared" si="687"/>
        <v>0</v>
      </c>
      <c r="AI823">
        <f t="shared" si="688"/>
        <v>0</v>
      </c>
      <c r="AJ823">
        <f t="shared" si="689"/>
        <v>0</v>
      </c>
      <c r="AK823">
        <v>1390.44</v>
      </c>
      <c r="AL823">
        <v>1390.44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</v>
      </c>
      <c r="AZ823">
        <v>1</v>
      </c>
      <c r="BA823">
        <v>1</v>
      </c>
      <c r="BB823">
        <v>1</v>
      </c>
      <c r="BC823">
        <v>6.22</v>
      </c>
      <c r="BD823" t="s">
        <v>3</v>
      </c>
      <c r="BE823" t="s">
        <v>3</v>
      </c>
      <c r="BF823" t="s">
        <v>3</v>
      </c>
      <c r="BG823" t="s">
        <v>3</v>
      </c>
      <c r="BH823">
        <v>3</v>
      </c>
      <c r="BI823">
        <v>2</v>
      </c>
      <c r="BJ823" t="s">
        <v>968</v>
      </c>
      <c r="BM823">
        <v>329</v>
      </c>
      <c r="BN823">
        <v>0</v>
      </c>
      <c r="BO823" t="s">
        <v>967</v>
      </c>
      <c r="BP823">
        <v>1</v>
      </c>
      <c r="BQ823">
        <v>40</v>
      </c>
      <c r="BR823">
        <v>0</v>
      </c>
      <c r="BS823">
        <v>1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0</v>
      </c>
      <c r="CA823">
        <v>0</v>
      </c>
      <c r="CB823" t="s">
        <v>3</v>
      </c>
      <c r="CE823">
        <v>30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690"/>
        <v>34594.15</v>
      </c>
      <c r="CQ823">
        <f t="shared" si="691"/>
        <v>8648.5400000000009</v>
      </c>
      <c r="CR823">
        <f t="shared" si="692"/>
        <v>0</v>
      </c>
      <c r="CS823">
        <f t="shared" si="693"/>
        <v>0</v>
      </c>
      <c r="CT823">
        <f t="shared" si="694"/>
        <v>0</v>
      </c>
      <c r="CU823">
        <f t="shared" si="695"/>
        <v>0</v>
      </c>
      <c r="CV823">
        <f t="shared" si="696"/>
        <v>0</v>
      </c>
      <c r="CW823">
        <f t="shared" si="697"/>
        <v>0</v>
      </c>
      <c r="CX823">
        <f t="shared" si="698"/>
        <v>0</v>
      </c>
      <c r="CY823">
        <f>S823*(BZ823/100)</f>
        <v>0</v>
      </c>
      <c r="CZ823">
        <f>S823*(CA823/100)</f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112</v>
      </c>
      <c r="DO823">
        <v>70</v>
      </c>
      <c r="DP823">
        <v>1</v>
      </c>
      <c r="DQ823">
        <v>1</v>
      </c>
      <c r="DU823">
        <v>1010</v>
      </c>
      <c r="DV823" t="s">
        <v>328</v>
      </c>
      <c r="DW823" t="s">
        <v>328</v>
      </c>
      <c r="DX823">
        <v>1</v>
      </c>
      <c r="DZ823" t="s">
        <v>3</v>
      </c>
      <c r="EA823" t="s">
        <v>3</v>
      </c>
      <c r="EB823" t="s">
        <v>3</v>
      </c>
      <c r="EC823" t="s">
        <v>3</v>
      </c>
      <c r="EE823">
        <v>49573644</v>
      </c>
      <c r="EF823">
        <v>40</v>
      </c>
      <c r="EG823" t="s">
        <v>835</v>
      </c>
      <c r="EH823">
        <v>0</v>
      </c>
      <c r="EI823" t="s">
        <v>3</v>
      </c>
      <c r="EJ823">
        <v>2</v>
      </c>
      <c r="EK823">
        <v>329</v>
      </c>
      <c r="EL823" t="s">
        <v>964</v>
      </c>
      <c r="EM823" t="s">
        <v>965</v>
      </c>
      <c r="EO823" t="s">
        <v>3</v>
      </c>
      <c r="EQ823">
        <v>0</v>
      </c>
      <c r="ER823">
        <v>1390.44</v>
      </c>
      <c r="ES823">
        <v>1390.44</v>
      </c>
      <c r="ET823">
        <v>0</v>
      </c>
      <c r="EU823">
        <v>0</v>
      </c>
      <c r="EV823">
        <v>0</v>
      </c>
      <c r="EW823">
        <v>0</v>
      </c>
      <c r="EX823">
        <v>0</v>
      </c>
      <c r="FQ823">
        <v>0</v>
      </c>
      <c r="FR823">
        <f t="shared" si="699"/>
        <v>0</v>
      </c>
      <c r="FS823">
        <v>0</v>
      </c>
      <c r="FX823">
        <v>112</v>
      </c>
      <c r="FY823">
        <v>70</v>
      </c>
      <c r="GA823" t="s">
        <v>3</v>
      </c>
      <c r="GD823">
        <v>0</v>
      </c>
      <c r="GF823">
        <v>-195757450</v>
      </c>
      <c r="GG823">
        <v>2</v>
      </c>
      <c r="GH823">
        <v>1</v>
      </c>
      <c r="GI823">
        <v>2</v>
      </c>
      <c r="GJ823">
        <v>0</v>
      </c>
      <c r="GK823">
        <f>ROUND(R823*(S12)/100,2)</f>
        <v>0</v>
      </c>
      <c r="GL823">
        <f t="shared" si="700"/>
        <v>0</v>
      </c>
      <c r="GM823">
        <f t="shared" si="701"/>
        <v>34594.15</v>
      </c>
      <c r="GN823">
        <f t="shared" si="702"/>
        <v>0</v>
      </c>
      <c r="GO823">
        <f t="shared" si="703"/>
        <v>34594.15</v>
      </c>
      <c r="GP823">
        <f t="shared" si="704"/>
        <v>0</v>
      </c>
      <c r="GR823">
        <v>0</v>
      </c>
      <c r="GS823">
        <v>3</v>
      </c>
      <c r="GT823">
        <v>0</v>
      </c>
      <c r="GU823" t="s">
        <v>3</v>
      </c>
      <c r="GV823">
        <f t="shared" si="705"/>
        <v>0</v>
      </c>
      <c r="GW823">
        <v>1</v>
      </c>
      <c r="GX823">
        <f t="shared" si="706"/>
        <v>0</v>
      </c>
      <c r="HA823">
        <v>0</v>
      </c>
      <c r="HB823">
        <v>0</v>
      </c>
      <c r="HC823">
        <f t="shared" si="707"/>
        <v>0</v>
      </c>
      <c r="HE823" t="s">
        <v>3</v>
      </c>
      <c r="HF823" t="s">
        <v>3</v>
      </c>
      <c r="HM823" t="s">
        <v>3</v>
      </c>
      <c r="HN823" t="s">
        <v>3</v>
      </c>
      <c r="HO823" t="s">
        <v>3</v>
      </c>
      <c r="HP823" t="s">
        <v>3</v>
      </c>
      <c r="HQ823" t="s">
        <v>3</v>
      </c>
      <c r="IK823">
        <v>0</v>
      </c>
    </row>
    <row r="824" spans="1:255" x14ac:dyDescent="0.2">
      <c r="A824" s="2">
        <v>17</v>
      </c>
      <c r="B824" s="2">
        <v>1</v>
      </c>
      <c r="C824" s="2">
        <f>ROW(SmtRes!A936)</f>
        <v>936</v>
      </c>
      <c r="D824" s="2">
        <f>ROW(EtalonRes!A1000)</f>
        <v>1000</v>
      </c>
      <c r="E824" s="2" t="s">
        <v>969</v>
      </c>
      <c r="F824" s="2" t="s">
        <v>970</v>
      </c>
      <c r="G824" s="2" t="s">
        <v>971</v>
      </c>
      <c r="H824" s="2" t="s">
        <v>579</v>
      </c>
      <c r="I824" s="2">
        <f>ROUND(40/100,9)</f>
        <v>0.4</v>
      </c>
      <c r="J824" s="2">
        <v>0</v>
      </c>
      <c r="K824" s="2">
        <f>ROUND(40/100,9)</f>
        <v>0.4</v>
      </c>
      <c r="L824" s="2"/>
      <c r="M824" s="2"/>
      <c r="N824" s="2"/>
      <c r="O824" s="2">
        <f t="shared" si="670"/>
        <v>251.4</v>
      </c>
      <c r="P824" s="2">
        <f t="shared" si="671"/>
        <v>153.59</v>
      </c>
      <c r="Q824" s="2">
        <f t="shared" si="672"/>
        <v>11.57</v>
      </c>
      <c r="R824" s="2">
        <f t="shared" si="673"/>
        <v>0.51</v>
      </c>
      <c r="S824" s="2">
        <f t="shared" si="674"/>
        <v>86.24</v>
      </c>
      <c r="T824" s="2">
        <f t="shared" si="675"/>
        <v>0</v>
      </c>
      <c r="U824" s="2">
        <f t="shared" si="676"/>
        <v>7</v>
      </c>
      <c r="V824" s="2">
        <f t="shared" si="677"/>
        <v>0</v>
      </c>
      <c r="W824" s="2">
        <f t="shared" si="678"/>
        <v>0</v>
      </c>
      <c r="X824" s="2">
        <f t="shared" si="679"/>
        <v>96.59</v>
      </c>
      <c r="Y824" s="2">
        <f t="shared" si="680"/>
        <v>60.37</v>
      </c>
      <c r="Z824" s="2"/>
      <c r="AA824" s="2">
        <v>50518600</v>
      </c>
      <c r="AB824" s="2">
        <f t="shared" si="681"/>
        <v>628.51</v>
      </c>
      <c r="AC824" s="2">
        <f t="shared" si="682"/>
        <v>383.98</v>
      </c>
      <c r="AD824" s="2">
        <f t="shared" si="683"/>
        <v>28.93</v>
      </c>
      <c r="AE824" s="2">
        <f t="shared" si="684"/>
        <v>1.27</v>
      </c>
      <c r="AF824" s="2">
        <f t="shared" si="685"/>
        <v>215.6</v>
      </c>
      <c r="AG824" s="2">
        <f t="shared" si="686"/>
        <v>0</v>
      </c>
      <c r="AH824" s="2">
        <f t="shared" si="687"/>
        <v>17.5</v>
      </c>
      <c r="AI824" s="2">
        <f t="shared" si="688"/>
        <v>0</v>
      </c>
      <c r="AJ824" s="2">
        <f t="shared" si="689"/>
        <v>0</v>
      </c>
      <c r="AK824" s="2">
        <v>628.51</v>
      </c>
      <c r="AL824" s="2">
        <v>383.98</v>
      </c>
      <c r="AM824" s="2">
        <v>28.93</v>
      </c>
      <c r="AN824" s="2">
        <v>1.27</v>
      </c>
      <c r="AO824" s="2">
        <v>215.6</v>
      </c>
      <c r="AP824" s="2">
        <v>0</v>
      </c>
      <c r="AQ824" s="2">
        <v>17.5</v>
      </c>
      <c r="AR824" s="2">
        <v>0</v>
      </c>
      <c r="AS824" s="2">
        <v>0</v>
      </c>
      <c r="AT824" s="2">
        <v>112</v>
      </c>
      <c r="AU824" s="2">
        <v>70</v>
      </c>
      <c r="AV824" s="2">
        <v>1</v>
      </c>
      <c r="AW824" s="2">
        <v>1</v>
      </c>
      <c r="AX824" s="2"/>
      <c r="AY824" s="2"/>
      <c r="AZ824" s="2">
        <v>1</v>
      </c>
      <c r="BA824" s="2">
        <v>1</v>
      </c>
      <c r="BB824" s="2">
        <v>1</v>
      </c>
      <c r="BC824" s="2">
        <v>1</v>
      </c>
      <c r="BD824" s="2" t="s">
        <v>3</v>
      </c>
      <c r="BE824" s="2" t="s">
        <v>3</v>
      </c>
      <c r="BF824" s="2" t="s">
        <v>3</v>
      </c>
      <c r="BG824" s="2" t="s">
        <v>3</v>
      </c>
      <c r="BH824" s="2">
        <v>0</v>
      </c>
      <c r="BI824" s="2">
        <v>2</v>
      </c>
      <c r="BJ824" s="2" t="s">
        <v>972</v>
      </c>
      <c r="BK824" s="2"/>
      <c r="BL824" s="2"/>
      <c r="BM824" s="2">
        <v>332</v>
      </c>
      <c r="BN824" s="2">
        <v>0</v>
      </c>
      <c r="BO824" s="2" t="s">
        <v>3</v>
      </c>
      <c r="BP824" s="2">
        <v>0</v>
      </c>
      <c r="BQ824" s="2">
        <v>40</v>
      </c>
      <c r="BR824" s="2">
        <v>0</v>
      </c>
      <c r="BS824" s="2">
        <v>1</v>
      </c>
      <c r="BT824" s="2">
        <v>1</v>
      </c>
      <c r="BU824" s="2">
        <v>1</v>
      </c>
      <c r="BV824" s="2">
        <v>1</v>
      </c>
      <c r="BW824" s="2">
        <v>1</v>
      </c>
      <c r="BX824" s="2">
        <v>1</v>
      </c>
      <c r="BY824" s="2" t="s">
        <v>3</v>
      </c>
      <c r="BZ824" s="2">
        <v>112</v>
      </c>
      <c r="CA824" s="2">
        <v>70</v>
      </c>
      <c r="CB824" s="2" t="s">
        <v>3</v>
      </c>
      <c r="CC824" s="2"/>
      <c r="CD824" s="2"/>
      <c r="CE824" s="2">
        <v>30</v>
      </c>
      <c r="CF824" s="2">
        <v>0</v>
      </c>
      <c r="CG824" s="2">
        <v>0</v>
      </c>
      <c r="CH824" s="2"/>
      <c r="CI824" s="2"/>
      <c r="CJ824" s="2"/>
      <c r="CK824" s="2"/>
      <c r="CL824" s="2"/>
      <c r="CM824" s="2">
        <v>0</v>
      </c>
      <c r="CN824" s="2" t="s">
        <v>3</v>
      </c>
      <c r="CO824" s="2">
        <v>0</v>
      </c>
      <c r="CP824" s="2">
        <f t="shared" si="690"/>
        <v>251.39999999999998</v>
      </c>
      <c r="CQ824" s="2">
        <f t="shared" si="691"/>
        <v>383.98</v>
      </c>
      <c r="CR824" s="2">
        <f t="shared" si="692"/>
        <v>28.93</v>
      </c>
      <c r="CS824" s="2">
        <f t="shared" si="693"/>
        <v>1.27</v>
      </c>
      <c r="CT824" s="2">
        <f t="shared" si="694"/>
        <v>215.6</v>
      </c>
      <c r="CU824" s="2">
        <f t="shared" si="695"/>
        <v>0</v>
      </c>
      <c r="CV824" s="2">
        <f t="shared" si="696"/>
        <v>17.5</v>
      </c>
      <c r="CW824" s="2">
        <f t="shared" si="697"/>
        <v>0</v>
      </c>
      <c r="CX824" s="2">
        <f t="shared" si="698"/>
        <v>0</v>
      </c>
      <c r="CY824" s="2">
        <f>((S824*BZ824)/100)</f>
        <v>96.588799999999992</v>
      </c>
      <c r="CZ824" s="2">
        <f>((S824*CA824)/100)</f>
        <v>60.367999999999995</v>
      </c>
      <c r="DA824" s="2"/>
      <c r="DB824" s="2"/>
      <c r="DC824" s="2" t="s">
        <v>3</v>
      </c>
      <c r="DD824" s="2" t="s">
        <v>3</v>
      </c>
      <c r="DE824" s="2" t="s">
        <v>3</v>
      </c>
      <c r="DF824" s="2" t="s">
        <v>3</v>
      </c>
      <c r="DG824" s="2" t="s">
        <v>3</v>
      </c>
      <c r="DH824" s="2" t="s">
        <v>3</v>
      </c>
      <c r="DI824" s="2" t="s">
        <v>3</v>
      </c>
      <c r="DJ824" s="2" t="s">
        <v>3</v>
      </c>
      <c r="DK824" s="2" t="s">
        <v>3</v>
      </c>
      <c r="DL824" s="2" t="s">
        <v>3</v>
      </c>
      <c r="DM824" s="2" t="s">
        <v>3</v>
      </c>
      <c r="DN824" s="2">
        <v>0</v>
      </c>
      <c r="DO824" s="2">
        <v>0</v>
      </c>
      <c r="DP824" s="2">
        <v>1</v>
      </c>
      <c r="DQ824" s="2">
        <v>1</v>
      </c>
      <c r="DR824" s="2"/>
      <c r="DS824" s="2"/>
      <c r="DT824" s="2"/>
      <c r="DU824" s="2">
        <v>1003</v>
      </c>
      <c r="DV824" s="2" t="s">
        <v>579</v>
      </c>
      <c r="DW824" s="2" t="s">
        <v>579</v>
      </c>
      <c r="DX824" s="2">
        <v>100</v>
      </c>
      <c r="DY824" s="2"/>
      <c r="DZ824" s="2" t="s">
        <v>3</v>
      </c>
      <c r="EA824" s="2" t="s">
        <v>3</v>
      </c>
      <c r="EB824" s="2" t="s">
        <v>3</v>
      </c>
      <c r="EC824" s="2" t="s">
        <v>3</v>
      </c>
      <c r="ED824" s="2"/>
      <c r="EE824" s="2">
        <v>49573647</v>
      </c>
      <c r="EF824" s="2">
        <v>40</v>
      </c>
      <c r="EG824" s="2" t="s">
        <v>835</v>
      </c>
      <c r="EH824" s="2">
        <v>0</v>
      </c>
      <c r="EI824" s="2" t="s">
        <v>3</v>
      </c>
      <c r="EJ824" s="2">
        <v>2</v>
      </c>
      <c r="EK824" s="2">
        <v>332</v>
      </c>
      <c r="EL824" s="2" t="s">
        <v>973</v>
      </c>
      <c r="EM824" s="2" t="s">
        <v>974</v>
      </c>
      <c r="EN824" s="2"/>
      <c r="EO824" s="2" t="s">
        <v>3</v>
      </c>
      <c r="EP824" s="2"/>
      <c r="EQ824" s="2">
        <v>0</v>
      </c>
      <c r="ER824" s="2">
        <v>628.51</v>
      </c>
      <c r="ES824" s="2">
        <v>383.98</v>
      </c>
      <c r="ET824" s="2">
        <v>28.93</v>
      </c>
      <c r="EU824" s="2">
        <v>1.27</v>
      </c>
      <c r="EV824" s="2">
        <v>215.6</v>
      </c>
      <c r="EW824" s="2">
        <v>17.5</v>
      </c>
      <c r="EX824" s="2">
        <v>0</v>
      </c>
      <c r="EY824" s="2">
        <v>0</v>
      </c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>
        <v>0</v>
      </c>
      <c r="FR824" s="2">
        <f t="shared" si="699"/>
        <v>0</v>
      </c>
      <c r="FS824" s="2">
        <v>2</v>
      </c>
      <c r="FT824" s="2"/>
      <c r="FU824" s="2"/>
      <c r="FV824" s="2"/>
      <c r="FW824" s="2"/>
      <c r="FX824" s="2">
        <v>112</v>
      </c>
      <c r="FY824" s="2">
        <v>70</v>
      </c>
      <c r="FZ824" s="2"/>
      <c r="GA824" s="2" t="s">
        <v>3</v>
      </c>
      <c r="GB824" s="2"/>
      <c r="GC824" s="2"/>
      <c r="GD824" s="2">
        <v>0</v>
      </c>
      <c r="GE824" s="2"/>
      <c r="GF824" s="2">
        <v>-1459285036</v>
      </c>
      <c r="GG824" s="2">
        <v>2</v>
      </c>
      <c r="GH824" s="2">
        <v>1</v>
      </c>
      <c r="GI824" s="2">
        <v>-2</v>
      </c>
      <c r="GJ824" s="2">
        <v>0</v>
      </c>
      <c r="GK824" s="2">
        <f>ROUND(R824*(R12)/100,2)</f>
        <v>0.89</v>
      </c>
      <c r="GL824" s="2">
        <f t="shared" si="700"/>
        <v>0</v>
      </c>
      <c r="GM824" s="2">
        <f t="shared" si="701"/>
        <v>409.25</v>
      </c>
      <c r="GN824" s="2">
        <f t="shared" si="702"/>
        <v>0</v>
      </c>
      <c r="GO824" s="2">
        <f t="shared" si="703"/>
        <v>409.25</v>
      </c>
      <c r="GP824" s="2">
        <f t="shared" si="704"/>
        <v>0</v>
      </c>
      <c r="GQ824" s="2"/>
      <c r="GR824" s="2">
        <v>0</v>
      </c>
      <c r="GS824" s="2">
        <v>3</v>
      </c>
      <c r="GT824" s="2">
        <v>0</v>
      </c>
      <c r="GU824" s="2" t="s">
        <v>3</v>
      </c>
      <c r="GV824" s="2">
        <f t="shared" si="705"/>
        <v>0</v>
      </c>
      <c r="GW824" s="2">
        <v>1</v>
      </c>
      <c r="GX824" s="2">
        <f t="shared" si="706"/>
        <v>0</v>
      </c>
      <c r="GY824" s="2"/>
      <c r="GZ824" s="2"/>
      <c r="HA824" s="2">
        <v>0</v>
      </c>
      <c r="HB824" s="2">
        <v>0</v>
      </c>
      <c r="HC824" s="2">
        <f t="shared" si="707"/>
        <v>0</v>
      </c>
      <c r="HD824" s="2"/>
      <c r="HE824" s="2" t="s">
        <v>3</v>
      </c>
      <c r="HF824" s="2" t="s">
        <v>3</v>
      </c>
      <c r="HG824" s="2"/>
      <c r="HH824" s="2"/>
      <c r="HI824" s="2"/>
      <c r="HJ824" s="2"/>
      <c r="HK824" s="2"/>
      <c r="HL824" s="2"/>
      <c r="HM824" s="2" t="s">
        <v>3</v>
      </c>
      <c r="HN824" s="2" t="s">
        <v>3</v>
      </c>
      <c r="HO824" s="2" t="s">
        <v>3</v>
      </c>
      <c r="HP824" s="2" t="s">
        <v>3</v>
      </c>
      <c r="HQ824" s="2" t="s">
        <v>3</v>
      </c>
      <c r="HR824" s="2"/>
      <c r="HS824" s="2"/>
      <c r="HT824" s="2"/>
      <c r="HU824" s="2"/>
      <c r="HV824" s="2"/>
      <c r="HW824" s="2"/>
      <c r="HX824" s="2"/>
      <c r="HY824" s="2"/>
      <c r="HZ824" s="2"/>
      <c r="IA824" s="2"/>
      <c r="IB824" s="2"/>
      <c r="IC824" s="2"/>
      <c r="ID824" s="2"/>
      <c r="IE824" s="2"/>
      <c r="IF824" s="2"/>
      <c r="IG824" s="2"/>
      <c r="IH824" s="2"/>
      <c r="II824" s="2"/>
      <c r="IJ824" s="2"/>
      <c r="IK824" s="2">
        <v>0</v>
      </c>
      <c r="IL824" s="2"/>
      <c r="IM824" s="2"/>
      <c r="IN824" s="2"/>
      <c r="IO824" s="2"/>
      <c r="IP824" s="2"/>
      <c r="IQ824" s="2"/>
      <c r="IR824" s="2"/>
      <c r="IS824" s="2"/>
      <c r="IT824" s="2"/>
      <c r="IU824" s="2"/>
    </row>
    <row r="825" spans="1:255" x14ac:dyDescent="0.2">
      <c r="A825">
        <v>17</v>
      </c>
      <c r="B825">
        <v>1</v>
      </c>
      <c r="C825">
        <f>ROW(SmtRes!A946)</f>
        <v>946</v>
      </c>
      <c r="D825">
        <f>ROW(EtalonRes!A1010)</f>
        <v>1010</v>
      </c>
      <c r="E825" t="s">
        <v>969</v>
      </c>
      <c r="F825" t="s">
        <v>970</v>
      </c>
      <c r="G825" t="s">
        <v>971</v>
      </c>
      <c r="H825" t="s">
        <v>579</v>
      </c>
      <c r="I825">
        <f>ROUND(40/100,9)</f>
        <v>0.4</v>
      </c>
      <c r="J825">
        <v>0</v>
      </c>
      <c r="K825">
        <f>ROUND(40/100,9)</f>
        <v>0.4</v>
      </c>
      <c r="O825">
        <f t="shared" si="670"/>
        <v>3547.37</v>
      </c>
      <c r="P825">
        <f t="shared" si="671"/>
        <v>476.13</v>
      </c>
      <c r="Q825">
        <f t="shared" si="672"/>
        <v>131.32</v>
      </c>
      <c r="R825">
        <f t="shared" si="673"/>
        <v>17.39</v>
      </c>
      <c r="S825">
        <f t="shared" si="674"/>
        <v>2939.92</v>
      </c>
      <c r="T825">
        <f t="shared" si="675"/>
        <v>0</v>
      </c>
      <c r="U825">
        <f t="shared" si="676"/>
        <v>7</v>
      </c>
      <c r="V825">
        <f t="shared" si="677"/>
        <v>0</v>
      </c>
      <c r="W825">
        <f t="shared" si="678"/>
        <v>0</v>
      </c>
      <c r="X825">
        <f t="shared" si="679"/>
        <v>2704.73</v>
      </c>
      <c r="Y825">
        <f t="shared" si="680"/>
        <v>1264.17</v>
      </c>
      <c r="AA825">
        <v>50518601</v>
      </c>
      <c r="AB825">
        <f t="shared" si="681"/>
        <v>628.51</v>
      </c>
      <c r="AC825">
        <f t="shared" si="682"/>
        <v>383.98</v>
      </c>
      <c r="AD825">
        <f t="shared" si="683"/>
        <v>28.93</v>
      </c>
      <c r="AE825">
        <f t="shared" si="684"/>
        <v>1.27</v>
      </c>
      <c r="AF825">
        <f t="shared" si="685"/>
        <v>215.6</v>
      </c>
      <c r="AG825">
        <f t="shared" si="686"/>
        <v>0</v>
      </c>
      <c r="AH825">
        <f t="shared" si="687"/>
        <v>17.5</v>
      </c>
      <c r="AI825">
        <f t="shared" si="688"/>
        <v>0</v>
      </c>
      <c r="AJ825">
        <f t="shared" si="689"/>
        <v>0</v>
      </c>
      <c r="AK825">
        <v>628.51</v>
      </c>
      <c r="AL825">
        <v>383.98</v>
      </c>
      <c r="AM825">
        <v>28.93</v>
      </c>
      <c r="AN825">
        <v>1.27</v>
      </c>
      <c r="AO825">
        <v>215.6</v>
      </c>
      <c r="AP825">
        <v>0</v>
      </c>
      <c r="AQ825">
        <v>17.5</v>
      </c>
      <c r="AR825">
        <v>0</v>
      </c>
      <c r="AS825">
        <v>0</v>
      </c>
      <c r="AT825">
        <v>92</v>
      </c>
      <c r="AU825">
        <v>43</v>
      </c>
      <c r="AV825">
        <v>1</v>
      </c>
      <c r="AW825">
        <v>1</v>
      </c>
      <c r="AZ825">
        <v>1</v>
      </c>
      <c r="BA825">
        <v>34.090000000000003</v>
      </c>
      <c r="BB825">
        <v>11.35</v>
      </c>
      <c r="BC825">
        <v>3.1</v>
      </c>
      <c r="BD825" t="s">
        <v>3</v>
      </c>
      <c r="BE825" t="s">
        <v>3</v>
      </c>
      <c r="BF825" t="s">
        <v>3</v>
      </c>
      <c r="BG825" t="s">
        <v>3</v>
      </c>
      <c r="BH825">
        <v>0</v>
      </c>
      <c r="BI825">
        <v>2</v>
      </c>
      <c r="BJ825" t="s">
        <v>972</v>
      </c>
      <c r="BM825">
        <v>332</v>
      </c>
      <c r="BN825">
        <v>0</v>
      </c>
      <c r="BO825" t="s">
        <v>970</v>
      </c>
      <c r="BP825">
        <v>1</v>
      </c>
      <c r="BQ825">
        <v>40</v>
      </c>
      <c r="BR825">
        <v>0</v>
      </c>
      <c r="BS825">
        <v>34.090000000000003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92</v>
      </c>
      <c r="CA825">
        <v>43</v>
      </c>
      <c r="CB825" t="s">
        <v>3</v>
      </c>
      <c r="CE825">
        <v>30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690"/>
        <v>3547.37</v>
      </c>
      <c r="CQ825">
        <f t="shared" si="691"/>
        <v>1190.3399999999999</v>
      </c>
      <c r="CR825">
        <f t="shared" si="692"/>
        <v>328.36</v>
      </c>
      <c r="CS825">
        <f t="shared" si="693"/>
        <v>43.29</v>
      </c>
      <c r="CT825">
        <f t="shared" si="694"/>
        <v>7349.8</v>
      </c>
      <c r="CU825">
        <f t="shared" si="695"/>
        <v>0</v>
      </c>
      <c r="CV825">
        <f t="shared" si="696"/>
        <v>17.5</v>
      </c>
      <c r="CW825">
        <f t="shared" si="697"/>
        <v>0</v>
      </c>
      <c r="CX825">
        <f t="shared" si="698"/>
        <v>0</v>
      </c>
      <c r="CY825">
        <f>S825*(BZ825/100)</f>
        <v>2704.7264</v>
      </c>
      <c r="CZ825">
        <f>S825*(CA825/100)</f>
        <v>1264.1656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112</v>
      </c>
      <c r="DO825">
        <v>70</v>
      </c>
      <c r="DP825">
        <v>1</v>
      </c>
      <c r="DQ825">
        <v>1</v>
      </c>
      <c r="DU825">
        <v>1003</v>
      </c>
      <c r="DV825" t="s">
        <v>579</v>
      </c>
      <c r="DW825" t="s">
        <v>579</v>
      </c>
      <c r="DX825">
        <v>100</v>
      </c>
      <c r="DZ825" t="s">
        <v>3</v>
      </c>
      <c r="EA825" t="s">
        <v>3</v>
      </c>
      <c r="EB825" t="s">
        <v>3</v>
      </c>
      <c r="EC825" t="s">
        <v>3</v>
      </c>
      <c r="EE825">
        <v>49573647</v>
      </c>
      <c r="EF825">
        <v>40</v>
      </c>
      <c r="EG825" t="s">
        <v>835</v>
      </c>
      <c r="EH825">
        <v>0</v>
      </c>
      <c r="EI825" t="s">
        <v>3</v>
      </c>
      <c r="EJ825">
        <v>2</v>
      </c>
      <c r="EK825">
        <v>332</v>
      </c>
      <c r="EL825" t="s">
        <v>973</v>
      </c>
      <c r="EM825" t="s">
        <v>974</v>
      </c>
      <c r="EO825" t="s">
        <v>3</v>
      </c>
      <c r="EQ825">
        <v>0</v>
      </c>
      <c r="ER825">
        <v>628.51</v>
      </c>
      <c r="ES825">
        <v>383.98</v>
      </c>
      <c r="ET825">
        <v>28.93</v>
      </c>
      <c r="EU825">
        <v>1.27</v>
      </c>
      <c r="EV825">
        <v>215.6</v>
      </c>
      <c r="EW825">
        <v>17.5</v>
      </c>
      <c r="EX825">
        <v>0</v>
      </c>
      <c r="EY825">
        <v>0</v>
      </c>
      <c r="FQ825">
        <v>0</v>
      </c>
      <c r="FR825">
        <f t="shared" si="699"/>
        <v>0</v>
      </c>
      <c r="FS825">
        <v>2</v>
      </c>
      <c r="FX825">
        <v>112</v>
      </c>
      <c r="FY825">
        <v>70</v>
      </c>
      <c r="GA825" t="s">
        <v>3</v>
      </c>
      <c r="GD825">
        <v>0</v>
      </c>
      <c r="GF825">
        <v>-1459285036</v>
      </c>
      <c r="GG825">
        <v>2</v>
      </c>
      <c r="GH825">
        <v>1</v>
      </c>
      <c r="GI825">
        <v>2</v>
      </c>
      <c r="GJ825">
        <v>0</v>
      </c>
      <c r="GK825">
        <f>ROUND(R825*(S12)/100,2)</f>
        <v>27.82</v>
      </c>
      <c r="GL825">
        <f t="shared" si="700"/>
        <v>0</v>
      </c>
      <c r="GM825">
        <f t="shared" si="701"/>
        <v>7544.09</v>
      </c>
      <c r="GN825">
        <f t="shared" si="702"/>
        <v>0</v>
      </c>
      <c r="GO825">
        <f t="shared" si="703"/>
        <v>7544.09</v>
      </c>
      <c r="GP825">
        <f t="shared" si="704"/>
        <v>0</v>
      </c>
      <c r="GR825">
        <v>0</v>
      </c>
      <c r="GS825">
        <v>3</v>
      </c>
      <c r="GT825">
        <v>0</v>
      </c>
      <c r="GU825" t="s">
        <v>3</v>
      </c>
      <c r="GV825">
        <f t="shared" si="705"/>
        <v>0</v>
      </c>
      <c r="GW825">
        <v>1</v>
      </c>
      <c r="GX825">
        <f t="shared" si="706"/>
        <v>0</v>
      </c>
      <c r="HA825">
        <v>0</v>
      </c>
      <c r="HB825">
        <v>0</v>
      </c>
      <c r="HC825">
        <f t="shared" si="707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IK825">
        <v>0</v>
      </c>
    </row>
    <row r="826" spans="1:255" x14ac:dyDescent="0.2">
      <c r="A826" s="2">
        <v>18</v>
      </c>
      <c r="B826" s="2">
        <v>1</v>
      </c>
      <c r="C826" s="2">
        <v>930</v>
      </c>
      <c r="D826" s="2"/>
      <c r="E826" s="2" t="s">
        <v>975</v>
      </c>
      <c r="F826" s="2" t="s">
        <v>976</v>
      </c>
      <c r="G826" s="2" t="s">
        <v>977</v>
      </c>
      <c r="H826" s="2" t="s">
        <v>158</v>
      </c>
      <c r="I826" s="2">
        <f>I824*J826</f>
        <v>1.6E-2</v>
      </c>
      <c r="J826" s="2">
        <v>0.04</v>
      </c>
      <c r="K826" s="2">
        <v>0.04</v>
      </c>
      <c r="L826" s="2"/>
      <c r="M826" s="2"/>
      <c r="N826" s="2"/>
      <c r="O826" s="2">
        <f t="shared" si="670"/>
        <v>103.14</v>
      </c>
      <c r="P826" s="2">
        <f t="shared" si="671"/>
        <v>103.14</v>
      </c>
      <c r="Q826" s="2">
        <f t="shared" si="672"/>
        <v>0</v>
      </c>
      <c r="R826" s="2">
        <f t="shared" si="673"/>
        <v>0</v>
      </c>
      <c r="S826" s="2">
        <f t="shared" si="674"/>
        <v>0</v>
      </c>
      <c r="T826" s="2">
        <f t="shared" si="675"/>
        <v>0</v>
      </c>
      <c r="U826" s="2">
        <f t="shared" si="676"/>
        <v>0</v>
      </c>
      <c r="V826" s="2">
        <f t="shared" si="677"/>
        <v>0</v>
      </c>
      <c r="W826" s="2">
        <f t="shared" si="678"/>
        <v>0</v>
      </c>
      <c r="X826" s="2">
        <f t="shared" si="679"/>
        <v>0</v>
      </c>
      <c r="Y826" s="2">
        <f t="shared" si="680"/>
        <v>0</v>
      </c>
      <c r="Z826" s="2"/>
      <c r="AA826" s="2">
        <v>50518600</v>
      </c>
      <c r="AB826" s="2">
        <f t="shared" si="681"/>
        <v>6446.56</v>
      </c>
      <c r="AC826" s="2">
        <f t="shared" si="682"/>
        <v>6446.56</v>
      </c>
      <c r="AD826" s="2">
        <f t="shared" si="683"/>
        <v>0</v>
      </c>
      <c r="AE826" s="2">
        <f t="shared" si="684"/>
        <v>0</v>
      </c>
      <c r="AF826" s="2">
        <f t="shared" si="685"/>
        <v>0</v>
      </c>
      <c r="AG826" s="2">
        <f t="shared" si="686"/>
        <v>0</v>
      </c>
      <c r="AH826" s="2">
        <f t="shared" si="687"/>
        <v>0</v>
      </c>
      <c r="AI826" s="2">
        <f t="shared" si="688"/>
        <v>0</v>
      </c>
      <c r="AJ826" s="2">
        <f t="shared" si="689"/>
        <v>0</v>
      </c>
      <c r="AK826" s="2">
        <v>6446.56</v>
      </c>
      <c r="AL826" s="2">
        <v>6446.56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112</v>
      </c>
      <c r="AU826" s="2">
        <v>70</v>
      </c>
      <c r="AV826" s="2">
        <v>1</v>
      </c>
      <c r="AW826" s="2">
        <v>1</v>
      </c>
      <c r="AX826" s="2"/>
      <c r="AY826" s="2"/>
      <c r="AZ826" s="2">
        <v>1</v>
      </c>
      <c r="BA826" s="2">
        <v>1</v>
      </c>
      <c r="BB826" s="2">
        <v>1</v>
      </c>
      <c r="BC826" s="2">
        <v>1</v>
      </c>
      <c r="BD826" s="2" t="s">
        <v>3</v>
      </c>
      <c r="BE826" s="2" t="s">
        <v>3</v>
      </c>
      <c r="BF826" s="2" t="s">
        <v>3</v>
      </c>
      <c r="BG826" s="2" t="s">
        <v>3</v>
      </c>
      <c r="BH826" s="2">
        <v>3</v>
      </c>
      <c r="BI826" s="2">
        <v>2</v>
      </c>
      <c r="BJ826" s="2" t="s">
        <v>978</v>
      </c>
      <c r="BK826" s="2"/>
      <c r="BL826" s="2"/>
      <c r="BM826" s="2">
        <v>332</v>
      </c>
      <c r="BN826" s="2">
        <v>0</v>
      </c>
      <c r="BO826" s="2" t="s">
        <v>3</v>
      </c>
      <c r="BP826" s="2">
        <v>0</v>
      </c>
      <c r="BQ826" s="2">
        <v>40</v>
      </c>
      <c r="BR826" s="2">
        <v>0</v>
      </c>
      <c r="BS826" s="2">
        <v>1</v>
      </c>
      <c r="BT826" s="2">
        <v>1</v>
      </c>
      <c r="BU826" s="2">
        <v>1</v>
      </c>
      <c r="BV826" s="2">
        <v>1</v>
      </c>
      <c r="BW826" s="2">
        <v>1</v>
      </c>
      <c r="BX826" s="2">
        <v>1</v>
      </c>
      <c r="BY826" s="2" t="s">
        <v>3</v>
      </c>
      <c r="BZ826" s="2">
        <v>112</v>
      </c>
      <c r="CA826" s="2">
        <v>70</v>
      </c>
      <c r="CB826" s="2" t="s">
        <v>3</v>
      </c>
      <c r="CC826" s="2"/>
      <c r="CD826" s="2"/>
      <c r="CE826" s="2">
        <v>30</v>
      </c>
      <c r="CF826" s="2">
        <v>0</v>
      </c>
      <c r="CG826" s="2">
        <v>0</v>
      </c>
      <c r="CH826" s="2"/>
      <c r="CI826" s="2"/>
      <c r="CJ826" s="2"/>
      <c r="CK826" s="2"/>
      <c r="CL826" s="2"/>
      <c r="CM826" s="2">
        <v>0</v>
      </c>
      <c r="CN826" s="2" t="s">
        <v>3</v>
      </c>
      <c r="CO826" s="2">
        <v>0</v>
      </c>
      <c r="CP826" s="2">
        <f t="shared" si="690"/>
        <v>103.14</v>
      </c>
      <c r="CQ826" s="2">
        <f t="shared" si="691"/>
        <v>6446.56</v>
      </c>
      <c r="CR826" s="2">
        <f t="shared" si="692"/>
        <v>0</v>
      </c>
      <c r="CS826" s="2">
        <f t="shared" si="693"/>
        <v>0</v>
      </c>
      <c r="CT826" s="2">
        <f t="shared" si="694"/>
        <v>0</v>
      </c>
      <c r="CU826" s="2">
        <f t="shared" si="695"/>
        <v>0</v>
      </c>
      <c r="CV826" s="2">
        <f t="shared" si="696"/>
        <v>0</v>
      </c>
      <c r="CW826" s="2">
        <f t="shared" si="697"/>
        <v>0</v>
      </c>
      <c r="CX826" s="2">
        <f t="shared" si="698"/>
        <v>0</v>
      </c>
      <c r="CY826" s="2">
        <f>((S826*BZ826)/100)</f>
        <v>0</v>
      </c>
      <c r="CZ826" s="2">
        <f>((S826*CA826)/100)</f>
        <v>0</v>
      </c>
      <c r="DA826" s="2"/>
      <c r="DB826" s="2"/>
      <c r="DC826" s="2" t="s">
        <v>3</v>
      </c>
      <c r="DD826" s="2" t="s">
        <v>3</v>
      </c>
      <c r="DE826" s="2" t="s">
        <v>3</v>
      </c>
      <c r="DF826" s="2" t="s">
        <v>3</v>
      </c>
      <c r="DG826" s="2" t="s">
        <v>3</v>
      </c>
      <c r="DH826" s="2" t="s">
        <v>3</v>
      </c>
      <c r="DI826" s="2" t="s">
        <v>3</v>
      </c>
      <c r="DJ826" s="2" t="s">
        <v>3</v>
      </c>
      <c r="DK826" s="2" t="s">
        <v>3</v>
      </c>
      <c r="DL826" s="2" t="s">
        <v>3</v>
      </c>
      <c r="DM826" s="2" t="s">
        <v>3</v>
      </c>
      <c r="DN826" s="2">
        <v>0</v>
      </c>
      <c r="DO826" s="2">
        <v>0</v>
      </c>
      <c r="DP826" s="2">
        <v>1</v>
      </c>
      <c r="DQ826" s="2">
        <v>1</v>
      </c>
      <c r="DR826" s="2"/>
      <c r="DS826" s="2"/>
      <c r="DT826" s="2"/>
      <c r="DU826" s="2">
        <v>1009</v>
      </c>
      <c r="DV826" s="2" t="s">
        <v>158</v>
      </c>
      <c r="DW826" s="2" t="s">
        <v>158</v>
      </c>
      <c r="DX826" s="2">
        <v>1000</v>
      </c>
      <c r="DY826" s="2"/>
      <c r="DZ826" s="2" t="s">
        <v>3</v>
      </c>
      <c r="EA826" s="2" t="s">
        <v>3</v>
      </c>
      <c r="EB826" s="2" t="s">
        <v>3</v>
      </c>
      <c r="EC826" s="2" t="s">
        <v>3</v>
      </c>
      <c r="ED826" s="2"/>
      <c r="EE826" s="2">
        <v>49573647</v>
      </c>
      <c r="EF826" s="2">
        <v>40</v>
      </c>
      <c r="EG826" s="2" t="s">
        <v>835</v>
      </c>
      <c r="EH826" s="2">
        <v>0</v>
      </c>
      <c r="EI826" s="2" t="s">
        <v>3</v>
      </c>
      <c r="EJ826" s="2">
        <v>2</v>
      </c>
      <c r="EK826" s="2">
        <v>332</v>
      </c>
      <c r="EL826" s="2" t="s">
        <v>973</v>
      </c>
      <c r="EM826" s="2" t="s">
        <v>974</v>
      </c>
      <c r="EN826" s="2"/>
      <c r="EO826" s="2" t="s">
        <v>3</v>
      </c>
      <c r="EP826" s="2"/>
      <c r="EQ826" s="2">
        <v>0</v>
      </c>
      <c r="ER826" s="2">
        <v>6446.56</v>
      </c>
      <c r="ES826" s="2">
        <v>6446.56</v>
      </c>
      <c r="ET826" s="2">
        <v>0</v>
      </c>
      <c r="EU826" s="2">
        <v>0</v>
      </c>
      <c r="EV826" s="2">
        <v>0</v>
      </c>
      <c r="EW826" s="2">
        <v>0</v>
      </c>
      <c r="EX826" s="2">
        <v>0</v>
      </c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>
        <v>0</v>
      </c>
      <c r="FR826" s="2">
        <f t="shared" si="699"/>
        <v>0</v>
      </c>
      <c r="FS826" s="2">
        <v>0</v>
      </c>
      <c r="FT826" s="2"/>
      <c r="FU826" s="2"/>
      <c r="FV826" s="2"/>
      <c r="FW826" s="2"/>
      <c r="FX826" s="2">
        <v>112</v>
      </c>
      <c r="FY826" s="2">
        <v>70</v>
      </c>
      <c r="FZ826" s="2"/>
      <c r="GA826" s="2" t="s">
        <v>3</v>
      </c>
      <c r="GB826" s="2"/>
      <c r="GC826" s="2"/>
      <c r="GD826" s="2">
        <v>0</v>
      </c>
      <c r="GE826" s="2"/>
      <c r="GF826" s="2">
        <v>-607047160</v>
      </c>
      <c r="GG826" s="2">
        <v>2</v>
      </c>
      <c r="GH826" s="2">
        <v>1</v>
      </c>
      <c r="GI826" s="2">
        <v>-2</v>
      </c>
      <c r="GJ826" s="2">
        <v>0</v>
      </c>
      <c r="GK826" s="2">
        <f>ROUND(R826*(R12)/100,2)</f>
        <v>0</v>
      </c>
      <c r="GL826" s="2">
        <f t="shared" si="700"/>
        <v>0</v>
      </c>
      <c r="GM826" s="2">
        <f t="shared" si="701"/>
        <v>103.14</v>
      </c>
      <c r="GN826" s="2">
        <f t="shared" si="702"/>
        <v>0</v>
      </c>
      <c r="GO826" s="2">
        <f t="shared" si="703"/>
        <v>103.14</v>
      </c>
      <c r="GP826" s="2">
        <f t="shared" si="704"/>
        <v>0</v>
      </c>
      <c r="GQ826" s="2"/>
      <c r="GR826" s="2">
        <v>0</v>
      </c>
      <c r="GS826" s="2">
        <v>3</v>
      </c>
      <c r="GT826" s="2">
        <v>0</v>
      </c>
      <c r="GU826" s="2" t="s">
        <v>3</v>
      </c>
      <c r="GV826" s="2">
        <f t="shared" si="705"/>
        <v>0</v>
      </c>
      <c r="GW826" s="2">
        <v>1</v>
      </c>
      <c r="GX826" s="2">
        <f t="shared" si="706"/>
        <v>0</v>
      </c>
      <c r="GY826" s="2"/>
      <c r="GZ826" s="2"/>
      <c r="HA826" s="2">
        <v>0</v>
      </c>
      <c r="HB826" s="2">
        <v>0</v>
      </c>
      <c r="HC826" s="2">
        <f t="shared" si="707"/>
        <v>0</v>
      </c>
      <c r="HD826" s="2"/>
      <c r="HE826" s="2" t="s">
        <v>3</v>
      </c>
      <c r="HF826" s="2" t="s">
        <v>3</v>
      </c>
      <c r="HG826" s="2"/>
      <c r="HH826" s="2"/>
      <c r="HI826" s="2"/>
      <c r="HJ826" s="2"/>
      <c r="HK826" s="2"/>
      <c r="HL826" s="2"/>
      <c r="HM826" s="2" t="s">
        <v>3</v>
      </c>
      <c r="HN826" s="2" t="s">
        <v>3</v>
      </c>
      <c r="HO826" s="2" t="s">
        <v>3</v>
      </c>
      <c r="HP826" s="2" t="s">
        <v>3</v>
      </c>
      <c r="HQ826" s="2" t="s">
        <v>3</v>
      </c>
      <c r="HR826" s="2"/>
      <c r="HS826" s="2"/>
      <c r="HT826" s="2"/>
      <c r="HU826" s="2"/>
      <c r="HV826" s="2"/>
      <c r="HW826" s="2"/>
      <c r="HX826" s="2"/>
      <c r="HY826" s="2"/>
      <c r="HZ826" s="2"/>
      <c r="IA826" s="2"/>
      <c r="IB826" s="2"/>
      <c r="IC826" s="2"/>
      <c r="ID826" s="2"/>
      <c r="IE826" s="2"/>
      <c r="IF826" s="2"/>
      <c r="IG826" s="2"/>
      <c r="IH826" s="2"/>
      <c r="II826" s="2"/>
      <c r="IJ826" s="2"/>
      <c r="IK826" s="2">
        <v>0</v>
      </c>
      <c r="IL826" s="2"/>
      <c r="IM826" s="2"/>
      <c r="IN826" s="2"/>
      <c r="IO826" s="2"/>
      <c r="IP826" s="2"/>
      <c r="IQ826" s="2"/>
      <c r="IR826" s="2"/>
      <c r="IS826" s="2"/>
      <c r="IT826" s="2"/>
      <c r="IU826" s="2"/>
    </row>
    <row r="827" spans="1:255" x14ac:dyDescent="0.2">
      <c r="A827">
        <v>18</v>
      </c>
      <c r="B827">
        <v>1</v>
      </c>
      <c r="C827">
        <v>940</v>
      </c>
      <c r="E827" t="s">
        <v>975</v>
      </c>
      <c r="F827" t="s">
        <v>976</v>
      </c>
      <c r="G827" t="s">
        <v>977</v>
      </c>
      <c r="H827" t="s">
        <v>158</v>
      </c>
      <c r="I827">
        <f>I825*J827</f>
        <v>1.6E-2</v>
      </c>
      <c r="J827">
        <v>0.04</v>
      </c>
      <c r="K827">
        <v>0.04</v>
      </c>
      <c r="O827">
        <f t="shared" si="670"/>
        <v>402.25</v>
      </c>
      <c r="P827">
        <f t="shared" si="671"/>
        <v>402.25</v>
      </c>
      <c r="Q827">
        <f t="shared" si="672"/>
        <v>0</v>
      </c>
      <c r="R827">
        <f t="shared" si="673"/>
        <v>0</v>
      </c>
      <c r="S827">
        <f t="shared" si="674"/>
        <v>0</v>
      </c>
      <c r="T827">
        <f t="shared" si="675"/>
        <v>0</v>
      </c>
      <c r="U827">
        <f t="shared" si="676"/>
        <v>0</v>
      </c>
      <c r="V827">
        <f t="shared" si="677"/>
        <v>0</v>
      </c>
      <c r="W827">
        <f t="shared" si="678"/>
        <v>0</v>
      </c>
      <c r="X827">
        <f t="shared" si="679"/>
        <v>0</v>
      </c>
      <c r="Y827">
        <f t="shared" si="680"/>
        <v>0</v>
      </c>
      <c r="AA827">
        <v>50518601</v>
      </c>
      <c r="AB827">
        <f t="shared" si="681"/>
        <v>6446.56</v>
      </c>
      <c r="AC827">
        <f t="shared" si="682"/>
        <v>6446.56</v>
      </c>
      <c r="AD827">
        <f t="shared" si="683"/>
        <v>0</v>
      </c>
      <c r="AE827">
        <f t="shared" si="684"/>
        <v>0</v>
      </c>
      <c r="AF827">
        <f t="shared" si="685"/>
        <v>0</v>
      </c>
      <c r="AG827">
        <f t="shared" si="686"/>
        <v>0</v>
      </c>
      <c r="AH827">
        <f t="shared" si="687"/>
        <v>0</v>
      </c>
      <c r="AI827">
        <f t="shared" si="688"/>
        <v>0</v>
      </c>
      <c r="AJ827">
        <f t="shared" si="689"/>
        <v>0</v>
      </c>
      <c r="AK827">
        <v>6446.56</v>
      </c>
      <c r="AL827">
        <v>6446.56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1</v>
      </c>
      <c r="AW827">
        <v>1</v>
      </c>
      <c r="AZ827">
        <v>1</v>
      </c>
      <c r="BA827">
        <v>1</v>
      </c>
      <c r="BB827">
        <v>1</v>
      </c>
      <c r="BC827">
        <v>3.9</v>
      </c>
      <c r="BD827" t="s">
        <v>3</v>
      </c>
      <c r="BE827" t="s">
        <v>3</v>
      </c>
      <c r="BF827" t="s">
        <v>3</v>
      </c>
      <c r="BG827" t="s">
        <v>3</v>
      </c>
      <c r="BH827">
        <v>3</v>
      </c>
      <c r="BI827">
        <v>2</v>
      </c>
      <c r="BJ827" t="s">
        <v>978</v>
      </c>
      <c r="BM827">
        <v>332</v>
      </c>
      <c r="BN827">
        <v>0</v>
      </c>
      <c r="BO827" t="s">
        <v>976</v>
      </c>
      <c r="BP827">
        <v>1</v>
      </c>
      <c r="BQ827">
        <v>40</v>
      </c>
      <c r="BR827">
        <v>0</v>
      </c>
      <c r="BS827">
        <v>1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0</v>
      </c>
      <c r="CA827">
        <v>0</v>
      </c>
      <c r="CB827" t="s">
        <v>3</v>
      </c>
      <c r="CE827">
        <v>30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690"/>
        <v>402.25</v>
      </c>
      <c r="CQ827">
        <f t="shared" si="691"/>
        <v>25141.58</v>
      </c>
      <c r="CR827">
        <f t="shared" si="692"/>
        <v>0</v>
      </c>
      <c r="CS827">
        <f t="shared" si="693"/>
        <v>0</v>
      </c>
      <c r="CT827">
        <f t="shared" si="694"/>
        <v>0</v>
      </c>
      <c r="CU827">
        <f t="shared" si="695"/>
        <v>0</v>
      </c>
      <c r="CV827">
        <f t="shared" si="696"/>
        <v>0</v>
      </c>
      <c r="CW827">
        <f t="shared" si="697"/>
        <v>0</v>
      </c>
      <c r="CX827">
        <f t="shared" si="698"/>
        <v>0</v>
      </c>
      <c r="CY827">
        <f>S827*(BZ827/100)</f>
        <v>0</v>
      </c>
      <c r="CZ827">
        <f>S827*(CA827/100)</f>
        <v>0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112</v>
      </c>
      <c r="DO827">
        <v>70</v>
      </c>
      <c r="DP827">
        <v>1</v>
      </c>
      <c r="DQ827">
        <v>1</v>
      </c>
      <c r="DU827">
        <v>1009</v>
      </c>
      <c r="DV827" t="s">
        <v>158</v>
      </c>
      <c r="DW827" t="s">
        <v>158</v>
      </c>
      <c r="DX827">
        <v>1000</v>
      </c>
      <c r="DZ827" t="s">
        <v>3</v>
      </c>
      <c r="EA827" t="s">
        <v>3</v>
      </c>
      <c r="EB827" t="s">
        <v>3</v>
      </c>
      <c r="EC827" t="s">
        <v>3</v>
      </c>
      <c r="EE827">
        <v>49573647</v>
      </c>
      <c r="EF827">
        <v>40</v>
      </c>
      <c r="EG827" t="s">
        <v>835</v>
      </c>
      <c r="EH827">
        <v>0</v>
      </c>
      <c r="EI827" t="s">
        <v>3</v>
      </c>
      <c r="EJ827">
        <v>2</v>
      </c>
      <c r="EK827">
        <v>332</v>
      </c>
      <c r="EL827" t="s">
        <v>973</v>
      </c>
      <c r="EM827" t="s">
        <v>974</v>
      </c>
      <c r="EO827" t="s">
        <v>3</v>
      </c>
      <c r="EQ827">
        <v>0</v>
      </c>
      <c r="ER827">
        <v>6446.56</v>
      </c>
      <c r="ES827">
        <v>6446.56</v>
      </c>
      <c r="ET827">
        <v>0</v>
      </c>
      <c r="EU827">
        <v>0</v>
      </c>
      <c r="EV827">
        <v>0</v>
      </c>
      <c r="EW827">
        <v>0</v>
      </c>
      <c r="EX827">
        <v>0</v>
      </c>
      <c r="FQ827">
        <v>0</v>
      </c>
      <c r="FR827">
        <f t="shared" si="699"/>
        <v>0</v>
      </c>
      <c r="FS827">
        <v>0</v>
      </c>
      <c r="FX827">
        <v>112</v>
      </c>
      <c r="FY827">
        <v>70</v>
      </c>
      <c r="GA827" t="s">
        <v>3</v>
      </c>
      <c r="GD827">
        <v>0</v>
      </c>
      <c r="GF827">
        <v>-607047160</v>
      </c>
      <c r="GG827">
        <v>2</v>
      </c>
      <c r="GH827">
        <v>1</v>
      </c>
      <c r="GI827">
        <v>2</v>
      </c>
      <c r="GJ827">
        <v>0</v>
      </c>
      <c r="GK827">
        <f>ROUND(R827*(S12)/100,2)</f>
        <v>0</v>
      </c>
      <c r="GL827">
        <f t="shared" si="700"/>
        <v>0</v>
      </c>
      <c r="GM827">
        <f t="shared" si="701"/>
        <v>402.25</v>
      </c>
      <c r="GN827">
        <f t="shared" si="702"/>
        <v>0</v>
      </c>
      <c r="GO827">
        <f t="shared" si="703"/>
        <v>402.25</v>
      </c>
      <c r="GP827">
        <f t="shared" si="704"/>
        <v>0</v>
      </c>
      <c r="GR827">
        <v>0</v>
      </c>
      <c r="GS827">
        <v>3</v>
      </c>
      <c r="GT827">
        <v>0</v>
      </c>
      <c r="GU827" t="s">
        <v>3</v>
      </c>
      <c r="GV827">
        <f t="shared" si="705"/>
        <v>0</v>
      </c>
      <c r="GW827">
        <v>1</v>
      </c>
      <c r="GX827">
        <f t="shared" si="706"/>
        <v>0</v>
      </c>
      <c r="HA827">
        <v>0</v>
      </c>
      <c r="HB827">
        <v>0</v>
      </c>
      <c r="HC827">
        <f t="shared" si="707"/>
        <v>0</v>
      </c>
      <c r="HE827" t="s">
        <v>3</v>
      </c>
      <c r="HF827" t="s">
        <v>3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IK827">
        <v>0</v>
      </c>
    </row>
    <row r="828" spans="1:255" x14ac:dyDescent="0.2">
      <c r="A828" s="2">
        <v>18</v>
      </c>
      <c r="B828" s="2">
        <v>1</v>
      </c>
      <c r="C828" s="2">
        <v>935</v>
      </c>
      <c r="D828" s="2"/>
      <c r="E828" s="2" t="s">
        <v>979</v>
      </c>
      <c r="F828" s="2" t="s">
        <v>980</v>
      </c>
      <c r="G828" s="2" t="s">
        <v>981</v>
      </c>
      <c r="H828" s="2" t="s">
        <v>328</v>
      </c>
      <c r="I828" s="2">
        <f>I824*J828</f>
        <v>53</v>
      </c>
      <c r="J828" s="2">
        <v>132.5</v>
      </c>
      <c r="K828" s="2">
        <v>132.5</v>
      </c>
      <c r="L828" s="2"/>
      <c r="M828" s="2"/>
      <c r="N828" s="2"/>
      <c r="O828" s="2">
        <f t="shared" si="670"/>
        <v>367.82</v>
      </c>
      <c r="P828" s="2">
        <f t="shared" si="671"/>
        <v>367.82</v>
      </c>
      <c r="Q828" s="2">
        <f t="shared" si="672"/>
        <v>0</v>
      </c>
      <c r="R828" s="2">
        <f t="shared" si="673"/>
        <v>0</v>
      </c>
      <c r="S828" s="2">
        <f t="shared" si="674"/>
        <v>0</v>
      </c>
      <c r="T828" s="2">
        <f t="shared" si="675"/>
        <v>0</v>
      </c>
      <c r="U828" s="2">
        <f t="shared" si="676"/>
        <v>0</v>
      </c>
      <c r="V828" s="2">
        <f t="shared" si="677"/>
        <v>0</v>
      </c>
      <c r="W828" s="2">
        <f t="shared" si="678"/>
        <v>0</v>
      </c>
      <c r="X828" s="2">
        <f t="shared" si="679"/>
        <v>0</v>
      </c>
      <c r="Y828" s="2">
        <f t="shared" si="680"/>
        <v>0</v>
      </c>
      <c r="Z828" s="2"/>
      <c r="AA828" s="2">
        <v>50518600</v>
      </c>
      <c r="AB828" s="2">
        <f t="shared" si="681"/>
        <v>6.94</v>
      </c>
      <c r="AC828" s="2">
        <f t="shared" si="682"/>
        <v>6.94</v>
      </c>
      <c r="AD828" s="2">
        <f t="shared" si="683"/>
        <v>0</v>
      </c>
      <c r="AE828" s="2">
        <f t="shared" si="684"/>
        <v>0</v>
      </c>
      <c r="AF828" s="2">
        <f t="shared" si="685"/>
        <v>0</v>
      </c>
      <c r="AG828" s="2">
        <f t="shared" si="686"/>
        <v>0</v>
      </c>
      <c r="AH828" s="2">
        <f t="shared" si="687"/>
        <v>0</v>
      </c>
      <c r="AI828" s="2">
        <f t="shared" si="688"/>
        <v>0</v>
      </c>
      <c r="AJ828" s="2">
        <f t="shared" si="689"/>
        <v>0</v>
      </c>
      <c r="AK828" s="2">
        <v>6.94</v>
      </c>
      <c r="AL828" s="2">
        <v>6.94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112</v>
      </c>
      <c r="AU828" s="2">
        <v>70</v>
      </c>
      <c r="AV828" s="2">
        <v>1</v>
      </c>
      <c r="AW828" s="2">
        <v>1</v>
      </c>
      <c r="AX828" s="2"/>
      <c r="AY828" s="2"/>
      <c r="AZ828" s="2">
        <v>1</v>
      </c>
      <c r="BA828" s="2">
        <v>1</v>
      </c>
      <c r="BB828" s="2">
        <v>1</v>
      </c>
      <c r="BC828" s="2">
        <v>1</v>
      </c>
      <c r="BD828" s="2" t="s">
        <v>3</v>
      </c>
      <c r="BE828" s="2" t="s">
        <v>3</v>
      </c>
      <c r="BF828" s="2" t="s">
        <v>3</v>
      </c>
      <c r="BG828" s="2" t="s">
        <v>3</v>
      </c>
      <c r="BH828" s="2">
        <v>3</v>
      </c>
      <c r="BI828" s="2">
        <v>2</v>
      </c>
      <c r="BJ828" s="2" t="s">
        <v>982</v>
      </c>
      <c r="BK828" s="2"/>
      <c r="BL828" s="2"/>
      <c r="BM828" s="2">
        <v>332</v>
      </c>
      <c r="BN828" s="2">
        <v>0</v>
      </c>
      <c r="BO828" s="2" t="s">
        <v>3</v>
      </c>
      <c r="BP828" s="2">
        <v>0</v>
      </c>
      <c r="BQ828" s="2">
        <v>40</v>
      </c>
      <c r="BR828" s="2">
        <v>0</v>
      </c>
      <c r="BS828" s="2">
        <v>1</v>
      </c>
      <c r="BT828" s="2">
        <v>1</v>
      </c>
      <c r="BU828" s="2">
        <v>1</v>
      </c>
      <c r="BV828" s="2">
        <v>1</v>
      </c>
      <c r="BW828" s="2">
        <v>1</v>
      </c>
      <c r="BX828" s="2">
        <v>1</v>
      </c>
      <c r="BY828" s="2" t="s">
        <v>3</v>
      </c>
      <c r="BZ828" s="2">
        <v>112</v>
      </c>
      <c r="CA828" s="2">
        <v>70</v>
      </c>
      <c r="CB828" s="2" t="s">
        <v>3</v>
      </c>
      <c r="CC828" s="2"/>
      <c r="CD828" s="2"/>
      <c r="CE828" s="2">
        <v>30</v>
      </c>
      <c r="CF828" s="2">
        <v>0</v>
      </c>
      <c r="CG828" s="2">
        <v>0</v>
      </c>
      <c r="CH828" s="2"/>
      <c r="CI828" s="2"/>
      <c r="CJ828" s="2"/>
      <c r="CK828" s="2"/>
      <c r="CL828" s="2"/>
      <c r="CM828" s="2">
        <v>0</v>
      </c>
      <c r="CN828" s="2" t="s">
        <v>3</v>
      </c>
      <c r="CO828" s="2">
        <v>0</v>
      </c>
      <c r="CP828" s="2">
        <f t="shared" si="690"/>
        <v>367.82</v>
      </c>
      <c r="CQ828" s="2">
        <f t="shared" si="691"/>
        <v>6.94</v>
      </c>
      <c r="CR828" s="2">
        <f t="shared" si="692"/>
        <v>0</v>
      </c>
      <c r="CS828" s="2">
        <f t="shared" si="693"/>
        <v>0</v>
      </c>
      <c r="CT828" s="2">
        <f t="shared" si="694"/>
        <v>0</v>
      </c>
      <c r="CU828" s="2">
        <f t="shared" si="695"/>
        <v>0</v>
      </c>
      <c r="CV828" s="2">
        <f t="shared" si="696"/>
        <v>0</v>
      </c>
      <c r="CW828" s="2">
        <f t="shared" si="697"/>
        <v>0</v>
      </c>
      <c r="CX828" s="2">
        <f t="shared" si="698"/>
        <v>0</v>
      </c>
      <c r="CY828" s="2">
        <f>((S828*BZ828)/100)</f>
        <v>0</v>
      </c>
      <c r="CZ828" s="2">
        <f>((S828*CA828)/100)</f>
        <v>0</v>
      </c>
      <c r="DA828" s="2"/>
      <c r="DB828" s="2"/>
      <c r="DC828" s="2" t="s">
        <v>3</v>
      </c>
      <c r="DD828" s="2" t="s">
        <v>3</v>
      </c>
      <c r="DE828" s="2" t="s">
        <v>3</v>
      </c>
      <c r="DF828" s="2" t="s">
        <v>3</v>
      </c>
      <c r="DG828" s="2" t="s">
        <v>3</v>
      </c>
      <c r="DH828" s="2" t="s">
        <v>3</v>
      </c>
      <c r="DI828" s="2" t="s">
        <v>3</v>
      </c>
      <c r="DJ828" s="2" t="s">
        <v>3</v>
      </c>
      <c r="DK828" s="2" t="s">
        <v>3</v>
      </c>
      <c r="DL828" s="2" t="s">
        <v>3</v>
      </c>
      <c r="DM828" s="2" t="s">
        <v>3</v>
      </c>
      <c r="DN828" s="2">
        <v>0</v>
      </c>
      <c r="DO828" s="2">
        <v>0</v>
      </c>
      <c r="DP828" s="2">
        <v>1</v>
      </c>
      <c r="DQ828" s="2">
        <v>1</v>
      </c>
      <c r="DR828" s="2"/>
      <c r="DS828" s="2"/>
      <c r="DT828" s="2"/>
      <c r="DU828" s="2">
        <v>1010</v>
      </c>
      <c r="DV828" s="2" t="s">
        <v>328</v>
      </c>
      <c r="DW828" s="2" t="s">
        <v>328</v>
      </c>
      <c r="DX828" s="2">
        <v>1</v>
      </c>
      <c r="DY828" s="2"/>
      <c r="DZ828" s="2" t="s">
        <v>3</v>
      </c>
      <c r="EA828" s="2" t="s">
        <v>3</v>
      </c>
      <c r="EB828" s="2" t="s">
        <v>3</v>
      </c>
      <c r="EC828" s="2" t="s">
        <v>3</v>
      </c>
      <c r="ED828" s="2"/>
      <c r="EE828" s="2">
        <v>49573647</v>
      </c>
      <c r="EF828" s="2">
        <v>40</v>
      </c>
      <c r="EG828" s="2" t="s">
        <v>835</v>
      </c>
      <c r="EH828" s="2">
        <v>0</v>
      </c>
      <c r="EI828" s="2" t="s">
        <v>3</v>
      </c>
      <c r="EJ828" s="2">
        <v>2</v>
      </c>
      <c r="EK828" s="2">
        <v>332</v>
      </c>
      <c r="EL828" s="2" t="s">
        <v>973</v>
      </c>
      <c r="EM828" s="2" t="s">
        <v>974</v>
      </c>
      <c r="EN828" s="2"/>
      <c r="EO828" s="2" t="s">
        <v>3</v>
      </c>
      <c r="EP828" s="2"/>
      <c r="EQ828" s="2">
        <v>0</v>
      </c>
      <c r="ER828" s="2">
        <v>6.94</v>
      </c>
      <c r="ES828" s="2">
        <v>6.94</v>
      </c>
      <c r="ET828" s="2">
        <v>0</v>
      </c>
      <c r="EU828" s="2">
        <v>0</v>
      </c>
      <c r="EV828" s="2">
        <v>0</v>
      </c>
      <c r="EW828" s="2">
        <v>0</v>
      </c>
      <c r="EX828" s="2">
        <v>0</v>
      </c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>
        <v>0</v>
      </c>
      <c r="FR828" s="2">
        <f t="shared" si="699"/>
        <v>0</v>
      </c>
      <c r="FS828" s="2">
        <v>0</v>
      </c>
      <c r="FT828" s="2"/>
      <c r="FU828" s="2"/>
      <c r="FV828" s="2"/>
      <c r="FW828" s="2"/>
      <c r="FX828" s="2">
        <v>112</v>
      </c>
      <c r="FY828" s="2">
        <v>70</v>
      </c>
      <c r="FZ828" s="2"/>
      <c r="GA828" s="2" t="s">
        <v>3</v>
      </c>
      <c r="GB828" s="2"/>
      <c r="GC828" s="2"/>
      <c r="GD828" s="2">
        <v>0</v>
      </c>
      <c r="GE828" s="2"/>
      <c r="GF828" s="2">
        <v>-330804187</v>
      </c>
      <c r="GG828" s="2">
        <v>2</v>
      </c>
      <c r="GH828" s="2">
        <v>1</v>
      </c>
      <c r="GI828" s="2">
        <v>-2</v>
      </c>
      <c r="GJ828" s="2">
        <v>0</v>
      </c>
      <c r="GK828" s="2">
        <f>ROUND(R828*(R12)/100,2)</f>
        <v>0</v>
      </c>
      <c r="GL828" s="2">
        <f t="shared" si="700"/>
        <v>0</v>
      </c>
      <c r="GM828" s="2">
        <f t="shared" si="701"/>
        <v>367.82</v>
      </c>
      <c r="GN828" s="2">
        <f t="shared" si="702"/>
        <v>0</v>
      </c>
      <c r="GO828" s="2">
        <f t="shared" si="703"/>
        <v>367.82</v>
      </c>
      <c r="GP828" s="2">
        <f t="shared" si="704"/>
        <v>0</v>
      </c>
      <c r="GQ828" s="2"/>
      <c r="GR828" s="2">
        <v>0</v>
      </c>
      <c r="GS828" s="2">
        <v>3</v>
      </c>
      <c r="GT828" s="2">
        <v>0</v>
      </c>
      <c r="GU828" s="2" t="s">
        <v>3</v>
      </c>
      <c r="GV828" s="2">
        <f t="shared" si="705"/>
        <v>0</v>
      </c>
      <c r="GW828" s="2">
        <v>1</v>
      </c>
      <c r="GX828" s="2">
        <f t="shared" si="706"/>
        <v>0</v>
      </c>
      <c r="GY828" s="2"/>
      <c r="GZ828" s="2"/>
      <c r="HA828" s="2">
        <v>0</v>
      </c>
      <c r="HB828" s="2">
        <v>0</v>
      </c>
      <c r="HC828" s="2">
        <f t="shared" si="707"/>
        <v>0</v>
      </c>
      <c r="HD828" s="2"/>
      <c r="HE828" s="2" t="s">
        <v>3</v>
      </c>
      <c r="HF828" s="2" t="s">
        <v>3</v>
      </c>
      <c r="HG828" s="2"/>
      <c r="HH828" s="2"/>
      <c r="HI828" s="2"/>
      <c r="HJ828" s="2"/>
      <c r="HK828" s="2"/>
      <c r="HL828" s="2"/>
      <c r="HM828" s="2" t="s">
        <v>3</v>
      </c>
      <c r="HN828" s="2" t="s">
        <v>3</v>
      </c>
      <c r="HO828" s="2" t="s">
        <v>3</v>
      </c>
      <c r="HP828" s="2" t="s">
        <v>3</v>
      </c>
      <c r="HQ828" s="2" t="s">
        <v>3</v>
      </c>
      <c r="HR828" s="2"/>
      <c r="HS828" s="2"/>
      <c r="HT828" s="2"/>
      <c r="HU828" s="2"/>
      <c r="HV828" s="2"/>
      <c r="HW828" s="2"/>
      <c r="HX828" s="2"/>
      <c r="HY828" s="2"/>
      <c r="HZ828" s="2"/>
      <c r="IA828" s="2"/>
      <c r="IB828" s="2"/>
      <c r="IC828" s="2"/>
      <c r="ID828" s="2"/>
      <c r="IE828" s="2"/>
      <c r="IF828" s="2"/>
      <c r="IG828" s="2"/>
      <c r="IH828" s="2"/>
      <c r="II828" s="2"/>
      <c r="IJ828" s="2"/>
      <c r="IK828" s="2">
        <v>0</v>
      </c>
      <c r="IL828" s="2"/>
      <c r="IM828" s="2"/>
      <c r="IN828" s="2"/>
      <c r="IO828" s="2"/>
      <c r="IP828" s="2"/>
      <c r="IQ828" s="2"/>
      <c r="IR828" s="2"/>
      <c r="IS828" s="2"/>
      <c r="IT828" s="2"/>
      <c r="IU828" s="2"/>
    </row>
    <row r="829" spans="1:255" x14ac:dyDescent="0.2">
      <c r="A829">
        <v>18</v>
      </c>
      <c r="B829">
        <v>1</v>
      </c>
      <c r="C829">
        <v>945</v>
      </c>
      <c r="E829" t="s">
        <v>979</v>
      </c>
      <c r="F829" t="s">
        <v>980</v>
      </c>
      <c r="G829" t="s">
        <v>981</v>
      </c>
      <c r="H829" t="s">
        <v>328</v>
      </c>
      <c r="I829">
        <f>I825*J829</f>
        <v>53</v>
      </c>
      <c r="J829">
        <v>132.5</v>
      </c>
      <c r="K829">
        <v>132.5</v>
      </c>
      <c r="O829">
        <f t="shared" si="670"/>
        <v>1184.3800000000001</v>
      </c>
      <c r="P829">
        <f t="shared" si="671"/>
        <v>1184.3800000000001</v>
      </c>
      <c r="Q829">
        <f t="shared" si="672"/>
        <v>0</v>
      </c>
      <c r="R829">
        <f t="shared" si="673"/>
        <v>0</v>
      </c>
      <c r="S829">
        <f t="shared" si="674"/>
        <v>0</v>
      </c>
      <c r="T829">
        <f t="shared" si="675"/>
        <v>0</v>
      </c>
      <c r="U829">
        <f t="shared" si="676"/>
        <v>0</v>
      </c>
      <c r="V829">
        <f t="shared" si="677"/>
        <v>0</v>
      </c>
      <c r="W829">
        <f t="shared" si="678"/>
        <v>0</v>
      </c>
      <c r="X829">
        <f t="shared" si="679"/>
        <v>0</v>
      </c>
      <c r="Y829">
        <f t="shared" si="680"/>
        <v>0</v>
      </c>
      <c r="AA829">
        <v>50518601</v>
      </c>
      <c r="AB829">
        <f t="shared" si="681"/>
        <v>6.94</v>
      </c>
      <c r="AC829">
        <f t="shared" si="682"/>
        <v>6.94</v>
      </c>
      <c r="AD829">
        <f t="shared" si="683"/>
        <v>0</v>
      </c>
      <c r="AE829">
        <f t="shared" si="684"/>
        <v>0</v>
      </c>
      <c r="AF829">
        <f t="shared" si="685"/>
        <v>0</v>
      </c>
      <c r="AG829">
        <f t="shared" si="686"/>
        <v>0</v>
      </c>
      <c r="AH829">
        <f t="shared" si="687"/>
        <v>0</v>
      </c>
      <c r="AI829">
        <f t="shared" si="688"/>
        <v>0</v>
      </c>
      <c r="AJ829">
        <f t="shared" si="689"/>
        <v>0</v>
      </c>
      <c r="AK829">
        <v>6.94</v>
      </c>
      <c r="AL829">
        <v>6.94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1</v>
      </c>
      <c r="AW829">
        <v>1</v>
      </c>
      <c r="AZ829">
        <v>1</v>
      </c>
      <c r="BA829">
        <v>1</v>
      </c>
      <c r="BB829">
        <v>1</v>
      </c>
      <c r="BC829">
        <v>3.22</v>
      </c>
      <c r="BD829" t="s">
        <v>3</v>
      </c>
      <c r="BE829" t="s">
        <v>3</v>
      </c>
      <c r="BF829" t="s">
        <v>3</v>
      </c>
      <c r="BG829" t="s">
        <v>3</v>
      </c>
      <c r="BH829">
        <v>3</v>
      </c>
      <c r="BI829">
        <v>2</v>
      </c>
      <c r="BJ829" t="s">
        <v>982</v>
      </c>
      <c r="BM829">
        <v>332</v>
      </c>
      <c r="BN829">
        <v>0</v>
      </c>
      <c r="BO829" t="s">
        <v>980</v>
      </c>
      <c r="BP829">
        <v>1</v>
      </c>
      <c r="BQ829">
        <v>40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0</v>
      </c>
      <c r="CA829">
        <v>0</v>
      </c>
      <c r="CB829" t="s">
        <v>3</v>
      </c>
      <c r="CE829">
        <v>30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si="690"/>
        <v>1184.3800000000001</v>
      </c>
      <c r="CQ829">
        <f t="shared" si="691"/>
        <v>22.35</v>
      </c>
      <c r="CR829">
        <f t="shared" si="692"/>
        <v>0</v>
      </c>
      <c r="CS829">
        <f t="shared" si="693"/>
        <v>0</v>
      </c>
      <c r="CT829">
        <f t="shared" si="694"/>
        <v>0</v>
      </c>
      <c r="CU829">
        <f t="shared" si="695"/>
        <v>0</v>
      </c>
      <c r="CV829">
        <f t="shared" si="696"/>
        <v>0</v>
      </c>
      <c r="CW829">
        <f t="shared" si="697"/>
        <v>0</v>
      </c>
      <c r="CX829">
        <f t="shared" si="698"/>
        <v>0</v>
      </c>
      <c r="CY829">
        <f>S829*(BZ829/100)</f>
        <v>0</v>
      </c>
      <c r="CZ829">
        <f>S829*(CA829/100)</f>
        <v>0</v>
      </c>
      <c r="DC829" t="s">
        <v>3</v>
      </c>
      <c r="DD829" t="s">
        <v>3</v>
      </c>
      <c r="DE829" t="s">
        <v>3</v>
      </c>
      <c r="DF829" t="s">
        <v>3</v>
      </c>
      <c r="DG829" t="s">
        <v>3</v>
      </c>
      <c r="DH829" t="s">
        <v>3</v>
      </c>
      <c r="DI829" t="s">
        <v>3</v>
      </c>
      <c r="DJ829" t="s">
        <v>3</v>
      </c>
      <c r="DK829" t="s">
        <v>3</v>
      </c>
      <c r="DL829" t="s">
        <v>3</v>
      </c>
      <c r="DM829" t="s">
        <v>3</v>
      </c>
      <c r="DN829">
        <v>112</v>
      </c>
      <c r="DO829">
        <v>70</v>
      </c>
      <c r="DP829">
        <v>1</v>
      </c>
      <c r="DQ829">
        <v>1</v>
      </c>
      <c r="DU829">
        <v>1010</v>
      </c>
      <c r="DV829" t="s">
        <v>328</v>
      </c>
      <c r="DW829" t="s">
        <v>328</v>
      </c>
      <c r="DX829">
        <v>1</v>
      </c>
      <c r="DZ829" t="s">
        <v>3</v>
      </c>
      <c r="EA829" t="s">
        <v>3</v>
      </c>
      <c r="EB829" t="s">
        <v>3</v>
      </c>
      <c r="EC829" t="s">
        <v>3</v>
      </c>
      <c r="EE829">
        <v>49573647</v>
      </c>
      <c r="EF829">
        <v>40</v>
      </c>
      <c r="EG829" t="s">
        <v>835</v>
      </c>
      <c r="EH829">
        <v>0</v>
      </c>
      <c r="EI829" t="s">
        <v>3</v>
      </c>
      <c r="EJ829">
        <v>2</v>
      </c>
      <c r="EK829">
        <v>332</v>
      </c>
      <c r="EL829" t="s">
        <v>973</v>
      </c>
      <c r="EM829" t="s">
        <v>974</v>
      </c>
      <c r="EO829" t="s">
        <v>3</v>
      </c>
      <c r="EQ829">
        <v>0</v>
      </c>
      <c r="ER829">
        <v>6.94</v>
      </c>
      <c r="ES829">
        <v>6.94</v>
      </c>
      <c r="ET829">
        <v>0</v>
      </c>
      <c r="EU829">
        <v>0</v>
      </c>
      <c r="EV829">
        <v>0</v>
      </c>
      <c r="EW829">
        <v>0</v>
      </c>
      <c r="EX829">
        <v>0</v>
      </c>
      <c r="FQ829">
        <v>0</v>
      </c>
      <c r="FR829">
        <f t="shared" si="699"/>
        <v>0</v>
      </c>
      <c r="FS829">
        <v>0</v>
      </c>
      <c r="FX829">
        <v>112</v>
      </c>
      <c r="FY829">
        <v>70</v>
      </c>
      <c r="GA829" t="s">
        <v>3</v>
      </c>
      <c r="GD829">
        <v>0</v>
      </c>
      <c r="GF829">
        <v>-330804187</v>
      </c>
      <c r="GG829">
        <v>2</v>
      </c>
      <c r="GH829">
        <v>1</v>
      </c>
      <c r="GI829">
        <v>2</v>
      </c>
      <c r="GJ829">
        <v>0</v>
      </c>
      <c r="GK829">
        <f>ROUND(R829*(S12)/100,2)</f>
        <v>0</v>
      </c>
      <c r="GL829">
        <f t="shared" si="700"/>
        <v>0</v>
      </c>
      <c r="GM829">
        <f t="shared" si="701"/>
        <v>1184.3800000000001</v>
      </c>
      <c r="GN829">
        <f t="shared" si="702"/>
        <v>0</v>
      </c>
      <c r="GO829">
        <f t="shared" si="703"/>
        <v>1184.3800000000001</v>
      </c>
      <c r="GP829">
        <f t="shared" si="704"/>
        <v>0</v>
      </c>
      <c r="GR829">
        <v>0</v>
      </c>
      <c r="GS829">
        <v>3</v>
      </c>
      <c r="GT829">
        <v>0</v>
      </c>
      <c r="GU829" t="s">
        <v>3</v>
      </c>
      <c r="GV829">
        <f t="shared" si="705"/>
        <v>0</v>
      </c>
      <c r="GW829">
        <v>1</v>
      </c>
      <c r="GX829">
        <f t="shared" si="706"/>
        <v>0</v>
      </c>
      <c r="HA829">
        <v>0</v>
      </c>
      <c r="HB829">
        <v>0</v>
      </c>
      <c r="HC829">
        <f t="shared" si="707"/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IK829">
        <v>0</v>
      </c>
    </row>
    <row r="830" spans="1:255" x14ac:dyDescent="0.2">
      <c r="A830" s="2">
        <v>18</v>
      </c>
      <c r="B830" s="2">
        <v>1</v>
      </c>
      <c r="C830" s="2">
        <v>936</v>
      </c>
      <c r="D830" s="2"/>
      <c r="E830" s="2" t="s">
        <v>983</v>
      </c>
      <c r="F830" s="2" t="s">
        <v>980</v>
      </c>
      <c r="G830" s="2" t="s">
        <v>984</v>
      </c>
      <c r="H830" s="2" t="s">
        <v>328</v>
      </c>
      <c r="I830" s="2">
        <f>I824*J830</f>
        <v>6</v>
      </c>
      <c r="J830" s="2">
        <v>15</v>
      </c>
      <c r="K830" s="2">
        <v>15</v>
      </c>
      <c r="L830" s="2"/>
      <c r="M830" s="2"/>
      <c r="N830" s="2"/>
      <c r="O830" s="2">
        <f t="shared" si="670"/>
        <v>41.64</v>
      </c>
      <c r="P830" s="2">
        <f t="shared" si="671"/>
        <v>41.64</v>
      </c>
      <c r="Q830" s="2">
        <f t="shared" si="672"/>
        <v>0</v>
      </c>
      <c r="R830" s="2">
        <f t="shared" si="673"/>
        <v>0</v>
      </c>
      <c r="S830" s="2">
        <f t="shared" si="674"/>
        <v>0</v>
      </c>
      <c r="T830" s="2">
        <f t="shared" si="675"/>
        <v>0</v>
      </c>
      <c r="U830" s="2">
        <f t="shared" si="676"/>
        <v>0</v>
      </c>
      <c r="V830" s="2">
        <f t="shared" si="677"/>
        <v>0</v>
      </c>
      <c r="W830" s="2">
        <f t="shared" si="678"/>
        <v>0</v>
      </c>
      <c r="X830" s="2">
        <f t="shared" si="679"/>
        <v>0</v>
      </c>
      <c r="Y830" s="2">
        <f t="shared" si="680"/>
        <v>0</v>
      </c>
      <c r="Z830" s="2"/>
      <c r="AA830" s="2">
        <v>50518600</v>
      </c>
      <c r="AB830" s="2">
        <f t="shared" si="681"/>
        <v>6.94</v>
      </c>
      <c r="AC830" s="2">
        <f t="shared" si="682"/>
        <v>6.94</v>
      </c>
      <c r="AD830" s="2">
        <f t="shared" si="683"/>
        <v>0</v>
      </c>
      <c r="AE830" s="2">
        <f t="shared" si="684"/>
        <v>0</v>
      </c>
      <c r="AF830" s="2">
        <f t="shared" si="685"/>
        <v>0</v>
      </c>
      <c r="AG830" s="2">
        <f t="shared" si="686"/>
        <v>0</v>
      </c>
      <c r="AH830" s="2">
        <f t="shared" si="687"/>
        <v>0</v>
      </c>
      <c r="AI830" s="2">
        <f t="shared" si="688"/>
        <v>0</v>
      </c>
      <c r="AJ830" s="2">
        <f t="shared" si="689"/>
        <v>0</v>
      </c>
      <c r="AK830" s="2">
        <v>6.94</v>
      </c>
      <c r="AL830" s="2">
        <v>6.94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112</v>
      </c>
      <c r="AU830" s="2">
        <v>70</v>
      </c>
      <c r="AV830" s="2">
        <v>1</v>
      </c>
      <c r="AW830" s="2">
        <v>1</v>
      </c>
      <c r="AX830" s="2"/>
      <c r="AY830" s="2"/>
      <c r="AZ830" s="2">
        <v>1</v>
      </c>
      <c r="BA830" s="2">
        <v>1</v>
      </c>
      <c r="BB830" s="2">
        <v>1</v>
      </c>
      <c r="BC830" s="2">
        <v>1</v>
      </c>
      <c r="BD830" s="2" t="s">
        <v>3</v>
      </c>
      <c r="BE830" s="2" t="s">
        <v>3</v>
      </c>
      <c r="BF830" s="2" t="s">
        <v>3</v>
      </c>
      <c r="BG830" s="2" t="s">
        <v>3</v>
      </c>
      <c r="BH830" s="2">
        <v>3</v>
      </c>
      <c r="BI830" s="2">
        <v>2</v>
      </c>
      <c r="BJ830" s="2" t="s">
        <v>985</v>
      </c>
      <c r="BK830" s="2"/>
      <c r="BL830" s="2"/>
      <c r="BM830" s="2">
        <v>332</v>
      </c>
      <c r="BN830" s="2">
        <v>0</v>
      </c>
      <c r="BO830" s="2" t="s">
        <v>3</v>
      </c>
      <c r="BP830" s="2">
        <v>0</v>
      </c>
      <c r="BQ830" s="2">
        <v>40</v>
      </c>
      <c r="BR830" s="2">
        <v>0</v>
      </c>
      <c r="BS830" s="2">
        <v>1</v>
      </c>
      <c r="BT830" s="2">
        <v>1</v>
      </c>
      <c r="BU830" s="2">
        <v>1</v>
      </c>
      <c r="BV830" s="2">
        <v>1</v>
      </c>
      <c r="BW830" s="2">
        <v>1</v>
      </c>
      <c r="BX830" s="2">
        <v>1</v>
      </c>
      <c r="BY830" s="2" t="s">
        <v>3</v>
      </c>
      <c r="BZ830" s="2">
        <v>112</v>
      </c>
      <c r="CA830" s="2">
        <v>70</v>
      </c>
      <c r="CB830" s="2" t="s">
        <v>3</v>
      </c>
      <c r="CC830" s="2"/>
      <c r="CD830" s="2"/>
      <c r="CE830" s="2">
        <v>30</v>
      </c>
      <c r="CF830" s="2">
        <v>0</v>
      </c>
      <c r="CG830" s="2">
        <v>0</v>
      </c>
      <c r="CH830" s="2"/>
      <c r="CI830" s="2"/>
      <c r="CJ830" s="2"/>
      <c r="CK830" s="2"/>
      <c r="CL830" s="2"/>
      <c r="CM830" s="2">
        <v>0</v>
      </c>
      <c r="CN830" s="2" t="s">
        <v>3</v>
      </c>
      <c r="CO830" s="2">
        <v>0</v>
      </c>
      <c r="CP830" s="2">
        <f t="shared" si="690"/>
        <v>41.64</v>
      </c>
      <c r="CQ830" s="2">
        <f t="shared" si="691"/>
        <v>6.94</v>
      </c>
      <c r="CR830" s="2">
        <f t="shared" si="692"/>
        <v>0</v>
      </c>
      <c r="CS830" s="2">
        <f t="shared" si="693"/>
        <v>0</v>
      </c>
      <c r="CT830" s="2">
        <f t="shared" si="694"/>
        <v>0</v>
      </c>
      <c r="CU830" s="2">
        <f t="shared" si="695"/>
        <v>0</v>
      </c>
      <c r="CV830" s="2">
        <f t="shared" si="696"/>
        <v>0</v>
      </c>
      <c r="CW830" s="2">
        <f t="shared" si="697"/>
        <v>0</v>
      </c>
      <c r="CX830" s="2">
        <f t="shared" si="698"/>
        <v>0</v>
      </c>
      <c r="CY830" s="2">
        <f>((S830*BZ830)/100)</f>
        <v>0</v>
      </c>
      <c r="CZ830" s="2">
        <f>((S830*CA830)/100)</f>
        <v>0</v>
      </c>
      <c r="DA830" s="2"/>
      <c r="DB830" s="2"/>
      <c r="DC830" s="2" t="s">
        <v>3</v>
      </c>
      <c r="DD830" s="2" t="s">
        <v>3</v>
      </c>
      <c r="DE830" s="2" t="s">
        <v>3</v>
      </c>
      <c r="DF830" s="2" t="s">
        <v>3</v>
      </c>
      <c r="DG830" s="2" t="s">
        <v>3</v>
      </c>
      <c r="DH830" s="2" t="s">
        <v>3</v>
      </c>
      <c r="DI830" s="2" t="s">
        <v>3</v>
      </c>
      <c r="DJ830" s="2" t="s">
        <v>3</v>
      </c>
      <c r="DK830" s="2" t="s">
        <v>3</v>
      </c>
      <c r="DL830" s="2" t="s">
        <v>3</v>
      </c>
      <c r="DM830" s="2" t="s">
        <v>3</v>
      </c>
      <c r="DN830" s="2">
        <v>0</v>
      </c>
      <c r="DO830" s="2">
        <v>0</v>
      </c>
      <c r="DP830" s="2">
        <v>1</v>
      </c>
      <c r="DQ830" s="2">
        <v>1</v>
      </c>
      <c r="DR830" s="2"/>
      <c r="DS830" s="2"/>
      <c r="DT830" s="2"/>
      <c r="DU830" s="2">
        <v>1010</v>
      </c>
      <c r="DV830" s="2" t="s">
        <v>328</v>
      </c>
      <c r="DW830" s="2" t="s">
        <v>328</v>
      </c>
      <c r="DX830" s="2">
        <v>1</v>
      </c>
      <c r="DY830" s="2"/>
      <c r="DZ830" s="2" t="s">
        <v>3</v>
      </c>
      <c r="EA830" s="2" t="s">
        <v>3</v>
      </c>
      <c r="EB830" s="2" t="s">
        <v>3</v>
      </c>
      <c r="EC830" s="2" t="s">
        <v>3</v>
      </c>
      <c r="ED830" s="2"/>
      <c r="EE830" s="2">
        <v>49573647</v>
      </c>
      <c r="EF830" s="2">
        <v>40</v>
      </c>
      <c r="EG830" s="2" t="s">
        <v>835</v>
      </c>
      <c r="EH830" s="2">
        <v>0</v>
      </c>
      <c r="EI830" s="2" t="s">
        <v>3</v>
      </c>
      <c r="EJ830" s="2">
        <v>2</v>
      </c>
      <c r="EK830" s="2">
        <v>332</v>
      </c>
      <c r="EL830" s="2" t="s">
        <v>973</v>
      </c>
      <c r="EM830" s="2" t="s">
        <v>974</v>
      </c>
      <c r="EN830" s="2"/>
      <c r="EO830" s="2" t="s">
        <v>3</v>
      </c>
      <c r="EP830" s="2"/>
      <c r="EQ830" s="2">
        <v>0</v>
      </c>
      <c r="ER830" s="2">
        <v>6.94</v>
      </c>
      <c r="ES830" s="2">
        <v>6.94</v>
      </c>
      <c r="ET830" s="2">
        <v>0</v>
      </c>
      <c r="EU830" s="2">
        <v>0</v>
      </c>
      <c r="EV830" s="2">
        <v>0</v>
      </c>
      <c r="EW830" s="2">
        <v>0</v>
      </c>
      <c r="EX830" s="2">
        <v>0</v>
      </c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>
        <v>0</v>
      </c>
      <c r="FR830" s="2">
        <f t="shared" si="699"/>
        <v>0</v>
      </c>
      <c r="FS830" s="2">
        <v>0</v>
      </c>
      <c r="FT830" s="2"/>
      <c r="FU830" s="2"/>
      <c r="FV830" s="2"/>
      <c r="FW830" s="2"/>
      <c r="FX830" s="2">
        <v>112</v>
      </c>
      <c r="FY830" s="2">
        <v>70</v>
      </c>
      <c r="FZ830" s="2"/>
      <c r="GA830" s="2" t="s">
        <v>3</v>
      </c>
      <c r="GB830" s="2"/>
      <c r="GC830" s="2"/>
      <c r="GD830" s="2">
        <v>0</v>
      </c>
      <c r="GE830" s="2"/>
      <c r="GF830" s="2">
        <v>381849089</v>
      </c>
      <c r="GG830" s="2">
        <v>2</v>
      </c>
      <c r="GH830" s="2">
        <v>1</v>
      </c>
      <c r="GI830" s="2">
        <v>-2</v>
      </c>
      <c r="GJ830" s="2">
        <v>0</v>
      </c>
      <c r="GK830" s="2">
        <f>ROUND(R830*(R12)/100,2)</f>
        <v>0</v>
      </c>
      <c r="GL830" s="2">
        <f t="shared" si="700"/>
        <v>0</v>
      </c>
      <c r="GM830" s="2">
        <f t="shared" si="701"/>
        <v>41.64</v>
      </c>
      <c r="GN830" s="2">
        <f t="shared" si="702"/>
        <v>0</v>
      </c>
      <c r="GO830" s="2">
        <f t="shared" si="703"/>
        <v>41.64</v>
      </c>
      <c r="GP830" s="2">
        <f t="shared" si="704"/>
        <v>0</v>
      </c>
      <c r="GQ830" s="2"/>
      <c r="GR830" s="2">
        <v>0</v>
      </c>
      <c r="GS830" s="2">
        <v>3</v>
      </c>
      <c r="GT830" s="2">
        <v>0</v>
      </c>
      <c r="GU830" s="2" t="s">
        <v>3</v>
      </c>
      <c r="GV830" s="2">
        <f t="shared" si="705"/>
        <v>0</v>
      </c>
      <c r="GW830" s="2">
        <v>1</v>
      </c>
      <c r="GX830" s="2">
        <f t="shared" si="706"/>
        <v>0</v>
      </c>
      <c r="GY830" s="2"/>
      <c r="GZ830" s="2"/>
      <c r="HA830" s="2">
        <v>0</v>
      </c>
      <c r="HB830" s="2">
        <v>0</v>
      </c>
      <c r="HC830" s="2">
        <f t="shared" si="707"/>
        <v>0</v>
      </c>
      <c r="HD830" s="2"/>
      <c r="HE830" s="2" t="s">
        <v>3</v>
      </c>
      <c r="HF830" s="2" t="s">
        <v>3</v>
      </c>
      <c r="HG830" s="2"/>
      <c r="HH830" s="2"/>
      <c r="HI830" s="2"/>
      <c r="HJ830" s="2"/>
      <c r="HK830" s="2"/>
      <c r="HL830" s="2"/>
      <c r="HM830" s="2" t="s">
        <v>3</v>
      </c>
      <c r="HN830" s="2" t="s">
        <v>3</v>
      </c>
      <c r="HO830" s="2" t="s">
        <v>3</v>
      </c>
      <c r="HP830" s="2" t="s">
        <v>3</v>
      </c>
      <c r="HQ830" s="2" t="s">
        <v>3</v>
      </c>
      <c r="HR830" s="2"/>
      <c r="HS830" s="2"/>
      <c r="HT830" s="2"/>
      <c r="HU830" s="2"/>
      <c r="HV830" s="2"/>
      <c r="HW830" s="2"/>
      <c r="HX830" s="2"/>
      <c r="HY830" s="2"/>
      <c r="HZ830" s="2"/>
      <c r="IA830" s="2"/>
      <c r="IB830" s="2"/>
      <c r="IC830" s="2"/>
      <c r="ID830" s="2"/>
      <c r="IE830" s="2"/>
      <c r="IF830" s="2"/>
      <c r="IG830" s="2"/>
      <c r="IH830" s="2"/>
      <c r="II830" s="2"/>
      <c r="IJ830" s="2"/>
      <c r="IK830" s="2">
        <v>0</v>
      </c>
      <c r="IL830" s="2"/>
      <c r="IM830" s="2"/>
      <c r="IN830" s="2"/>
      <c r="IO830" s="2"/>
      <c r="IP830" s="2"/>
      <c r="IQ830" s="2"/>
      <c r="IR830" s="2"/>
      <c r="IS830" s="2"/>
      <c r="IT830" s="2"/>
      <c r="IU830" s="2"/>
    </row>
    <row r="831" spans="1:255" x14ac:dyDescent="0.2">
      <c r="A831">
        <v>18</v>
      </c>
      <c r="B831">
        <v>1</v>
      </c>
      <c r="C831">
        <v>946</v>
      </c>
      <c r="E831" t="s">
        <v>983</v>
      </c>
      <c r="F831" t="s">
        <v>980</v>
      </c>
      <c r="G831" t="s">
        <v>984</v>
      </c>
      <c r="H831" t="s">
        <v>328</v>
      </c>
      <c r="I831">
        <f>I825*J831</f>
        <v>6</v>
      </c>
      <c r="J831">
        <v>15</v>
      </c>
      <c r="K831">
        <v>15</v>
      </c>
      <c r="O831">
        <f t="shared" si="670"/>
        <v>134.08000000000001</v>
      </c>
      <c r="P831">
        <f t="shared" si="671"/>
        <v>134.08000000000001</v>
      </c>
      <c r="Q831">
        <f t="shared" si="672"/>
        <v>0</v>
      </c>
      <c r="R831">
        <f t="shared" si="673"/>
        <v>0</v>
      </c>
      <c r="S831">
        <f t="shared" si="674"/>
        <v>0</v>
      </c>
      <c r="T831">
        <f t="shared" si="675"/>
        <v>0</v>
      </c>
      <c r="U831">
        <f t="shared" si="676"/>
        <v>0</v>
      </c>
      <c r="V831">
        <f t="shared" si="677"/>
        <v>0</v>
      </c>
      <c r="W831">
        <f t="shared" si="678"/>
        <v>0</v>
      </c>
      <c r="X831">
        <f t="shared" si="679"/>
        <v>0</v>
      </c>
      <c r="Y831">
        <f t="shared" si="680"/>
        <v>0</v>
      </c>
      <c r="AA831">
        <v>50518601</v>
      </c>
      <c r="AB831">
        <f t="shared" si="681"/>
        <v>6.94</v>
      </c>
      <c r="AC831">
        <f t="shared" si="682"/>
        <v>6.94</v>
      </c>
      <c r="AD831">
        <f t="shared" si="683"/>
        <v>0</v>
      </c>
      <c r="AE831">
        <f t="shared" si="684"/>
        <v>0</v>
      </c>
      <c r="AF831">
        <f t="shared" si="685"/>
        <v>0</v>
      </c>
      <c r="AG831">
        <f t="shared" si="686"/>
        <v>0</v>
      </c>
      <c r="AH831">
        <f t="shared" si="687"/>
        <v>0</v>
      </c>
      <c r="AI831">
        <f t="shared" si="688"/>
        <v>0</v>
      </c>
      <c r="AJ831">
        <f t="shared" si="689"/>
        <v>0</v>
      </c>
      <c r="AK831">
        <v>6.94</v>
      </c>
      <c r="AL831">
        <v>6.94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1</v>
      </c>
      <c r="AW831">
        <v>1</v>
      </c>
      <c r="AZ831">
        <v>1</v>
      </c>
      <c r="BA831">
        <v>1</v>
      </c>
      <c r="BB831">
        <v>1</v>
      </c>
      <c r="BC831">
        <v>3.22</v>
      </c>
      <c r="BD831" t="s">
        <v>3</v>
      </c>
      <c r="BE831" t="s">
        <v>3</v>
      </c>
      <c r="BF831" t="s">
        <v>3</v>
      </c>
      <c r="BG831" t="s">
        <v>3</v>
      </c>
      <c r="BH831">
        <v>3</v>
      </c>
      <c r="BI831">
        <v>2</v>
      </c>
      <c r="BJ831" t="s">
        <v>985</v>
      </c>
      <c r="BM831">
        <v>332</v>
      </c>
      <c r="BN831">
        <v>0</v>
      </c>
      <c r="BO831" t="s">
        <v>980</v>
      </c>
      <c r="BP831">
        <v>1</v>
      </c>
      <c r="BQ831">
        <v>40</v>
      </c>
      <c r="BR831">
        <v>0</v>
      </c>
      <c r="BS831">
        <v>1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0</v>
      </c>
      <c r="CA831">
        <v>0</v>
      </c>
      <c r="CB831" t="s">
        <v>3</v>
      </c>
      <c r="CE831">
        <v>30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690"/>
        <v>134.08000000000001</v>
      </c>
      <c r="CQ831">
        <f t="shared" si="691"/>
        <v>22.35</v>
      </c>
      <c r="CR831">
        <f t="shared" si="692"/>
        <v>0</v>
      </c>
      <c r="CS831">
        <f t="shared" si="693"/>
        <v>0</v>
      </c>
      <c r="CT831">
        <f t="shared" si="694"/>
        <v>0</v>
      </c>
      <c r="CU831">
        <f t="shared" si="695"/>
        <v>0</v>
      </c>
      <c r="CV831">
        <f t="shared" si="696"/>
        <v>0</v>
      </c>
      <c r="CW831">
        <f t="shared" si="697"/>
        <v>0</v>
      </c>
      <c r="CX831">
        <f t="shared" si="698"/>
        <v>0</v>
      </c>
      <c r="CY831">
        <f>S831*(BZ831/100)</f>
        <v>0</v>
      </c>
      <c r="CZ831">
        <f>S831*(CA831/100)</f>
        <v>0</v>
      </c>
      <c r="DC831" t="s">
        <v>3</v>
      </c>
      <c r="DD831" t="s">
        <v>3</v>
      </c>
      <c r="DE831" t="s">
        <v>3</v>
      </c>
      <c r="DF831" t="s">
        <v>3</v>
      </c>
      <c r="DG831" t="s">
        <v>3</v>
      </c>
      <c r="DH831" t="s">
        <v>3</v>
      </c>
      <c r="DI831" t="s">
        <v>3</v>
      </c>
      <c r="DJ831" t="s">
        <v>3</v>
      </c>
      <c r="DK831" t="s">
        <v>3</v>
      </c>
      <c r="DL831" t="s">
        <v>3</v>
      </c>
      <c r="DM831" t="s">
        <v>3</v>
      </c>
      <c r="DN831">
        <v>112</v>
      </c>
      <c r="DO831">
        <v>70</v>
      </c>
      <c r="DP831">
        <v>1</v>
      </c>
      <c r="DQ831">
        <v>1</v>
      </c>
      <c r="DU831">
        <v>1010</v>
      </c>
      <c r="DV831" t="s">
        <v>328</v>
      </c>
      <c r="DW831" t="s">
        <v>328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49573647</v>
      </c>
      <c r="EF831">
        <v>40</v>
      </c>
      <c r="EG831" t="s">
        <v>835</v>
      </c>
      <c r="EH831">
        <v>0</v>
      </c>
      <c r="EI831" t="s">
        <v>3</v>
      </c>
      <c r="EJ831">
        <v>2</v>
      </c>
      <c r="EK831">
        <v>332</v>
      </c>
      <c r="EL831" t="s">
        <v>973</v>
      </c>
      <c r="EM831" t="s">
        <v>974</v>
      </c>
      <c r="EO831" t="s">
        <v>3</v>
      </c>
      <c r="EQ831">
        <v>0</v>
      </c>
      <c r="ER831">
        <v>6.94</v>
      </c>
      <c r="ES831">
        <v>6.94</v>
      </c>
      <c r="ET831">
        <v>0</v>
      </c>
      <c r="EU831">
        <v>0</v>
      </c>
      <c r="EV831">
        <v>0</v>
      </c>
      <c r="EW831">
        <v>0</v>
      </c>
      <c r="EX831">
        <v>0</v>
      </c>
      <c r="FQ831">
        <v>0</v>
      </c>
      <c r="FR831">
        <f t="shared" si="699"/>
        <v>0</v>
      </c>
      <c r="FS831">
        <v>0</v>
      </c>
      <c r="FX831">
        <v>112</v>
      </c>
      <c r="FY831">
        <v>70</v>
      </c>
      <c r="GA831" t="s">
        <v>3</v>
      </c>
      <c r="GD831">
        <v>0</v>
      </c>
      <c r="GF831">
        <v>381849089</v>
      </c>
      <c r="GG831">
        <v>2</v>
      </c>
      <c r="GH831">
        <v>1</v>
      </c>
      <c r="GI831">
        <v>2</v>
      </c>
      <c r="GJ831">
        <v>0</v>
      </c>
      <c r="GK831">
        <f>ROUND(R831*(S12)/100,2)</f>
        <v>0</v>
      </c>
      <c r="GL831">
        <f t="shared" si="700"/>
        <v>0</v>
      </c>
      <c r="GM831">
        <f t="shared" si="701"/>
        <v>134.08000000000001</v>
      </c>
      <c r="GN831">
        <f t="shared" si="702"/>
        <v>0</v>
      </c>
      <c r="GO831">
        <f t="shared" si="703"/>
        <v>134.08000000000001</v>
      </c>
      <c r="GP831">
        <f t="shared" si="704"/>
        <v>0</v>
      </c>
      <c r="GR831">
        <v>0</v>
      </c>
      <c r="GS831">
        <v>3</v>
      </c>
      <c r="GT831">
        <v>0</v>
      </c>
      <c r="GU831" t="s">
        <v>3</v>
      </c>
      <c r="GV831">
        <f t="shared" si="705"/>
        <v>0</v>
      </c>
      <c r="GW831">
        <v>1</v>
      </c>
      <c r="GX831">
        <f t="shared" si="706"/>
        <v>0</v>
      </c>
      <c r="HA831">
        <v>0</v>
      </c>
      <c r="HB831">
        <v>0</v>
      </c>
      <c r="HC831">
        <f t="shared" si="707"/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IK831">
        <v>0</v>
      </c>
    </row>
    <row r="832" spans="1:255" x14ac:dyDescent="0.2">
      <c r="A832" s="2">
        <v>17</v>
      </c>
      <c r="B832" s="2">
        <v>1</v>
      </c>
      <c r="C832" s="2">
        <f>ROW(SmtRes!A948)</f>
        <v>948</v>
      </c>
      <c r="D832" s="2">
        <f>ROW(EtalonRes!A1012)</f>
        <v>1012</v>
      </c>
      <c r="E832" s="2" t="s">
        <v>986</v>
      </c>
      <c r="F832" s="2" t="s">
        <v>987</v>
      </c>
      <c r="G832" s="2" t="s">
        <v>988</v>
      </c>
      <c r="H832" s="2" t="s">
        <v>989</v>
      </c>
      <c r="I832" s="2">
        <v>4</v>
      </c>
      <c r="J832" s="2">
        <v>0</v>
      </c>
      <c r="K832" s="2">
        <v>4</v>
      </c>
      <c r="L832" s="2"/>
      <c r="M832" s="2"/>
      <c r="N832" s="2"/>
      <c r="O832" s="2">
        <f t="shared" si="670"/>
        <v>81.64</v>
      </c>
      <c r="P832" s="2">
        <f t="shared" si="671"/>
        <v>50.32</v>
      </c>
      <c r="Q832" s="2">
        <f t="shared" si="672"/>
        <v>0</v>
      </c>
      <c r="R832" s="2">
        <f t="shared" si="673"/>
        <v>0</v>
      </c>
      <c r="S832" s="2">
        <f t="shared" si="674"/>
        <v>31.32</v>
      </c>
      <c r="T832" s="2">
        <f t="shared" si="675"/>
        <v>0</v>
      </c>
      <c r="U832" s="2">
        <f t="shared" si="676"/>
        <v>2.8</v>
      </c>
      <c r="V832" s="2">
        <f t="shared" si="677"/>
        <v>0</v>
      </c>
      <c r="W832" s="2">
        <f t="shared" si="678"/>
        <v>0</v>
      </c>
      <c r="X832" s="2">
        <f t="shared" si="679"/>
        <v>35.08</v>
      </c>
      <c r="Y832" s="2">
        <f t="shared" si="680"/>
        <v>21.92</v>
      </c>
      <c r="Z832" s="2"/>
      <c r="AA832" s="2">
        <v>50518600</v>
      </c>
      <c r="AB832" s="2">
        <f t="shared" si="681"/>
        <v>20.41</v>
      </c>
      <c r="AC832" s="2">
        <f t="shared" si="682"/>
        <v>12.58</v>
      </c>
      <c r="AD832" s="2">
        <f t="shared" si="683"/>
        <v>0</v>
      </c>
      <c r="AE832" s="2">
        <f t="shared" si="684"/>
        <v>0</v>
      </c>
      <c r="AF832" s="2">
        <f t="shared" si="685"/>
        <v>7.83</v>
      </c>
      <c r="AG832" s="2">
        <f t="shared" si="686"/>
        <v>0</v>
      </c>
      <c r="AH832" s="2">
        <f t="shared" si="687"/>
        <v>0.7</v>
      </c>
      <c r="AI832" s="2">
        <f t="shared" si="688"/>
        <v>0</v>
      </c>
      <c r="AJ832" s="2">
        <f t="shared" si="689"/>
        <v>0</v>
      </c>
      <c r="AK832" s="2">
        <v>20.41</v>
      </c>
      <c r="AL832" s="2">
        <v>12.58</v>
      </c>
      <c r="AM832" s="2">
        <v>0</v>
      </c>
      <c r="AN832" s="2">
        <v>0</v>
      </c>
      <c r="AO832" s="2">
        <v>7.83</v>
      </c>
      <c r="AP832" s="2">
        <v>0</v>
      </c>
      <c r="AQ832" s="2">
        <v>0.7</v>
      </c>
      <c r="AR832" s="2">
        <v>0</v>
      </c>
      <c r="AS832" s="2">
        <v>0</v>
      </c>
      <c r="AT832" s="2">
        <v>112</v>
      </c>
      <c r="AU832" s="2">
        <v>70</v>
      </c>
      <c r="AV832" s="2">
        <v>1</v>
      </c>
      <c r="AW832" s="2">
        <v>1</v>
      </c>
      <c r="AX832" s="2"/>
      <c r="AY832" s="2"/>
      <c r="AZ832" s="2">
        <v>1</v>
      </c>
      <c r="BA832" s="2">
        <v>1</v>
      </c>
      <c r="BB832" s="2">
        <v>1</v>
      </c>
      <c r="BC832" s="2">
        <v>1</v>
      </c>
      <c r="BD832" s="2" t="s">
        <v>3</v>
      </c>
      <c r="BE832" s="2" t="s">
        <v>3</v>
      </c>
      <c r="BF832" s="2" t="s">
        <v>3</v>
      </c>
      <c r="BG832" s="2" t="s">
        <v>3</v>
      </c>
      <c r="BH832" s="2">
        <v>0</v>
      </c>
      <c r="BI832" s="2">
        <v>1</v>
      </c>
      <c r="BJ832" s="2" t="s">
        <v>990</v>
      </c>
      <c r="BK832" s="2"/>
      <c r="BL832" s="2"/>
      <c r="BM832" s="2">
        <v>243</v>
      </c>
      <c r="BN832" s="2">
        <v>0</v>
      </c>
      <c r="BO832" s="2" t="s">
        <v>3</v>
      </c>
      <c r="BP832" s="2">
        <v>0</v>
      </c>
      <c r="BQ832" s="2">
        <v>30</v>
      </c>
      <c r="BR832" s="2">
        <v>0</v>
      </c>
      <c r="BS832" s="2">
        <v>1</v>
      </c>
      <c r="BT832" s="2">
        <v>1</v>
      </c>
      <c r="BU832" s="2">
        <v>1</v>
      </c>
      <c r="BV832" s="2">
        <v>1</v>
      </c>
      <c r="BW832" s="2">
        <v>1</v>
      </c>
      <c r="BX832" s="2">
        <v>1</v>
      </c>
      <c r="BY832" s="2" t="s">
        <v>3</v>
      </c>
      <c r="BZ832" s="2">
        <v>112</v>
      </c>
      <c r="CA832" s="2">
        <v>70</v>
      </c>
      <c r="CB832" s="2" t="s">
        <v>3</v>
      </c>
      <c r="CC832" s="2"/>
      <c r="CD832" s="2"/>
      <c r="CE832" s="2">
        <v>30</v>
      </c>
      <c r="CF832" s="2">
        <v>0</v>
      </c>
      <c r="CG832" s="2">
        <v>0</v>
      </c>
      <c r="CH832" s="2"/>
      <c r="CI832" s="2"/>
      <c r="CJ832" s="2"/>
      <c r="CK832" s="2"/>
      <c r="CL832" s="2"/>
      <c r="CM832" s="2">
        <v>0</v>
      </c>
      <c r="CN832" s="2" t="s">
        <v>3</v>
      </c>
      <c r="CO832" s="2">
        <v>0</v>
      </c>
      <c r="CP832" s="2">
        <f t="shared" si="690"/>
        <v>81.64</v>
      </c>
      <c r="CQ832" s="2">
        <f t="shared" si="691"/>
        <v>12.58</v>
      </c>
      <c r="CR832" s="2">
        <f t="shared" si="692"/>
        <v>0</v>
      </c>
      <c r="CS832" s="2">
        <f t="shared" si="693"/>
        <v>0</v>
      </c>
      <c r="CT832" s="2">
        <f t="shared" si="694"/>
        <v>7.83</v>
      </c>
      <c r="CU832" s="2">
        <f t="shared" si="695"/>
        <v>0</v>
      </c>
      <c r="CV832" s="2">
        <f t="shared" si="696"/>
        <v>0.7</v>
      </c>
      <c r="CW832" s="2">
        <f t="shared" si="697"/>
        <v>0</v>
      </c>
      <c r="CX832" s="2">
        <f t="shared" si="698"/>
        <v>0</v>
      </c>
      <c r="CY832" s="2">
        <f>((S832*BZ832)/100)</f>
        <v>35.078400000000002</v>
      </c>
      <c r="CZ832" s="2">
        <f>((S832*CA832)/100)</f>
        <v>21.923999999999999</v>
      </c>
      <c r="DA832" s="2"/>
      <c r="DB832" s="2"/>
      <c r="DC832" s="2" t="s">
        <v>3</v>
      </c>
      <c r="DD832" s="2" t="s">
        <v>3</v>
      </c>
      <c r="DE832" s="2" t="s">
        <v>3</v>
      </c>
      <c r="DF832" s="2" t="s">
        <v>3</v>
      </c>
      <c r="DG832" s="2" t="s">
        <v>3</v>
      </c>
      <c r="DH832" s="2" t="s">
        <v>3</v>
      </c>
      <c r="DI832" s="2" t="s">
        <v>3</v>
      </c>
      <c r="DJ832" s="2" t="s">
        <v>3</v>
      </c>
      <c r="DK832" s="2" t="s">
        <v>3</v>
      </c>
      <c r="DL832" s="2" t="s">
        <v>3</v>
      </c>
      <c r="DM832" s="2" t="s">
        <v>3</v>
      </c>
      <c r="DN832" s="2">
        <v>0</v>
      </c>
      <c r="DO832" s="2">
        <v>0</v>
      </c>
      <c r="DP832" s="2">
        <v>1</v>
      </c>
      <c r="DQ832" s="2">
        <v>1</v>
      </c>
      <c r="DR832" s="2"/>
      <c r="DS832" s="2"/>
      <c r="DT832" s="2"/>
      <c r="DU832" s="2">
        <v>1013</v>
      </c>
      <c r="DV832" s="2" t="s">
        <v>989</v>
      </c>
      <c r="DW832" s="2" t="s">
        <v>989</v>
      </c>
      <c r="DX832" s="2">
        <v>1</v>
      </c>
      <c r="DY832" s="2"/>
      <c r="DZ832" s="2" t="s">
        <v>3</v>
      </c>
      <c r="EA832" s="2" t="s">
        <v>3</v>
      </c>
      <c r="EB832" s="2" t="s">
        <v>3</v>
      </c>
      <c r="EC832" s="2" t="s">
        <v>3</v>
      </c>
      <c r="ED832" s="2"/>
      <c r="EE832" s="2">
        <v>49573558</v>
      </c>
      <c r="EF832" s="2">
        <v>30</v>
      </c>
      <c r="EG832" s="2" t="s">
        <v>21</v>
      </c>
      <c r="EH832" s="2">
        <v>0</v>
      </c>
      <c r="EI832" s="2" t="s">
        <v>3</v>
      </c>
      <c r="EJ832" s="2">
        <v>1</v>
      </c>
      <c r="EK832" s="2">
        <v>243</v>
      </c>
      <c r="EL832" s="2" t="s">
        <v>991</v>
      </c>
      <c r="EM832" s="2" t="s">
        <v>992</v>
      </c>
      <c r="EN832" s="2"/>
      <c r="EO832" s="2" t="s">
        <v>3</v>
      </c>
      <c r="EP832" s="2"/>
      <c r="EQ832" s="2">
        <v>0</v>
      </c>
      <c r="ER832" s="2">
        <v>20.41</v>
      </c>
      <c r="ES832" s="2">
        <v>12.58</v>
      </c>
      <c r="ET832" s="2">
        <v>0</v>
      </c>
      <c r="EU832" s="2">
        <v>0</v>
      </c>
      <c r="EV832" s="2">
        <v>7.83</v>
      </c>
      <c r="EW832" s="2">
        <v>0.7</v>
      </c>
      <c r="EX832" s="2">
        <v>0</v>
      </c>
      <c r="EY832" s="2">
        <v>0</v>
      </c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>
        <v>0</v>
      </c>
      <c r="FR832" s="2">
        <f t="shared" si="699"/>
        <v>0</v>
      </c>
      <c r="FS832" s="2">
        <v>0</v>
      </c>
      <c r="FT832" s="2"/>
      <c r="FU832" s="2"/>
      <c r="FV832" s="2"/>
      <c r="FW832" s="2"/>
      <c r="FX832" s="2">
        <v>112</v>
      </c>
      <c r="FY832" s="2">
        <v>70</v>
      </c>
      <c r="FZ832" s="2"/>
      <c r="GA832" s="2" t="s">
        <v>3</v>
      </c>
      <c r="GB832" s="2"/>
      <c r="GC832" s="2"/>
      <c r="GD832" s="2">
        <v>0</v>
      </c>
      <c r="GE832" s="2"/>
      <c r="GF832" s="2">
        <v>-931499896</v>
      </c>
      <c r="GG832" s="2">
        <v>2</v>
      </c>
      <c r="GH832" s="2">
        <v>1</v>
      </c>
      <c r="GI832" s="2">
        <v>-2</v>
      </c>
      <c r="GJ832" s="2">
        <v>0</v>
      </c>
      <c r="GK832" s="2">
        <f>ROUND(R832*(R12)/100,2)</f>
        <v>0</v>
      </c>
      <c r="GL832" s="2">
        <f t="shared" si="700"/>
        <v>0</v>
      </c>
      <c r="GM832" s="2">
        <f t="shared" si="701"/>
        <v>138.63999999999999</v>
      </c>
      <c r="GN832" s="2">
        <f t="shared" si="702"/>
        <v>138.63999999999999</v>
      </c>
      <c r="GO832" s="2">
        <f t="shared" si="703"/>
        <v>0</v>
      </c>
      <c r="GP832" s="2">
        <f t="shared" si="704"/>
        <v>0</v>
      </c>
      <c r="GQ832" s="2"/>
      <c r="GR832" s="2">
        <v>0</v>
      </c>
      <c r="GS832" s="2">
        <v>3</v>
      </c>
      <c r="GT832" s="2">
        <v>0</v>
      </c>
      <c r="GU832" s="2" t="s">
        <v>3</v>
      </c>
      <c r="GV832" s="2">
        <f t="shared" si="705"/>
        <v>0</v>
      </c>
      <c r="GW832" s="2">
        <v>1</v>
      </c>
      <c r="GX832" s="2">
        <f t="shared" si="706"/>
        <v>0</v>
      </c>
      <c r="GY832" s="2"/>
      <c r="GZ832" s="2"/>
      <c r="HA832" s="2">
        <v>0</v>
      </c>
      <c r="HB832" s="2">
        <v>0</v>
      </c>
      <c r="HC832" s="2">
        <f t="shared" si="707"/>
        <v>0</v>
      </c>
      <c r="HD832" s="2"/>
      <c r="HE832" s="2" t="s">
        <v>3</v>
      </c>
      <c r="HF832" s="2" t="s">
        <v>3</v>
      </c>
      <c r="HG832" s="2"/>
      <c r="HH832" s="2"/>
      <c r="HI832" s="2"/>
      <c r="HJ832" s="2"/>
      <c r="HK832" s="2"/>
      <c r="HL832" s="2"/>
      <c r="HM832" s="2" t="s">
        <v>3</v>
      </c>
      <c r="HN832" s="2" t="s">
        <v>3</v>
      </c>
      <c r="HO832" s="2" t="s">
        <v>3</v>
      </c>
      <c r="HP832" s="2" t="s">
        <v>3</v>
      </c>
      <c r="HQ832" s="2" t="s">
        <v>3</v>
      </c>
      <c r="HR832" s="2"/>
      <c r="HS832" s="2"/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>
        <v>0</v>
      </c>
      <c r="IL832" s="2"/>
      <c r="IM832" s="2"/>
      <c r="IN832" s="2"/>
      <c r="IO832" s="2"/>
      <c r="IP832" s="2"/>
      <c r="IQ832" s="2"/>
      <c r="IR832" s="2"/>
      <c r="IS832" s="2"/>
      <c r="IT832" s="2"/>
      <c r="IU832" s="2"/>
    </row>
    <row r="833" spans="1:255" x14ac:dyDescent="0.2">
      <c r="A833">
        <v>17</v>
      </c>
      <c r="B833">
        <v>1</v>
      </c>
      <c r="C833">
        <f>ROW(SmtRes!A950)</f>
        <v>950</v>
      </c>
      <c r="D833">
        <f>ROW(EtalonRes!A1014)</f>
        <v>1014</v>
      </c>
      <c r="E833" t="s">
        <v>986</v>
      </c>
      <c r="F833" t="s">
        <v>987</v>
      </c>
      <c r="G833" t="s">
        <v>988</v>
      </c>
      <c r="H833" t="s">
        <v>989</v>
      </c>
      <c r="I833">
        <v>4</v>
      </c>
      <c r="J833">
        <v>0</v>
      </c>
      <c r="K833">
        <v>4</v>
      </c>
      <c r="O833">
        <f t="shared" si="670"/>
        <v>1636.82</v>
      </c>
      <c r="P833">
        <f t="shared" si="671"/>
        <v>569.12</v>
      </c>
      <c r="Q833">
        <f t="shared" si="672"/>
        <v>0</v>
      </c>
      <c r="R833">
        <f t="shared" si="673"/>
        <v>0</v>
      </c>
      <c r="S833">
        <f t="shared" si="674"/>
        <v>1067.7</v>
      </c>
      <c r="T833">
        <f t="shared" si="675"/>
        <v>0</v>
      </c>
      <c r="U833">
        <f t="shared" si="676"/>
        <v>2.8</v>
      </c>
      <c r="V833">
        <f t="shared" si="677"/>
        <v>0</v>
      </c>
      <c r="W833">
        <f t="shared" si="678"/>
        <v>0</v>
      </c>
      <c r="X833">
        <f t="shared" si="679"/>
        <v>982.28</v>
      </c>
      <c r="Y833">
        <f t="shared" si="680"/>
        <v>437.76</v>
      </c>
      <c r="AA833">
        <v>50518601</v>
      </c>
      <c r="AB833">
        <f t="shared" si="681"/>
        <v>20.41</v>
      </c>
      <c r="AC833">
        <f t="shared" si="682"/>
        <v>12.58</v>
      </c>
      <c r="AD833">
        <f t="shared" si="683"/>
        <v>0</v>
      </c>
      <c r="AE833">
        <f t="shared" si="684"/>
        <v>0</v>
      </c>
      <c r="AF833">
        <f t="shared" si="685"/>
        <v>7.83</v>
      </c>
      <c r="AG833">
        <f t="shared" si="686"/>
        <v>0</v>
      </c>
      <c r="AH833">
        <f t="shared" si="687"/>
        <v>0.7</v>
      </c>
      <c r="AI833">
        <f t="shared" si="688"/>
        <v>0</v>
      </c>
      <c r="AJ833">
        <f t="shared" si="689"/>
        <v>0</v>
      </c>
      <c r="AK833">
        <v>20.41</v>
      </c>
      <c r="AL833">
        <v>12.58</v>
      </c>
      <c r="AM833">
        <v>0</v>
      </c>
      <c r="AN833">
        <v>0</v>
      </c>
      <c r="AO833">
        <v>7.83</v>
      </c>
      <c r="AP833">
        <v>0</v>
      </c>
      <c r="AQ833">
        <v>0.7</v>
      </c>
      <c r="AR833">
        <v>0</v>
      </c>
      <c r="AS833">
        <v>0</v>
      </c>
      <c r="AT833">
        <v>92</v>
      </c>
      <c r="AU833">
        <v>41</v>
      </c>
      <c r="AV833">
        <v>1</v>
      </c>
      <c r="AW833">
        <v>1</v>
      </c>
      <c r="AZ833">
        <v>1</v>
      </c>
      <c r="BA833">
        <v>34.090000000000003</v>
      </c>
      <c r="BB833">
        <v>1</v>
      </c>
      <c r="BC833">
        <v>11.31</v>
      </c>
      <c r="BD833" t="s">
        <v>3</v>
      </c>
      <c r="BE833" t="s">
        <v>3</v>
      </c>
      <c r="BF833" t="s">
        <v>3</v>
      </c>
      <c r="BG833" t="s">
        <v>3</v>
      </c>
      <c r="BH833">
        <v>0</v>
      </c>
      <c r="BI833">
        <v>1</v>
      </c>
      <c r="BJ833" t="s">
        <v>990</v>
      </c>
      <c r="BM833">
        <v>243</v>
      </c>
      <c r="BN833">
        <v>0</v>
      </c>
      <c r="BO833" t="s">
        <v>987</v>
      </c>
      <c r="BP833">
        <v>1</v>
      </c>
      <c r="BQ833">
        <v>30</v>
      </c>
      <c r="BR833">
        <v>0</v>
      </c>
      <c r="BS833">
        <v>34.090000000000003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92</v>
      </c>
      <c r="CA833">
        <v>41</v>
      </c>
      <c r="CB833" t="s">
        <v>3</v>
      </c>
      <c r="CE833">
        <v>30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690"/>
        <v>1636.8200000000002</v>
      </c>
      <c r="CQ833">
        <f t="shared" si="691"/>
        <v>142.28</v>
      </c>
      <c r="CR833">
        <f t="shared" si="692"/>
        <v>0</v>
      </c>
      <c r="CS833">
        <f t="shared" si="693"/>
        <v>0</v>
      </c>
      <c r="CT833">
        <f t="shared" si="694"/>
        <v>266.92</v>
      </c>
      <c r="CU833">
        <f t="shared" si="695"/>
        <v>0</v>
      </c>
      <c r="CV833">
        <f t="shared" si="696"/>
        <v>0.7</v>
      </c>
      <c r="CW833">
        <f t="shared" si="697"/>
        <v>0</v>
      </c>
      <c r="CX833">
        <f t="shared" si="698"/>
        <v>0</v>
      </c>
      <c r="CY833">
        <f>S833*(BZ833/100)</f>
        <v>982.28400000000011</v>
      </c>
      <c r="CZ833">
        <f>S833*(CA833/100)</f>
        <v>437.75700000000001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112</v>
      </c>
      <c r="DO833">
        <v>70</v>
      </c>
      <c r="DP833">
        <v>1</v>
      </c>
      <c r="DQ833">
        <v>1</v>
      </c>
      <c r="DU833">
        <v>1013</v>
      </c>
      <c r="DV833" t="s">
        <v>989</v>
      </c>
      <c r="DW833" t="s">
        <v>989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49573558</v>
      </c>
      <c r="EF833">
        <v>30</v>
      </c>
      <c r="EG833" t="s">
        <v>21</v>
      </c>
      <c r="EH833">
        <v>0</v>
      </c>
      <c r="EI833" t="s">
        <v>3</v>
      </c>
      <c r="EJ833">
        <v>1</v>
      </c>
      <c r="EK833">
        <v>243</v>
      </c>
      <c r="EL833" t="s">
        <v>991</v>
      </c>
      <c r="EM833" t="s">
        <v>992</v>
      </c>
      <c r="EO833" t="s">
        <v>3</v>
      </c>
      <c r="EQ833">
        <v>0</v>
      </c>
      <c r="ER833">
        <v>20.41</v>
      </c>
      <c r="ES833">
        <v>12.58</v>
      </c>
      <c r="ET833">
        <v>0</v>
      </c>
      <c r="EU833">
        <v>0</v>
      </c>
      <c r="EV833">
        <v>7.83</v>
      </c>
      <c r="EW833">
        <v>0.7</v>
      </c>
      <c r="EX833">
        <v>0</v>
      </c>
      <c r="EY833">
        <v>0</v>
      </c>
      <c r="FQ833">
        <v>0</v>
      </c>
      <c r="FR833">
        <f t="shared" si="699"/>
        <v>0</v>
      </c>
      <c r="FS833">
        <v>0</v>
      </c>
      <c r="FX833">
        <v>112</v>
      </c>
      <c r="FY833">
        <v>70</v>
      </c>
      <c r="GA833" t="s">
        <v>3</v>
      </c>
      <c r="GD833">
        <v>0</v>
      </c>
      <c r="GF833">
        <v>-931499896</v>
      </c>
      <c r="GG833">
        <v>2</v>
      </c>
      <c r="GH833">
        <v>1</v>
      </c>
      <c r="GI833">
        <v>2</v>
      </c>
      <c r="GJ833">
        <v>0</v>
      </c>
      <c r="GK833">
        <f>ROUND(R833*(S12)/100,2)</f>
        <v>0</v>
      </c>
      <c r="GL833">
        <f t="shared" si="700"/>
        <v>0</v>
      </c>
      <c r="GM833">
        <f t="shared" si="701"/>
        <v>3056.86</v>
      </c>
      <c r="GN833">
        <f t="shared" si="702"/>
        <v>3056.86</v>
      </c>
      <c r="GO833">
        <f t="shared" si="703"/>
        <v>0</v>
      </c>
      <c r="GP833">
        <f t="shared" si="704"/>
        <v>0</v>
      </c>
      <c r="GR833">
        <v>0</v>
      </c>
      <c r="GS833">
        <v>3</v>
      </c>
      <c r="GT833">
        <v>0</v>
      </c>
      <c r="GU833" t="s">
        <v>3</v>
      </c>
      <c r="GV833">
        <f t="shared" si="705"/>
        <v>0</v>
      </c>
      <c r="GW833">
        <v>1</v>
      </c>
      <c r="GX833">
        <f t="shared" si="706"/>
        <v>0</v>
      </c>
      <c r="HA833">
        <v>0</v>
      </c>
      <c r="HB833">
        <v>0</v>
      </c>
      <c r="HC833">
        <f t="shared" si="707"/>
        <v>0</v>
      </c>
      <c r="HE833" t="s">
        <v>3</v>
      </c>
      <c r="HF833" t="s">
        <v>3</v>
      </c>
      <c r="HM833" t="s">
        <v>3</v>
      </c>
      <c r="HN833" t="s">
        <v>3</v>
      </c>
      <c r="HO833" t="s">
        <v>3</v>
      </c>
      <c r="HP833" t="s">
        <v>3</v>
      </c>
      <c r="HQ833" t="s">
        <v>3</v>
      </c>
      <c r="IK833">
        <v>0</v>
      </c>
    </row>
    <row r="834" spans="1:255" x14ac:dyDescent="0.2">
      <c r="A834" s="2">
        <v>17</v>
      </c>
      <c r="B834" s="2">
        <v>1</v>
      </c>
      <c r="C834" s="2">
        <f>ROW(SmtRes!A956)</f>
        <v>956</v>
      </c>
      <c r="D834" s="2">
        <f>ROW(EtalonRes!A1020)</f>
        <v>1020</v>
      </c>
      <c r="E834" s="2" t="s">
        <v>993</v>
      </c>
      <c r="F834" s="2" t="s">
        <v>994</v>
      </c>
      <c r="G834" s="2" t="s">
        <v>995</v>
      </c>
      <c r="H834" s="2" t="s">
        <v>547</v>
      </c>
      <c r="I834" s="2">
        <f>ROUND(6/10,9)</f>
        <v>0.6</v>
      </c>
      <c r="J834" s="2">
        <v>0</v>
      </c>
      <c r="K834" s="2">
        <f>ROUND(6/10,9)</f>
        <v>0.6</v>
      </c>
      <c r="L834" s="2"/>
      <c r="M834" s="2"/>
      <c r="N834" s="2"/>
      <c r="O834" s="2">
        <f t="shared" si="670"/>
        <v>92.58</v>
      </c>
      <c r="P834" s="2">
        <f t="shared" si="671"/>
        <v>23.45</v>
      </c>
      <c r="Q834" s="2">
        <f t="shared" si="672"/>
        <v>15.83</v>
      </c>
      <c r="R834" s="2">
        <f t="shared" si="673"/>
        <v>0.98</v>
      </c>
      <c r="S834" s="2">
        <f t="shared" si="674"/>
        <v>53.3</v>
      </c>
      <c r="T834" s="2">
        <f t="shared" si="675"/>
        <v>0</v>
      </c>
      <c r="U834" s="2">
        <f t="shared" si="676"/>
        <v>4.3259999999999996</v>
      </c>
      <c r="V834" s="2">
        <f t="shared" si="677"/>
        <v>0</v>
      </c>
      <c r="W834" s="2">
        <f t="shared" si="678"/>
        <v>0</v>
      </c>
      <c r="X834" s="2">
        <f t="shared" si="679"/>
        <v>59.7</v>
      </c>
      <c r="Y834" s="2">
        <f t="shared" si="680"/>
        <v>37.31</v>
      </c>
      <c r="Z834" s="2"/>
      <c r="AA834" s="2">
        <v>50518600</v>
      </c>
      <c r="AB834" s="2">
        <f t="shared" si="681"/>
        <v>154.30000000000001</v>
      </c>
      <c r="AC834" s="2">
        <f t="shared" si="682"/>
        <v>39.090000000000003</v>
      </c>
      <c r="AD834" s="2">
        <f t="shared" si="683"/>
        <v>26.38</v>
      </c>
      <c r="AE834" s="2">
        <f t="shared" si="684"/>
        <v>1.64</v>
      </c>
      <c r="AF834" s="2">
        <f t="shared" si="685"/>
        <v>88.83</v>
      </c>
      <c r="AG834" s="2">
        <f t="shared" si="686"/>
        <v>0</v>
      </c>
      <c r="AH834" s="2">
        <f t="shared" si="687"/>
        <v>7.21</v>
      </c>
      <c r="AI834" s="2">
        <f t="shared" si="688"/>
        <v>0</v>
      </c>
      <c r="AJ834" s="2">
        <f t="shared" si="689"/>
        <v>0</v>
      </c>
      <c r="AK834" s="2">
        <v>154.30000000000001</v>
      </c>
      <c r="AL834" s="2">
        <v>39.090000000000003</v>
      </c>
      <c r="AM834" s="2">
        <v>26.38</v>
      </c>
      <c r="AN834" s="2">
        <v>1.64</v>
      </c>
      <c r="AO834" s="2">
        <v>88.83</v>
      </c>
      <c r="AP834" s="2">
        <v>0</v>
      </c>
      <c r="AQ834" s="2">
        <v>7.21</v>
      </c>
      <c r="AR834" s="2">
        <v>0</v>
      </c>
      <c r="AS834" s="2">
        <v>0</v>
      </c>
      <c r="AT834" s="2">
        <v>112</v>
      </c>
      <c r="AU834" s="2">
        <v>70</v>
      </c>
      <c r="AV834" s="2">
        <v>1</v>
      </c>
      <c r="AW834" s="2">
        <v>1</v>
      </c>
      <c r="AX834" s="2"/>
      <c r="AY834" s="2"/>
      <c r="AZ834" s="2">
        <v>1</v>
      </c>
      <c r="BA834" s="2">
        <v>1</v>
      </c>
      <c r="BB834" s="2">
        <v>1</v>
      </c>
      <c r="BC834" s="2">
        <v>1</v>
      </c>
      <c r="BD834" s="2" t="s">
        <v>3</v>
      </c>
      <c r="BE834" s="2" t="s">
        <v>3</v>
      </c>
      <c r="BF834" s="2" t="s">
        <v>3</v>
      </c>
      <c r="BG834" s="2" t="s">
        <v>3</v>
      </c>
      <c r="BH834" s="2">
        <v>0</v>
      </c>
      <c r="BI834" s="2">
        <v>2</v>
      </c>
      <c r="BJ834" s="2" t="s">
        <v>996</v>
      </c>
      <c r="BK834" s="2"/>
      <c r="BL834" s="2"/>
      <c r="BM834" s="2">
        <v>332</v>
      </c>
      <c r="BN834" s="2">
        <v>0</v>
      </c>
      <c r="BO834" s="2" t="s">
        <v>3</v>
      </c>
      <c r="BP834" s="2">
        <v>0</v>
      </c>
      <c r="BQ834" s="2">
        <v>40</v>
      </c>
      <c r="BR834" s="2">
        <v>0</v>
      </c>
      <c r="BS834" s="2">
        <v>1</v>
      </c>
      <c r="BT834" s="2">
        <v>1</v>
      </c>
      <c r="BU834" s="2">
        <v>1</v>
      </c>
      <c r="BV834" s="2">
        <v>1</v>
      </c>
      <c r="BW834" s="2">
        <v>1</v>
      </c>
      <c r="BX834" s="2">
        <v>1</v>
      </c>
      <c r="BY834" s="2" t="s">
        <v>3</v>
      </c>
      <c r="BZ834" s="2">
        <v>112</v>
      </c>
      <c r="CA834" s="2">
        <v>70</v>
      </c>
      <c r="CB834" s="2" t="s">
        <v>3</v>
      </c>
      <c r="CC834" s="2"/>
      <c r="CD834" s="2"/>
      <c r="CE834" s="2">
        <v>30</v>
      </c>
      <c r="CF834" s="2">
        <v>0</v>
      </c>
      <c r="CG834" s="2">
        <v>0</v>
      </c>
      <c r="CH834" s="2"/>
      <c r="CI834" s="2"/>
      <c r="CJ834" s="2"/>
      <c r="CK834" s="2"/>
      <c r="CL834" s="2"/>
      <c r="CM834" s="2">
        <v>0</v>
      </c>
      <c r="CN834" s="2" t="s">
        <v>3</v>
      </c>
      <c r="CO834" s="2">
        <v>0</v>
      </c>
      <c r="CP834" s="2">
        <f t="shared" si="690"/>
        <v>92.58</v>
      </c>
      <c r="CQ834" s="2">
        <f t="shared" si="691"/>
        <v>39.090000000000003</v>
      </c>
      <c r="CR834" s="2">
        <f t="shared" si="692"/>
        <v>26.38</v>
      </c>
      <c r="CS834" s="2">
        <f t="shared" si="693"/>
        <v>1.64</v>
      </c>
      <c r="CT834" s="2">
        <f t="shared" si="694"/>
        <v>88.83</v>
      </c>
      <c r="CU834" s="2">
        <f t="shared" si="695"/>
        <v>0</v>
      </c>
      <c r="CV834" s="2">
        <f t="shared" si="696"/>
        <v>7.21</v>
      </c>
      <c r="CW834" s="2">
        <f t="shared" si="697"/>
        <v>0</v>
      </c>
      <c r="CX834" s="2">
        <f t="shared" si="698"/>
        <v>0</v>
      </c>
      <c r="CY834" s="2">
        <f>((S834*BZ834)/100)</f>
        <v>59.695999999999998</v>
      </c>
      <c r="CZ834" s="2">
        <f>((S834*CA834)/100)</f>
        <v>37.31</v>
      </c>
      <c r="DA834" s="2"/>
      <c r="DB834" s="2"/>
      <c r="DC834" s="2" t="s">
        <v>3</v>
      </c>
      <c r="DD834" s="2" t="s">
        <v>3</v>
      </c>
      <c r="DE834" s="2" t="s">
        <v>3</v>
      </c>
      <c r="DF834" s="2" t="s">
        <v>3</v>
      </c>
      <c r="DG834" s="2" t="s">
        <v>3</v>
      </c>
      <c r="DH834" s="2" t="s">
        <v>3</v>
      </c>
      <c r="DI834" s="2" t="s">
        <v>3</v>
      </c>
      <c r="DJ834" s="2" t="s">
        <v>3</v>
      </c>
      <c r="DK834" s="2" t="s">
        <v>3</v>
      </c>
      <c r="DL834" s="2" t="s">
        <v>3</v>
      </c>
      <c r="DM834" s="2" t="s">
        <v>3</v>
      </c>
      <c r="DN834" s="2">
        <v>0</v>
      </c>
      <c r="DO834" s="2">
        <v>0</v>
      </c>
      <c r="DP834" s="2">
        <v>1</v>
      </c>
      <c r="DQ834" s="2">
        <v>1</v>
      </c>
      <c r="DR834" s="2"/>
      <c r="DS834" s="2"/>
      <c r="DT834" s="2"/>
      <c r="DU834" s="2">
        <v>1010</v>
      </c>
      <c r="DV834" s="2" t="s">
        <v>547</v>
      </c>
      <c r="DW834" s="2" t="s">
        <v>547</v>
      </c>
      <c r="DX834" s="2">
        <v>10</v>
      </c>
      <c r="DY834" s="2"/>
      <c r="DZ834" s="2" t="s">
        <v>3</v>
      </c>
      <c r="EA834" s="2" t="s">
        <v>3</v>
      </c>
      <c r="EB834" s="2" t="s">
        <v>3</v>
      </c>
      <c r="EC834" s="2" t="s">
        <v>3</v>
      </c>
      <c r="ED834" s="2"/>
      <c r="EE834" s="2">
        <v>49573647</v>
      </c>
      <c r="EF834" s="2">
        <v>40</v>
      </c>
      <c r="EG834" s="2" t="s">
        <v>835</v>
      </c>
      <c r="EH834" s="2">
        <v>0</v>
      </c>
      <c r="EI834" s="2" t="s">
        <v>3</v>
      </c>
      <c r="EJ834" s="2">
        <v>2</v>
      </c>
      <c r="EK834" s="2">
        <v>332</v>
      </c>
      <c r="EL834" s="2" t="s">
        <v>973</v>
      </c>
      <c r="EM834" s="2" t="s">
        <v>974</v>
      </c>
      <c r="EN834" s="2"/>
      <c r="EO834" s="2" t="s">
        <v>3</v>
      </c>
      <c r="EP834" s="2"/>
      <c r="EQ834" s="2">
        <v>0</v>
      </c>
      <c r="ER834" s="2">
        <v>154.30000000000001</v>
      </c>
      <c r="ES834" s="2">
        <v>39.090000000000003</v>
      </c>
      <c r="ET834" s="2">
        <v>26.38</v>
      </c>
      <c r="EU834" s="2">
        <v>1.64</v>
      </c>
      <c r="EV834" s="2">
        <v>88.83</v>
      </c>
      <c r="EW834" s="2">
        <v>7.21</v>
      </c>
      <c r="EX834" s="2">
        <v>0</v>
      </c>
      <c r="EY834" s="2">
        <v>0</v>
      </c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>
        <v>0</v>
      </c>
      <c r="FR834" s="2">
        <f t="shared" si="699"/>
        <v>0</v>
      </c>
      <c r="FS834" s="2">
        <v>2</v>
      </c>
      <c r="FT834" s="2"/>
      <c r="FU834" s="2"/>
      <c r="FV834" s="2"/>
      <c r="FW834" s="2"/>
      <c r="FX834" s="2">
        <v>112</v>
      </c>
      <c r="FY834" s="2">
        <v>70</v>
      </c>
      <c r="FZ834" s="2"/>
      <c r="GA834" s="2" t="s">
        <v>3</v>
      </c>
      <c r="GB834" s="2"/>
      <c r="GC834" s="2"/>
      <c r="GD834" s="2">
        <v>0</v>
      </c>
      <c r="GE834" s="2"/>
      <c r="GF834" s="2">
        <v>513638925</v>
      </c>
      <c r="GG834" s="2">
        <v>2</v>
      </c>
      <c r="GH834" s="2">
        <v>1</v>
      </c>
      <c r="GI834" s="2">
        <v>-2</v>
      </c>
      <c r="GJ834" s="2">
        <v>0</v>
      </c>
      <c r="GK834" s="2">
        <f>ROUND(R834*(R12)/100,2)</f>
        <v>1.72</v>
      </c>
      <c r="GL834" s="2">
        <f t="shared" si="700"/>
        <v>0</v>
      </c>
      <c r="GM834" s="2">
        <f t="shared" si="701"/>
        <v>191.31</v>
      </c>
      <c r="GN834" s="2">
        <f t="shared" si="702"/>
        <v>0</v>
      </c>
      <c r="GO834" s="2">
        <f t="shared" si="703"/>
        <v>191.31</v>
      </c>
      <c r="GP834" s="2">
        <f t="shared" si="704"/>
        <v>0</v>
      </c>
      <c r="GQ834" s="2"/>
      <c r="GR834" s="2">
        <v>0</v>
      </c>
      <c r="GS834" s="2">
        <v>3</v>
      </c>
      <c r="GT834" s="2">
        <v>0</v>
      </c>
      <c r="GU834" s="2" t="s">
        <v>3</v>
      </c>
      <c r="GV834" s="2">
        <f t="shared" si="705"/>
        <v>0</v>
      </c>
      <c r="GW834" s="2">
        <v>1</v>
      </c>
      <c r="GX834" s="2">
        <f t="shared" si="706"/>
        <v>0</v>
      </c>
      <c r="GY834" s="2"/>
      <c r="GZ834" s="2"/>
      <c r="HA834" s="2">
        <v>0</v>
      </c>
      <c r="HB834" s="2">
        <v>0</v>
      </c>
      <c r="HC834" s="2">
        <f t="shared" si="707"/>
        <v>0</v>
      </c>
      <c r="HD834" s="2"/>
      <c r="HE834" s="2" t="s">
        <v>3</v>
      </c>
      <c r="HF834" s="2" t="s">
        <v>3</v>
      </c>
      <c r="HG834" s="2"/>
      <c r="HH834" s="2"/>
      <c r="HI834" s="2"/>
      <c r="HJ834" s="2"/>
      <c r="HK834" s="2"/>
      <c r="HL834" s="2"/>
      <c r="HM834" s="2" t="s">
        <v>3</v>
      </c>
      <c r="HN834" s="2" t="s">
        <v>3</v>
      </c>
      <c r="HO834" s="2" t="s">
        <v>3</v>
      </c>
      <c r="HP834" s="2" t="s">
        <v>3</v>
      </c>
      <c r="HQ834" s="2" t="s">
        <v>3</v>
      </c>
      <c r="HR834" s="2"/>
      <c r="HS834" s="2"/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>
        <v>0</v>
      </c>
      <c r="IL834" s="2"/>
      <c r="IM834" s="2"/>
      <c r="IN834" s="2"/>
      <c r="IO834" s="2"/>
      <c r="IP834" s="2"/>
      <c r="IQ834" s="2"/>
      <c r="IR834" s="2"/>
      <c r="IS834" s="2"/>
      <c r="IT834" s="2"/>
      <c r="IU834" s="2"/>
    </row>
    <row r="835" spans="1:255" x14ac:dyDescent="0.2">
      <c r="A835">
        <v>17</v>
      </c>
      <c r="B835">
        <v>1</v>
      </c>
      <c r="C835">
        <f>ROW(SmtRes!A962)</f>
        <v>962</v>
      </c>
      <c r="D835">
        <f>ROW(EtalonRes!A1026)</f>
        <v>1026</v>
      </c>
      <c r="E835" t="s">
        <v>993</v>
      </c>
      <c r="F835" t="s">
        <v>994</v>
      </c>
      <c r="G835" t="s">
        <v>995</v>
      </c>
      <c r="H835" t="s">
        <v>547</v>
      </c>
      <c r="I835">
        <f>ROUND(6/10,9)</f>
        <v>0.6</v>
      </c>
      <c r="J835">
        <v>0</v>
      </c>
      <c r="K835">
        <f>ROUND(6/10,9)</f>
        <v>0.6</v>
      </c>
      <c r="O835">
        <f t="shared" si="670"/>
        <v>2132.33</v>
      </c>
      <c r="P835">
        <f t="shared" si="671"/>
        <v>132.02000000000001</v>
      </c>
      <c r="Q835">
        <f t="shared" si="672"/>
        <v>183.31</v>
      </c>
      <c r="R835">
        <f t="shared" si="673"/>
        <v>33.409999999999997</v>
      </c>
      <c r="S835">
        <f t="shared" si="674"/>
        <v>1817</v>
      </c>
      <c r="T835">
        <f t="shared" si="675"/>
        <v>0</v>
      </c>
      <c r="U835">
        <f t="shared" si="676"/>
        <v>4.3259999999999996</v>
      </c>
      <c r="V835">
        <f t="shared" si="677"/>
        <v>0</v>
      </c>
      <c r="W835">
        <f t="shared" si="678"/>
        <v>0</v>
      </c>
      <c r="X835">
        <f t="shared" si="679"/>
        <v>1671.64</v>
      </c>
      <c r="Y835">
        <f t="shared" si="680"/>
        <v>781.31</v>
      </c>
      <c r="AA835">
        <v>50518601</v>
      </c>
      <c r="AB835">
        <f t="shared" si="681"/>
        <v>154.30000000000001</v>
      </c>
      <c r="AC835">
        <f t="shared" si="682"/>
        <v>39.090000000000003</v>
      </c>
      <c r="AD835">
        <f t="shared" si="683"/>
        <v>26.38</v>
      </c>
      <c r="AE835">
        <f t="shared" si="684"/>
        <v>1.64</v>
      </c>
      <c r="AF835">
        <f t="shared" si="685"/>
        <v>88.83</v>
      </c>
      <c r="AG835">
        <f t="shared" si="686"/>
        <v>0</v>
      </c>
      <c r="AH835">
        <f t="shared" si="687"/>
        <v>7.21</v>
      </c>
      <c r="AI835">
        <f t="shared" si="688"/>
        <v>0</v>
      </c>
      <c r="AJ835">
        <f t="shared" si="689"/>
        <v>0</v>
      </c>
      <c r="AK835">
        <v>154.30000000000001</v>
      </c>
      <c r="AL835">
        <v>39.090000000000003</v>
      </c>
      <c r="AM835">
        <v>26.38</v>
      </c>
      <c r="AN835">
        <v>1.64</v>
      </c>
      <c r="AO835">
        <v>88.83</v>
      </c>
      <c r="AP835">
        <v>0</v>
      </c>
      <c r="AQ835">
        <v>7.21</v>
      </c>
      <c r="AR835">
        <v>0</v>
      </c>
      <c r="AS835">
        <v>0</v>
      </c>
      <c r="AT835">
        <v>92</v>
      </c>
      <c r="AU835">
        <v>43</v>
      </c>
      <c r="AV835">
        <v>1</v>
      </c>
      <c r="AW835">
        <v>1</v>
      </c>
      <c r="AZ835">
        <v>1</v>
      </c>
      <c r="BA835">
        <v>34.090000000000003</v>
      </c>
      <c r="BB835">
        <v>11.58</v>
      </c>
      <c r="BC835">
        <v>5.63</v>
      </c>
      <c r="BD835" t="s">
        <v>3</v>
      </c>
      <c r="BE835" t="s">
        <v>3</v>
      </c>
      <c r="BF835" t="s">
        <v>3</v>
      </c>
      <c r="BG835" t="s">
        <v>3</v>
      </c>
      <c r="BH835">
        <v>0</v>
      </c>
      <c r="BI835">
        <v>2</v>
      </c>
      <c r="BJ835" t="s">
        <v>996</v>
      </c>
      <c r="BM835">
        <v>332</v>
      </c>
      <c r="BN835">
        <v>0</v>
      </c>
      <c r="BO835" t="s">
        <v>994</v>
      </c>
      <c r="BP835">
        <v>1</v>
      </c>
      <c r="BQ835">
        <v>40</v>
      </c>
      <c r="BR835">
        <v>0</v>
      </c>
      <c r="BS835">
        <v>34.090000000000003</v>
      </c>
      <c r="BT835">
        <v>1</v>
      </c>
      <c r="BU835">
        <v>1</v>
      </c>
      <c r="BV835">
        <v>1</v>
      </c>
      <c r="BW835">
        <v>1</v>
      </c>
      <c r="BX835">
        <v>1</v>
      </c>
      <c r="BY835" t="s">
        <v>3</v>
      </c>
      <c r="BZ835">
        <v>92</v>
      </c>
      <c r="CA835">
        <v>43</v>
      </c>
      <c r="CB835" t="s">
        <v>3</v>
      </c>
      <c r="CE835">
        <v>30</v>
      </c>
      <c r="CF835">
        <v>0</v>
      </c>
      <c r="CG835">
        <v>0</v>
      </c>
      <c r="CM835">
        <v>0</v>
      </c>
      <c r="CN835" t="s">
        <v>3</v>
      </c>
      <c r="CO835">
        <v>0</v>
      </c>
      <c r="CP835">
        <f t="shared" si="690"/>
        <v>2132.33</v>
      </c>
      <c r="CQ835">
        <f t="shared" si="691"/>
        <v>220.08</v>
      </c>
      <c r="CR835">
        <f t="shared" si="692"/>
        <v>305.48</v>
      </c>
      <c r="CS835">
        <f t="shared" si="693"/>
        <v>55.91</v>
      </c>
      <c r="CT835">
        <f t="shared" si="694"/>
        <v>3028.21</v>
      </c>
      <c r="CU835">
        <f t="shared" si="695"/>
        <v>0</v>
      </c>
      <c r="CV835">
        <f t="shared" si="696"/>
        <v>7.21</v>
      </c>
      <c r="CW835">
        <f t="shared" si="697"/>
        <v>0</v>
      </c>
      <c r="CX835">
        <f t="shared" si="698"/>
        <v>0</v>
      </c>
      <c r="CY835">
        <f>S835*(BZ835/100)</f>
        <v>1671.64</v>
      </c>
      <c r="CZ835">
        <f>S835*(CA835/100)</f>
        <v>781.31</v>
      </c>
      <c r="DC835" t="s">
        <v>3</v>
      </c>
      <c r="DD835" t="s">
        <v>3</v>
      </c>
      <c r="DE835" t="s">
        <v>3</v>
      </c>
      <c r="DF835" t="s">
        <v>3</v>
      </c>
      <c r="DG835" t="s">
        <v>3</v>
      </c>
      <c r="DH835" t="s">
        <v>3</v>
      </c>
      <c r="DI835" t="s">
        <v>3</v>
      </c>
      <c r="DJ835" t="s">
        <v>3</v>
      </c>
      <c r="DK835" t="s">
        <v>3</v>
      </c>
      <c r="DL835" t="s">
        <v>3</v>
      </c>
      <c r="DM835" t="s">
        <v>3</v>
      </c>
      <c r="DN835">
        <v>112</v>
      </c>
      <c r="DO835">
        <v>70</v>
      </c>
      <c r="DP835">
        <v>1</v>
      </c>
      <c r="DQ835">
        <v>1</v>
      </c>
      <c r="DU835">
        <v>1010</v>
      </c>
      <c r="DV835" t="s">
        <v>547</v>
      </c>
      <c r="DW835" t="s">
        <v>547</v>
      </c>
      <c r="DX835">
        <v>10</v>
      </c>
      <c r="DZ835" t="s">
        <v>3</v>
      </c>
      <c r="EA835" t="s">
        <v>3</v>
      </c>
      <c r="EB835" t="s">
        <v>3</v>
      </c>
      <c r="EC835" t="s">
        <v>3</v>
      </c>
      <c r="EE835">
        <v>49573647</v>
      </c>
      <c r="EF835">
        <v>40</v>
      </c>
      <c r="EG835" t="s">
        <v>835</v>
      </c>
      <c r="EH835">
        <v>0</v>
      </c>
      <c r="EI835" t="s">
        <v>3</v>
      </c>
      <c r="EJ835">
        <v>2</v>
      </c>
      <c r="EK835">
        <v>332</v>
      </c>
      <c r="EL835" t="s">
        <v>973</v>
      </c>
      <c r="EM835" t="s">
        <v>974</v>
      </c>
      <c r="EO835" t="s">
        <v>3</v>
      </c>
      <c r="EQ835">
        <v>0</v>
      </c>
      <c r="ER835">
        <v>154.30000000000001</v>
      </c>
      <c r="ES835">
        <v>39.090000000000003</v>
      </c>
      <c r="ET835">
        <v>26.38</v>
      </c>
      <c r="EU835">
        <v>1.64</v>
      </c>
      <c r="EV835">
        <v>88.83</v>
      </c>
      <c r="EW835">
        <v>7.21</v>
      </c>
      <c r="EX835">
        <v>0</v>
      </c>
      <c r="EY835">
        <v>0</v>
      </c>
      <c r="FQ835">
        <v>0</v>
      </c>
      <c r="FR835">
        <f t="shared" si="699"/>
        <v>0</v>
      </c>
      <c r="FS835">
        <v>2</v>
      </c>
      <c r="FX835">
        <v>112</v>
      </c>
      <c r="FY835">
        <v>70</v>
      </c>
      <c r="GA835" t="s">
        <v>3</v>
      </c>
      <c r="GD835">
        <v>0</v>
      </c>
      <c r="GF835">
        <v>513638925</v>
      </c>
      <c r="GG835">
        <v>2</v>
      </c>
      <c r="GH835">
        <v>1</v>
      </c>
      <c r="GI835">
        <v>2</v>
      </c>
      <c r="GJ835">
        <v>0</v>
      </c>
      <c r="GK835">
        <f>ROUND(R835*(S12)/100,2)</f>
        <v>53.46</v>
      </c>
      <c r="GL835">
        <f t="shared" si="700"/>
        <v>0</v>
      </c>
      <c r="GM835">
        <f t="shared" si="701"/>
        <v>4638.74</v>
      </c>
      <c r="GN835">
        <f t="shared" si="702"/>
        <v>0</v>
      </c>
      <c r="GO835">
        <f t="shared" si="703"/>
        <v>4638.74</v>
      </c>
      <c r="GP835">
        <f t="shared" si="704"/>
        <v>0</v>
      </c>
      <c r="GR835">
        <v>0</v>
      </c>
      <c r="GS835">
        <v>3</v>
      </c>
      <c r="GT835">
        <v>0</v>
      </c>
      <c r="GU835" t="s">
        <v>3</v>
      </c>
      <c r="GV835">
        <f t="shared" si="705"/>
        <v>0</v>
      </c>
      <c r="GW835">
        <v>1</v>
      </c>
      <c r="GX835">
        <f t="shared" si="706"/>
        <v>0</v>
      </c>
      <c r="HA835">
        <v>0</v>
      </c>
      <c r="HB835">
        <v>0</v>
      </c>
      <c r="HC835">
        <f t="shared" si="707"/>
        <v>0</v>
      </c>
      <c r="HE835" t="s">
        <v>3</v>
      </c>
      <c r="HF835" t="s">
        <v>3</v>
      </c>
      <c r="HM835" t="s">
        <v>3</v>
      </c>
      <c r="HN835" t="s">
        <v>3</v>
      </c>
      <c r="HO835" t="s">
        <v>3</v>
      </c>
      <c r="HP835" t="s">
        <v>3</v>
      </c>
      <c r="HQ835" t="s">
        <v>3</v>
      </c>
      <c r="IK835">
        <v>0</v>
      </c>
    </row>
    <row r="836" spans="1:255" x14ac:dyDescent="0.2">
      <c r="A836" s="2">
        <v>18</v>
      </c>
      <c r="B836" s="2">
        <v>1</v>
      </c>
      <c r="C836" s="2">
        <v>954</v>
      </c>
      <c r="D836" s="2"/>
      <c r="E836" s="2" t="s">
        <v>997</v>
      </c>
      <c r="F836" s="2" t="s">
        <v>976</v>
      </c>
      <c r="G836" s="2" t="s">
        <v>977</v>
      </c>
      <c r="H836" s="2" t="s">
        <v>158</v>
      </c>
      <c r="I836" s="2">
        <f>I834*J836</f>
        <v>4.8599999999999997E-2</v>
      </c>
      <c r="J836" s="2">
        <v>8.1000000000000003E-2</v>
      </c>
      <c r="K836" s="2">
        <v>8.1000000000000003E-2</v>
      </c>
      <c r="L836" s="2"/>
      <c r="M836" s="2"/>
      <c r="N836" s="2"/>
      <c r="O836" s="2">
        <f t="shared" ref="O836:O857" si="708">ROUND(CP836,2)</f>
        <v>313.3</v>
      </c>
      <c r="P836" s="2">
        <f t="shared" ref="P836:P857" si="709">ROUND((ROUND((AC836*AW836*I836),2)*BC836),2)</f>
        <v>313.3</v>
      </c>
      <c r="Q836" s="2">
        <f t="shared" ref="Q836:Q857" si="710">(ROUND((ROUND(((ET836)*AV836*I836),2)*BB836),2)+ROUND((ROUND(((AE836-(EU836))*AV836*I836),2)*BS836),2))</f>
        <v>0</v>
      </c>
      <c r="R836" s="2">
        <f t="shared" ref="R836:R857" si="711">ROUND((ROUND((AE836*AV836*I836),2)*BS836),2)</f>
        <v>0</v>
      </c>
      <c r="S836" s="2">
        <f t="shared" ref="S836:S857" si="712">ROUND((ROUND((AF836*AV836*I836),2)*BA836),2)</f>
        <v>0</v>
      </c>
      <c r="T836" s="2">
        <f t="shared" ref="T836:T857" si="713">ROUND(CU836*I836,2)</f>
        <v>0</v>
      </c>
      <c r="U836" s="2">
        <f t="shared" ref="U836:U857" si="714">CV836*I836</f>
        <v>0</v>
      </c>
      <c r="V836" s="2">
        <f t="shared" ref="V836:V857" si="715">CW836*I836</f>
        <v>0</v>
      </c>
      <c r="W836" s="2">
        <f t="shared" ref="W836:W857" si="716">ROUND(CX836*I836,2)</f>
        <v>0</v>
      </c>
      <c r="X836" s="2">
        <f t="shared" ref="X836:X857" si="717">ROUND(CY836,2)</f>
        <v>0</v>
      </c>
      <c r="Y836" s="2">
        <f t="shared" ref="Y836:Y857" si="718">ROUND(CZ836,2)</f>
        <v>0</v>
      </c>
      <c r="Z836" s="2"/>
      <c r="AA836" s="2">
        <v>50518600</v>
      </c>
      <c r="AB836" s="2">
        <f t="shared" ref="AB836:AB857" si="719">ROUND((AC836+AD836+AF836),6)</f>
        <v>6446.56</v>
      </c>
      <c r="AC836" s="2">
        <f t="shared" ref="AC836:AC857" si="720">ROUND((ES836),6)</f>
        <v>6446.56</v>
      </c>
      <c r="AD836" s="2">
        <f t="shared" ref="AD836:AD857" si="721">ROUND((((ET836)-(EU836))+AE836),6)</f>
        <v>0</v>
      </c>
      <c r="AE836" s="2">
        <f t="shared" ref="AE836:AE857" si="722">ROUND((EU836),6)</f>
        <v>0</v>
      </c>
      <c r="AF836" s="2">
        <f t="shared" ref="AF836:AF857" si="723">ROUND((EV836),6)</f>
        <v>0</v>
      </c>
      <c r="AG836" s="2">
        <f t="shared" ref="AG836:AG857" si="724">ROUND((AP836),6)</f>
        <v>0</v>
      </c>
      <c r="AH836" s="2">
        <f t="shared" ref="AH836:AH857" si="725">(EW836)</f>
        <v>0</v>
      </c>
      <c r="AI836" s="2">
        <f t="shared" ref="AI836:AI857" si="726">(EX836)</f>
        <v>0</v>
      </c>
      <c r="AJ836" s="2">
        <f t="shared" ref="AJ836:AJ857" si="727">(AS836)</f>
        <v>0</v>
      </c>
      <c r="AK836" s="2">
        <v>6446.56</v>
      </c>
      <c r="AL836" s="2">
        <v>6446.56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112</v>
      </c>
      <c r="AU836" s="2">
        <v>70</v>
      </c>
      <c r="AV836" s="2">
        <v>1</v>
      </c>
      <c r="AW836" s="2">
        <v>1</v>
      </c>
      <c r="AX836" s="2"/>
      <c r="AY836" s="2"/>
      <c r="AZ836" s="2">
        <v>1</v>
      </c>
      <c r="BA836" s="2">
        <v>1</v>
      </c>
      <c r="BB836" s="2">
        <v>1</v>
      </c>
      <c r="BC836" s="2">
        <v>1</v>
      </c>
      <c r="BD836" s="2" t="s">
        <v>3</v>
      </c>
      <c r="BE836" s="2" t="s">
        <v>3</v>
      </c>
      <c r="BF836" s="2" t="s">
        <v>3</v>
      </c>
      <c r="BG836" s="2" t="s">
        <v>3</v>
      </c>
      <c r="BH836" s="2">
        <v>3</v>
      </c>
      <c r="BI836" s="2">
        <v>2</v>
      </c>
      <c r="BJ836" s="2" t="s">
        <v>978</v>
      </c>
      <c r="BK836" s="2"/>
      <c r="BL836" s="2"/>
      <c r="BM836" s="2">
        <v>332</v>
      </c>
      <c r="BN836" s="2">
        <v>0</v>
      </c>
      <c r="BO836" s="2" t="s">
        <v>3</v>
      </c>
      <c r="BP836" s="2">
        <v>0</v>
      </c>
      <c r="BQ836" s="2">
        <v>40</v>
      </c>
      <c r="BR836" s="2">
        <v>0</v>
      </c>
      <c r="BS836" s="2">
        <v>1</v>
      </c>
      <c r="BT836" s="2">
        <v>1</v>
      </c>
      <c r="BU836" s="2">
        <v>1</v>
      </c>
      <c r="BV836" s="2">
        <v>1</v>
      </c>
      <c r="BW836" s="2">
        <v>1</v>
      </c>
      <c r="BX836" s="2">
        <v>1</v>
      </c>
      <c r="BY836" s="2" t="s">
        <v>3</v>
      </c>
      <c r="BZ836" s="2">
        <v>112</v>
      </c>
      <c r="CA836" s="2">
        <v>70</v>
      </c>
      <c r="CB836" s="2" t="s">
        <v>3</v>
      </c>
      <c r="CC836" s="2"/>
      <c r="CD836" s="2"/>
      <c r="CE836" s="2">
        <v>30</v>
      </c>
      <c r="CF836" s="2">
        <v>0</v>
      </c>
      <c r="CG836" s="2">
        <v>0</v>
      </c>
      <c r="CH836" s="2"/>
      <c r="CI836" s="2"/>
      <c r="CJ836" s="2"/>
      <c r="CK836" s="2"/>
      <c r="CL836" s="2"/>
      <c r="CM836" s="2">
        <v>0</v>
      </c>
      <c r="CN836" s="2" t="s">
        <v>3</v>
      </c>
      <c r="CO836" s="2">
        <v>0</v>
      </c>
      <c r="CP836" s="2">
        <f t="shared" ref="CP836:CP857" si="728">(P836+Q836+S836)</f>
        <v>313.3</v>
      </c>
      <c r="CQ836" s="2">
        <f t="shared" ref="CQ836:CQ857" si="729">ROUND((ROUND((AC836*AW836*1),2)*BC836),2)</f>
        <v>6446.56</v>
      </c>
      <c r="CR836" s="2">
        <f t="shared" ref="CR836:CR857" si="730">(ROUND((ROUND(((ET836)*AV836*1),2)*BB836),2)+ROUND((ROUND(((AE836-(EU836))*AV836*1),2)*BS836),2))</f>
        <v>0</v>
      </c>
      <c r="CS836" s="2">
        <f t="shared" ref="CS836:CS857" si="731">ROUND((ROUND((AE836*AV836*1),2)*BS836),2)</f>
        <v>0</v>
      </c>
      <c r="CT836" s="2">
        <f t="shared" ref="CT836:CT857" si="732">ROUND((ROUND((AF836*AV836*1),2)*BA836),2)</f>
        <v>0</v>
      </c>
      <c r="CU836" s="2">
        <f t="shared" ref="CU836:CU857" si="733">AG836</f>
        <v>0</v>
      </c>
      <c r="CV836" s="2">
        <f t="shared" ref="CV836:CV857" si="734">(AH836*AV836)</f>
        <v>0</v>
      </c>
      <c r="CW836" s="2">
        <f t="shared" ref="CW836:CW857" si="735">AI836</f>
        <v>0</v>
      </c>
      <c r="CX836" s="2">
        <f t="shared" ref="CX836:CX857" si="736">AJ836</f>
        <v>0</v>
      </c>
      <c r="CY836" s="2">
        <f>((S836*BZ836)/100)</f>
        <v>0</v>
      </c>
      <c r="CZ836" s="2">
        <f>((S836*CA836)/100)</f>
        <v>0</v>
      </c>
      <c r="DA836" s="2"/>
      <c r="DB836" s="2"/>
      <c r="DC836" s="2" t="s">
        <v>3</v>
      </c>
      <c r="DD836" s="2" t="s">
        <v>3</v>
      </c>
      <c r="DE836" s="2" t="s">
        <v>3</v>
      </c>
      <c r="DF836" s="2" t="s">
        <v>3</v>
      </c>
      <c r="DG836" s="2" t="s">
        <v>3</v>
      </c>
      <c r="DH836" s="2" t="s">
        <v>3</v>
      </c>
      <c r="DI836" s="2" t="s">
        <v>3</v>
      </c>
      <c r="DJ836" s="2" t="s">
        <v>3</v>
      </c>
      <c r="DK836" s="2" t="s">
        <v>3</v>
      </c>
      <c r="DL836" s="2" t="s">
        <v>3</v>
      </c>
      <c r="DM836" s="2" t="s">
        <v>3</v>
      </c>
      <c r="DN836" s="2">
        <v>0</v>
      </c>
      <c r="DO836" s="2">
        <v>0</v>
      </c>
      <c r="DP836" s="2">
        <v>1</v>
      </c>
      <c r="DQ836" s="2">
        <v>1</v>
      </c>
      <c r="DR836" s="2"/>
      <c r="DS836" s="2"/>
      <c r="DT836" s="2"/>
      <c r="DU836" s="2">
        <v>1009</v>
      </c>
      <c r="DV836" s="2" t="s">
        <v>158</v>
      </c>
      <c r="DW836" s="2" t="s">
        <v>158</v>
      </c>
      <c r="DX836" s="2">
        <v>1000</v>
      </c>
      <c r="DY836" s="2"/>
      <c r="DZ836" s="2" t="s">
        <v>3</v>
      </c>
      <c r="EA836" s="2" t="s">
        <v>3</v>
      </c>
      <c r="EB836" s="2" t="s">
        <v>3</v>
      </c>
      <c r="EC836" s="2" t="s">
        <v>3</v>
      </c>
      <c r="ED836" s="2"/>
      <c r="EE836" s="2">
        <v>49573647</v>
      </c>
      <c r="EF836" s="2">
        <v>40</v>
      </c>
      <c r="EG836" s="2" t="s">
        <v>835</v>
      </c>
      <c r="EH836" s="2">
        <v>0</v>
      </c>
      <c r="EI836" s="2" t="s">
        <v>3</v>
      </c>
      <c r="EJ836" s="2">
        <v>2</v>
      </c>
      <c r="EK836" s="2">
        <v>332</v>
      </c>
      <c r="EL836" s="2" t="s">
        <v>973</v>
      </c>
      <c r="EM836" s="2" t="s">
        <v>974</v>
      </c>
      <c r="EN836" s="2"/>
      <c r="EO836" s="2" t="s">
        <v>3</v>
      </c>
      <c r="EP836" s="2"/>
      <c r="EQ836" s="2">
        <v>0</v>
      </c>
      <c r="ER836" s="2">
        <v>6446.56</v>
      </c>
      <c r="ES836" s="2">
        <v>6446.56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>
        <v>0</v>
      </c>
      <c r="FR836" s="2">
        <f t="shared" ref="FR836:FR857" si="737">ROUND(IF(BI836=3,GM836,0),2)</f>
        <v>0</v>
      </c>
      <c r="FS836" s="2">
        <v>0</v>
      </c>
      <c r="FT836" s="2"/>
      <c r="FU836" s="2"/>
      <c r="FV836" s="2"/>
      <c r="FW836" s="2"/>
      <c r="FX836" s="2">
        <v>112</v>
      </c>
      <c r="FY836" s="2">
        <v>70</v>
      </c>
      <c r="FZ836" s="2"/>
      <c r="GA836" s="2" t="s">
        <v>3</v>
      </c>
      <c r="GB836" s="2"/>
      <c r="GC836" s="2"/>
      <c r="GD836" s="2">
        <v>0</v>
      </c>
      <c r="GE836" s="2"/>
      <c r="GF836" s="2">
        <v>-607047160</v>
      </c>
      <c r="GG836" s="2">
        <v>2</v>
      </c>
      <c r="GH836" s="2">
        <v>1</v>
      </c>
      <c r="GI836" s="2">
        <v>-2</v>
      </c>
      <c r="GJ836" s="2">
        <v>0</v>
      </c>
      <c r="GK836" s="2">
        <f>ROUND(R836*(R12)/100,2)</f>
        <v>0</v>
      </c>
      <c r="GL836" s="2">
        <f t="shared" ref="GL836:GL857" si="738">ROUND(IF(AND(BH836=3,BI836=3,FS836&lt;&gt;0),P836,0),2)</f>
        <v>0</v>
      </c>
      <c r="GM836" s="2">
        <f t="shared" ref="GM836:GM857" si="739">ROUND(O836+X836+Y836+GK836,2)+GX836</f>
        <v>313.3</v>
      </c>
      <c r="GN836" s="2">
        <f t="shared" ref="GN836:GN857" si="740">IF(OR(BI836=0,BI836=1),GM836-GX836,0)</f>
        <v>0</v>
      </c>
      <c r="GO836" s="2">
        <f t="shared" ref="GO836:GO857" si="741">IF(BI836=2,GM836-GX836,0)</f>
        <v>313.3</v>
      </c>
      <c r="GP836" s="2">
        <f t="shared" ref="GP836:GP857" si="742">IF(BI836=4,GM836-GX836,0)</f>
        <v>0</v>
      </c>
      <c r="GQ836" s="2"/>
      <c r="GR836" s="2">
        <v>0</v>
      </c>
      <c r="GS836" s="2">
        <v>3</v>
      </c>
      <c r="GT836" s="2">
        <v>0</v>
      </c>
      <c r="GU836" s="2" t="s">
        <v>3</v>
      </c>
      <c r="GV836" s="2">
        <f t="shared" ref="GV836:GV857" si="743">ROUND((GT836),6)</f>
        <v>0</v>
      </c>
      <c r="GW836" s="2">
        <v>1</v>
      </c>
      <c r="GX836" s="2">
        <f t="shared" ref="GX836:GX857" si="744">ROUND(HC836*I836,2)</f>
        <v>0</v>
      </c>
      <c r="GY836" s="2"/>
      <c r="GZ836" s="2"/>
      <c r="HA836" s="2">
        <v>0</v>
      </c>
      <c r="HB836" s="2">
        <v>0</v>
      </c>
      <c r="HC836" s="2">
        <f t="shared" ref="HC836:HC857" si="745">GV836*GW836</f>
        <v>0</v>
      </c>
      <c r="HD836" s="2"/>
      <c r="HE836" s="2" t="s">
        <v>3</v>
      </c>
      <c r="HF836" s="2" t="s">
        <v>3</v>
      </c>
      <c r="HG836" s="2"/>
      <c r="HH836" s="2"/>
      <c r="HI836" s="2"/>
      <c r="HJ836" s="2"/>
      <c r="HK836" s="2"/>
      <c r="HL836" s="2"/>
      <c r="HM836" s="2" t="s">
        <v>3</v>
      </c>
      <c r="HN836" s="2" t="s">
        <v>3</v>
      </c>
      <c r="HO836" s="2" t="s">
        <v>3</v>
      </c>
      <c r="HP836" s="2" t="s">
        <v>3</v>
      </c>
      <c r="HQ836" s="2" t="s">
        <v>3</v>
      </c>
      <c r="HR836" s="2"/>
      <c r="HS836" s="2"/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>
        <v>0</v>
      </c>
      <c r="IL836" s="2"/>
      <c r="IM836" s="2"/>
      <c r="IN836" s="2"/>
      <c r="IO836" s="2"/>
      <c r="IP836" s="2"/>
      <c r="IQ836" s="2"/>
      <c r="IR836" s="2"/>
      <c r="IS836" s="2"/>
      <c r="IT836" s="2"/>
      <c r="IU836" s="2"/>
    </row>
    <row r="837" spans="1:255" x14ac:dyDescent="0.2">
      <c r="A837">
        <v>18</v>
      </c>
      <c r="B837">
        <v>1</v>
      </c>
      <c r="C837">
        <v>960</v>
      </c>
      <c r="E837" t="s">
        <v>997</v>
      </c>
      <c r="F837" t="s">
        <v>976</v>
      </c>
      <c r="G837" t="s">
        <v>977</v>
      </c>
      <c r="H837" t="s">
        <v>158</v>
      </c>
      <c r="I837">
        <f>I835*J837</f>
        <v>4.8599999999999997E-2</v>
      </c>
      <c r="J837">
        <v>8.1000000000000003E-2</v>
      </c>
      <c r="K837">
        <v>8.1000000000000003E-2</v>
      </c>
      <c r="O837">
        <f t="shared" si="708"/>
        <v>1221.8699999999999</v>
      </c>
      <c r="P837">
        <f t="shared" si="709"/>
        <v>1221.8699999999999</v>
      </c>
      <c r="Q837">
        <f t="shared" si="710"/>
        <v>0</v>
      </c>
      <c r="R837">
        <f t="shared" si="711"/>
        <v>0</v>
      </c>
      <c r="S837">
        <f t="shared" si="712"/>
        <v>0</v>
      </c>
      <c r="T837">
        <f t="shared" si="713"/>
        <v>0</v>
      </c>
      <c r="U837">
        <f t="shared" si="714"/>
        <v>0</v>
      </c>
      <c r="V837">
        <f t="shared" si="715"/>
        <v>0</v>
      </c>
      <c r="W837">
        <f t="shared" si="716"/>
        <v>0</v>
      </c>
      <c r="X837">
        <f t="shared" si="717"/>
        <v>0</v>
      </c>
      <c r="Y837">
        <f t="shared" si="718"/>
        <v>0</v>
      </c>
      <c r="AA837">
        <v>50518601</v>
      </c>
      <c r="AB837">
        <f t="shared" si="719"/>
        <v>6446.56</v>
      </c>
      <c r="AC837">
        <f t="shared" si="720"/>
        <v>6446.56</v>
      </c>
      <c r="AD837">
        <f t="shared" si="721"/>
        <v>0</v>
      </c>
      <c r="AE837">
        <f t="shared" si="722"/>
        <v>0</v>
      </c>
      <c r="AF837">
        <f t="shared" si="723"/>
        <v>0</v>
      </c>
      <c r="AG837">
        <f t="shared" si="724"/>
        <v>0</v>
      </c>
      <c r="AH837">
        <f t="shared" si="725"/>
        <v>0</v>
      </c>
      <c r="AI837">
        <f t="shared" si="726"/>
        <v>0</v>
      </c>
      <c r="AJ837">
        <f t="shared" si="727"/>
        <v>0</v>
      </c>
      <c r="AK837">
        <v>6446.56</v>
      </c>
      <c r="AL837">
        <v>6446.56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1</v>
      </c>
      <c r="AW837">
        <v>1</v>
      </c>
      <c r="AZ837">
        <v>1</v>
      </c>
      <c r="BA837">
        <v>1</v>
      </c>
      <c r="BB837">
        <v>1</v>
      </c>
      <c r="BC837">
        <v>3.9</v>
      </c>
      <c r="BD837" t="s">
        <v>3</v>
      </c>
      <c r="BE837" t="s">
        <v>3</v>
      </c>
      <c r="BF837" t="s">
        <v>3</v>
      </c>
      <c r="BG837" t="s">
        <v>3</v>
      </c>
      <c r="BH837">
        <v>3</v>
      </c>
      <c r="BI837">
        <v>2</v>
      </c>
      <c r="BJ837" t="s">
        <v>978</v>
      </c>
      <c r="BM837">
        <v>332</v>
      </c>
      <c r="BN837">
        <v>0</v>
      </c>
      <c r="BO837" t="s">
        <v>976</v>
      </c>
      <c r="BP837">
        <v>1</v>
      </c>
      <c r="BQ837">
        <v>40</v>
      </c>
      <c r="BR837">
        <v>0</v>
      </c>
      <c r="BS837">
        <v>1</v>
      </c>
      <c r="BT837">
        <v>1</v>
      </c>
      <c r="BU837">
        <v>1</v>
      </c>
      <c r="BV837">
        <v>1</v>
      </c>
      <c r="BW837">
        <v>1</v>
      </c>
      <c r="BX837">
        <v>1</v>
      </c>
      <c r="BY837" t="s">
        <v>3</v>
      </c>
      <c r="BZ837">
        <v>0</v>
      </c>
      <c r="CA837">
        <v>0</v>
      </c>
      <c r="CB837" t="s">
        <v>3</v>
      </c>
      <c r="CE837">
        <v>30</v>
      </c>
      <c r="CF837">
        <v>0</v>
      </c>
      <c r="CG837">
        <v>0</v>
      </c>
      <c r="CM837">
        <v>0</v>
      </c>
      <c r="CN837" t="s">
        <v>3</v>
      </c>
      <c r="CO837">
        <v>0</v>
      </c>
      <c r="CP837">
        <f t="shared" si="728"/>
        <v>1221.8699999999999</v>
      </c>
      <c r="CQ837">
        <f t="shared" si="729"/>
        <v>25141.58</v>
      </c>
      <c r="CR837">
        <f t="shared" si="730"/>
        <v>0</v>
      </c>
      <c r="CS837">
        <f t="shared" si="731"/>
        <v>0</v>
      </c>
      <c r="CT837">
        <f t="shared" si="732"/>
        <v>0</v>
      </c>
      <c r="CU837">
        <f t="shared" si="733"/>
        <v>0</v>
      </c>
      <c r="CV837">
        <f t="shared" si="734"/>
        <v>0</v>
      </c>
      <c r="CW837">
        <f t="shared" si="735"/>
        <v>0</v>
      </c>
      <c r="CX837">
        <f t="shared" si="736"/>
        <v>0</v>
      </c>
      <c r="CY837">
        <f>S837*(BZ837/100)</f>
        <v>0</v>
      </c>
      <c r="CZ837">
        <f>S837*(CA837/100)</f>
        <v>0</v>
      </c>
      <c r="DC837" t="s">
        <v>3</v>
      </c>
      <c r="DD837" t="s">
        <v>3</v>
      </c>
      <c r="DE837" t="s">
        <v>3</v>
      </c>
      <c r="DF837" t="s">
        <v>3</v>
      </c>
      <c r="DG837" t="s">
        <v>3</v>
      </c>
      <c r="DH837" t="s">
        <v>3</v>
      </c>
      <c r="DI837" t="s">
        <v>3</v>
      </c>
      <c r="DJ837" t="s">
        <v>3</v>
      </c>
      <c r="DK837" t="s">
        <v>3</v>
      </c>
      <c r="DL837" t="s">
        <v>3</v>
      </c>
      <c r="DM837" t="s">
        <v>3</v>
      </c>
      <c r="DN837">
        <v>112</v>
      </c>
      <c r="DO837">
        <v>70</v>
      </c>
      <c r="DP837">
        <v>1</v>
      </c>
      <c r="DQ837">
        <v>1</v>
      </c>
      <c r="DU837">
        <v>1009</v>
      </c>
      <c r="DV837" t="s">
        <v>158</v>
      </c>
      <c r="DW837" t="s">
        <v>158</v>
      </c>
      <c r="DX837">
        <v>1000</v>
      </c>
      <c r="DZ837" t="s">
        <v>3</v>
      </c>
      <c r="EA837" t="s">
        <v>3</v>
      </c>
      <c r="EB837" t="s">
        <v>3</v>
      </c>
      <c r="EC837" t="s">
        <v>3</v>
      </c>
      <c r="EE837">
        <v>49573647</v>
      </c>
      <c r="EF837">
        <v>40</v>
      </c>
      <c r="EG837" t="s">
        <v>835</v>
      </c>
      <c r="EH837">
        <v>0</v>
      </c>
      <c r="EI837" t="s">
        <v>3</v>
      </c>
      <c r="EJ837">
        <v>2</v>
      </c>
      <c r="EK837">
        <v>332</v>
      </c>
      <c r="EL837" t="s">
        <v>973</v>
      </c>
      <c r="EM837" t="s">
        <v>974</v>
      </c>
      <c r="EO837" t="s">
        <v>3</v>
      </c>
      <c r="EQ837">
        <v>0</v>
      </c>
      <c r="ER837">
        <v>6446.56</v>
      </c>
      <c r="ES837">
        <v>6446.56</v>
      </c>
      <c r="ET837">
        <v>0</v>
      </c>
      <c r="EU837">
        <v>0</v>
      </c>
      <c r="EV837">
        <v>0</v>
      </c>
      <c r="EW837">
        <v>0</v>
      </c>
      <c r="EX837">
        <v>0</v>
      </c>
      <c r="FQ837">
        <v>0</v>
      </c>
      <c r="FR837">
        <f t="shared" si="737"/>
        <v>0</v>
      </c>
      <c r="FS837">
        <v>0</v>
      </c>
      <c r="FX837">
        <v>112</v>
      </c>
      <c r="FY837">
        <v>70</v>
      </c>
      <c r="GA837" t="s">
        <v>3</v>
      </c>
      <c r="GD837">
        <v>0</v>
      </c>
      <c r="GF837">
        <v>-607047160</v>
      </c>
      <c r="GG837">
        <v>2</v>
      </c>
      <c r="GH837">
        <v>1</v>
      </c>
      <c r="GI837">
        <v>2</v>
      </c>
      <c r="GJ837">
        <v>0</v>
      </c>
      <c r="GK837">
        <f>ROUND(R837*(S12)/100,2)</f>
        <v>0</v>
      </c>
      <c r="GL837">
        <f t="shared" si="738"/>
        <v>0</v>
      </c>
      <c r="GM837">
        <f t="shared" si="739"/>
        <v>1221.8699999999999</v>
      </c>
      <c r="GN837">
        <f t="shared" si="740"/>
        <v>0</v>
      </c>
      <c r="GO837">
        <f t="shared" si="741"/>
        <v>1221.8699999999999</v>
      </c>
      <c r="GP837">
        <f t="shared" si="742"/>
        <v>0</v>
      </c>
      <c r="GR837">
        <v>0</v>
      </c>
      <c r="GS837">
        <v>3</v>
      </c>
      <c r="GT837">
        <v>0</v>
      </c>
      <c r="GU837" t="s">
        <v>3</v>
      </c>
      <c r="GV837">
        <f t="shared" si="743"/>
        <v>0</v>
      </c>
      <c r="GW837">
        <v>1</v>
      </c>
      <c r="GX837">
        <f t="shared" si="744"/>
        <v>0</v>
      </c>
      <c r="HA837">
        <v>0</v>
      </c>
      <c r="HB837">
        <v>0</v>
      </c>
      <c r="HC837">
        <f t="shared" si="745"/>
        <v>0</v>
      </c>
      <c r="HE837" t="s">
        <v>3</v>
      </c>
      <c r="HF837" t="s">
        <v>3</v>
      </c>
      <c r="HM837" t="s">
        <v>3</v>
      </c>
      <c r="HN837" t="s">
        <v>3</v>
      </c>
      <c r="HO837" t="s">
        <v>3</v>
      </c>
      <c r="HP837" t="s">
        <v>3</v>
      </c>
      <c r="HQ837" t="s">
        <v>3</v>
      </c>
      <c r="IK837">
        <v>0</v>
      </c>
    </row>
    <row r="838" spans="1:255" x14ac:dyDescent="0.2">
      <c r="A838" s="2">
        <v>17</v>
      </c>
      <c r="B838" s="2">
        <v>1</v>
      </c>
      <c r="C838" s="2">
        <f>ROW(SmtRes!A972)</f>
        <v>972</v>
      </c>
      <c r="D838" s="2">
        <f>ROW(EtalonRes!A1036)</f>
        <v>1036</v>
      </c>
      <c r="E838" s="2" t="s">
        <v>998</v>
      </c>
      <c r="F838" s="2" t="s">
        <v>999</v>
      </c>
      <c r="G838" s="2" t="s">
        <v>1000</v>
      </c>
      <c r="H838" s="2" t="s">
        <v>579</v>
      </c>
      <c r="I838" s="2">
        <f>ROUND(120/100,9)</f>
        <v>1.2</v>
      </c>
      <c r="J838" s="2">
        <v>0</v>
      </c>
      <c r="K838" s="2">
        <f>ROUND(120/100,9)</f>
        <v>1.2</v>
      </c>
      <c r="L838" s="2"/>
      <c r="M838" s="2"/>
      <c r="N838" s="2"/>
      <c r="O838" s="2">
        <f t="shared" si="708"/>
        <v>791.94</v>
      </c>
      <c r="P838" s="2">
        <f t="shared" si="709"/>
        <v>470.75</v>
      </c>
      <c r="Q838" s="2">
        <f t="shared" si="710"/>
        <v>47.69</v>
      </c>
      <c r="R838" s="2">
        <f t="shared" si="711"/>
        <v>3.48</v>
      </c>
      <c r="S838" s="2">
        <f t="shared" si="712"/>
        <v>273.5</v>
      </c>
      <c r="T838" s="2">
        <f t="shared" si="713"/>
        <v>0</v>
      </c>
      <c r="U838" s="2">
        <f t="shared" si="714"/>
        <v>22.2</v>
      </c>
      <c r="V838" s="2">
        <f t="shared" si="715"/>
        <v>0</v>
      </c>
      <c r="W838" s="2">
        <f t="shared" si="716"/>
        <v>0</v>
      </c>
      <c r="X838" s="2">
        <f t="shared" si="717"/>
        <v>306.32</v>
      </c>
      <c r="Y838" s="2">
        <f t="shared" si="718"/>
        <v>191.45</v>
      </c>
      <c r="Z838" s="2"/>
      <c r="AA838" s="2">
        <v>50518600</v>
      </c>
      <c r="AB838" s="2">
        <f t="shared" si="719"/>
        <v>659.95</v>
      </c>
      <c r="AC838" s="2">
        <f t="shared" si="720"/>
        <v>392.29</v>
      </c>
      <c r="AD838" s="2">
        <f t="shared" si="721"/>
        <v>39.74</v>
      </c>
      <c r="AE838" s="2">
        <f t="shared" si="722"/>
        <v>2.9</v>
      </c>
      <c r="AF838" s="2">
        <f t="shared" si="723"/>
        <v>227.92</v>
      </c>
      <c r="AG838" s="2">
        <f t="shared" si="724"/>
        <v>0</v>
      </c>
      <c r="AH838" s="2">
        <f t="shared" si="725"/>
        <v>18.5</v>
      </c>
      <c r="AI838" s="2">
        <f t="shared" si="726"/>
        <v>0</v>
      </c>
      <c r="AJ838" s="2">
        <f t="shared" si="727"/>
        <v>0</v>
      </c>
      <c r="AK838" s="2">
        <v>659.95</v>
      </c>
      <c r="AL838" s="2">
        <v>392.29</v>
      </c>
      <c r="AM838" s="2">
        <v>39.74</v>
      </c>
      <c r="AN838" s="2">
        <v>2.9</v>
      </c>
      <c r="AO838" s="2">
        <v>227.92</v>
      </c>
      <c r="AP838" s="2">
        <v>0</v>
      </c>
      <c r="AQ838" s="2">
        <v>18.5</v>
      </c>
      <c r="AR838" s="2">
        <v>0</v>
      </c>
      <c r="AS838" s="2">
        <v>0</v>
      </c>
      <c r="AT838" s="2">
        <v>112</v>
      </c>
      <c r="AU838" s="2">
        <v>70</v>
      </c>
      <c r="AV838" s="2">
        <v>1</v>
      </c>
      <c r="AW838" s="2">
        <v>1</v>
      </c>
      <c r="AX838" s="2"/>
      <c r="AY838" s="2"/>
      <c r="AZ838" s="2">
        <v>1</v>
      </c>
      <c r="BA838" s="2">
        <v>1</v>
      </c>
      <c r="BB838" s="2">
        <v>1</v>
      </c>
      <c r="BC838" s="2">
        <v>1</v>
      </c>
      <c r="BD838" s="2" t="s">
        <v>3</v>
      </c>
      <c r="BE838" s="2" t="s">
        <v>3</v>
      </c>
      <c r="BF838" s="2" t="s">
        <v>3</v>
      </c>
      <c r="BG838" s="2" t="s">
        <v>3</v>
      </c>
      <c r="BH838" s="2">
        <v>0</v>
      </c>
      <c r="BI838" s="2">
        <v>2</v>
      </c>
      <c r="BJ838" s="2" t="s">
        <v>1001</v>
      </c>
      <c r="BK838" s="2"/>
      <c r="BL838" s="2"/>
      <c r="BM838" s="2">
        <v>332</v>
      </c>
      <c r="BN838" s="2">
        <v>0</v>
      </c>
      <c r="BO838" s="2" t="s">
        <v>3</v>
      </c>
      <c r="BP838" s="2">
        <v>0</v>
      </c>
      <c r="BQ838" s="2">
        <v>40</v>
      </c>
      <c r="BR838" s="2">
        <v>0</v>
      </c>
      <c r="BS838" s="2">
        <v>1</v>
      </c>
      <c r="BT838" s="2">
        <v>1</v>
      </c>
      <c r="BU838" s="2">
        <v>1</v>
      </c>
      <c r="BV838" s="2">
        <v>1</v>
      </c>
      <c r="BW838" s="2">
        <v>1</v>
      </c>
      <c r="BX838" s="2">
        <v>1</v>
      </c>
      <c r="BY838" s="2" t="s">
        <v>3</v>
      </c>
      <c r="BZ838" s="2">
        <v>112</v>
      </c>
      <c r="CA838" s="2">
        <v>70</v>
      </c>
      <c r="CB838" s="2" t="s">
        <v>3</v>
      </c>
      <c r="CC838" s="2"/>
      <c r="CD838" s="2"/>
      <c r="CE838" s="2">
        <v>30</v>
      </c>
      <c r="CF838" s="2">
        <v>0</v>
      </c>
      <c r="CG838" s="2">
        <v>0</v>
      </c>
      <c r="CH838" s="2"/>
      <c r="CI838" s="2"/>
      <c r="CJ838" s="2"/>
      <c r="CK838" s="2"/>
      <c r="CL838" s="2"/>
      <c r="CM838" s="2">
        <v>0</v>
      </c>
      <c r="CN838" s="2" t="s">
        <v>3</v>
      </c>
      <c r="CO838" s="2">
        <v>0</v>
      </c>
      <c r="CP838" s="2">
        <f t="shared" si="728"/>
        <v>791.94</v>
      </c>
      <c r="CQ838" s="2">
        <f t="shared" si="729"/>
        <v>392.29</v>
      </c>
      <c r="CR838" s="2">
        <f t="shared" si="730"/>
        <v>39.74</v>
      </c>
      <c r="CS838" s="2">
        <f t="shared" si="731"/>
        <v>2.9</v>
      </c>
      <c r="CT838" s="2">
        <f t="shared" si="732"/>
        <v>227.92</v>
      </c>
      <c r="CU838" s="2">
        <f t="shared" si="733"/>
        <v>0</v>
      </c>
      <c r="CV838" s="2">
        <f t="shared" si="734"/>
        <v>18.5</v>
      </c>
      <c r="CW838" s="2">
        <f t="shared" si="735"/>
        <v>0</v>
      </c>
      <c r="CX838" s="2">
        <f t="shared" si="736"/>
        <v>0</v>
      </c>
      <c r="CY838" s="2">
        <f>((S838*BZ838)/100)</f>
        <v>306.32</v>
      </c>
      <c r="CZ838" s="2">
        <f>((S838*CA838)/100)</f>
        <v>191.45</v>
      </c>
      <c r="DA838" s="2"/>
      <c r="DB838" s="2"/>
      <c r="DC838" s="2" t="s">
        <v>3</v>
      </c>
      <c r="DD838" s="2" t="s">
        <v>3</v>
      </c>
      <c r="DE838" s="2" t="s">
        <v>3</v>
      </c>
      <c r="DF838" s="2" t="s">
        <v>3</v>
      </c>
      <c r="DG838" s="2" t="s">
        <v>3</v>
      </c>
      <c r="DH838" s="2" t="s">
        <v>3</v>
      </c>
      <c r="DI838" s="2" t="s">
        <v>3</v>
      </c>
      <c r="DJ838" s="2" t="s">
        <v>3</v>
      </c>
      <c r="DK838" s="2" t="s">
        <v>3</v>
      </c>
      <c r="DL838" s="2" t="s">
        <v>3</v>
      </c>
      <c r="DM838" s="2" t="s">
        <v>3</v>
      </c>
      <c r="DN838" s="2">
        <v>0</v>
      </c>
      <c r="DO838" s="2">
        <v>0</v>
      </c>
      <c r="DP838" s="2">
        <v>1</v>
      </c>
      <c r="DQ838" s="2">
        <v>1</v>
      </c>
      <c r="DR838" s="2"/>
      <c r="DS838" s="2"/>
      <c r="DT838" s="2"/>
      <c r="DU838" s="2">
        <v>1003</v>
      </c>
      <c r="DV838" s="2" t="s">
        <v>579</v>
      </c>
      <c r="DW838" s="2" t="s">
        <v>579</v>
      </c>
      <c r="DX838" s="2">
        <v>100</v>
      </c>
      <c r="DY838" s="2"/>
      <c r="DZ838" s="2" t="s">
        <v>3</v>
      </c>
      <c r="EA838" s="2" t="s">
        <v>3</v>
      </c>
      <c r="EB838" s="2" t="s">
        <v>3</v>
      </c>
      <c r="EC838" s="2" t="s">
        <v>3</v>
      </c>
      <c r="ED838" s="2"/>
      <c r="EE838" s="2">
        <v>49573647</v>
      </c>
      <c r="EF838" s="2">
        <v>40</v>
      </c>
      <c r="EG838" s="2" t="s">
        <v>835</v>
      </c>
      <c r="EH838" s="2">
        <v>0</v>
      </c>
      <c r="EI838" s="2" t="s">
        <v>3</v>
      </c>
      <c r="EJ838" s="2">
        <v>2</v>
      </c>
      <c r="EK838" s="2">
        <v>332</v>
      </c>
      <c r="EL838" s="2" t="s">
        <v>973</v>
      </c>
      <c r="EM838" s="2" t="s">
        <v>974</v>
      </c>
      <c r="EN838" s="2"/>
      <c r="EO838" s="2" t="s">
        <v>3</v>
      </c>
      <c r="EP838" s="2"/>
      <c r="EQ838" s="2">
        <v>0</v>
      </c>
      <c r="ER838" s="2">
        <v>659.95</v>
      </c>
      <c r="ES838" s="2">
        <v>392.29</v>
      </c>
      <c r="ET838" s="2">
        <v>39.74</v>
      </c>
      <c r="EU838" s="2">
        <v>2.9</v>
      </c>
      <c r="EV838" s="2">
        <v>227.92</v>
      </c>
      <c r="EW838" s="2">
        <v>18.5</v>
      </c>
      <c r="EX838" s="2">
        <v>0</v>
      </c>
      <c r="EY838" s="2">
        <v>0</v>
      </c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>
        <v>0</v>
      </c>
      <c r="FR838" s="2">
        <f t="shared" si="737"/>
        <v>0</v>
      </c>
      <c r="FS838" s="2">
        <v>2</v>
      </c>
      <c r="FT838" s="2"/>
      <c r="FU838" s="2"/>
      <c r="FV838" s="2"/>
      <c r="FW838" s="2"/>
      <c r="FX838" s="2">
        <v>112</v>
      </c>
      <c r="FY838" s="2">
        <v>70</v>
      </c>
      <c r="FZ838" s="2"/>
      <c r="GA838" s="2" t="s">
        <v>3</v>
      </c>
      <c r="GB838" s="2"/>
      <c r="GC838" s="2"/>
      <c r="GD838" s="2">
        <v>0</v>
      </c>
      <c r="GE838" s="2"/>
      <c r="GF838" s="2">
        <v>-780971402</v>
      </c>
      <c r="GG838" s="2">
        <v>2</v>
      </c>
      <c r="GH838" s="2">
        <v>1</v>
      </c>
      <c r="GI838" s="2">
        <v>-2</v>
      </c>
      <c r="GJ838" s="2">
        <v>0</v>
      </c>
      <c r="GK838" s="2">
        <f>ROUND(R838*(R12)/100,2)</f>
        <v>6.09</v>
      </c>
      <c r="GL838" s="2">
        <f t="shared" si="738"/>
        <v>0</v>
      </c>
      <c r="GM838" s="2">
        <f t="shared" si="739"/>
        <v>1295.8</v>
      </c>
      <c r="GN838" s="2">
        <f t="shared" si="740"/>
        <v>0</v>
      </c>
      <c r="GO838" s="2">
        <f t="shared" si="741"/>
        <v>1295.8</v>
      </c>
      <c r="GP838" s="2">
        <f t="shared" si="742"/>
        <v>0</v>
      </c>
      <c r="GQ838" s="2"/>
      <c r="GR838" s="2">
        <v>0</v>
      </c>
      <c r="GS838" s="2">
        <v>3</v>
      </c>
      <c r="GT838" s="2">
        <v>0</v>
      </c>
      <c r="GU838" s="2" t="s">
        <v>3</v>
      </c>
      <c r="GV838" s="2">
        <f t="shared" si="743"/>
        <v>0</v>
      </c>
      <c r="GW838" s="2">
        <v>1</v>
      </c>
      <c r="GX838" s="2">
        <f t="shared" si="744"/>
        <v>0</v>
      </c>
      <c r="GY838" s="2"/>
      <c r="GZ838" s="2"/>
      <c r="HA838" s="2">
        <v>0</v>
      </c>
      <c r="HB838" s="2">
        <v>0</v>
      </c>
      <c r="HC838" s="2">
        <f t="shared" si="745"/>
        <v>0</v>
      </c>
      <c r="HD838" s="2"/>
      <c r="HE838" s="2" t="s">
        <v>3</v>
      </c>
      <c r="HF838" s="2" t="s">
        <v>3</v>
      </c>
      <c r="HG838" s="2"/>
      <c r="HH838" s="2"/>
      <c r="HI838" s="2"/>
      <c r="HJ838" s="2"/>
      <c r="HK838" s="2"/>
      <c r="HL838" s="2"/>
      <c r="HM838" s="2" t="s">
        <v>3</v>
      </c>
      <c r="HN838" s="2" t="s">
        <v>3</v>
      </c>
      <c r="HO838" s="2" t="s">
        <v>3</v>
      </c>
      <c r="HP838" s="2" t="s">
        <v>3</v>
      </c>
      <c r="HQ838" s="2" t="s">
        <v>3</v>
      </c>
      <c r="HR838" s="2"/>
      <c r="HS838" s="2"/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>
        <v>0</v>
      </c>
      <c r="IL838" s="2"/>
      <c r="IM838" s="2"/>
      <c r="IN838" s="2"/>
      <c r="IO838" s="2"/>
      <c r="IP838" s="2"/>
      <c r="IQ838" s="2"/>
      <c r="IR838" s="2"/>
      <c r="IS838" s="2"/>
      <c r="IT838" s="2"/>
      <c r="IU838" s="2"/>
    </row>
    <row r="839" spans="1:255" x14ac:dyDescent="0.2">
      <c r="A839">
        <v>17</v>
      </c>
      <c r="B839">
        <v>1</v>
      </c>
      <c r="C839">
        <f>ROW(SmtRes!A982)</f>
        <v>982</v>
      </c>
      <c r="D839">
        <f>ROW(EtalonRes!A1046)</f>
        <v>1046</v>
      </c>
      <c r="E839" t="s">
        <v>998</v>
      </c>
      <c r="F839" t="s">
        <v>999</v>
      </c>
      <c r="G839" t="s">
        <v>1000</v>
      </c>
      <c r="H839" t="s">
        <v>579</v>
      </c>
      <c r="I839">
        <f>ROUND(120/100,9)</f>
        <v>1.2</v>
      </c>
      <c r="J839">
        <v>0</v>
      </c>
      <c r="K839">
        <f>ROUND(120/100,9)</f>
        <v>1.2</v>
      </c>
      <c r="O839">
        <f t="shared" si="708"/>
        <v>11403.07</v>
      </c>
      <c r="P839">
        <f t="shared" si="709"/>
        <v>1520.52</v>
      </c>
      <c r="Q839">
        <f t="shared" si="710"/>
        <v>558.92999999999995</v>
      </c>
      <c r="R839">
        <f t="shared" si="711"/>
        <v>118.63</v>
      </c>
      <c r="S839">
        <f t="shared" si="712"/>
        <v>9323.6200000000008</v>
      </c>
      <c r="T839">
        <f t="shared" si="713"/>
        <v>0</v>
      </c>
      <c r="U839">
        <f t="shared" si="714"/>
        <v>22.2</v>
      </c>
      <c r="V839">
        <f t="shared" si="715"/>
        <v>0</v>
      </c>
      <c r="W839">
        <f t="shared" si="716"/>
        <v>0</v>
      </c>
      <c r="X839">
        <f t="shared" si="717"/>
        <v>8577.73</v>
      </c>
      <c r="Y839">
        <f t="shared" si="718"/>
        <v>4009.16</v>
      </c>
      <c r="AA839">
        <v>50518601</v>
      </c>
      <c r="AB839">
        <f t="shared" si="719"/>
        <v>659.95</v>
      </c>
      <c r="AC839">
        <f t="shared" si="720"/>
        <v>392.29</v>
      </c>
      <c r="AD839">
        <f t="shared" si="721"/>
        <v>39.74</v>
      </c>
      <c r="AE839">
        <f t="shared" si="722"/>
        <v>2.9</v>
      </c>
      <c r="AF839">
        <f t="shared" si="723"/>
        <v>227.92</v>
      </c>
      <c r="AG839">
        <f t="shared" si="724"/>
        <v>0</v>
      </c>
      <c r="AH839">
        <f t="shared" si="725"/>
        <v>18.5</v>
      </c>
      <c r="AI839">
        <f t="shared" si="726"/>
        <v>0</v>
      </c>
      <c r="AJ839">
        <f t="shared" si="727"/>
        <v>0</v>
      </c>
      <c r="AK839">
        <v>659.95</v>
      </c>
      <c r="AL839">
        <v>392.29</v>
      </c>
      <c r="AM839">
        <v>39.74</v>
      </c>
      <c r="AN839">
        <v>2.9</v>
      </c>
      <c r="AO839">
        <v>227.92</v>
      </c>
      <c r="AP839">
        <v>0</v>
      </c>
      <c r="AQ839">
        <v>18.5</v>
      </c>
      <c r="AR839">
        <v>0</v>
      </c>
      <c r="AS839">
        <v>0</v>
      </c>
      <c r="AT839">
        <v>92</v>
      </c>
      <c r="AU839">
        <v>43</v>
      </c>
      <c r="AV839">
        <v>1</v>
      </c>
      <c r="AW839">
        <v>1</v>
      </c>
      <c r="AZ839">
        <v>1</v>
      </c>
      <c r="BA839">
        <v>34.090000000000003</v>
      </c>
      <c r="BB839">
        <v>11.72</v>
      </c>
      <c r="BC839">
        <v>3.23</v>
      </c>
      <c r="BD839" t="s">
        <v>3</v>
      </c>
      <c r="BE839" t="s">
        <v>3</v>
      </c>
      <c r="BF839" t="s">
        <v>3</v>
      </c>
      <c r="BG839" t="s">
        <v>3</v>
      </c>
      <c r="BH839">
        <v>0</v>
      </c>
      <c r="BI839">
        <v>2</v>
      </c>
      <c r="BJ839" t="s">
        <v>1001</v>
      </c>
      <c r="BM839">
        <v>332</v>
      </c>
      <c r="BN839">
        <v>0</v>
      </c>
      <c r="BO839" t="s">
        <v>999</v>
      </c>
      <c r="BP839">
        <v>1</v>
      </c>
      <c r="BQ839">
        <v>40</v>
      </c>
      <c r="BR839">
        <v>0</v>
      </c>
      <c r="BS839">
        <v>34.090000000000003</v>
      </c>
      <c r="BT839">
        <v>1</v>
      </c>
      <c r="BU839">
        <v>1</v>
      </c>
      <c r="BV839">
        <v>1</v>
      </c>
      <c r="BW839">
        <v>1</v>
      </c>
      <c r="BX839">
        <v>1</v>
      </c>
      <c r="BY839" t="s">
        <v>3</v>
      </c>
      <c r="BZ839">
        <v>92</v>
      </c>
      <c r="CA839">
        <v>43</v>
      </c>
      <c r="CB839" t="s">
        <v>3</v>
      </c>
      <c r="CE839">
        <v>30</v>
      </c>
      <c r="CF839">
        <v>0</v>
      </c>
      <c r="CG839">
        <v>0</v>
      </c>
      <c r="CM839">
        <v>0</v>
      </c>
      <c r="CN839" t="s">
        <v>3</v>
      </c>
      <c r="CO839">
        <v>0</v>
      </c>
      <c r="CP839">
        <f t="shared" si="728"/>
        <v>11403.07</v>
      </c>
      <c r="CQ839">
        <f t="shared" si="729"/>
        <v>1267.0999999999999</v>
      </c>
      <c r="CR839">
        <f t="shared" si="730"/>
        <v>465.75</v>
      </c>
      <c r="CS839">
        <f t="shared" si="731"/>
        <v>98.86</v>
      </c>
      <c r="CT839">
        <f t="shared" si="732"/>
        <v>7769.79</v>
      </c>
      <c r="CU839">
        <f t="shared" si="733"/>
        <v>0</v>
      </c>
      <c r="CV839">
        <f t="shared" si="734"/>
        <v>18.5</v>
      </c>
      <c r="CW839">
        <f t="shared" si="735"/>
        <v>0</v>
      </c>
      <c r="CX839">
        <f t="shared" si="736"/>
        <v>0</v>
      </c>
      <c r="CY839">
        <f>S839*(BZ839/100)</f>
        <v>8577.7304000000004</v>
      </c>
      <c r="CZ839">
        <f>S839*(CA839/100)</f>
        <v>4009.1566000000003</v>
      </c>
      <c r="DC839" t="s">
        <v>3</v>
      </c>
      <c r="DD839" t="s">
        <v>3</v>
      </c>
      <c r="DE839" t="s">
        <v>3</v>
      </c>
      <c r="DF839" t="s">
        <v>3</v>
      </c>
      <c r="DG839" t="s">
        <v>3</v>
      </c>
      <c r="DH839" t="s">
        <v>3</v>
      </c>
      <c r="DI839" t="s">
        <v>3</v>
      </c>
      <c r="DJ839" t="s">
        <v>3</v>
      </c>
      <c r="DK839" t="s">
        <v>3</v>
      </c>
      <c r="DL839" t="s">
        <v>3</v>
      </c>
      <c r="DM839" t="s">
        <v>3</v>
      </c>
      <c r="DN839">
        <v>112</v>
      </c>
      <c r="DO839">
        <v>70</v>
      </c>
      <c r="DP839">
        <v>1</v>
      </c>
      <c r="DQ839">
        <v>1</v>
      </c>
      <c r="DU839">
        <v>1003</v>
      </c>
      <c r="DV839" t="s">
        <v>579</v>
      </c>
      <c r="DW839" t="s">
        <v>579</v>
      </c>
      <c r="DX839">
        <v>100</v>
      </c>
      <c r="DZ839" t="s">
        <v>3</v>
      </c>
      <c r="EA839" t="s">
        <v>3</v>
      </c>
      <c r="EB839" t="s">
        <v>3</v>
      </c>
      <c r="EC839" t="s">
        <v>3</v>
      </c>
      <c r="EE839">
        <v>49573647</v>
      </c>
      <c r="EF839">
        <v>40</v>
      </c>
      <c r="EG839" t="s">
        <v>835</v>
      </c>
      <c r="EH839">
        <v>0</v>
      </c>
      <c r="EI839" t="s">
        <v>3</v>
      </c>
      <c r="EJ839">
        <v>2</v>
      </c>
      <c r="EK839">
        <v>332</v>
      </c>
      <c r="EL839" t="s">
        <v>973</v>
      </c>
      <c r="EM839" t="s">
        <v>974</v>
      </c>
      <c r="EO839" t="s">
        <v>3</v>
      </c>
      <c r="EQ839">
        <v>0</v>
      </c>
      <c r="ER839">
        <v>659.95</v>
      </c>
      <c r="ES839">
        <v>392.29</v>
      </c>
      <c r="ET839">
        <v>39.74</v>
      </c>
      <c r="EU839">
        <v>2.9</v>
      </c>
      <c r="EV839">
        <v>227.92</v>
      </c>
      <c r="EW839">
        <v>18.5</v>
      </c>
      <c r="EX839">
        <v>0</v>
      </c>
      <c r="EY839">
        <v>0</v>
      </c>
      <c r="FQ839">
        <v>0</v>
      </c>
      <c r="FR839">
        <f t="shared" si="737"/>
        <v>0</v>
      </c>
      <c r="FS839">
        <v>2</v>
      </c>
      <c r="FX839">
        <v>112</v>
      </c>
      <c r="FY839">
        <v>70</v>
      </c>
      <c r="GA839" t="s">
        <v>3</v>
      </c>
      <c r="GD839">
        <v>0</v>
      </c>
      <c r="GF839">
        <v>-780971402</v>
      </c>
      <c r="GG839">
        <v>2</v>
      </c>
      <c r="GH839">
        <v>1</v>
      </c>
      <c r="GI839">
        <v>2</v>
      </c>
      <c r="GJ839">
        <v>0</v>
      </c>
      <c r="GK839">
        <f>ROUND(R839*(S12)/100,2)</f>
        <v>189.81</v>
      </c>
      <c r="GL839">
        <f t="shared" si="738"/>
        <v>0</v>
      </c>
      <c r="GM839">
        <f t="shared" si="739"/>
        <v>24179.77</v>
      </c>
      <c r="GN839">
        <f t="shared" si="740"/>
        <v>0</v>
      </c>
      <c r="GO839">
        <f t="shared" si="741"/>
        <v>24179.77</v>
      </c>
      <c r="GP839">
        <f t="shared" si="742"/>
        <v>0</v>
      </c>
      <c r="GR839">
        <v>0</v>
      </c>
      <c r="GS839">
        <v>3</v>
      </c>
      <c r="GT839">
        <v>0</v>
      </c>
      <c r="GU839" t="s">
        <v>3</v>
      </c>
      <c r="GV839">
        <f t="shared" si="743"/>
        <v>0</v>
      </c>
      <c r="GW839">
        <v>1</v>
      </c>
      <c r="GX839">
        <f t="shared" si="744"/>
        <v>0</v>
      </c>
      <c r="HA839">
        <v>0</v>
      </c>
      <c r="HB839">
        <v>0</v>
      </c>
      <c r="HC839">
        <f t="shared" si="745"/>
        <v>0</v>
      </c>
      <c r="HE839" t="s">
        <v>3</v>
      </c>
      <c r="HF839" t="s">
        <v>3</v>
      </c>
      <c r="HM839" t="s">
        <v>3</v>
      </c>
      <c r="HN839" t="s">
        <v>3</v>
      </c>
      <c r="HO839" t="s">
        <v>3</v>
      </c>
      <c r="HP839" t="s">
        <v>3</v>
      </c>
      <c r="HQ839" t="s">
        <v>3</v>
      </c>
      <c r="IK839">
        <v>0</v>
      </c>
    </row>
    <row r="840" spans="1:255" x14ac:dyDescent="0.2">
      <c r="A840" s="2">
        <v>18</v>
      </c>
      <c r="B840" s="2">
        <v>1</v>
      </c>
      <c r="C840" s="2">
        <v>971</v>
      </c>
      <c r="D840" s="2"/>
      <c r="E840" s="2" t="s">
        <v>1002</v>
      </c>
      <c r="F840" s="2" t="s">
        <v>980</v>
      </c>
      <c r="G840" s="2" t="s">
        <v>981</v>
      </c>
      <c r="H840" s="2" t="s">
        <v>328</v>
      </c>
      <c r="I840" s="2">
        <f>I838*J840</f>
        <v>160.80000000000004</v>
      </c>
      <c r="J840" s="2">
        <v>134.00000000000003</v>
      </c>
      <c r="K840" s="2">
        <v>134</v>
      </c>
      <c r="L840" s="2"/>
      <c r="M840" s="2"/>
      <c r="N840" s="2"/>
      <c r="O840" s="2">
        <f t="shared" si="708"/>
        <v>1115.95</v>
      </c>
      <c r="P840" s="2">
        <f t="shared" si="709"/>
        <v>1115.95</v>
      </c>
      <c r="Q840" s="2">
        <f t="shared" si="710"/>
        <v>0</v>
      </c>
      <c r="R840" s="2">
        <f t="shared" si="711"/>
        <v>0</v>
      </c>
      <c r="S840" s="2">
        <f t="shared" si="712"/>
        <v>0</v>
      </c>
      <c r="T840" s="2">
        <f t="shared" si="713"/>
        <v>0</v>
      </c>
      <c r="U840" s="2">
        <f t="shared" si="714"/>
        <v>0</v>
      </c>
      <c r="V840" s="2">
        <f t="shared" si="715"/>
        <v>0</v>
      </c>
      <c r="W840" s="2">
        <f t="shared" si="716"/>
        <v>0</v>
      </c>
      <c r="X840" s="2">
        <f t="shared" si="717"/>
        <v>0</v>
      </c>
      <c r="Y840" s="2">
        <f t="shared" si="718"/>
        <v>0</v>
      </c>
      <c r="Z840" s="2"/>
      <c r="AA840" s="2">
        <v>50518600</v>
      </c>
      <c r="AB840" s="2">
        <f t="shared" si="719"/>
        <v>6.94</v>
      </c>
      <c r="AC840" s="2">
        <f t="shared" si="720"/>
        <v>6.94</v>
      </c>
      <c r="AD840" s="2">
        <f t="shared" si="721"/>
        <v>0</v>
      </c>
      <c r="AE840" s="2">
        <f t="shared" si="722"/>
        <v>0</v>
      </c>
      <c r="AF840" s="2">
        <f t="shared" si="723"/>
        <v>0</v>
      </c>
      <c r="AG840" s="2">
        <f t="shared" si="724"/>
        <v>0</v>
      </c>
      <c r="AH840" s="2">
        <f t="shared" si="725"/>
        <v>0</v>
      </c>
      <c r="AI840" s="2">
        <f t="shared" si="726"/>
        <v>0</v>
      </c>
      <c r="AJ840" s="2">
        <f t="shared" si="727"/>
        <v>0</v>
      </c>
      <c r="AK840" s="2">
        <v>6.94</v>
      </c>
      <c r="AL840" s="2">
        <v>6.94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112</v>
      </c>
      <c r="AU840" s="2">
        <v>70</v>
      </c>
      <c r="AV840" s="2">
        <v>1</v>
      </c>
      <c r="AW840" s="2">
        <v>1</v>
      </c>
      <c r="AX840" s="2"/>
      <c r="AY840" s="2"/>
      <c r="AZ840" s="2">
        <v>1</v>
      </c>
      <c r="BA840" s="2">
        <v>1</v>
      </c>
      <c r="BB840" s="2">
        <v>1</v>
      </c>
      <c r="BC840" s="2">
        <v>1</v>
      </c>
      <c r="BD840" s="2" t="s">
        <v>3</v>
      </c>
      <c r="BE840" s="2" t="s">
        <v>3</v>
      </c>
      <c r="BF840" s="2" t="s">
        <v>3</v>
      </c>
      <c r="BG840" s="2" t="s">
        <v>3</v>
      </c>
      <c r="BH840" s="2">
        <v>3</v>
      </c>
      <c r="BI840" s="2">
        <v>2</v>
      </c>
      <c r="BJ840" s="2" t="s">
        <v>982</v>
      </c>
      <c r="BK840" s="2"/>
      <c r="BL840" s="2"/>
      <c r="BM840" s="2">
        <v>332</v>
      </c>
      <c r="BN840" s="2">
        <v>0</v>
      </c>
      <c r="BO840" s="2" t="s">
        <v>3</v>
      </c>
      <c r="BP840" s="2">
        <v>0</v>
      </c>
      <c r="BQ840" s="2">
        <v>40</v>
      </c>
      <c r="BR840" s="2">
        <v>0</v>
      </c>
      <c r="BS840" s="2">
        <v>1</v>
      </c>
      <c r="BT840" s="2">
        <v>1</v>
      </c>
      <c r="BU840" s="2">
        <v>1</v>
      </c>
      <c r="BV840" s="2">
        <v>1</v>
      </c>
      <c r="BW840" s="2">
        <v>1</v>
      </c>
      <c r="BX840" s="2">
        <v>1</v>
      </c>
      <c r="BY840" s="2" t="s">
        <v>3</v>
      </c>
      <c r="BZ840" s="2">
        <v>112</v>
      </c>
      <c r="CA840" s="2">
        <v>70</v>
      </c>
      <c r="CB840" s="2" t="s">
        <v>3</v>
      </c>
      <c r="CC840" s="2"/>
      <c r="CD840" s="2"/>
      <c r="CE840" s="2">
        <v>30</v>
      </c>
      <c r="CF840" s="2">
        <v>0</v>
      </c>
      <c r="CG840" s="2">
        <v>0</v>
      </c>
      <c r="CH840" s="2"/>
      <c r="CI840" s="2"/>
      <c r="CJ840" s="2"/>
      <c r="CK840" s="2"/>
      <c r="CL840" s="2"/>
      <c r="CM840" s="2">
        <v>0</v>
      </c>
      <c r="CN840" s="2" t="s">
        <v>3</v>
      </c>
      <c r="CO840" s="2">
        <v>0</v>
      </c>
      <c r="CP840" s="2">
        <f t="shared" si="728"/>
        <v>1115.95</v>
      </c>
      <c r="CQ840" s="2">
        <f t="shared" si="729"/>
        <v>6.94</v>
      </c>
      <c r="CR840" s="2">
        <f t="shared" si="730"/>
        <v>0</v>
      </c>
      <c r="CS840" s="2">
        <f t="shared" si="731"/>
        <v>0</v>
      </c>
      <c r="CT840" s="2">
        <f t="shared" si="732"/>
        <v>0</v>
      </c>
      <c r="CU840" s="2">
        <f t="shared" si="733"/>
        <v>0</v>
      </c>
      <c r="CV840" s="2">
        <f t="shared" si="734"/>
        <v>0</v>
      </c>
      <c r="CW840" s="2">
        <f t="shared" si="735"/>
        <v>0</v>
      </c>
      <c r="CX840" s="2">
        <f t="shared" si="736"/>
        <v>0</v>
      </c>
      <c r="CY840" s="2">
        <f>((S840*BZ840)/100)</f>
        <v>0</v>
      </c>
      <c r="CZ840" s="2">
        <f>((S840*CA840)/100)</f>
        <v>0</v>
      </c>
      <c r="DA840" s="2"/>
      <c r="DB840" s="2"/>
      <c r="DC840" s="2" t="s">
        <v>3</v>
      </c>
      <c r="DD840" s="2" t="s">
        <v>3</v>
      </c>
      <c r="DE840" s="2" t="s">
        <v>3</v>
      </c>
      <c r="DF840" s="2" t="s">
        <v>3</v>
      </c>
      <c r="DG840" s="2" t="s">
        <v>3</v>
      </c>
      <c r="DH840" s="2" t="s">
        <v>3</v>
      </c>
      <c r="DI840" s="2" t="s">
        <v>3</v>
      </c>
      <c r="DJ840" s="2" t="s">
        <v>3</v>
      </c>
      <c r="DK840" s="2" t="s">
        <v>3</v>
      </c>
      <c r="DL840" s="2" t="s">
        <v>3</v>
      </c>
      <c r="DM840" s="2" t="s">
        <v>3</v>
      </c>
      <c r="DN840" s="2">
        <v>0</v>
      </c>
      <c r="DO840" s="2">
        <v>0</v>
      </c>
      <c r="DP840" s="2">
        <v>1</v>
      </c>
      <c r="DQ840" s="2">
        <v>1</v>
      </c>
      <c r="DR840" s="2"/>
      <c r="DS840" s="2"/>
      <c r="DT840" s="2"/>
      <c r="DU840" s="2">
        <v>1010</v>
      </c>
      <c r="DV840" s="2" t="s">
        <v>328</v>
      </c>
      <c r="DW840" s="2" t="s">
        <v>328</v>
      </c>
      <c r="DX840" s="2">
        <v>1</v>
      </c>
      <c r="DY840" s="2"/>
      <c r="DZ840" s="2" t="s">
        <v>3</v>
      </c>
      <c r="EA840" s="2" t="s">
        <v>3</v>
      </c>
      <c r="EB840" s="2" t="s">
        <v>3</v>
      </c>
      <c r="EC840" s="2" t="s">
        <v>3</v>
      </c>
      <c r="ED840" s="2"/>
      <c r="EE840" s="2">
        <v>49573647</v>
      </c>
      <c r="EF840" s="2">
        <v>40</v>
      </c>
      <c r="EG840" s="2" t="s">
        <v>835</v>
      </c>
      <c r="EH840" s="2">
        <v>0</v>
      </c>
      <c r="EI840" s="2" t="s">
        <v>3</v>
      </c>
      <c r="EJ840" s="2">
        <v>2</v>
      </c>
      <c r="EK840" s="2">
        <v>332</v>
      </c>
      <c r="EL840" s="2" t="s">
        <v>973</v>
      </c>
      <c r="EM840" s="2" t="s">
        <v>974</v>
      </c>
      <c r="EN840" s="2"/>
      <c r="EO840" s="2" t="s">
        <v>3</v>
      </c>
      <c r="EP840" s="2"/>
      <c r="EQ840" s="2">
        <v>0</v>
      </c>
      <c r="ER840" s="2">
        <v>6.94</v>
      </c>
      <c r="ES840" s="2">
        <v>6.94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>
        <v>0</v>
      </c>
      <c r="FR840" s="2">
        <f t="shared" si="737"/>
        <v>0</v>
      </c>
      <c r="FS840" s="2">
        <v>0</v>
      </c>
      <c r="FT840" s="2"/>
      <c r="FU840" s="2"/>
      <c r="FV840" s="2"/>
      <c r="FW840" s="2"/>
      <c r="FX840" s="2">
        <v>112</v>
      </c>
      <c r="FY840" s="2">
        <v>70</v>
      </c>
      <c r="FZ840" s="2"/>
      <c r="GA840" s="2" t="s">
        <v>3</v>
      </c>
      <c r="GB840" s="2"/>
      <c r="GC840" s="2"/>
      <c r="GD840" s="2">
        <v>0</v>
      </c>
      <c r="GE840" s="2"/>
      <c r="GF840" s="2">
        <v>-330804187</v>
      </c>
      <c r="GG840" s="2">
        <v>2</v>
      </c>
      <c r="GH840" s="2">
        <v>1</v>
      </c>
      <c r="GI840" s="2">
        <v>-2</v>
      </c>
      <c r="GJ840" s="2">
        <v>0</v>
      </c>
      <c r="GK840" s="2">
        <f>ROUND(R840*(R12)/100,2)</f>
        <v>0</v>
      </c>
      <c r="GL840" s="2">
        <f t="shared" si="738"/>
        <v>0</v>
      </c>
      <c r="GM840" s="2">
        <f t="shared" si="739"/>
        <v>1115.95</v>
      </c>
      <c r="GN840" s="2">
        <f t="shared" si="740"/>
        <v>0</v>
      </c>
      <c r="GO840" s="2">
        <f t="shared" si="741"/>
        <v>1115.95</v>
      </c>
      <c r="GP840" s="2">
        <f t="shared" si="742"/>
        <v>0</v>
      </c>
      <c r="GQ840" s="2"/>
      <c r="GR840" s="2">
        <v>0</v>
      </c>
      <c r="GS840" s="2">
        <v>3</v>
      </c>
      <c r="GT840" s="2">
        <v>0</v>
      </c>
      <c r="GU840" s="2" t="s">
        <v>3</v>
      </c>
      <c r="GV840" s="2">
        <f t="shared" si="743"/>
        <v>0</v>
      </c>
      <c r="GW840" s="2">
        <v>1</v>
      </c>
      <c r="GX840" s="2">
        <f t="shared" si="744"/>
        <v>0</v>
      </c>
      <c r="GY840" s="2"/>
      <c r="GZ840" s="2"/>
      <c r="HA840" s="2">
        <v>0</v>
      </c>
      <c r="HB840" s="2">
        <v>0</v>
      </c>
      <c r="HC840" s="2">
        <f t="shared" si="745"/>
        <v>0</v>
      </c>
      <c r="HD840" s="2"/>
      <c r="HE840" s="2" t="s">
        <v>3</v>
      </c>
      <c r="HF840" s="2" t="s">
        <v>3</v>
      </c>
      <c r="HG840" s="2"/>
      <c r="HH840" s="2"/>
      <c r="HI840" s="2"/>
      <c r="HJ840" s="2"/>
      <c r="HK840" s="2"/>
      <c r="HL840" s="2"/>
      <c r="HM840" s="2" t="s">
        <v>3</v>
      </c>
      <c r="HN840" s="2" t="s">
        <v>3</v>
      </c>
      <c r="HO840" s="2" t="s">
        <v>3</v>
      </c>
      <c r="HP840" s="2" t="s">
        <v>3</v>
      </c>
      <c r="HQ840" s="2" t="s">
        <v>3</v>
      </c>
      <c r="HR840" s="2"/>
      <c r="HS840" s="2"/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>
        <v>0</v>
      </c>
      <c r="IL840" s="2"/>
      <c r="IM840" s="2"/>
      <c r="IN840" s="2"/>
      <c r="IO840" s="2"/>
      <c r="IP840" s="2"/>
      <c r="IQ840" s="2"/>
      <c r="IR840" s="2"/>
      <c r="IS840" s="2"/>
      <c r="IT840" s="2"/>
      <c r="IU840" s="2"/>
    </row>
    <row r="841" spans="1:255" x14ac:dyDescent="0.2">
      <c r="A841">
        <v>18</v>
      </c>
      <c r="B841">
        <v>1</v>
      </c>
      <c r="C841">
        <v>981</v>
      </c>
      <c r="E841" t="s">
        <v>1002</v>
      </c>
      <c r="F841" t="s">
        <v>980</v>
      </c>
      <c r="G841" t="s">
        <v>981</v>
      </c>
      <c r="H841" t="s">
        <v>328</v>
      </c>
      <c r="I841">
        <f>I839*J841</f>
        <v>160.80000000000004</v>
      </c>
      <c r="J841">
        <v>134.00000000000003</v>
      </c>
      <c r="K841">
        <v>134</v>
      </c>
      <c r="O841">
        <f t="shared" si="708"/>
        <v>3593.36</v>
      </c>
      <c r="P841">
        <f t="shared" si="709"/>
        <v>3593.36</v>
      </c>
      <c r="Q841">
        <f t="shared" si="710"/>
        <v>0</v>
      </c>
      <c r="R841">
        <f t="shared" si="711"/>
        <v>0</v>
      </c>
      <c r="S841">
        <f t="shared" si="712"/>
        <v>0</v>
      </c>
      <c r="T841">
        <f t="shared" si="713"/>
        <v>0</v>
      </c>
      <c r="U841">
        <f t="shared" si="714"/>
        <v>0</v>
      </c>
      <c r="V841">
        <f t="shared" si="715"/>
        <v>0</v>
      </c>
      <c r="W841">
        <f t="shared" si="716"/>
        <v>0</v>
      </c>
      <c r="X841">
        <f t="shared" si="717"/>
        <v>0</v>
      </c>
      <c r="Y841">
        <f t="shared" si="718"/>
        <v>0</v>
      </c>
      <c r="AA841">
        <v>50518601</v>
      </c>
      <c r="AB841">
        <f t="shared" si="719"/>
        <v>6.94</v>
      </c>
      <c r="AC841">
        <f t="shared" si="720"/>
        <v>6.94</v>
      </c>
      <c r="AD841">
        <f t="shared" si="721"/>
        <v>0</v>
      </c>
      <c r="AE841">
        <f t="shared" si="722"/>
        <v>0</v>
      </c>
      <c r="AF841">
        <f t="shared" si="723"/>
        <v>0</v>
      </c>
      <c r="AG841">
        <f t="shared" si="724"/>
        <v>0</v>
      </c>
      <c r="AH841">
        <f t="shared" si="725"/>
        <v>0</v>
      </c>
      <c r="AI841">
        <f t="shared" si="726"/>
        <v>0</v>
      </c>
      <c r="AJ841">
        <f t="shared" si="727"/>
        <v>0</v>
      </c>
      <c r="AK841">
        <v>6.94</v>
      </c>
      <c r="AL841">
        <v>6.94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3.22</v>
      </c>
      <c r="BD841" t="s">
        <v>3</v>
      </c>
      <c r="BE841" t="s">
        <v>3</v>
      </c>
      <c r="BF841" t="s">
        <v>3</v>
      </c>
      <c r="BG841" t="s">
        <v>3</v>
      </c>
      <c r="BH841">
        <v>3</v>
      </c>
      <c r="BI841">
        <v>2</v>
      </c>
      <c r="BJ841" t="s">
        <v>982</v>
      </c>
      <c r="BM841">
        <v>332</v>
      </c>
      <c r="BN841">
        <v>0</v>
      </c>
      <c r="BO841" t="s">
        <v>980</v>
      </c>
      <c r="BP841">
        <v>1</v>
      </c>
      <c r="BQ841">
        <v>40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0</v>
      </c>
      <c r="CA841">
        <v>0</v>
      </c>
      <c r="CB841" t="s">
        <v>3</v>
      </c>
      <c r="CE841">
        <v>30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 t="shared" si="728"/>
        <v>3593.36</v>
      </c>
      <c r="CQ841">
        <f t="shared" si="729"/>
        <v>22.35</v>
      </c>
      <c r="CR841">
        <f t="shared" si="730"/>
        <v>0</v>
      </c>
      <c r="CS841">
        <f t="shared" si="731"/>
        <v>0</v>
      </c>
      <c r="CT841">
        <f t="shared" si="732"/>
        <v>0</v>
      </c>
      <c r="CU841">
        <f t="shared" si="733"/>
        <v>0</v>
      </c>
      <c r="CV841">
        <f t="shared" si="734"/>
        <v>0</v>
      </c>
      <c r="CW841">
        <f t="shared" si="735"/>
        <v>0</v>
      </c>
      <c r="CX841">
        <f t="shared" si="736"/>
        <v>0</v>
      </c>
      <c r="CY841">
        <f>S841*(BZ841/100)</f>
        <v>0</v>
      </c>
      <c r="CZ841">
        <f>S841*(CA841/100)</f>
        <v>0</v>
      </c>
      <c r="DC841" t="s">
        <v>3</v>
      </c>
      <c r="DD841" t="s">
        <v>3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112</v>
      </c>
      <c r="DO841">
        <v>70</v>
      </c>
      <c r="DP841">
        <v>1</v>
      </c>
      <c r="DQ841">
        <v>1</v>
      </c>
      <c r="DU841">
        <v>1010</v>
      </c>
      <c r="DV841" t="s">
        <v>328</v>
      </c>
      <c r="DW841" t="s">
        <v>328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49573647</v>
      </c>
      <c r="EF841">
        <v>40</v>
      </c>
      <c r="EG841" t="s">
        <v>835</v>
      </c>
      <c r="EH841">
        <v>0</v>
      </c>
      <c r="EI841" t="s">
        <v>3</v>
      </c>
      <c r="EJ841">
        <v>2</v>
      </c>
      <c r="EK841">
        <v>332</v>
      </c>
      <c r="EL841" t="s">
        <v>973</v>
      </c>
      <c r="EM841" t="s">
        <v>974</v>
      </c>
      <c r="EO841" t="s">
        <v>3</v>
      </c>
      <c r="EQ841">
        <v>0</v>
      </c>
      <c r="ER841">
        <v>6.94</v>
      </c>
      <c r="ES841">
        <v>6.94</v>
      </c>
      <c r="ET841">
        <v>0</v>
      </c>
      <c r="EU841">
        <v>0</v>
      </c>
      <c r="EV841">
        <v>0</v>
      </c>
      <c r="EW841">
        <v>0</v>
      </c>
      <c r="EX841">
        <v>0</v>
      </c>
      <c r="FQ841">
        <v>0</v>
      </c>
      <c r="FR841">
        <f t="shared" si="737"/>
        <v>0</v>
      </c>
      <c r="FS841">
        <v>0</v>
      </c>
      <c r="FX841">
        <v>112</v>
      </c>
      <c r="FY841">
        <v>70</v>
      </c>
      <c r="GA841" t="s">
        <v>3</v>
      </c>
      <c r="GD841">
        <v>0</v>
      </c>
      <c r="GF841">
        <v>-330804187</v>
      </c>
      <c r="GG841">
        <v>2</v>
      </c>
      <c r="GH841">
        <v>1</v>
      </c>
      <c r="GI841">
        <v>2</v>
      </c>
      <c r="GJ841">
        <v>0</v>
      </c>
      <c r="GK841">
        <f>ROUND(R841*(S12)/100,2)</f>
        <v>0</v>
      </c>
      <c r="GL841">
        <f t="shared" si="738"/>
        <v>0</v>
      </c>
      <c r="GM841">
        <f t="shared" si="739"/>
        <v>3593.36</v>
      </c>
      <c r="GN841">
        <f t="shared" si="740"/>
        <v>0</v>
      </c>
      <c r="GO841">
        <f t="shared" si="741"/>
        <v>3593.36</v>
      </c>
      <c r="GP841">
        <f t="shared" si="742"/>
        <v>0</v>
      </c>
      <c r="GR841">
        <v>0</v>
      </c>
      <c r="GS841">
        <v>3</v>
      </c>
      <c r="GT841">
        <v>0</v>
      </c>
      <c r="GU841" t="s">
        <v>3</v>
      </c>
      <c r="GV841">
        <f t="shared" si="743"/>
        <v>0</v>
      </c>
      <c r="GW841">
        <v>1</v>
      </c>
      <c r="GX841">
        <f t="shared" si="744"/>
        <v>0</v>
      </c>
      <c r="HA841">
        <v>0</v>
      </c>
      <c r="HB841">
        <v>0</v>
      </c>
      <c r="HC841">
        <f t="shared" si="745"/>
        <v>0</v>
      </c>
      <c r="HE841" t="s">
        <v>3</v>
      </c>
      <c r="HF841" t="s">
        <v>3</v>
      </c>
      <c r="HM841" t="s">
        <v>3</v>
      </c>
      <c r="HN841" t="s">
        <v>3</v>
      </c>
      <c r="HO841" t="s">
        <v>3</v>
      </c>
      <c r="HP841" t="s">
        <v>3</v>
      </c>
      <c r="HQ841" t="s">
        <v>3</v>
      </c>
      <c r="IK841">
        <v>0</v>
      </c>
    </row>
    <row r="842" spans="1:255" x14ac:dyDescent="0.2">
      <c r="A842" s="2">
        <v>18</v>
      </c>
      <c r="B842" s="2">
        <v>1</v>
      </c>
      <c r="C842" s="2">
        <v>972</v>
      </c>
      <c r="D842" s="2"/>
      <c r="E842" s="2" t="s">
        <v>1003</v>
      </c>
      <c r="F842" s="2" t="s">
        <v>1004</v>
      </c>
      <c r="G842" s="2" t="s">
        <v>1005</v>
      </c>
      <c r="H842" s="2" t="s">
        <v>328</v>
      </c>
      <c r="I842" s="2">
        <f>I838*J842</f>
        <v>18</v>
      </c>
      <c r="J842" s="2">
        <v>15</v>
      </c>
      <c r="K842" s="2">
        <v>15</v>
      </c>
      <c r="L842" s="2"/>
      <c r="M842" s="2"/>
      <c r="N842" s="2"/>
      <c r="O842" s="2">
        <f t="shared" si="708"/>
        <v>381.96</v>
      </c>
      <c r="P842" s="2">
        <f t="shared" si="709"/>
        <v>381.96</v>
      </c>
      <c r="Q842" s="2">
        <f t="shared" si="710"/>
        <v>0</v>
      </c>
      <c r="R842" s="2">
        <f t="shared" si="711"/>
        <v>0</v>
      </c>
      <c r="S842" s="2">
        <f t="shared" si="712"/>
        <v>0</v>
      </c>
      <c r="T842" s="2">
        <f t="shared" si="713"/>
        <v>0</v>
      </c>
      <c r="U842" s="2">
        <f t="shared" si="714"/>
        <v>0</v>
      </c>
      <c r="V842" s="2">
        <f t="shared" si="715"/>
        <v>0</v>
      </c>
      <c r="W842" s="2">
        <f t="shared" si="716"/>
        <v>0</v>
      </c>
      <c r="X842" s="2">
        <f t="shared" si="717"/>
        <v>0</v>
      </c>
      <c r="Y842" s="2">
        <f t="shared" si="718"/>
        <v>0</v>
      </c>
      <c r="Z842" s="2"/>
      <c r="AA842" s="2">
        <v>50518600</v>
      </c>
      <c r="AB842" s="2">
        <f t="shared" si="719"/>
        <v>21.22</v>
      </c>
      <c r="AC842" s="2">
        <f t="shared" si="720"/>
        <v>21.22</v>
      </c>
      <c r="AD842" s="2">
        <f t="shared" si="721"/>
        <v>0</v>
      </c>
      <c r="AE842" s="2">
        <f t="shared" si="722"/>
        <v>0</v>
      </c>
      <c r="AF842" s="2">
        <f t="shared" si="723"/>
        <v>0</v>
      </c>
      <c r="AG842" s="2">
        <f t="shared" si="724"/>
        <v>0</v>
      </c>
      <c r="AH842" s="2">
        <f t="shared" si="725"/>
        <v>0</v>
      </c>
      <c r="AI842" s="2">
        <f t="shared" si="726"/>
        <v>0</v>
      </c>
      <c r="AJ842" s="2">
        <f t="shared" si="727"/>
        <v>0</v>
      </c>
      <c r="AK842" s="2">
        <v>21.22</v>
      </c>
      <c r="AL842" s="2">
        <v>21.22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112</v>
      </c>
      <c r="AU842" s="2">
        <v>70</v>
      </c>
      <c r="AV842" s="2">
        <v>1</v>
      </c>
      <c r="AW842" s="2">
        <v>1</v>
      </c>
      <c r="AX842" s="2"/>
      <c r="AY842" s="2"/>
      <c r="AZ842" s="2">
        <v>1</v>
      </c>
      <c r="BA842" s="2">
        <v>1</v>
      </c>
      <c r="BB842" s="2">
        <v>1</v>
      </c>
      <c r="BC842" s="2">
        <v>1</v>
      </c>
      <c r="BD842" s="2" t="s">
        <v>3</v>
      </c>
      <c r="BE842" s="2" t="s">
        <v>3</v>
      </c>
      <c r="BF842" s="2" t="s">
        <v>3</v>
      </c>
      <c r="BG842" s="2" t="s">
        <v>3</v>
      </c>
      <c r="BH842" s="2">
        <v>3</v>
      </c>
      <c r="BI842" s="2">
        <v>2</v>
      </c>
      <c r="BJ842" s="2" t="s">
        <v>1006</v>
      </c>
      <c r="BK842" s="2"/>
      <c r="BL842" s="2"/>
      <c r="BM842" s="2">
        <v>332</v>
      </c>
      <c r="BN842" s="2">
        <v>0</v>
      </c>
      <c r="BO842" s="2" t="s">
        <v>3</v>
      </c>
      <c r="BP842" s="2">
        <v>0</v>
      </c>
      <c r="BQ842" s="2">
        <v>40</v>
      </c>
      <c r="BR842" s="2">
        <v>0</v>
      </c>
      <c r="BS842" s="2">
        <v>1</v>
      </c>
      <c r="BT842" s="2">
        <v>1</v>
      </c>
      <c r="BU842" s="2">
        <v>1</v>
      </c>
      <c r="BV842" s="2">
        <v>1</v>
      </c>
      <c r="BW842" s="2">
        <v>1</v>
      </c>
      <c r="BX842" s="2">
        <v>1</v>
      </c>
      <c r="BY842" s="2" t="s">
        <v>3</v>
      </c>
      <c r="BZ842" s="2">
        <v>112</v>
      </c>
      <c r="CA842" s="2">
        <v>70</v>
      </c>
      <c r="CB842" s="2" t="s">
        <v>3</v>
      </c>
      <c r="CC842" s="2"/>
      <c r="CD842" s="2"/>
      <c r="CE842" s="2">
        <v>30</v>
      </c>
      <c r="CF842" s="2">
        <v>0</v>
      </c>
      <c r="CG842" s="2">
        <v>0</v>
      </c>
      <c r="CH842" s="2"/>
      <c r="CI842" s="2"/>
      <c r="CJ842" s="2"/>
      <c r="CK842" s="2"/>
      <c r="CL842" s="2"/>
      <c r="CM842" s="2">
        <v>0</v>
      </c>
      <c r="CN842" s="2" t="s">
        <v>3</v>
      </c>
      <c r="CO842" s="2">
        <v>0</v>
      </c>
      <c r="CP842" s="2">
        <f t="shared" si="728"/>
        <v>381.96</v>
      </c>
      <c r="CQ842" s="2">
        <f t="shared" si="729"/>
        <v>21.22</v>
      </c>
      <c r="CR842" s="2">
        <f t="shared" si="730"/>
        <v>0</v>
      </c>
      <c r="CS842" s="2">
        <f t="shared" si="731"/>
        <v>0</v>
      </c>
      <c r="CT842" s="2">
        <f t="shared" si="732"/>
        <v>0</v>
      </c>
      <c r="CU842" s="2">
        <f t="shared" si="733"/>
        <v>0</v>
      </c>
      <c r="CV842" s="2">
        <f t="shared" si="734"/>
        <v>0</v>
      </c>
      <c r="CW842" s="2">
        <f t="shared" si="735"/>
        <v>0</v>
      </c>
      <c r="CX842" s="2">
        <f t="shared" si="736"/>
        <v>0</v>
      </c>
      <c r="CY842" s="2">
        <f>((S842*BZ842)/100)</f>
        <v>0</v>
      </c>
      <c r="CZ842" s="2">
        <f>((S842*CA842)/100)</f>
        <v>0</v>
      </c>
      <c r="DA842" s="2"/>
      <c r="DB842" s="2"/>
      <c r="DC842" s="2" t="s">
        <v>3</v>
      </c>
      <c r="DD842" s="2" t="s">
        <v>3</v>
      </c>
      <c r="DE842" s="2" t="s">
        <v>3</v>
      </c>
      <c r="DF842" s="2" t="s">
        <v>3</v>
      </c>
      <c r="DG842" s="2" t="s">
        <v>3</v>
      </c>
      <c r="DH842" s="2" t="s">
        <v>3</v>
      </c>
      <c r="DI842" s="2" t="s">
        <v>3</v>
      </c>
      <c r="DJ842" s="2" t="s">
        <v>3</v>
      </c>
      <c r="DK842" s="2" t="s">
        <v>3</v>
      </c>
      <c r="DL842" s="2" t="s">
        <v>3</v>
      </c>
      <c r="DM842" s="2" t="s">
        <v>3</v>
      </c>
      <c r="DN842" s="2">
        <v>0</v>
      </c>
      <c r="DO842" s="2">
        <v>0</v>
      </c>
      <c r="DP842" s="2">
        <v>1</v>
      </c>
      <c r="DQ842" s="2">
        <v>1</v>
      </c>
      <c r="DR842" s="2"/>
      <c r="DS842" s="2"/>
      <c r="DT842" s="2"/>
      <c r="DU842" s="2">
        <v>1010</v>
      </c>
      <c r="DV842" s="2" t="s">
        <v>328</v>
      </c>
      <c r="DW842" s="2" t="s">
        <v>328</v>
      </c>
      <c r="DX842" s="2">
        <v>1</v>
      </c>
      <c r="DY842" s="2"/>
      <c r="DZ842" s="2" t="s">
        <v>3</v>
      </c>
      <c r="EA842" s="2" t="s">
        <v>3</v>
      </c>
      <c r="EB842" s="2" t="s">
        <v>3</v>
      </c>
      <c r="EC842" s="2" t="s">
        <v>3</v>
      </c>
      <c r="ED842" s="2"/>
      <c r="EE842" s="2">
        <v>49573647</v>
      </c>
      <c r="EF842" s="2">
        <v>40</v>
      </c>
      <c r="EG842" s="2" t="s">
        <v>835</v>
      </c>
      <c r="EH842" s="2">
        <v>0</v>
      </c>
      <c r="EI842" s="2" t="s">
        <v>3</v>
      </c>
      <c r="EJ842" s="2">
        <v>2</v>
      </c>
      <c r="EK842" s="2">
        <v>332</v>
      </c>
      <c r="EL842" s="2" t="s">
        <v>973</v>
      </c>
      <c r="EM842" s="2" t="s">
        <v>974</v>
      </c>
      <c r="EN842" s="2"/>
      <c r="EO842" s="2" t="s">
        <v>3</v>
      </c>
      <c r="EP842" s="2"/>
      <c r="EQ842" s="2">
        <v>0</v>
      </c>
      <c r="ER842" s="2">
        <v>21.22</v>
      </c>
      <c r="ES842" s="2">
        <v>21.22</v>
      </c>
      <c r="ET842" s="2">
        <v>0</v>
      </c>
      <c r="EU842" s="2">
        <v>0</v>
      </c>
      <c r="EV842" s="2">
        <v>0</v>
      </c>
      <c r="EW842" s="2">
        <v>0</v>
      </c>
      <c r="EX842" s="2">
        <v>0</v>
      </c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>
        <v>0</v>
      </c>
      <c r="FR842" s="2">
        <f t="shared" si="737"/>
        <v>0</v>
      </c>
      <c r="FS842" s="2">
        <v>0</v>
      </c>
      <c r="FT842" s="2"/>
      <c r="FU842" s="2"/>
      <c r="FV842" s="2"/>
      <c r="FW842" s="2"/>
      <c r="FX842" s="2">
        <v>112</v>
      </c>
      <c r="FY842" s="2">
        <v>70</v>
      </c>
      <c r="FZ842" s="2"/>
      <c r="GA842" s="2" t="s">
        <v>3</v>
      </c>
      <c r="GB842" s="2"/>
      <c r="GC842" s="2"/>
      <c r="GD842" s="2">
        <v>0</v>
      </c>
      <c r="GE842" s="2"/>
      <c r="GF842" s="2">
        <v>-729898667</v>
      </c>
      <c r="GG842" s="2">
        <v>2</v>
      </c>
      <c r="GH842" s="2">
        <v>1</v>
      </c>
      <c r="GI842" s="2">
        <v>-2</v>
      </c>
      <c r="GJ842" s="2">
        <v>0</v>
      </c>
      <c r="GK842" s="2">
        <f>ROUND(R842*(R12)/100,2)</f>
        <v>0</v>
      </c>
      <c r="GL842" s="2">
        <f t="shared" si="738"/>
        <v>0</v>
      </c>
      <c r="GM842" s="2">
        <f t="shared" si="739"/>
        <v>381.96</v>
      </c>
      <c r="GN842" s="2">
        <f t="shared" si="740"/>
        <v>0</v>
      </c>
      <c r="GO842" s="2">
        <f t="shared" si="741"/>
        <v>381.96</v>
      </c>
      <c r="GP842" s="2">
        <f t="shared" si="742"/>
        <v>0</v>
      </c>
      <c r="GQ842" s="2"/>
      <c r="GR842" s="2">
        <v>0</v>
      </c>
      <c r="GS842" s="2">
        <v>3</v>
      </c>
      <c r="GT842" s="2">
        <v>0</v>
      </c>
      <c r="GU842" s="2" t="s">
        <v>3</v>
      </c>
      <c r="GV842" s="2">
        <f t="shared" si="743"/>
        <v>0</v>
      </c>
      <c r="GW842" s="2">
        <v>1</v>
      </c>
      <c r="GX842" s="2">
        <f t="shared" si="744"/>
        <v>0</v>
      </c>
      <c r="GY842" s="2"/>
      <c r="GZ842" s="2"/>
      <c r="HA842" s="2">
        <v>0</v>
      </c>
      <c r="HB842" s="2">
        <v>0</v>
      </c>
      <c r="HC842" s="2">
        <f t="shared" si="745"/>
        <v>0</v>
      </c>
      <c r="HD842" s="2"/>
      <c r="HE842" s="2" t="s">
        <v>3</v>
      </c>
      <c r="HF842" s="2" t="s">
        <v>3</v>
      </c>
      <c r="HG842" s="2"/>
      <c r="HH842" s="2"/>
      <c r="HI842" s="2"/>
      <c r="HJ842" s="2"/>
      <c r="HK842" s="2"/>
      <c r="HL842" s="2"/>
      <c r="HM842" s="2" t="s">
        <v>3</v>
      </c>
      <c r="HN842" s="2" t="s">
        <v>3</v>
      </c>
      <c r="HO842" s="2" t="s">
        <v>3</v>
      </c>
      <c r="HP842" s="2" t="s">
        <v>3</v>
      </c>
      <c r="HQ842" s="2" t="s">
        <v>3</v>
      </c>
      <c r="HR842" s="2"/>
      <c r="HS842" s="2"/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>
        <v>0</v>
      </c>
      <c r="IL842" s="2"/>
      <c r="IM842" s="2"/>
      <c r="IN842" s="2"/>
      <c r="IO842" s="2"/>
      <c r="IP842" s="2"/>
      <c r="IQ842" s="2"/>
      <c r="IR842" s="2"/>
      <c r="IS842" s="2"/>
      <c r="IT842" s="2"/>
      <c r="IU842" s="2"/>
    </row>
    <row r="843" spans="1:255" x14ac:dyDescent="0.2">
      <c r="A843">
        <v>18</v>
      </c>
      <c r="B843">
        <v>1</v>
      </c>
      <c r="C843">
        <v>982</v>
      </c>
      <c r="E843" t="s">
        <v>1003</v>
      </c>
      <c r="F843" t="s">
        <v>1004</v>
      </c>
      <c r="G843" t="s">
        <v>1005</v>
      </c>
      <c r="H843" t="s">
        <v>328</v>
      </c>
      <c r="I843">
        <f>I839*J843</f>
        <v>18</v>
      </c>
      <c r="J843">
        <v>15</v>
      </c>
      <c r="K843">
        <v>15</v>
      </c>
      <c r="O843">
        <f t="shared" si="708"/>
        <v>1206.99</v>
      </c>
      <c r="P843">
        <f t="shared" si="709"/>
        <v>1206.99</v>
      </c>
      <c r="Q843">
        <f t="shared" si="710"/>
        <v>0</v>
      </c>
      <c r="R843">
        <f t="shared" si="711"/>
        <v>0</v>
      </c>
      <c r="S843">
        <f t="shared" si="712"/>
        <v>0</v>
      </c>
      <c r="T843">
        <f t="shared" si="713"/>
        <v>0</v>
      </c>
      <c r="U843">
        <f t="shared" si="714"/>
        <v>0</v>
      </c>
      <c r="V843">
        <f t="shared" si="715"/>
        <v>0</v>
      </c>
      <c r="W843">
        <f t="shared" si="716"/>
        <v>0</v>
      </c>
      <c r="X843">
        <f t="shared" si="717"/>
        <v>0</v>
      </c>
      <c r="Y843">
        <f t="shared" si="718"/>
        <v>0</v>
      </c>
      <c r="AA843">
        <v>50518601</v>
      </c>
      <c r="AB843">
        <f t="shared" si="719"/>
        <v>21.22</v>
      </c>
      <c r="AC843">
        <f t="shared" si="720"/>
        <v>21.22</v>
      </c>
      <c r="AD843">
        <f t="shared" si="721"/>
        <v>0</v>
      </c>
      <c r="AE843">
        <f t="shared" si="722"/>
        <v>0</v>
      </c>
      <c r="AF843">
        <f t="shared" si="723"/>
        <v>0</v>
      </c>
      <c r="AG843">
        <f t="shared" si="724"/>
        <v>0</v>
      </c>
      <c r="AH843">
        <f t="shared" si="725"/>
        <v>0</v>
      </c>
      <c r="AI843">
        <f t="shared" si="726"/>
        <v>0</v>
      </c>
      <c r="AJ843">
        <f t="shared" si="727"/>
        <v>0</v>
      </c>
      <c r="AK843">
        <v>21.22</v>
      </c>
      <c r="AL843">
        <v>21.22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3.16</v>
      </c>
      <c r="BD843" t="s">
        <v>3</v>
      </c>
      <c r="BE843" t="s">
        <v>3</v>
      </c>
      <c r="BF843" t="s">
        <v>3</v>
      </c>
      <c r="BG843" t="s">
        <v>3</v>
      </c>
      <c r="BH843">
        <v>3</v>
      </c>
      <c r="BI843">
        <v>2</v>
      </c>
      <c r="BJ843" t="s">
        <v>1006</v>
      </c>
      <c r="BM843">
        <v>332</v>
      </c>
      <c r="BN843">
        <v>0</v>
      </c>
      <c r="BO843" t="s">
        <v>1004</v>
      </c>
      <c r="BP843">
        <v>1</v>
      </c>
      <c r="BQ843">
        <v>40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0</v>
      </c>
      <c r="CA843">
        <v>0</v>
      </c>
      <c r="CB843" t="s">
        <v>3</v>
      </c>
      <c r="CE843">
        <v>30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 t="shared" si="728"/>
        <v>1206.99</v>
      </c>
      <c r="CQ843">
        <f t="shared" si="729"/>
        <v>67.06</v>
      </c>
      <c r="CR843">
        <f t="shared" si="730"/>
        <v>0</v>
      </c>
      <c r="CS843">
        <f t="shared" si="731"/>
        <v>0</v>
      </c>
      <c r="CT843">
        <f t="shared" si="732"/>
        <v>0</v>
      </c>
      <c r="CU843">
        <f t="shared" si="733"/>
        <v>0</v>
      </c>
      <c r="CV843">
        <f t="shared" si="734"/>
        <v>0</v>
      </c>
      <c r="CW843">
        <f t="shared" si="735"/>
        <v>0</v>
      </c>
      <c r="CX843">
        <f t="shared" si="736"/>
        <v>0</v>
      </c>
      <c r="CY843">
        <f>S843*(BZ843/100)</f>
        <v>0</v>
      </c>
      <c r="CZ843">
        <f>S843*(CA843/100)</f>
        <v>0</v>
      </c>
      <c r="DC843" t="s">
        <v>3</v>
      </c>
      <c r="DD843" t="s">
        <v>3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112</v>
      </c>
      <c r="DO843">
        <v>70</v>
      </c>
      <c r="DP843">
        <v>1</v>
      </c>
      <c r="DQ843">
        <v>1</v>
      </c>
      <c r="DU843">
        <v>1010</v>
      </c>
      <c r="DV843" t="s">
        <v>328</v>
      </c>
      <c r="DW843" t="s">
        <v>328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49573647</v>
      </c>
      <c r="EF843">
        <v>40</v>
      </c>
      <c r="EG843" t="s">
        <v>835</v>
      </c>
      <c r="EH843">
        <v>0</v>
      </c>
      <c r="EI843" t="s">
        <v>3</v>
      </c>
      <c r="EJ843">
        <v>2</v>
      </c>
      <c r="EK843">
        <v>332</v>
      </c>
      <c r="EL843" t="s">
        <v>973</v>
      </c>
      <c r="EM843" t="s">
        <v>974</v>
      </c>
      <c r="EO843" t="s">
        <v>3</v>
      </c>
      <c r="EQ843">
        <v>0</v>
      </c>
      <c r="ER843">
        <v>21.22</v>
      </c>
      <c r="ES843">
        <v>21.22</v>
      </c>
      <c r="ET843">
        <v>0</v>
      </c>
      <c r="EU843">
        <v>0</v>
      </c>
      <c r="EV843">
        <v>0</v>
      </c>
      <c r="EW843">
        <v>0</v>
      </c>
      <c r="EX843">
        <v>0</v>
      </c>
      <c r="FQ843">
        <v>0</v>
      </c>
      <c r="FR843">
        <f t="shared" si="737"/>
        <v>0</v>
      </c>
      <c r="FS843">
        <v>0</v>
      </c>
      <c r="FX843">
        <v>112</v>
      </c>
      <c r="FY843">
        <v>70</v>
      </c>
      <c r="GA843" t="s">
        <v>3</v>
      </c>
      <c r="GD843">
        <v>0</v>
      </c>
      <c r="GF843">
        <v>-729898667</v>
      </c>
      <c r="GG843">
        <v>2</v>
      </c>
      <c r="GH843">
        <v>1</v>
      </c>
      <c r="GI843">
        <v>2</v>
      </c>
      <c r="GJ843">
        <v>0</v>
      </c>
      <c r="GK843">
        <f>ROUND(R843*(S12)/100,2)</f>
        <v>0</v>
      </c>
      <c r="GL843">
        <f t="shared" si="738"/>
        <v>0</v>
      </c>
      <c r="GM843">
        <f t="shared" si="739"/>
        <v>1206.99</v>
      </c>
      <c r="GN843">
        <f t="shared" si="740"/>
        <v>0</v>
      </c>
      <c r="GO843">
        <f t="shared" si="741"/>
        <v>1206.99</v>
      </c>
      <c r="GP843">
        <f t="shared" si="742"/>
        <v>0</v>
      </c>
      <c r="GR843">
        <v>0</v>
      </c>
      <c r="GS843">
        <v>3</v>
      </c>
      <c r="GT843">
        <v>0</v>
      </c>
      <c r="GU843" t="s">
        <v>3</v>
      </c>
      <c r="GV843">
        <f t="shared" si="743"/>
        <v>0</v>
      </c>
      <c r="GW843">
        <v>1</v>
      </c>
      <c r="GX843">
        <f t="shared" si="744"/>
        <v>0</v>
      </c>
      <c r="HA843">
        <v>0</v>
      </c>
      <c r="HB843">
        <v>0</v>
      </c>
      <c r="HC843">
        <f t="shared" si="745"/>
        <v>0</v>
      </c>
      <c r="HE843" t="s">
        <v>3</v>
      </c>
      <c r="HF843" t="s">
        <v>3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IK843">
        <v>0</v>
      </c>
    </row>
    <row r="844" spans="1:255" x14ac:dyDescent="0.2">
      <c r="A844" s="2">
        <v>18</v>
      </c>
      <c r="B844" s="2">
        <v>1</v>
      </c>
      <c r="C844" s="2">
        <v>966</v>
      </c>
      <c r="D844" s="2"/>
      <c r="E844" s="2" t="s">
        <v>1007</v>
      </c>
      <c r="F844" s="2" t="s">
        <v>1008</v>
      </c>
      <c r="G844" s="2" t="s">
        <v>1009</v>
      </c>
      <c r="H844" s="2" t="s">
        <v>158</v>
      </c>
      <c r="I844" s="2">
        <f>I838*J844</f>
        <v>0.156</v>
      </c>
      <c r="J844" s="2">
        <v>0.13</v>
      </c>
      <c r="K844" s="2">
        <v>0.13</v>
      </c>
      <c r="L844" s="2"/>
      <c r="M844" s="2"/>
      <c r="N844" s="2"/>
      <c r="O844" s="2">
        <f t="shared" si="708"/>
        <v>1014.03</v>
      </c>
      <c r="P844" s="2">
        <f t="shared" si="709"/>
        <v>1014.03</v>
      </c>
      <c r="Q844" s="2">
        <f t="shared" si="710"/>
        <v>0</v>
      </c>
      <c r="R844" s="2">
        <f t="shared" si="711"/>
        <v>0</v>
      </c>
      <c r="S844" s="2">
        <f t="shared" si="712"/>
        <v>0</v>
      </c>
      <c r="T844" s="2">
        <f t="shared" si="713"/>
        <v>0</v>
      </c>
      <c r="U844" s="2">
        <f t="shared" si="714"/>
        <v>0</v>
      </c>
      <c r="V844" s="2">
        <f t="shared" si="715"/>
        <v>0</v>
      </c>
      <c r="W844" s="2">
        <f t="shared" si="716"/>
        <v>0</v>
      </c>
      <c r="X844" s="2">
        <f t="shared" si="717"/>
        <v>0</v>
      </c>
      <c r="Y844" s="2">
        <f t="shared" si="718"/>
        <v>0</v>
      </c>
      <c r="Z844" s="2"/>
      <c r="AA844" s="2">
        <v>50518600</v>
      </c>
      <c r="AB844" s="2">
        <f t="shared" si="719"/>
        <v>6500.22</v>
      </c>
      <c r="AC844" s="2">
        <f t="shared" si="720"/>
        <v>6500.22</v>
      </c>
      <c r="AD844" s="2">
        <f t="shared" si="721"/>
        <v>0</v>
      </c>
      <c r="AE844" s="2">
        <f t="shared" si="722"/>
        <v>0</v>
      </c>
      <c r="AF844" s="2">
        <f t="shared" si="723"/>
        <v>0</v>
      </c>
      <c r="AG844" s="2">
        <f t="shared" si="724"/>
        <v>0</v>
      </c>
      <c r="AH844" s="2">
        <f t="shared" si="725"/>
        <v>0</v>
      </c>
      <c r="AI844" s="2">
        <f t="shared" si="726"/>
        <v>0</v>
      </c>
      <c r="AJ844" s="2">
        <f t="shared" si="727"/>
        <v>0</v>
      </c>
      <c r="AK844" s="2">
        <v>6500.22</v>
      </c>
      <c r="AL844" s="2">
        <v>6500.22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112</v>
      </c>
      <c r="AU844" s="2">
        <v>70</v>
      </c>
      <c r="AV844" s="2">
        <v>1</v>
      </c>
      <c r="AW844" s="2">
        <v>1</v>
      </c>
      <c r="AX844" s="2"/>
      <c r="AY844" s="2"/>
      <c r="AZ844" s="2">
        <v>1</v>
      </c>
      <c r="BA844" s="2">
        <v>1</v>
      </c>
      <c r="BB844" s="2">
        <v>1</v>
      </c>
      <c r="BC844" s="2">
        <v>1</v>
      </c>
      <c r="BD844" s="2" t="s">
        <v>3</v>
      </c>
      <c r="BE844" s="2" t="s">
        <v>3</v>
      </c>
      <c r="BF844" s="2" t="s">
        <v>3</v>
      </c>
      <c r="BG844" s="2" t="s">
        <v>3</v>
      </c>
      <c r="BH844" s="2">
        <v>3</v>
      </c>
      <c r="BI844" s="2">
        <v>2</v>
      </c>
      <c r="BJ844" s="2" t="s">
        <v>1010</v>
      </c>
      <c r="BK844" s="2"/>
      <c r="BL844" s="2"/>
      <c r="BM844" s="2">
        <v>332</v>
      </c>
      <c r="BN844" s="2">
        <v>0</v>
      </c>
      <c r="BO844" s="2" t="s">
        <v>3</v>
      </c>
      <c r="BP844" s="2">
        <v>0</v>
      </c>
      <c r="BQ844" s="2">
        <v>40</v>
      </c>
      <c r="BR844" s="2">
        <v>0</v>
      </c>
      <c r="BS844" s="2">
        <v>1</v>
      </c>
      <c r="BT844" s="2">
        <v>1</v>
      </c>
      <c r="BU844" s="2">
        <v>1</v>
      </c>
      <c r="BV844" s="2">
        <v>1</v>
      </c>
      <c r="BW844" s="2">
        <v>1</v>
      </c>
      <c r="BX844" s="2">
        <v>1</v>
      </c>
      <c r="BY844" s="2" t="s">
        <v>3</v>
      </c>
      <c r="BZ844" s="2">
        <v>112</v>
      </c>
      <c r="CA844" s="2">
        <v>70</v>
      </c>
      <c r="CB844" s="2" t="s">
        <v>3</v>
      </c>
      <c r="CC844" s="2"/>
      <c r="CD844" s="2"/>
      <c r="CE844" s="2">
        <v>30</v>
      </c>
      <c r="CF844" s="2">
        <v>0</v>
      </c>
      <c r="CG844" s="2">
        <v>0</v>
      </c>
      <c r="CH844" s="2"/>
      <c r="CI844" s="2"/>
      <c r="CJ844" s="2"/>
      <c r="CK844" s="2"/>
      <c r="CL844" s="2"/>
      <c r="CM844" s="2">
        <v>0</v>
      </c>
      <c r="CN844" s="2" t="s">
        <v>3</v>
      </c>
      <c r="CO844" s="2">
        <v>0</v>
      </c>
      <c r="CP844" s="2">
        <f t="shared" si="728"/>
        <v>1014.03</v>
      </c>
      <c r="CQ844" s="2">
        <f t="shared" si="729"/>
        <v>6500.22</v>
      </c>
      <c r="CR844" s="2">
        <f t="shared" si="730"/>
        <v>0</v>
      </c>
      <c r="CS844" s="2">
        <f t="shared" si="731"/>
        <v>0</v>
      </c>
      <c r="CT844" s="2">
        <f t="shared" si="732"/>
        <v>0</v>
      </c>
      <c r="CU844" s="2">
        <f t="shared" si="733"/>
        <v>0</v>
      </c>
      <c r="CV844" s="2">
        <f t="shared" si="734"/>
        <v>0</v>
      </c>
      <c r="CW844" s="2">
        <f t="shared" si="735"/>
        <v>0</v>
      </c>
      <c r="CX844" s="2">
        <f t="shared" si="736"/>
        <v>0</v>
      </c>
      <c r="CY844" s="2">
        <f>((S844*BZ844)/100)</f>
        <v>0</v>
      </c>
      <c r="CZ844" s="2">
        <f>((S844*CA844)/100)</f>
        <v>0</v>
      </c>
      <c r="DA844" s="2"/>
      <c r="DB844" s="2"/>
      <c r="DC844" s="2" t="s">
        <v>3</v>
      </c>
      <c r="DD844" s="2" t="s">
        <v>3</v>
      </c>
      <c r="DE844" s="2" t="s">
        <v>3</v>
      </c>
      <c r="DF844" s="2" t="s">
        <v>3</v>
      </c>
      <c r="DG844" s="2" t="s">
        <v>3</v>
      </c>
      <c r="DH844" s="2" t="s">
        <v>3</v>
      </c>
      <c r="DI844" s="2" t="s">
        <v>3</v>
      </c>
      <c r="DJ844" s="2" t="s">
        <v>3</v>
      </c>
      <c r="DK844" s="2" t="s">
        <v>3</v>
      </c>
      <c r="DL844" s="2" t="s">
        <v>3</v>
      </c>
      <c r="DM844" s="2" t="s">
        <v>3</v>
      </c>
      <c r="DN844" s="2">
        <v>0</v>
      </c>
      <c r="DO844" s="2">
        <v>0</v>
      </c>
      <c r="DP844" s="2">
        <v>1</v>
      </c>
      <c r="DQ844" s="2">
        <v>1</v>
      </c>
      <c r="DR844" s="2"/>
      <c r="DS844" s="2"/>
      <c r="DT844" s="2"/>
      <c r="DU844" s="2">
        <v>1009</v>
      </c>
      <c r="DV844" s="2" t="s">
        <v>158</v>
      </c>
      <c r="DW844" s="2" t="s">
        <v>158</v>
      </c>
      <c r="DX844" s="2">
        <v>1000</v>
      </c>
      <c r="DY844" s="2"/>
      <c r="DZ844" s="2" t="s">
        <v>3</v>
      </c>
      <c r="EA844" s="2" t="s">
        <v>3</v>
      </c>
      <c r="EB844" s="2" t="s">
        <v>3</v>
      </c>
      <c r="EC844" s="2" t="s">
        <v>3</v>
      </c>
      <c r="ED844" s="2"/>
      <c r="EE844" s="2">
        <v>49573647</v>
      </c>
      <c r="EF844" s="2">
        <v>40</v>
      </c>
      <c r="EG844" s="2" t="s">
        <v>835</v>
      </c>
      <c r="EH844" s="2">
        <v>0</v>
      </c>
      <c r="EI844" s="2" t="s">
        <v>3</v>
      </c>
      <c r="EJ844" s="2">
        <v>2</v>
      </c>
      <c r="EK844" s="2">
        <v>332</v>
      </c>
      <c r="EL844" s="2" t="s">
        <v>973</v>
      </c>
      <c r="EM844" s="2" t="s">
        <v>974</v>
      </c>
      <c r="EN844" s="2"/>
      <c r="EO844" s="2" t="s">
        <v>3</v>
      </c>
      <c r="EP844" s="2"/>
      <c r="EQ844" s="2">
        <v>0</v>
      </c>
      <c r="ER844" s="2">
        <v>6500.22</v>
      </c>
      <c r="ES844" s="2">
        <v>6500.22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>
        <v>0</v>
      </c>
      <c r="FR844" s="2">
        <f t="shared" si="737"/>
        <v>0</v>
      </c>
      <c r="FS844" s="2">
        <v>0</v>
      </c>
      <c r="FT844" s="2"/>
      <c r="FU844" s="2"/>
      <c r="FV844" s="2"/>
      <c r="FW844" s="2"/>
      <c r="FX844" s="2">
        <v>112</v>
      </c>
      <c r="FY844" s="2">
        <v>70</v>
      </c>
      <c r="FZ844" s="2"/>
      <c r="GA844" s="2" t="s">
        <v>3</v>
      </c>
      <c r="GB844" s="2"/>
      <c r="GC844" s="2"/>
      <c r="GD844" s="2">
        <v>0</v>
      </c>
      <c r="GE844" s="2"/>
      <c r="GF844" s="2">
        <v>-730637145</v>
      </c>
      <c r="GG844" s="2">
        <v>2</v>
      </c>
      <c r="GH844" s="2">
        <v>1</v>
      </c>
      <c r="GI844" s="2">
        <v>-2</v>
      </c>
      <c r="GJ844" s="2">
        <v>0</v>
      </c>
      <c r="GK844" s="2">
        <f>ROUND(R844*(R12)/100,2)</f>
        <v>0</v>
      </c>
      <c r="GL844" s="2">
        <f t="shared" si="738"/>
        <v>0</v>
      </c>
      <c r="GM844" s="2">
        <f t="shared" si="739"/>
        <v>1014.03</v>
      </c>
      <c r="GN844" s="2">
        <f t="shared" si="740"/>
        <v>0</v>
      </c>
      <c r="GO844" s="2">
        <f t="shared" si="741"/>
        <v>1014.03</v>
      </c>
      <c r="GP844" s="2">
        <f t="shared" si="742"/>
        <v>0</v>
      </c>
      <c r="GQ844" s="2"/>
      <c r="GR844" s="2">
        <v>0</v>
      </c>
      <c r="GS844" s="2">
        <v>3</v>
      </c>
      <c r="GT844" s="2">
        <v>0</v>
      </c>
      <c r="GU844" s="2" t="s">
        <v>3</v>
      </c>
      <c r="GV844" s="2">
        <f t="shared" si="743"/>
        <v>0</v>
      </c>
      <c r="GW844" s="2">
        <v>1</v>
      </c>
      <c r="GX844" s="2">
        <f t="shared" si="744"/>
        <v>0</v>
      </c>
      <c r="GY844" s="2"/>
      <c r="GZ844" s="2"/>
      <c r="HA844" s="2">
        <v>0</v>
      </c>
      <c r="HB844" s="2">
        <v>0</v>
      </c>
      <c r="HC844" s="2">
        <f t="shared" si="745"/>
        <v>0</v>
      </c>
      <c r="HD844" s="2"/>
      <c r="HE844" s="2" t="s">
        <v>3</v>
      </c>
      <c r="HF844" s="2" t="s">
        <v>3</v>
      </c>
      <c r="HG844" s="2"/>
      <c r="HH844" s="2"/>
      <c r="HI844" s="2"/>
      <c r="HJ844" s="2"/>
      <c r="HK844" s="2"/>
      <c r="HL844" s="2"/>
      <c r="HM844" s="2" t="s">
        <v>3</v>
      </c>
      <c r="HN844" s="2" t="s">
        <v>3</v>
      </c>
      <c r="HO844" s="2" t="s">
        <v>3</v>
      </c>
      <c r="HP844" s="2" t="s">
        <v>3</v>
      </c>
      <c r="HQ844" s="2" t="s">
        <v>3</v>
      </c>
      <c r="HR844" s="2"/>
      <c r="HS844" s="2"/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>
        <v>0</v>
      </c>
      <c r="IL844" s="2"/>
      <c r="IM844" s="2"/>
      <c r="IN844" s="2"/>
      <c r="IO844" s="2"/>
      <c r="IP844" s="2"/>
      <c r="IQ844" s="2"/>
      <c r="IR844" s="2"/>
      <c r="IS844" s="2"/>
      <c r="IT844" s="2"/>
      <c r="IU844" s="2"/>
    </row>
    <row r="845" spans="1:255" x14ac:dyDescent="0.2">
      <c r="A845">
        <v>18</v>
      </c>
      <c r="B845">
        <v>1</v>
      </c>
      <c r="C845">
        <v>976</v>
      </c>
      <c r="E845" t="s">
        <v>1007</v>
      </c>
      <c r="F845" t="s">
        <v>1008</v>
      </c>
      <c r="G845" t="s">
        <v>1009</v>
      </c>
      <c r="H845" t="s">
        <v>158</v>
      </c>
      <c r="I845">
        <f>I839*J845</f>
        <v>0.156</v>
      </c>
      <c r="J845">
        <v>0.13</v>
      </c>
      <c r="K845">
        <v>0.13</v>
      </c>
      <c r="O845">
        <f t="shared" si="708"/>
        <v>4512.43</v>
      </c>
      <c r="P845">
        <f t="shared" si="709"/>
        <v>4512.43</v>
      </c>
      <c r="Q845">
        <f t="shared" si="710"/>
        <v>0</v>
      </c>
      <c r="R845">
        <f t="shared" si="711"/>
        <v>0</v>
      </c>
      <c r="S845">
        <f t="shared" si="712"/>
        <v>0</v>
      </c>
      <c r="T845">
        <f t="shared" si="713"/>
        <v>0</v>
      </c>
      <c r="U845">
        <f t="shared" si="714"/>
        <v>0</v>
      </c>
      <c r="V845">
        <f t="shared" si="715"/>
        <v>0</v>
      </c>
      <c r="W845">
        <f t="shared" si="716"/>
        <v>0</v>
      </c>
      <c r="X845">
        <f t="shared" si="717"/>
        <v>0</v>
      </c>
      <c r="Y845">
        <f t="shared" si="718"/>
        <v>0</v>
      </c>
      <c r="AA845">
        <v>50518601</v>
      </c>
      <c r="AB845">
        <f t="shared" si="719"/>
        <v>6500.22</v>
      </c>
      <c r="AC845">
        <f t="shared" si="720"/>
        <v>6500.22</v>
      </c>
      <c r="AD845">
        <f t="shared" si="721"/>
        <v>0</v>
      </c>
      <c r="AE845">
        <f t="shared" si="722"/>
        <v>0</v>
      </c>
      <c r="AF845">
        <f t="shared" si="723"/>
        <v>0</v>
      </c>
      <c r="AG845">
        <f t="shared" si="724"/>
        <v>0</v>
      </c>
      <c r="AH845">
        <f t="shared" si="725"/>
        <v>0</v>
      </c>
      <c r="AI845">
        <f t="shared" si="726"/>
        <v>0</v>
      </c>
      <c r="AJ845">
        <f t="shared" si="727"/>
        <v>0</v>
      </c>
      <c r="AK845">
        <v>6500.22</v>
      </c>
      <c r="AL845">
        <v>6500.22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4.45</v>
      </c>
      <c r="BD845" t="s">
        <v>3</v>
      </c>
      <c r="BE845" t="s">
        <v>3</v>
      </c>
      <c r="BF845" t="s">
        <v>3</v>
      </c>
      <c r="BG845" t="s">
        <v>3</v>
      </c>
      <c r="BH845">
        <v>3</v>
      </c>
      <c r="BI845">
        <v>2</v>
      </c>
      <c r="BJ845" t="s">
        <v>1010</v>
      </c>
      <c r="BM845">
        <v>332</v>
      </c>
      <c r="BN845">
        <v>0</v>
      </c>
      <c r="BO845" t="s">
        <v>1008</v>
      </c>
      <c r="BP845">
        <v>1</v>
      </c>
      <c r="BQ845">
        <v>40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0</v>
      </c>
      <c r="CA845">
        <v>0</v>
      </c>
      <c r="CB845" t="s">
        <v>3</v>
      </c>
      <c r="CE845">
        <v>30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728"/>
        <v>4512.43</v>
      </c>
      <c r="CQ845">
        <f t="shared" si="729"/>
        <v>28925.98</v>
      </c>
      <c r="CR845">
        <f t="shared" si="730"/>
        <v>0</v>
      </c>
      <c r="CS845">
        <f t="shared" si="731"/>
        <v>0</v>
      </c>
      <c r="CT845">
        <f t="shared" si="732"/>
        <v>0</v>
      </c>
      <c r="CU845">
        <f t="shared" si="733"/>
        <v>0</v>
      </c>
      <c r="CV845">
        <f t="shared" si="734"/>
        <v>0</v>
      </c>
      <c r="CW845">
        <f t="shared" si="735"/>
        <v>0</v>
      </c>
      <c r="CX845">
        <f t="shared" si="736"/>
        <v>0</v>
      </c>
      <c r="CY845">
        <f>S845*(BZ845/100)</f>
        <v>0</v>
      </c>
      <c r="CZ845">
        <f>S845*(CA845/100)</f>
        <v>0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112</v>
      </c>
      <c r="DO845">
        <v>70</v>
      </c>
      <c r="DP845">
        <v>1</v>
      </c>
      <c r="DQ845">
        <v>1</v>
      </c>
      <c r="DU845">
        <v>1009</v>
      </c>
      <c r="DV845" t="s">
        <v>158</v>
      </c>
      <c r="DW845" t="s">
        <v>158</v>
      </c>
      <c r="DX845">
        <v>1000</v>
      </c>
      <c r="DZ845" t="s">
        <v>3</v>
      </c>
      <c r="EA845" t="s">
        <v>3</v>
      </c>
      <c r="EB845" t="s">
        <v>3</v>
      </c>
      <c r="EC845" t="s">
        <v>3</v>
      </c>
      <c r="EE845">
        <v>49573647</v>
      </c>
      <c r="EF845">
        <v>40</v>
      </c>
      <c r="EG845" t="s">
        <v>835</v>
      </c>
      <c r="EH845">
        <v>0</v>
      </c>
      <c r="EI845" t="s">
        <v>3</v>
      </c>
      <c r="EJ845">
        <v>2</v>
      </c>
      <c r="EK845">
        <v>332</v>
      </c>
      <c r="EL845" t="s">
        <v>973</v>
      </c>
      <c r="EM845" t="s">
        <v>974</v>
      </c>
      <c r="EO845" t="s">
        <v>3</v>
      </c>
      <c r="EQ845">
        <v>0</v>
      </c>
      <c r="ER845">
        <v>6500.22</v>
      </c>
      <c r="ES845">
        <v>6500.22</v>
      </c>
      <c r="ET845">
        <v>0</v>
      </c>
      <c r="EU845">
        <v>0</v>
      </c>
      <c r="EV845">
        <v>0</v>
      </c>
      <c r="EW845">
        <v>0</v>
      </c>
      <c r="EX845">
        <v>0</v>
      </c>
      <c r="FQ845">
        <v>0</v>
      </c>
      <c r="FR845">
        <f t="shared" si="737"/>
        <v>0</v>
      </c>
      <c r="FS845">
        <v>0</v>
      </c>
      <c r="FX845">
        <v>112</v>
      </c>
      <c r="FY845">
        <v>70</v>
      </c>
      <c r="GA845" t="s">
        <v>3</v>
      </c>
      <c r="GD845">
        <v>0</v>
      </c>
      <c r="GF845">
        <v>-730637145</v>
      </c>
      <c r="GG845">
        <v>2</v>
      </c>
      <c r="GH845">
        <v>1</v>
      </c>
      <c r="GI845">
        <v>2</v>
      </c>
      <c r="GJ845">
        <v>0</v>
      </c>
      <c r="GK845">
        <f>ROUND(R845*(S12)/100,2)</f>
        <v>0</v>
      </c>
      <c r="GL845">
        <f t="shared" si="738"/>
        <v>0</v>
      </c>
      <c r="GM845">
        <f t="shared" si="739"/>
        <v>4512.43</v>
      </c>
      <c r="GN845">
        <f t="shared" si="740"/>
        <v>0</v>
      </c>
      <c r="GO845">
        <f t="shared" si="741"/>
        <v>4512.43</v>
      </c>
      <c r="GP845">
        <f t="shared" si="742"/>
        <v>0</v>
      </c>
      <c r="GR845">
        <v>0</v>
      </c>
      <c r="GS845">
        <v>3</v>
      </c>
      <c r="GT845">
        <v>0</v>
      </c>
      <c r="GU845" t="s">
        <v>3</v>
      </c>
      <c r="GV845">
        <f t="shared" si="743"/>
        <v>0</v>
      </c>
      <c r="GW845">
        <v>1</v>
      </c>
      <c r="GX845">
        <f t="shared" si="744"/>
        <v>0</v>
      </c>
      <c r="HA845">
        <v>0</v>
      </c>
      <c r="HB845">
        <v>0</v>
      </c>
      <c r="HC845">
        <f t="shared" si="745"/>
        <v>0</v>
      </c>
      <c r="HE845" t="s">
        <v>3</v>
      </c>
      <c r="HF845" t="s">
        <v>3</v>
      </c>
      <c r="HM845" t="s">
        <v>3</v>
      </c>
      <c r="HN845" t="s">
        <v>3</v>
      </c>
      <c r="HO845" t="s">
        <v>3</v>
      </c>
      <c r="HP845" t="s">
        <v>3</v>
      </c>
      <c r="HQ845" t="s">
        <v>3</v>
      </c>
      <c r="IK845">
        <v>0</v>
      </c>
    </row>
    <row r="846" spans="1:255" x14ac:dyDescent="0.2">
      <c r="A846" s="2">
        <v>17</v>
      </c>
      <c r="B846" s="2">
        <v>1</v>
      </c>
      <c r="C846" s="2">
        <f>ROW(SmtRes!A992)</f>
        <v>992</v>
      </c>
      <c r="D846" s="2">
        <f>ROW(EtalonRes!A1056)</f>
        <v>1056</v>
      </c>
      <c r="E846" s="2" t="s">
        <v>1011</v>
      </c>
      <c r="F846" s="2" t="s">
        <v>970</v>
      </c>
      <c r="G846" s="2" t="s">
        <v>971</v>
      </c>
      <c r="H846" s="2" t="s">
        <v>579</v>
      </c>
      <c r="I846" s="2">
        <f>ROUND(40/100,9)</f>
        <v>0.4</v>
      </c>
      <c r="J846" s="2">
        <v>0</v>
      </c>
      <c r="K846" s="2">
        <f>ROUND(40/100,9)</f>
        <v>0.4</v>
      </c>
      <c r="L846" s="2"/>
      <c r="M846" s="2"/>
      <c r="N846" s="2"/>
      <c r="O846" s="2">
        <f t="shared" si="708"/>
        <v>251.4</v>
      </c>
      <c r="P846" s="2">
        <f t="shared" si="709"/>
        <v>153.59</v>
      </c>
      <c r="Q846" s="2">
        <f t="shared" si="710"/>
        <v>11.57</v>
      </c>
      <c r="R846" s="2">
        <f t="shared" si="711"/>
        <v>0.51</v>
      </c>
      <c r="S846" s="2">
        <f t="shared" si="712"/>
        <v>86.24</v>
      </c>
      <c r="T846" s="2">
        <f t="shared" si="713"/>
        <v>0</v>
      </c>
      <c r="U846" s="2">
        <f t="shared" si="714"/>
        <v>7</v>
      </c>
      <c r="V846" s="2">
        <f t="shared" si="715"/>
        <v>0</v>
      </c>
      <c r="W846" s="2">
        <f t="shared" si="716"/>
        <v>0</v>
      </c>
      <c r="X846" s="2">
        <f t="shared" si="717"/>
        <v>96.59</v>
      </c>
      <c r="Y846" s="2">
        <f t="shared" si="718"/>
        <v>60.37</v>
      </c>
      <c r="Z846" s="2"/>
      <c r="AA846" s="2">
        <v>50518600</v>
      </c>
      <c r="AB846" s="2">
        <f t="shared" si="719"/>
        <v>628.51</v>
      </c>
      <c r="AC846" s="2">
        <f t="shared" si="720"/>
        <v>383.98</v>
      </c>
      <c r="AD846" s="2">
        <f t="shared" si="721"/>
        <v>28.93</v>
      </c>
      <c r="AE846" s="2">
        <f t="shared" si="722"/>
        <v>1.27</v>
      </c>
      <c r="AF846" s="2">
        <f t="shared" si="723"/>
        <v>215.6</v>
      </c>
      <c r="AG846" s="2">
        <f t="shared" si="724"/>
        <v>0</v>
      </c>
      <c r="AH846" s="2">
        <f t="shared" si="725"/>
        <v>17.5</v>
      </c>
      <c r="AI846" s="2">
        <f t="shared" si="726"/>
        <v>0</v>
      </c>
      <c r="AJ846" s="2">
        <f t="shared" si="727"/>
        <v>0</v>
      </c>
      <c r="AK846" s="2">
        <v>628.51</v>
      </c>
      <c r="AL846" s="2">
        <v>383.98</v>
      </c>
      <c r="AM846" s="2">
        <v>28.93</v>
      </c>
      <c r="AN846" s="2">
        <v>1.27</v>
      </c>
      <c r="AO846" s="2">
        <v>215.6</v>
      </c>
      <c r="AP846" s="2">
        <v>0</v>
      </c>
      <c r="AQ846" s="2">
        <v>17.5</v>
      </c>
      <c r="AR846" s="2">
        <v>0</v>
      </c>
      <c r="AS846" s="2">
        <v>0</v>
      </c>
      <c r="AT846" s="2">
        <v>112</v>
      </c>
      <c r="AU846" s="2">
        <v>70</v>
      </c>
      <c r="AV846" s="2">
        <v>1</v>
      </c>
      <c r="AW846" s="2">
        <v>1</v>
      </c>
      <c r="AX846" s="2"/>
      <c r="AY846" s="2"/>
      <c r="AZ846" s="2">
        <v>1</v>
      </c>
      <c r="BA846" s="2">
        <v>1</v>
      </c>
      <c r="BB846" s="2">
        <v>1</v>
      </c>
      <c r="BC846" s="2">
        <v>1</v>
      </c>
      <c r="BD846" s="2" t="s">
        <v>3</v>
      </c>
      <c r="BE846" s="2" t="s">
        <v>3</v>
      </c>
      <c r="BF846" s="2" t="s">
        <v>3</v>
      </c>
      <c r="BG846" s="2" t="s">
        <v>3</v>
      </c>
      <c r="BH846" s="2">
        <v>0</v>
      </c>
      <c r="BI846" s="2">
        <v>2</v>
      </c>
      <c r="BJ846" s="2" t="s">
        <v>972</v>
      </c>
      <c r="BK846" s="2"/>
      <c r="BL846" s="2"/>
      <c r="BM846" s="2">
        <v>332</v>
      </c>
      <c r="BN846" s="2">
        <v>0</v>
      </c>
      <c r="BO846" s="2" t="s">
        <v>3</v>
      </c>
      <c r="BP846" s="2">
        <v>0</v>
      </c>
      <c r="BQ846" s="2">
        <v>40</v>
      </c>
      <c r="BR846" s="2">
        <v>0</v>
      </c>
      <c r="BS846" s="2">
        <v>1</v>
      </c>
      <c r="BT846" s="2">
        <v>1</v>
      </c>
      <c r="BU846" s="2">
        <v>1</v>
      </c>
      <c r="BV846" s="2">
        <v>1</v>
      </c>
      <c r="BW846" s="2">
        <v>1</v>
      </c>
      <c r="BX846" s="2">
        <v>1</v>
      </c>
      <c r="BY846" s="2" t="s">
        <v>3</v>
      </c>
      <c r="BZ846" s="2">
        <v>112</v>
      </c>
      <c r="CA846" s="2">
        <v>70</v>
      </c>
      <c r="CB846" s="2" t="s">
        <v>3</v>
      </c>
      <c r="CC846" s="2"/>
      <c r="CD846" s="2"/>
      <c r="CE846" s="2">
        <v>30</v>
      </c>
      <c r="CF846" s="2">
        <v>0</v>
      </c>
      <c r="CG846" s="2">
        <v>0</v>
      </c>
      <c r="CH846" s="2"/>
      <c r="CI846" s="2"/>
      <c r="CJ846" s="2"/>
      <c r="CK846" s="2"/>
      <c r="CL846" s="2"/>
      <c r="CM846" s="2">
        <v>0</v>
      </c>
      <c r="CN846" s="2" t="s">
        <v>3</v>
      </c>
      <c r="CO846" s="2">
        <v>0</v>
      </c>
      <c r="CP846" s="2">
        <f t="shared" si="728"/>
        <v>251.39999999999998</v>
      </c>
      <c r="CQ846" s="2">
        <f t="shared" si="729"/>
        <v>383.98</v>
      </c>
      <c r="CR846" s="2">
        <f t="shared" si="730"/>
        <v>28.93</v>
      </c>
      <c r="CS846" s="2">
        <f t="shared" si="731"/>
        <v>1.27</v>
      </c>
      <c r="CT846" s="2">
        <f t="shared" si="732"/>
        <v>215.6</v>
      </c>
      <c r="CU846" s="2">
        <f t="shared" si="733"/>
        <v>0</v>
      </c>
      <c r="CV846" s="2">
        <f t="shared" si="734"/>
        <v>17.5</v>
      </c>
      <c r="CW846" s="2">
        <f t="shared" si="735"/>
        <v>0</v>
      </c>
      <c r="CX846" s="2">
        <f t="shared" si="736"/>
        <v>0</v>
      </c>
      <c r="CY846" s="2">
        <f>((S846*BZ846)/100)</f>
        <v>96.588799999999992</v>
      </c>
      <c r="CZ846" s="2">
        <f>((S846*CA846)/100)</f>
        <v>60.367999999999995</v>
      </c>
      <c r="DA846" s="2"/>
      <c r="DB846" s="2"/>
      <c r="DC846" s="2" t="s">
        <v>3</v>
      </c>
      <c r="DD846" s="2" t="s">
        <v>3</v>
      </c>
      <c r="DE846" s="2" t="s">
        <v>3</v>
      </c>
      <c r="DF846" s="2" t="s">
        <v>3</v>
      </c>
      <c r="DG846" s="2" t="s">
        <v>3</v>
      </c>
      <c r="DH846" s="2" t="s">
        <v>3</v>
      </c>
      <c r="DI846" s="2" t="s">
        <v>3</v>
      </c>
      <c r="DJ846" s="2" t="s">
        <v>3</v>
      </c>
      <c r="DK846" s="2" t="s">
        <v>3</v>
      </c>
      <c r="DL846" s="2" t="s">
        <v>3</v>
      </c>
      <c r="DM846" s="2" t="s">
        <v>3</v>
      </c>
      <c r="DN846" s="2">
        <v>0</v>
      </c>
      <c r="DO846" s="2">
        <v>0</v>
      </c>
      <c r="DP846" s="2">
        <v>1</v>
      </c>
      <c r="DQ846" s="2">
        <v>1</v>
      </c>
      <c r="DR846" s="2"/>
      <c r="DS846" s="2"/>
      <c r="DT846" s="2"/>
      <c r="DU846" s="2">
        <v>1003</v>
      </c>
      <c r="DV846" s="2" t="s">
        <v>579</v>
      </c>
      <c r="DW846" s="2" t="s">
        <v>579</v>
      </c>
      <c r="DX846" s="2">
        <v>100</v>
      </c>
      <c r="DY846" s="2"/>
      <c r="DZ846" s="2" t="s">
        <v>3</v>
      </c>
      <c r="EA846" s="2" t="s">
        <v>3</v>
      </c>
      <c r="EB846" s="2" t="s">
        <v>3</v>
      </c>
      <c r="EC846" s="2" t="s">
        <v>3</v>
      </c>
      <c r="ED846" s="2"/>
      <c r="EE846" s="2">
        <v>49573647</v>
      </c>
      <c r="EF846" s="2">
        <v>40</v>
      </c>
      <c r="EG846" s="2" t="s">
        <v>835</v>
      </c>
      <c r="EH846" s="2">
        <v>0</v>
      </c>
      <c r="EI846" s="2" t="s">
        <v>3</v>
      </c>
      <c r="EJ846" s="2">
        <v>2</v>
      </c>
      <c r="EK846" s="2">
        <v>332</v>
      </c>
      <c r="EL846" s="2" t="s">
        <v>973</v>
      </c>
      <c r="EM846" s="2" t="s">
        <v>974</v>
      </c>
      <c r="EN846" s="2"/>
      <c r="EO846" s="2" t="s">
        <v>3</v>
      </c>
      <c r="EP846" s="2"/>
      <c r="EQ846" s="2">
        <v>0</v>
      </c>
      <c r="ER846" s="2">
        <v>628.51</v>
      </c>
      <c r="ES846" s="2">
        <v>383.98</v>
      </c>
      <c r="ET846" s="2">
        <v>28.93</v>
      </c>
      <c r="EU846" s="2">
        <v>1.27</v>
      </c>
      <c r="EV846" s="2">
        <v>215.6</v>
      </c>
      <c r="EW846" s="2">
        <v>17.5</v>
      </c>
      <c r="EX846" s="2">
        <v>0</v>
      </c>
      <c r="EY846" s="2">
        <v>0</v>
      </c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>
        <v>0</v>
      </c>
      <c r="FR846" s="2">
        <f t="shared" si="737"/>
        <v>0</v>
      </c>
      <c r="FS846" s="2">
        <v>2</v>
      </c>
      <c r="FT846" s="2"/>
      <c r="FU846" s="2"/>
      <c r="FV846" s="2"/>
      <c r="FW846" s="2"/>
      <c r="FX846" s="2">
        <v>112</v>
      </c>
      <c r="FY846" s="2">
        <v>70</v>
      </c>
      <c r="FZ846" s="2"/>
      <c r="GA846" s="2" t="s">
        <v>3</v>
      </c>
      <c r="GB846" s="2"/>
      <c r="GC846" s="2"/>
      <c r="GD846" s="2">
        <v>0</v>
      </c>
      <c r="GE846" s="2"/>
      <c r="GF846" s="2">
        <v>-1459285036</v>
      </c>
      <c r="GG846" s="2">
        <v>2</v>
      </c>
      <c r="GH846" s="2">
        <v>1</v>
      </c>
      <c r="GI846" s="2">
        <v>-2</v>
      </c>
      <c r="GJ846" s="2">
        <v>0</v>
      </c>
      <c r="GK846" s="2">
        <f>ROUND(R846*(R12)/100,2)</f>
        <v>0.89</v>
      </c>
      <c r="GL846" s="2">
        <f t="shared" si="738"/>
        <v>0</v>
      </c>
      <c r="GM846" s="2">
        <f t="shared" si="739"/>
        <v>409.25</v>
      </c>
      <c r="GN846" s="2">
        <f t="shared" si="740"/>
        <v>0</v>
      </c>
      <c r="GO846" s="2">
        <f t="shared" si="741"/>
        <v>409.25</v>
      </c>
      <c r="GP846" s="2">
        <f t="shared" si="742"/>
        <v>0</v>
      </c>
      <c r="GQ846" s="2"/>
      <c r="GR846" s="2">
        <v>0</v>
      </c>
      <c r="GS846" s="2">
        <v>3</v>
      </c>
      <c r="GT846" s="2">
        <v>0</v>
      </c>
      <c r="GU846" s="2" t="s">
        <v>3</v>
      </c>
      <c r="GV846" s="2">
        <f t="shared" si="743"/>
        <v>0</v>
      </c>
      <c r="GW846" s="2">
        <v>1</v>
      </c>
      <c r="GX846" s="2">
        <f t="shared" si="744"/>
        <v>0</v>
      </c>
      <c r="GY846" s="2"/>
      <c r="GZ846" s="2"/>
      <c r="HA846" s="2">
        <v>0</v>
      </c>
      <c r="HB846" s="2">
        <v>0</v>
      </c>
      <c r="HC846" s="2">
        <f t="shared" si="745"/>
        <v>0</v>
      </c>
      <c r="HD846" s="2"/>
      <c r="HE846" s="2" t="s">
        <v>3</v>
      </c>
      <c r="HF846" s="2" t="s">
        <v>3</v>
      </c>
      <c r="HG846" s="2"/>
      <c r="HH846" s="2"/>
      <c r="HI846" s="2"/>
      <c r="HJ846" s="2"/>
      <c r="HK846" s="2"/>
      <c r="HL846" s="2"/>
      <c r="HM846" s="2" t="s">
        <v>3</v>
      </c>
      <c r="HN846" s="2" t="s">
        <v>3</v>
      </c>
      <c r="HO846" s="2" t="s">
        <v>3</v>
      </c>
      <c r="HP846" s="2" t="s">
        <v>3</v>
      </c>
      <c r="HQ846" s="2" t="s">
        <v>3</v>
      </c>
      <c r="HR846" s="2"/>
      <c r="HS846" s="2"/>
      <c r="HT846" s="2"/>
      <c r="HU846" s="2"/>
      <c r="HV846" s="2"/>
      <c r="HW846" s="2"/>
      <c r="HX846" s="2"/>
      <c r="HY846" s="2"/>
      <c r="HZ846" s="2"/>
      <c r="IA846" s="2"/>
      <c r="IB846" s="2"/>
      <c r="IC846" s="2"/>
      <c r="ID846" s="2"/>
      <c r="IE846" s="2"/>
      <c r="IF846" s="2"/>
      <c r="IG846" s="2"/>
      <c r="IH846" s="2"/>
      <c r="II846" s="2"/>
      <c r="IJ846" s="2"/>
      <c r="IK846" s="2">
        <v>0</v>
      </c>
      <c r="IL846" s="2"/>
      <c r="IM846" s="2"/>
      <c r="IN846" s="2"/>
      <c r="IO846" s="2"/>
      <c r="IP846" s="2"/>
      <c r="IQ846" s="2"/>
      <c r="IR846" s="2"/>
      <c r="IS846" s="2"/>
      <c r="IT846" s="2"/>
      <c r="IU846" s="2"/>
    </row>
    <row r="847" spans="1:255" x14ac:dyDescent="0.2">
      <c r="A847">
        <v>17</v>
      </c>
      <c r="B847">
        <v>1</v>
      </c>
      <c r="C847">
        <f>ROW(SmtRes!A1002)</f>
        <v>1002</v>
      </c>
      <c r="D847">
        <f>ROW(EtalonRes!A1066)</f>
        <v>1066</v>
      </c>
      <c r="E847" t="s">
        <v>1011</v>
      </c>
      <c r="F847" t="s">
        <v>970</v>
      </c>
      <c r="G847" t="s">
        <v>971</v>
      </c>
      <c r="H847" t="s">
        <v>579</v>
      </c>
      <c r="I847">
        <f>ROUND(40/100,9)</f>
        <v>0.4</v>
      </c>
      <c r="J847">
        <v>0</v>
      </c>
      <c r="K847">
        <f>ROUND(40/100,9)</f>
        <v>0.4</v>
      </c>
      <c r="O847">
        <f t="shared" si="708"/>
        <v>3547.37</v>
      </c>
      <c r="P847">
        <f t="shared" si="709"/>
        <v>476.13</v>
      </c>
      <c r="Q847">
        <f t="shared" si="710"/>
        <v>131.32</v>
      </c>
      <c r="R847">
        <f t="shared" si="711"/>
        <v>17.39</v>
      </c>
      <c r="S847">
        <f t="shared" si="712"/>
        <v>2939.92</v>
      </c>
      <c r="T847">
        <f t="shared" si="713"/>
        <v>0</v>
      </c>
      <c r="U847">
        <f t="shared" si="714"/>
        <v>7</v>
      </c>
      <c r="V847">
        <f t="shared" si="715"/>
        <v>0</v>
      </c>
      <c r="W847">
        <f t="shared" si="716"/>
        <v>0</v>
      </c>
      <c r="X847">
        <f t="shared" si="717"/>
        <v>2704.73</v>
      </c>
      <c r="Y847">
        <f t="shared" si="718"/>
        <v>1264.17</v>
      </c>
      <c r="AA847">
        <v>50518601</v>
      </c>
      <c r="AB847">
        <f t="shared" si="719"/>
        <v>628.51</v>
      </c>
      <c r="AC847">
        <f t="shared" si="720"/>
        <v>383.98</v>
      </c>
      <c r="AD847">
        <f t="shared" si="721"/>
        <v>28.93</v>
      </c>
      <c r="AE847">
        <f t="shared" si="722"/>
        <v>1.27</v>
      </c>
      <c r="AF847">
        <f t="shared" si="723"/>
        <v>215.6</v>
      </c>
      <c r="AG847">
        <f t="shared" si="724"/>
        <v>0</v>
      </c>
      <c r="AH847">
        <f t="shared" si="725"/>
        <v>17.5</v>
      </c>
      <c r="AI847">
        <f t="shared" si="726"/>
        <v>0</v>
      </c>
      <c r="AJ847">
        <f t="shared" si="727"/>
        <v>0</v>
      </c>
      <c r="AK847">
        <v>628.51</v>
      </c>
      <c r="AL847">
        <v>383.98</v>
      </c>
      <c r="AM847">
        <v>28.93</v>
      </c>
      <c r="AN847">
        <v>1.27</v>
      </c>
      <c r="AO847">
        <v>215.6</v>
      </c>
      <c r="AP847">
        <v>0</v>
      </c>
      <c r="AQ847">
        <v>17.5</v>
      </c>
      <c r="AR847">
        <v>0</v>
      </c>
      <c r="AS847">
        <v>0</v>
      </c>
      <c r="AT847">
        <v>92</v>
      </c>
      <c r="AU847">
        <v>43</v>
      </c>
      <c r="AV847">
        <v>1</v>
      </c>
      <c r="AW847">
        <v>1</v>
      </c>
      <c r="AZ847">
        <v>1</v>
      </c>
      <c r="BA847">
        <v>34.090000000000003</v>
      </c>
      <c r="BB847">
        <v>11.35</v>
      </c>
      <c r="BC847">
        <v>3.1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2</v>
      </c>
      <c r="BJ847" t="s">
        <v>972</v>
      </c>
      <c r="BM847">
        <v>332</v>
      </c>
      <c r="BN847">
        <v>0</v>
      </c>
      <c r="BO847" t="s">
        <v>970</v>
      </c>
      <c r="BP847">
        <v>1</v>
      </c>
      <c r="BQ847">
        <v>40</v>
      </c>
      <c r="BR847">
        <v>0</v>
      </c>
      <c r="BS847">
        <v>34.090000000000003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92</v>
      </c>
      <c r="CA847">
        <v>43</v>
      </c>
      <c r="CB847" t="s">
        <v>3</v>
      </c>
      <c r="CE847">
        <v>30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728"/>
        <v>3547.37</v>
      </c>
      <c r="CQ847">
        <f t="shared" si="729"/>
        <v>1190.3399999999999</v>
      </c>
      <c r="CR847">
        <f t="shared" si="730"/>
        <v>328.36</v>
      </c>
      <c r="CS847">
        <f t="shared" si="731"/>
        <v>43.29</v>
      </c>
      <c r="CT847">
        <f t="shared" si="732"/>
        <v>7349.8</v>
      </c>
      <c r="CU847">
        <f t="shared" si="733"/>
        <v>0</v>
      </c>
      <c r="CV847">
        <f t="shared" si="734"/>
        <v>17.5</v>
      </c>
      <c r="CW847">
        <f t="shared" si="735"/>
        <v>0</v>
      </c>
      <c r="CX847">
        <f t="shared" si="736"/>
        <v>0</v>
      </c>
      <c r="CY847">
        <f>S847*(BZ847/100)</f>
        <v>2704.7264</v>
      </c>
      <c r="CZ847">
        <f>S847*(CA847/100)</f>
        <v>1264.1656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112</v>
      </c>
      <c r="DO847">
        <v>70</v>
      </c>
      <c r="DP847">
        <v>1</v>
      </c>
      <c r="DQ847">
        <v>1</v>
      </c>
      <c r="DU847">
        <v>1003</v>
      </c>
      <c r="DV847" t="s">
        <v>579</v>
      </c>
      <c r="DW847" t="s">
        <v>579</v>
      </c>
      <c r="DX847">
        <v>100</v>
      </c>
      <c r="DZ847" t="s">
        <v>3</v>
      </c>
      <c r="EA847" t="s">
        <v>3</v>
      </c>
      <c r="EB847" t="s">
        <v>3</v>
      </c>
      <c r="EC847" t="s">
        <v>3</v>
      </c>
      <c r="EE847">
        <v>49573647</v>
      </c>
      <c r="EF847">
        <v>40</v>
      </c>
      <c r="EG847" t="s">
        <v>835</v>
      </c>
      <c r="EH847">
        <v>0</v>
      </c>
      <c r="EI847" t="s">
        <v>3</v>
      </c>
      <c r="EJ847">
        <v>2</v>
      </c>
      <c r="EK847">
        <v>332</v>
      </c>
      <c r="EL847" t="s">
        <v>973</v>
      </c>
      <c r="EM847" t="s">
        <v>974</v>
      </c>
      <c r="EO847" t="s">
        <v>3</v>
      </c>
      <c r="EQ847">
        <v>0</v>
      </c>
      <c r="ER847">
        <v>628.51</v>
      </c>
      <c r="ES847">
        <v>383.98</v>
      </c>
      <c r="ET847">
        <v>28.93</v>
      </c>
      <c r="EU847">
        <v>1.27</v>
      </c>
      <c r="EV847">
        <v>215.6</v>
      </c>
      <c r="EW847">
        <v>17.5</v>
      </c>
      <c r="EX847">
        <v>0</v>
      </c>
      <c r="EY847">
        <v>0</v>
      </c>
      <c r="FQ847">
        <v>0</v>
      </c>
      <c r="FR847">
        <f t="shared" si="737"/>
        <v>0</v>
      </c>
      <c r="FS847">
        <v>2</v>
      </c>
      <c r="FX847">
        <v>112</v>
      </c>
      <c r="FY847">
        <v>70</v>
      </c>
      <c r="GA847" t="s">
        <v>3</v>
      </c>
      <c r="GD847">
        <v>0</v>
      </c>
      <c r="GF847">
        <v>-1459285036</v>
      </c>
      <c r="GG847">
        <v>2</v>
      </c>
      <c r="GH847">
        <v>1</v>
      </c>
      <c r="GI847">
        <v>2</v>
      </c>
      <c r="GJ847">
        <v>0</v>
      </c>
      <c r="GK847">
        <f>ROUND(R847*(S12)/100,2)</f>
        <v>27.82</v>
      </c>
      <c r="GL847">
        <f t="shared" si="738"/>
        <v>0</v>
      </c>
      <c r="GM847">
        <f t="shared" si="739"/>
        <v>7544.09</v>
      </c>
      <c r="GN847">
        <f t="shared" si="740"/>
        <v>0</v>
      </c>
      <c r="GO847">
        <f t="shared" si="741"/>
        <v>7544.09</v>
      </c>
      <c r="GP847">
        <f t="shared" si="742"/>
        <v>0</v>
      </c>
      <c r="GR847">
        <v>0</v>
      </c>
      <c r="GS847">
        <v>3</v>
      </c>
      <c r="GT847">
        <v>0</v>
      </c>
      <c r="GU847" t="s">
        <v>3</v>
      </c>
      <c r="GV847">
        <f t="shared" si="743"/>
        <v>0</v>
      </c>
      <c r="GW847">
        <v>1</v>
      </c>
      <c r="GX847">
        <f t="shared" si="744"/>
        <v>0</v>
      </c>
      <c r="HA847">
        <v>0</v>
      </c>
      <c r="HB847">
        <v>0</v>
      </c>
      <c r="HC847">
        <f t="shared" si="745"/>
        <v>0</v>
      </c>
      <c r="HE847" t="s">
        <v>3</v>
      </c>
      <c r="HF847" t="s">
        <v>3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IK847">
        <v>0</v>
      </c>
    </row>
    <row r="848" spans="1:255" x14ac:dyDescent="0.2">
      <c r="A848" s="2">
        <v>18</v>
      </c>
      <c r="B848" s="2">
        <v>1</v>
      </c>
      <c r="C848" s="2">
        <v>988</v>
      </c>
      <c r="D848" s="2"/>
      <c r="E848" s="2" t="s">
        <v>1012</v>
      </c>
      <c r="F848" s="2" t="s">
        <v>1013</v>
      </c>
      <c r="G848" s="2" t="s">
        <v>1014</v>
      </c>
      <c r="H848" s="2" t="s">
        <v>158</v>
      </c>
      <c r="I848" s="2">
        <f>I846*J848</f>
        <v>1.6E-2</v>
      </c>
      <c r="J848" s="2">
        <v>0.04</v>
      </c>
      <c r="K848" s="2">
        <v>0.04</v>
      </c>
      <c r="L848" s="2"/>
      <c r="M848" s="2"/>
      <c r="N848" s="2"/>
      <c r="O848" s="2">
        <f t="shared" si="708"/>
        <v>109.1</v>
      </c>
      <c r="P848" s="2">
        <f t="shared" si="709"/>
        <v>109.1</v>
      </c>
      <c r="Q848" s="2">
        <f t="shared" si="710"/>
        <v>0</v>
      </c>
      <c r="R848" s="2">
        <f t="shared" si="711"/>
        <v>0</v>
      </c>
      <c r="S848" s="2">
        <f t="shared" si="712"/>
        <v>0</v>
      </c>
      <c r="T848" s="2">
        <f t="shared" si="713"/>
        <v>0</v>
      </c>
      <c r="U848" s="2">
        <f t="shared" si="714"/>
        <v>0</v>
      </c>
      <c r="V848" s="2">
        <f t="shared" si="715"/>
        <v>0</v>
      </c>
      <c r="W848" s="2">
        <f t="shared" si="716"/>
        <v>0</v>
      </c>
      <c r="X848" s="2">
        <f t="shared" si="717"/>
        <v>0</v>
      </c>
      <c r="Y848" s="2">
        <f t="shared" si="718"/>
        <v>0</v>
      </c>
      <c r="Z848" s="2"/>
      <c r="AA848" s="2">
        <v>50518600</v>
      </c>
      <c r="AB848" s="2">
        <f t="shared" si="719"/>
        <v>6819.03</v>
      </c>
      <c r="AC848" s="2">
        <f t="shared" si="720"/>
        <v>6819.03</v>
      </c>
      <c r="AD848" s="2">
        <f t="shared" si="721"/>
        <v>0</v>
      </c>
      <c r="AE848" s="2">
        <f t="shared" si="722"/>
        <v>0</v>
      </c>
      <c r="AF848" s="2">
        <f t="shared" si="723"/>
        <v>0</v>
      </c>
      <c r="AG848" s="2">
        <f t="shared" si="724"/>
        <v>0</v>
      </c>
      <c r="AH848" s="2">
        <f t="shared" si="725"/>
        <v>0</v>
      </c>
      <c r="AI848" s="2">
        <f t="shared" si="726"/>
        <v>0</v>
      </c>
      <c r="AJ848" s="2">
        <f t="shared" si="727"/>
        <v>0</v>
      </c>
      <c r="AK848" s="2">
        <v>6819.03</v>
      </c>
      <c r="AL848" s="2">
        <v>6819.03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112</v>
      </c>
      <c r="AU848" s="2">
        <v>70</v>
      </c>
      <c r="AV848" s="2">
        <v>1</v>
      </c>
      <c r="AW848" s="2">
        <v>1</v>
      </c>
      <c r="AX848" s="2"/>
      <c r="AY848" s="2"/>
      <c r="AZ848" s="2">
        <v>1</v>
      </c>
      <c r="BA848" s="2">
        <v>1</v>
      </c>
      <c r="BB848" s="2">
        <v>1</v>
      </c>
      <c r="BC848" s="2">
        <v>1</v>
      </c>
      <c r="BD848" s="2" t="s">
        <v>3</v>
      </c>
      <c r="BE848" s="2" t="s">
        <v>3</v>
      </c>
      <c r="BF848" s="2" t="s">
        <v>3</v>
      </c>
      <c r="BG848" s="2" t="s">
        <v>3</v>
      </c>
      <c r="BH848" s="2">
        <v>3</v>
      </c>
      <c r="BI848" s="2">
        <v>2</v>
      </c>
      <c r="BJ848" s="2" t="s">
        <v>1015</v>
      </c>
      <c r="BK848" s="2"/>
      <c r="BL848" s="2"/>
      <c r="BM848" s="2">
        <v>332</v>
      </c>
      <c r="BN848" s="2">
        <v>0</v>
      </c>
      <c r="BO848" s="2" t="s">
        <v>3</v>
      </c>
      <c r="BP848" s="2">
        <v>0</v>
      </c>
      <c r="BQ848" s="2">
        <v>40</v>
      </c>
      <c r="BR848" s="2">
        <v>0</v>
      </c>
      <c r="BS848" s="2">
        <v>1</v>
      </c>
      <c r="BT848" s="2">
        <v>1</v>
      </c>
      <c r="BU848" s="2">
        <v>1</v>
      </c>
      <c r="BV848" s="2">
        <v>1</v>
      </c>
      <c r="BW848" s="2">
        <v>1</v>
      </c>
      <c r="BX848" s="2">
        <v>1</v>
      </c>
      <c r="BY848" s="2" t="s">
        <v>3</v>
      </c>
      <c r="BZ848" s="2">
        <v>112</v>
      </c>
      <c r="CA848" s="2">
        <v>70</v>
      </c>
      <c r="CB848" s="2" t="s">
        <v>3</v>
      </c>
      <c r="CC848" s="2"/>
      <c r="CD848" s="2"/>
      <c r="CE848" s="2">
        <v>30</v>
      </c>
      <c r="CF848" s="2">
        <v>0</v>
      </c>
      <c r="CG848" s="2">
        <v>0</v>
      </c>
      <c r="CH848" s="2"/>
      <c r="CI848" s="2"/>
      <c r="CJ848" s="2"/>
      <c r="CK848" s="2"/>
      <c r="CL848" s="2"/>
      <c r="CM848" s="2">
        <v>0</v>
      </c>
      <c r="CN848" s="2" t="s">
        <v>3</v>
      </c>
      <c r="CO848" s="2">
        <v>0</v>
      </c>
      <c r="CP848" s="2">
        <f t="shared" si="728"/>
        <v>109.1</v>
      </c>
      <c r="CQ848" s="2">
        <f t="shared" si="729"/>
        <v>6819.03</v>
      </c>
      <c r="CR848" s="2">
        <f t="shared" si="730"/>
        <v>0</v>
      </c>
      <c r="CS848" s="2">
        <f t="shared" si="731"/>
        <v>0</v>
      </c>
      <c r="CT848" s="2">
        <f t="shared" si="732"/>
        <v>0</v>
      </c>
      <c r="CU848" s="2">
        <f t="shared" si="733"/>
        <v>0</v>
      </c>
      <c r="CV848" s="2">
        <f t="shared" si="734"/>
        <v>0</v>
      </c>
      <c r="CW848" s="2">
        <f t="shared" si="735"/>
        <v>0</v>
      </c>
      <c r="CX848" s="2">
        <f t="shared" si="736"/>
        <v>0</v>
      </c>
      <c r="CY848" s="2">
        <f>((S848*BZ848)/100)</f>
        <v>0</v>
      </c>
      <c r="CZ848" s="2">
        <f>((S848*CA848)/100)</f>
        <v>0</v>
      </c>
      <c r="DA848" s="2"/>
      <c r="DB848" s="2"/>
      <c r="DC848" s="2" t="s">
        <v>3</v>
      </c>
      <c r="DD848" s="2" t="s">
        <v>3</v>
      </c>
      <c r="DE848" s="2" t="s">
        <v>3</v>
      </c>
      <c r="DF848" s="2" t="s">
        <v>3</v>
      </c>
      <c r="DG848" s="2" t="s">
        <v>3</v>
      </c>
      <c r="DH848" s="2" t="s">
        <v>3</v>
      </c>
      <c r="DI848" s="2" t="s">
        <v>3</v>
      </c>
      <c r="DJ848" s="2" t="s">
        <v>3</v>
      </c>
      <c r="DK848" s="2" t="s">
        <v>3</v>
      </c>
      <c r="DL848" s="2" t="s">
        <v>3</v>
      </c>
      <c r="DM848" s="2" t="s">
        <v>3</v>
      </c>
      <c r="DN848" s="2">
        <v>0</v>
      </c>
      <c r="DO848" s="2">
        <v>0</v>
      </c>
      <c r="DP848" s="2">
        <v>1</v>
      </c>
      <c r="DQ848" s="2">
        <v>1</v>
      </c>
      <c r="DR848" s="2"/>
      <c r="DS848" s="2"/>
      <c r="DT848" s="2"/>
      <c r="DU848" s="2">
        <v>1009</v>
      </c>
      <c r="DV848" s="2" t="s">
        <v>158</v>
      </c>
      <c r="DW848" s="2" t="s">
        <v>158</v>
      </c>
      <c r="DX848" s="2">
        <v>1000</v>
      </c>
      <c r="DY848" s="2"/>
      <c r="DZ848" s="2" t="s">
        <v>3</v>
      </c>
      <c r="EA848" s="2" t="s">
        <v>3</v>
      </c>
      <c r="EB848" s="2" t="s">
        <v>3</v>
      </c>
      <c r="EC848" s="2" t="s">
        <v>3</v>
      </c>
      <c r="ED848" s="2"/>
      <c r="EE848" s="2">
        <v>49573647</v>
      </c>
      <c r="EF848" s="2">
        <v>40</v>
      </c>
      <c r="EG848" s="2" t="s">
        <v>835</v>
      </c>
      <c r="EH848" s="2">
        <v>0</v>
      </c>
      <c r="EI848" s="2" t="s">
        <v>3</v>
      </c>
      <c r="EJ848" s="2">
        <v>2</v>
      </c>
      <c r="EK848" s="2">
        <v>332</v>
      </c>
      <c r="EL848" s="2" t="s">
        <v>973</v>
      </c>
      <c r="EM848" s="2" t="s">
        <v>974</v>
      </c>
      <c r="EN848" s="2"/>
      <c r="EO848" s="2" t="s">
        <v>3</v>
      </c>
      <c r="EP848" s="2"/>
      <c r="EQ848" s="2">
        <v>0</v>
      </c>
      <c r="ER848" s="2">
        <v>6819.03</v>
      </c>
      <c r="ES848" s="2">
        <v>6819.03</v>
      </c>
      <c r="ET848" s="2">
        <v>0</v>
      </c>
      <c r="EU848" s="2">
        <v>0</v>
      </c>
      <c r="EV848" s="2">
        <v>0</v>
      </c>
      <c r="EW848" s="2">
        <v>0</v>
      </c>
      <c r="EX848" s="2">
        <v>0</v>
      </c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>
        <v>0</v>
      </c>
      <c r="FR848" s="2">
        <f t="shared" si="737"/>
        <v>0</v>
      </c>
      <c r="FS848" s="2">
        <v>0</v>
      </c>
      <c r="FT848" s="2"/>
      <c r="FU848" s="2"/>
      <c r="FV848" s="2"/>
      <c r="FW848" s="2"/>
      <c r="FX848" s="2">
        <v>112</v>
      </c>
      <c r="FY848" s="2">
        <v>70</v>
      </c>
      <c r="FZ848" s="2"/>
      <c r="GA848" s="2" t="s">
        <v>3</v>
      </c>
      <c r="GB848" s="2"/>
      <c r="GC848" s="2"/>
      <c r="GD848" s="2">
        <v>0</v>
      </c>
      <c r="GE848" s="2"/>
      <c r="GF848" s="2">
        <v>1488176085</v>
      </c>
      <c r="GG848" s="2">
        <v>2</v>
      </c>
      <c r="GH848" s="2">
        <v>1</v>
      </c>
      <c r="GI848" s="2">
        <v>-2</v>
      </c>
      <c r="GJ848" s="2">
        <v>0</v>
      </c>
      <c r="GK848" s="2">
        <f>ROUND(R848*(R12)/100,2)</f>
        <v>0</v>
      </c>
      <c r="GL848" s="2">
        <f t="shared" si="738"/>
        <v>0</v>
      </c>
      <c r="GM848" s="2">
        <f t="shared" si="739"/>
        <v>109.1</v>
      </c>
      <c r="GN848" s="2">
        <f t="shared" si="740"/>
        <v>0</v>
      </c>
      <c r="GO848" s="2">
        <f t="shared" si="741"/>
        <v>109.1</v>
      </c>
      <c r="GP848" s="2">
        <f t="shared" si="742"/>
        <v>0</v>
      </c>
      <c r="GQ848" s="2"/>
      <c r="GR848" s="2">
        <v>0</v>
      </c>
      <c r="GS848" s="2">
        <v>3</v>
      </c>
      <c r="GT848" s="2">
        <v>0</v>
      </c>
      <c r="GU848" s="2" t="s">
        <v>3</v>
      </c>
      <c r="GV848" s="2">
        <f t="shared" si="743"/>
        <v>0</v>
      </c>
      <c r="GW848" s="2">
        <v>1</v>
      </c>
      <c r="GX848" s="2">
        <f t="shared" si="744"/>
        <v>0</v>
      </c>
      <c r="GY848" s="2"/>
      <c r="GZ848" s="2"/>
      <c r="HA848" s="2">
        <v>0</v>
      </c>
      <c r="HB848" s="2">
        <v>0</v>
      </c>
      <c r="HC848" s="2">
        <f t="shared" si="745"/>
        <v>0</v>
      </c>
      <c r="HD848" s="2"/>
      <c r="HE848" s="2" t="s">
        <v>3</v>
      </c>
      <c r="HF848" s="2" t="s">
        <v>3</v>
      </c>
      <c r="HG848" s="2"/>
      <c r="HH848" s="2"/>
      <c r="HI848" s="2"/>
      <c r="HJ848" s="2"/>
      <c r="HK848" s="2"/>
      <c r="HL848" s="2"/>
      <c r="HM848" s="2" t="s">
        <v>3</v>
      </c>
      <c r="HN848" s="2" t="s">
        <v>3</v>
      </c>
      <c r="HO848" s="2" t="s">
        <v>3</v>
      </c>
      <c r="HP848" s="2" t="s">
        <v>3</v>
      </c>
      <c r="HQ848" s="2" t="s">
        <v>3</v>
      </c>
      <c r="HR848" s="2"/>
      <c r="HS848" s="2"/>
      <c r="HT848" s="2"/>
      <c r="HU848" s="2"/>
      <c r="HV848" s="2"/>
      <c r="HW848" s="2"/>
      <c r="HX848" s="2"/>
      <c r="HY848" s="2"/>
      <c r="HZ848" s="2"/>
      <c r="IA848" s="2"/>
      <c r="IB848" s="2"/>
      <c r="IC848" s="2"/>
      <c r="ID848" s="2"/>
      <c r="IE848" s="2"/>
      <c r="IF848" s="2"/>
      <c r="IG848" s="2"/>
      <c r="IH848" s="2"/>
      <c r="II848" s="2"/>
      <c r="IJ848" s="2"/>
      <c r="IK848" s="2">
        <v>0</v>
      </c>
      <c r="IL848" s="2"/>
      <c r="IM848" s="2"/>
      <c r="IN848" s="2"/>
      <c r="IO848" s="2"/>
      <c r="IP848" s="2"/>
      <c r="IQ848" s="2"/>
      <c r="IR848" s="2"/>
      <c r="IS848" s="2"/>
      <c r="IT848" s="2"/>
      <c r="IU848" s="2"/>
    </row>
    <row r="849" spans="1:255" x14ac:dyDescent="0.2">
      <c r="A849">
        <v>18</v>
      </c>
      <c r="B849">
        <v>1</v>
      </c>
      <c r="C849">
        <v>998</v>
      </c>
      <c r="E849" t="s">
        <v>1012</v>
      </c>
      <c r="F849" t="s">
        <v>1013</v>
      </c>
      <c r="G849" t="s">
        <v>1014</v>
      </c>
      <c r="H849" t="s">
        <v>158</v>
      </c>
      <c r="I849">
        <f>I847*J849</f>
        <v>1.6E-2</v>
      </c>
      <c r="J849">
        <v>0.04</v>
      </c>
      <c r="K849">
        <v>0.04</v>
      </c>
      <c r="O849">
        <f t="shared" si="708"/>
        <v>928.44</v>
      </c>
      <c r="P849">
        <f t="shared" si="709"/>
        <v>928.44</v>
      </c>
      <c r="Q849">
        <f t="shared" si="710"/>
        <v>0</v>
      </c>
      <c r="R849">
        <f t="shared" si="711"/>
        <v>0</v>
      </c>
      <c r="S849">
        <f t="shared" si="712"/>
        <v>0</v>
      </c>
      <c r="T849">
        <f t="shared" si="713"/>
        <v>0</v>
      </c>
      <c r="U849">
        <f t="shared" si="714"/>
        <v>0</v>
      </c>
      <c r="V849">
        <f t="shared" si="715"/>
        <v>0</v>
      </c>
      <c r="W849">
        <f t="shared" si="716"/>
        <v>0</v>
      </c>
      <c r="X849">
        <f t="shared" si="717"/>
        <v>0</v>
      </c>
      <c r="Y849">
        <f t="shared" si="718"/>
        <v>0</v>
      </c>
      <c r="AA849">
        <v>50518601</v>
      </c>
      <c r="AB849">
        <f t="shared" si="719"/>
        <v>6819.03</v>
      </c>
      <c r="AC849">
        <f t="shared" si="720"/>
        <v>6819.03</v>
      </c>
      <c r="AD849">
        <f t="shared" si="721"/>
        <v>0</v>
      </c>
      <c r="AE849">
        <f t="shared" si="722"/>
        <v>0</v>
      </c>
      <c r="AF849">
        <f t="shared" si="723"/>
        <v>0</v>
      </c>
      <c r="AG849">
        <f t="shared" si="724"/>
        <v>0</v>
      </c>
      <c r="AH849">
        <f t="shared" si="725"/>
        <v>0</v>
      </c>
      <c r="AI849">
        <f t="shared" si="726"/>
        <v>0</v>
      </c>
      <c r="AJ849">
        <f t="shared" si="727"/>
        <v>0</v>
      </c>
      <c r="AK849">
        <v>6819.03</v>
      </c>
      <c r="AL849">
        <v>6819.03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8.51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2</v>
      </c>
      <c r="BJ849" t="s">
        <v>1015</v>
      </c>
      <c r="BM849">
        <v>332</v>
      </c>
      <c r="BN849">
        <v>0</v>
      </c>
      <c r="BO849" t="s">
        <v>1013</v>
      </c>
      <c r="BP849">
        <v>1</v>
      </c>
      <c r="BQ849">
        <v>40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30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728"/>
        <v>928.44</v>
      </c>
      <c r="CQ849">
        <f t="shared" si="729"/>
        <v>58029.95</v>
      </c>
      <c r="CR849">
        <f t="shared" si="730"/>
        <v>0</v>
      </c>
      <c r="CS849">
        <f t="shared" si="731"/>
        <v>0</v>
      </c>
      <c r="CT849">
        <f t="shared" si="732"/>
        <v>0</v>
      </c>
      <c r="CU849">
        <f t="shared" si="733"/>
        <v>0</v>
      </c>
      <c r="CV849">
        <f t="shared" si="734"/>
        <v>0</v>
      </c>
      <c r="CW849">
        <f t="shared" si="735"/>
        <v>0</v>
      </c>
      <c r="CX849">
        <f t="shared" si="736"/>
        <v>0</v>
      </c>
      <c r="CY849">
        <f>S849*(BZ849/100)</f>
        <v>0</v>
      </c>
      <c r="CZ849">
        <f>S849*(CA849/100)</f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112</v>
      </c>
      <c r="DO849">
        <v>70</v>
      </c>
      <c r="DP849">
        <v>1</v>
      </c>
      <c r="DQ849">
        <v>1</v>
      </c>
      <c r="DU849">
        <v>1009</v>
      </c>
      <c r="DV849" t="s">
        <v>158</v>
      </c>
      <c r="DW849" t="s">
        <v>158</v>
      </c>
      <c r="DX849">
        <v>1000</v>
      </c>
      <c r="DZ849" t="s">
        <v>3</v>
      </c>
      <c r="EA849" t="s">
        <v>3</v>
      </c>
      <c r="EB849" t="s">
        <v>3</v>
      </c>
      <c r="EC849" t="s">
        <v>3</v>
      </c>
      <c r="EE849">
        <v>49573647</v>
      </c>
      <c r="EF849">
        <v>40</v>
      </c>
      <c r="EG849" t="s">
        <v>835</v>
      </c>
      <c r="EH849">
        <v>0</v>
      </c>
      <c r="EI849" t="s">
        <v>3</v>
      </c>
      <c r="EJ849">
        <v>2</v>
      </c>
      <c r="EK849">
        <v>332</v>
      </c>
      <c r="EL849" t="s">
        <v>973</v>
      </c>
      <c r="EM849" t="s">
        <v>974</v>
      </c>
      <c r="EO849" t="s">
        <v>3</v>
      </c>
      <c r="EQ849">
        <v>0</v>
      </c>
      <c r="ER849">
        <v>6819.03</v>
      </c>
      <c r="ES849">
        <v>6819.03</v>
      </c>
      <c r="ET849">
        <v>0</v>
      </c>
      <c r="EU849">
        <v>0</v>
      </c>
      <c r="EV849">
        <v>0</v>
      </c>
      <c r="EW849">
        <v>0</v>
      </c>
      <c r="EX849">
        <v>0</v>
      </c>
      <c r="FQ849">
        <v>0</v>
      </c>
      <c r="FR849">
        <f t="shared" si="737"/>
        <v>0</v>
      </c>
      <c r="FS849">
        <v>0</v>
      </c>
      <c r="FX849">
        <v>112</v>
      </c>
      <c r="FY849">
        <v>70</v>
      </c>
      <c r="GA849" t="s">
        <v>3</v>
      </c>
      <c r="GD849">
        <v>0</v>
      </c>
      <c r="GF849">
        <v>1488176085</v>
      </c>
      <c r="GG849">
        <v>2</v>
      </c>
      <c r="GH849">
        <v>1</v>
      </c>
      <c r="GI849">
        <v>2</v>
      </c>
      <c r="GJ849">
        <v>0</v>
      </c>
      <c r="GK849">
        <f>ROUND(R849*(S12)/100,2)</f>
        <v>0</v>
      </c>
      <c r="GL849">
        <f t="shared" si="738"/>
        <v>0</v>
      </c>
      <c r="GM849">
        <f t="shared" si="739"/>
        <v>928.44</v>
      </c>
      <c r="GN849">
        <f t="shared" si="740"/>
        <v>0</v>
      </c>
      <c r="GO849">
        <f t="shared" si="741"/>
        <v>928.44</v>
      </c>
      <c r="GP849">
        <f t="shared" si="742"/>
        <v>0</v>
      </c>
      <c r="GR849">
        <v>0</v>
      </c>
      <c r="GS849">
        <v>3</v>
      </c>
      <c r="GT849">
        <v>0</v>
      </c>
      <c r="GU849" t="s">
        <v>3</v>
      </c>
      <c r="GV849">
        <f t="shared" si="743"/>
        <v>0</v>
      </c>
      <c r="GW849">
        <v>1</v>
      </c>
      <c r="GX849">
        <f t="shared" si="744"/>
        <v>0</v>
      </c>
      <c r="HA849">
        <v>0</v>
      </c>
      <c r="HB849">
        <v>0</v>
      </c>
      <c r="HC849">
        <f t="shared" si="745"/>
        <v>0</v>
      </c>
      <c r="HE849" t="s">
        <v>3</v>
      </c>
      <c r="HF849" t="s">
        <v>3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IK849">
        <v>0</v>
      </c>
    </row>
    <row r="850" spans="1:255" x14ac:dyDescent="0.2">
      <c r="A850" s="2">
        <v>18</v>
      </c>
      <c r="B850" s="2">
        <v>1</v>
      </c>
      <c r="C850" s="2">
        <v>991</v>
      </c>
      <c r="D850" s="2"/>
      <c r="E850" s="2" t="s">
        <v>1016</v>
      </c>
      <c r="F850" s="2" t="s">
        <v>980</v>
      </c>
      <c r="G850" s="2" t="s">
        <v>981</v>
      </c>
      <c r="H850" s="2" t="s">
        <v>328</v>
      </c>
      <c r="I850" s="2">
        <f>I846*J850</f>
        <v>53.6</v>
      </c>
      <c r="J850" s="2">
        <v>134</v>
      </c>
      <c r="K850" s="2">
        <v>134</v>
      </c>
      <c r="L850" s="2"/>
      <c r="M850" s="2"/>
      <c r="N850" s="2"/>
      <c r="O850" s="2">
        <f t="shared" si="708"/>
        <v>371.98</v>
      </c>
      <c r="P850" s="2">
        <f t="shared" si="709"/>
        <v>371.98</v>
      </c>
      <c r="Q850" s="2">
        <f t="shared" si="710"/>
        <v>0</v>
      </c>
      <c r="R850" s="2">
        <f t="shared" si="711"/>
        <v>0</v>
      </c>
      <c r="S850" s="2">
        <f t="shared" si="712"/>
        <v>0</v>
      </c>
      <c r="T850" s="2">
        <f t="shared" si="713"/>
        <v>0</v>
      </c>
      <c r="U850" s="2">
        <f t="shared" si="714"/>
        <v>0</v>
      </c>
      <c r="V850" s="2">
        <f t="shared" si="715"/>
        <v>0</v>
      </c>
      <c r="W850" s="2">
        <f t="shared" si="716"/>
        <v>0</v>
      </c>
      <c r="X850" s="2">
        <f t="shared" si="717"/>
        <v>0</v>
      </c>
      <c r="Y850" s="2">
        <f t="shared" si="718"/>
        <v>0</v>
      </c>
      <c r="Z850" s="2"/>
      <c r="AA850" s="2">
        <v>50518600</v>
      </c>
      <c r="AB850" s="2">
        <f t="shared" si="719"/>
        <v>6.94</v>
      </c>
      <c r="AC850" s="2">
        <f t="shared" si="720"/>
        <v>6.94</v>
      </c>
      <c r="AD850" s="2">
        <f t="shared" si="721"/>
        <v>0</v>
      </c>
      <c r="AE850" s="2">
        <f t="shared" si="722"/>
        <v>0</v>
      </c>
      <c r="AF850" s="2">
        <f t="shared" si="723"/>
        <v>0</v>
      </c>
      <c r="AG850" s="2">
        <f t="shared" si="724"/>
        <v>0</v>
      </c>
      <c r="AH850" s="2">
        <f t="shared" si="725"/>
        <v>0</v>
      </c>
      <c r="AI850" s="2">
        <f t="shared" si="726"/>
        <v>0</v>
      </c>
      <c r="AJ850" s="2">
        <f t="shared" si="727"/>
        <v>0</v>
      </c>
      <c r="AK850" s="2">
        <v>6.94</v>
      </c>
      <c r="AL850" s="2">
        <v>6.94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112</v>
      </c>
      <c r="AU850" s="2">
        <v>70</v>
      </c>
      <c r="AV850" s="2">
        <v>1</v>
      </c>
      <c r="AW850" s="2">
        <v>1</v>
      </c>
      <c r="AX850" s="2"/>
      <c r="AY850" s="2"/>
      <c r="AZ850" s="2">
        <v>1</v>
      </c>
      <c r="BA850" s="2">
        <v>1</v>
      </c>
      <c r="BB850" s="2">
        <v>1</v>
      </c>
      <c r="BC850" s="2">
        <v>1</v>
      </c>
      <c r="BD850" s="2" t="s">
        <v>3</v>
      </c>
      <c r="BE850" s="2" t="s">
        <v>3</v>
      </c>
      <c r="BF850" s="2" t="s">
        <v>3</v>
      </c>
      <c r="BG850" s="2" t="s">
        <v>3</v>
      </c>
      <c r="BH850" s="2">
        <v>3</v>
      </c>
      <c r="BI850" s="2">
        <v>2</v>
      </c>
      <c r="BJ850" s="2" t="s">
        <v>982</v>
      </c>
      <c r="BK850" s="2"/>
      <c r="BL850" s="2"/>
      <c r="BM850" s="2">
        <v>332</v>
      </c>
      <c r="BN850" s="2">
        <v>0</v>
      </c>
      <c r="BO850" s="2" t="s">
        <v>3</v>
      </c>
      <c r="BP850" s="2">
        <v>0</v>
      </c>
      <c r="BQ850" s="2">
        <v>40</v>
      </c>
      <c r="BR850" s="2">
        <v>0</v>
      </c>
      <c r="BS850" s="2">
        <v>1</v>
      </c>
      <c r="BT850" s="2">
        <v>1</v>
      </c>
      <c r="BU850" s="2">
        <v>1</v>
      </c>
      <c r="BV850" s="2">
        <v>1</v>
      </c>
      <c r="BW850" s="2">
        <v>1</v>
      </c>
      <c r="BX850" s="2">
        <v>1</v>
      </c>
      <c r="BY850" s="2" t="s">
        <v>3</v>
      </c>
      <c r="BZ850" s="2">
        <v>112</v>
      </c>
      <c r="CA850" s="2">
        <v>70</v>
      </c>
      <c r="CB850" s="2" t="s">
        <v>3</v>
      </c>
      <c r="CC850" s="2"/>
      <c r="CD850" s="2"/>
      <c r="CE850" s="2">
        <v>30</v>
      </c>
      <c r="CF850" s="2">
        <v>0</v>
      </c>
      <c r="CG850" s="2">
        <v>0</v>
      </c>
      <c r="CH850" s="2"/>
      <c r="CI850" s="2"/>
      <c r="CJ850" s="2"/>
      <c r="CK850" s="2"/>
      <c r="CL850" s="2"/>
      <c r="CM850" s="2">
        <v>0</v>
      </c>
      <c r="CN850" s="2" t="s">
        <v>3</v>
      </c>
      <c r="CO850" s="2">
        <v>0</v>
      </c>
      <c r="CP850" s="2">
        <f t="shared" si="728"/>
        <v>371.98</v>
      </c>
      <c r="CQ850" s="2">
        <f t="shared" si="729"/>
        <v>6.94</v>
      </c>
      <c r="CR850" s="2">
        <f t="shared" si="730"/>
        <v>0</v>
      </c>
      <c r="CS850" s="2">
        <f t="shared" si="731"/>
        <v>0</v>
      </c>
      <c r="CT850" s="2">
        <f t="shared" si="732"/>
        <v>0</v>
      </c>
      <c r="CU850" s="2">
        <f t="shared" si="733"/>
        <v>0</v>
      </c>
      <c r="CV850" s="2">
        <f t="shared" si="734"/>
        <v>0</v>
      </c>
      <c r="CW850" s="2">
        <f t="shared" si="735"/>
        <v>0</v>
      </c>
      <c r="CX850" s="2">
        <f t="shared" si="736"/>
        <v>0</v>
      </c>
      <c r="CY850" s="2">
        <f>((S850*BZ850)/100)</f>
        <v>0</v>
      </c>
      <c r="CZ850" s="2">
        <f>((S850*CA850)/100)</f>
        <v>0</v>
      </c>
      <c r="DA850" s="2"/>
      <c r="DB850" s="2"/>
      <c r="DC850" s="2" t="s">
        <v>3</v>
      </c>
      <c r="DD850" s="2" t="s">
        <v>3</v>
      </c>
      <c r="DE850" s="2" t="s">
        <v>3</v>
      </c>
      <c r="DF850" s="2" t="s">
        <v>3</v>
      </c>
      <c r="DG850" s="2" t="s">
        <v>3</v>
      </c>
      <c r="DH850" s="2" t="s">
        <v>3</v>
      </c>
      <c r="DI850" s="2" t="s">
        <v>3</v>
      </c>
      <c r="DJ850" s="2" t="s">
        <v>3</v>
      </c>
      <c r="DK850" s="2" t="s">
        <v>3</v>
      </c>
      <c r="DL850" s="2" t="s">
        <v>3</v>
      </c>
      <c r="DM850" s="2" t="s">
        <v>3</v>
      </c>
      <c r="DN850" s="2">
        <v>0</v>
      </c>
      <c r="DO850" s="2">
        <v>0</v>
      </c>
      <c r="DP850" s="2">
        <v>1</v>
      </c>
      <c r="DQ850" s="2">
        <v>1</v>
      </c>
      <c r="DR850" s="2"/>
      <c r="DS850" s="2"/>
      <c r="DT850" s="2"/>
      <c r="DU850" s="2">
        <v>1010</v>
      </c>
      <c r="DV850" s="2" t="s">
        <v>328</v>
      </c>
      <c r="DW850" s="2" t="s">
        <v>328</v>
      </c>
      <c r="DX850" s="2">
        <v>1</v>
      </c>
      <c r="DY850" s="2"/>
      <c r="DZ850" s="2" t="s">
        <v>3</v>
      </c>
      <c r="EA850" s="2" t="s">
        <v>3</v>
      </c>
      <c r="EB850" s="2" t="s">
        <v>3</v>
      </c>
      <c r="EC850" s="2" t="s">
        <v>3</v>
      </c>
      <c r="ED850" s="2"/>
      <c r="EE850" s="2">
        <v>49573647</v>
      </c>
      <c r="EF850" s="2">
        <v>40</v>
      </c>
      <c r="EG850" s="2" t="s">
        <v>835</v>
      </c>
      <c r="EH850" s="2">
        <v>0</v>
      </c>
      <c r="EI850" s="2" t="s">
        <v>3</v>
      </c>
      <c r="EJ850" s="2">
        <v>2</v>
      </c>
      <c r="EK850" s="2">
        <v>332</v>
      </c>
      <c r="EL850" s="2" t="s">
        <v>973</v>
      </c>
      <c r="EM850" s="2" t="s">
        <v>974</v>
      </c>
      <c r="EN850" s="2"/>
      <c r="EO850" s="2" t="s">
        <v>3</v>
      </c>
      <c r="EP850" s="2"/>
      <c r="EQ850" s="2">
        <v>0</v>
      </c>
      <c r="ER850" s="2">
        <v>6.94</v>
      </c>
      <c r="ES850" s="2">
        <v>6.94</v>
      </c>
      <c r="ET850" s="2">
        <v>0</v>
      </c>
      <c r="EU850" s="2">
        <v>0</v>
      </c>
      <c r="EV850" s="2">
        <v>0</v>
      </c>
      <c r="EW850" s="2">
        <v>0</v>
      </c>
      <c r="EX850" s="2">
        <v>0</v>
      </c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>
        <v>0</v>
      </c>
      <c r="FR850" s="2">
        <f t="shared" si="737"/>
        <v>0</v>
      </c>
      <c r="FS850" s="2">
        <v>0</v>
      </c>
      <c r="FT850" s="2"/>
      <c r="FU850" s="2"/>
      <c r="FV850" s="2"/>
      <c r="FW850" s="2"/>
      <c r="FX850" s="2">
        <v>112</v>
      </c>
      <c r="FY850" s="2">
        <v>70</v>
      </c>
      <c r="FZ850" s="2"/>
      <c r="GA850" s="2" t="s">
        <v>3</v>
      </c>
      <c r="GB850" s="2"/>
      <c r="GC850" s="2"/>
      <c r="GD850" s="2">
        <v>0</v>
      </c>
      <c r="GE850" s="2"/>
      <c r="GF850" s="2">
        <v>-330804187</v>
      </c>
      <c r="GG850" s="2">
        <v>2</v>
      </c>
      <c r="GH850" s="2">
        <v>1</v>
      </c>
      <c r="GI850" s="2">
        <v>-2</v>
      </c>
      <c r="GJ850" s="2">
        <v>0</v>
      </c>
      <c r="GK850" s="2">
        <f>ROUND(R850*(R12)/100,2)</f>
        <v>0</v>
      </c>
      <c r="GL850" s="2">
        <f t="shared" si="738"/>
        <v>0</v>
      </c>
      <c r="GM850" s="2">
        <f t="shared" si="739"/>
        <v>371.98</v>
      </c>
      <c r="GN850" s="2">
        <f t="shared" si="740"/>
        <v>0</v>
      </c>
      <c r="GO850" s="2">
        <f t="shared" si="741"/>
        <v>371.98</v>
      </c>
      <c r="GP850" s="2">
        <f t="shared" si="742"/>
        <v>0</v>
      </c>
      <c r="GQ850" s="2"/>
      <c r="GR850" s="2">
        <v>0</v>
      </c>
      <c r="GS850" s="2">
        <v>3</v>
      </c>
      <c r="GT850" s="2">
        <v>0</v>
      </c>
      <c r="GU850" s="2" t="s">
        <v>3</v>
      </c>
      <c r="GV850" s="2">
        <f t="shared" si="743"/>
        <v>0</v>
      </c>
      <c r="GW850" s="2">
        <v>1</v>
      </c>
      <c r="GX850" s="2">
        <f t="shared" si="744"/>
        <v>0</v>
      </c>
      <c r="GY850" s="2"/>
      <c r="GZ850" s="2"/>
      <c r="HA850" s="2">
        <v>0</v>
      </c>
      <c r="HB850" s="2">
        <v>0</v>
      </c>
      <c r="HC850" s="2">
        <f t="shared" si="745"/>
        <v>0</v>
      </c>
      <c r="HD850" s="2"/>
      <c r="HE850" s="2" t="s">
        <v>3</v>
      </c>
      <c r="HF850" s="2" t="s">
        <v>3</v>
      </c>
      <c r="HG850" s="2"/>
      <c r="HH850" s="2"/>
      <c r="HI850" s="2"/>
      <c r="HJ850" s="2"/>
      <c r="HK850" s="2"/>
      <c r="HL850" s="2"/>
      <c r="HM850" s="2" t="s">
        <v>3</v>
      </c>
      <c r="HN850" s="2" t="s">
        <v>3</v>
      </c>
      <c r="HO850" s="2" t="s">
        <v>3</v>
      </c>
      <c r="HP850" s="2" t="s">
        <v>3</v>
      </c>
      <c r="HQ850" s="2" t="s">
        <v>3</v>
      </c>
      <c r="HR850" s="2"/>
      <c r="HS850" s="2"/>
      <c r="HT850" s="2"/>
      <c r="HU850" s="2"/>
      <c r="HV850" s="2"/>
      <c r="HW850" s="2"/>
      <c r="HX850" s="2"/>
      <c r="HY850" s="2"/>
      <c r="HZ850" s="2"/>
      <c r="IA850" s="2"/>
      <c r="IB850" s="2"/>
      <c r="IC850" s="2"/>
      <c r="ID850" s="2"/>
      <c r="IE850" s="2"/>
      <c r="IF850" s="2"/>
      <c r="IG850" s="2"/>
      <c r="IH850" s="2"/>
      <c r="II850" s="2"/>
      <c r="IJ850" s="2"/>
      <c r="IK850" s="2">
        <v>0</v>
      </c>
      <c r="IL850" s="2"/>
      <c r="IM850" s="2"/>
      <c r="IN850" s="2"/>
      <c r="IO850" s="2"/>
      <c r="IP850" s="2"/>
      <c r="IQ850" s="2"/>
      <c r="IR850" s="2"/>
      <c r="IS850" s="2"/>
      <c r="IT850" s="2"/>
      <c r="IU850" s="2"/>
    </row>
    <row r="851" spans="1:255" x14ac:dyDescent="0.2">
      <c r="A851">
        <v>18</v>
      </c>
      <c r="B851">
        <v>1</v>
      </c>
      <c r="C851">
        <v>1001</v>
      </c>
      <c r="E851" t="s">
        <v>1016</v>
      </c>
      <c r="F851" t="s">
        <v>980</v>
      </c>
      <c r="G851" t="s">
        <v>981</v>
      </c>
      <c r="H851" t="s">
        <v>328</v>
      </c>
      <c r="I851">
        <f>I847*J851</f>
        <v>53.6</v>
      </c>
      <c r="J851">
        <v>134</v>
      </c>
      <c r="K851">
        <v>134</v>
      </c>
      <c r="O851">
        <f t="shared" si="708"/>
        <v>1197.78</v>
      </c>
      <c r="P851">
        <f t="shared" si="709"/>
        <v>1197.78</v>
      </c>
      <c r="Q851">
        <f t="shared" si="710"/>
        <v>0</v>
      </c>
      <c r="R851">
        <f t="shared" si="711"/>
        <v>0</v>
      </c>
      <c r="S851">
        <f t="shared" si="712"/>
        <v>0</v>
      </c>
      <c r="T851">
        <f t="shared" si="713"/>
        <v>0</v>
      </c>
      <c r="U851">
        <f t="shared" si="714"/>
        <v>0</v>
      </c>
      <c r="V851">
        <f t="shared" si="715"/>
        <v>0</v>
      </c>
      <c r="W851">
        <f t="shared" si="716"/>
        <v>0</v>
      </c>
      <c r="X851">
        <f t="shared" si="717"/>
        <v>0</v>
      </c>
      <c r="Y851">
        <f t="shared" si="718"/>
        <v>0</v>
      </c>
      <c r="AA851">
        <v>50518601</v>
      </c>
      <c r="AB851">
        <f t="shared" si="719"/>
        <v>6.94</v>
      </c>
      <c r="AC851">
        <f t="shared" si="720"/>
        <v>6.94</v>
      </c>
      <c r="AD851">
        <f t="shared" si="721"/>
        <v>0</v>
      </c>
      <c r="AE851">
        <f t="shared" si="722"/>
        <v>0</v>
      </c>
      <c r="AF851">
        <f t="shared" si="723"/>
        <v>0</v>
      </c>
      <c r="AG851">
        <f t="shared" si="724"/>
        <v>0</v>
      </c>
      <c r="AH851">
        <f t="shared" si="725"/>
        <v>0</v>
      </c>
      <c r="AI851">
        <f t="shared" si="726"/>
        <v>0</v>
      </c>
      <c r="AJ851">
        <f t="shared" si="727"/>
        <v>0</v>
      </c>
      <c r="AK851">
        <v>6.94</v>
      </c>
      <c r="AL851">
        <v>6.94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3.22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982</v>
      </c>
      <c r="BM851">
        <v>332</v>
      </c>
      <c r="BN851">
        <v>0</v>
      </c>
      <c r="BO851" t="s">
        <v>980</v>
      </c>
      <c r="BP851">
        <v>1</v>
      </c>
      <c r="BQ851">
        <v>40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30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728"/>
        <v>1197.78</v>
      </c>
      <c r="CQ851">
        <f t="shared" si="729"/>
        <v>22.35</v>
      </c>
      <c r="CR851">
        <f t="shared" si="730"/>
        <v>0</v>
      </c>
      <c r="CS851">
        <f t="shared" si="731"/>
        <v>0</v>
      </c>
      <c r="CT851">
        <f t="shared" si="732"/>
        <v>0</v>
      </c>
      <c r="CU851">
        <f t="shared" si="733"/>
        <v>0</v>
      </c>
      <c r="CV851">
        <f t="shared" si="734"/>
        <v>0</v>
      </c>
      <c r="CW851">
        <f t="shared" si="735"/>
        <v>0</v>
      </c>
      <c r="CX851">
        <f t="shared" si="736"/>
        <v>0</v>
      </c>
      <c r="CY851">
        <f>S851*(BZ851/100)</f>
        <v>0</v>
      </c>
      <c r="CZ851">
        <f>S851*(CA851/100)</f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112</v>
      </c>
      <c r="DO851">
        <v>70</v>
      </c>
      <c r="DP851">
        <v>1</v>
      </c>
      <c r="DQ851">
        <v>1</v>
      </c>
      <c r="DU851">
        <v>1010</v>
      </c>
      <c r="DV851" t="s">
        <v>328</v>
      </c>
      <c r="DW851" t="s">
        <v>328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49573647</v>
      </c>
      <c r="EF851">
        <v>40</v>
      </c>
      <c r="EG851" t="s">
        <v>835</v>
      </c>
      <c r="EH851">
        <v>0</v>
      </c>
      <c r="EI851" t="s">
        <v>3</v>
      </c>
      <c r="EJ851">
        <v>2</v>
      </c>
      <c r="EK851">
        <v>332</v>
      </c>
      <c r="EL851" t="s">
        <v>973</v>
      </c>
      <c r="EM851" t="s">
        <v>974</v>
      </c>
      <c r="EO851" t="s">
        <v>3</v>
      </c>
      <c r="EQ851">
        <v>0</v>
      </c>
      <c r="ER851">
        <v>6.94</v>
      </c>
      <c r="ES851">
        <v>6.94</v>
      </c>
      <c r="ET851">
        <v>0</v>
      </c>
      <c r="EU851">
        <v>0</v>
      </c>
      <c r="EV851">
        <v>0</v>
      </c>
      <c r="EW851">
        <v>0</v>
      </c>
      <c r="EX851">
        <v>0</v>
      </c>
      <c r="FQ851">
        <v>0</v>
      </c>
      <c r="FR851">
        <f t="shared" si="737"/>
        <v>0</v>
      </c>
      <c r="FS851">
        <v>0</v>
      </c>
      <c r="FX851">
        <v>112</v>
      </c>
      <c r="FY851">
        <v>70</v>
      </c>
      <c r="GA851" t="s">
        <v>3</v>
      </c>
      <c r="GD851">
        <v>0</v>
      </c>
      <c r="GF851">
        <v>-330804187</v>
      </c>
      <c r="GG851">
        <v>2</v>
      </c>
      <c r="GH851">
        <v>1</v>
      </c>
      <c r="GI851">
        <v>2</v>
      </c>
      <c r="GJ851">
        <v>0</v>
      </c>
      <c r="GK851">
        <f>ROUND(R851*(S12)/100,2)</f>
        <v>0</v>
      </c>
      <c r="GL851">
        <f t="shared" si="738"/>
        <v>0</v>
      </c>
      <c r="GM851">
        <f t="shared" si="739"/>
        <v>1197.78</v>
      </c>
      <c r="GN851">
        <f t="shared" si="740"/>
        <v>0</v>
      </c>
      <c r="GO851">
        <f t="shared" si="741"/>
        <v>1197.78</v>
      </c>
      <c r="GP851">
        <f t="shared" si="742"/>
        <v>0</v>
      </c>
      <c r="GR851">
        <v>0</v>
      </c>
      <c r="GS851">
        <v>3</v>
      </c>
      <c r="GT851">
        <v>0</v>
      </c>
      <c r="GU851" t="s">
        <v>3</v>
      </c>
      <c r="GV851">
        <f t="shared" si="743"/>
        <v>0</v>
      </c>
      <c r="GW851">
        <v>1</v>
      </c>
      <c r="GX851">
        <f t="shared" si="744"/>
        <v>0</v>
      </c>
      <c r="HA851">
        <v>0</v>
      </c>
      <c r="HB851">
        <v>0</v>
      </c>
      <c r="HC851">
        <f t="shared" si="745"/>
        <v>0</v>
      </c>
      <c r="HE851" t="s">
        <v>3</v>
      </c>
      <c r="HF851" t="s">
        <v>3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IK851">
        <v>0</v>
      </c>
    </row>
    <row r="852" spans="1:255" x14ac:dyDescent="0.2">
      <c r="A852" s="2">
        <v>18</v>
      </c>
      <c r="B852" s="2">
        <v>1</v>
      </c>
      <c r="C852" s="2">
        <v>992</v>
      </c>
      <c r="D852" s="2"/>
      <c r="E852" s="2" t="s">
        <v>1017</v>
      </c>
      <c r="F852" s="2" t="s">
        <v>980</v>
      </c>
      <c r="G852" s="2" t="s">
        <v>981</v>
      </c>
      <c r="H852" s="2" t="s">
        <v>328</v>
      </c>
      <c r="I852" s="2">
        <f>I846*J852</f>
        <v>6</v>
      </c>
      <c r="J852" s="2">
        <v>15</v>
      </c>
      <c r="K852" s="2">
        <v>15</v>
      </c>
      <c r="L852" s="2"/>
      <c r="M852" s="2"/>
      <c r="N852" s="2"/>
      <c r="O852" s="2">
        <f t="shared" si="708"/>
        <v>41.64</v>
      </c>
      <c r="P852" s="2">
        <f t="shared" si="709"/>
        <v>41.64</v>
      </c>
      <c r="Q852" s="2">
        <f t="shared" si="710"/>
        <v>0</v>
      </c>
      <c r="R852" s="2">
        <f t="shared" si="711"/>
        <v>0</v>
      </c>
      <c r="S852" s="2">
        <f t="shared" si="712"/>
        <v>0</v>
      </c>
      <c r="T852" s="2">
        <f t="shared" si="713"/>
        <v>0</v>
      </c>
      <c r="U852" s="2">
        <f t="shared" si="714"/>
        <v>0</v>
      </c>
      <c r="V852" s="2">
        <f t="shared" si="715"/>
        <v>0</v>
      </c>
      <c r="W852" s="2">
        <f t="shared" si="716"/>
        <v>0</v>
      </c>
      <c r="X852" s="2">
        <f t="shared" si="717"/>
        <v>0</v>
      </c>
      <c r="Y852" s="2">
        <f t="shared" si="718"/>
        <v>0</v>
      </c>
      <c r="Z852" s="2"/>
      <c r="AA852" s="2">
        <v>50518600</v>
      </c>
      <c r="AB852" s="2">
        <f t="shared" si="719"/>
        <v>6.94</v>
      </c>
      <c r="AC852" s="2">
        <f t="shared" si="720"/>
        <v>6.94</v>
      </c>
      <c r="AD852" s="2">
        <f t="shared" si="721"/>
        <v>0</v>
      </c>
      <c r="AE852" s="2">
        <f t="shared" si="722"/>
        <v>0</v>
      </c>
      <c r="AF852" s="2">
        <f t="shared" si="723"/>
        <v>0</v>
      </c>
      <c r="AG852" s="2">
        <f t="shared" si="724"/>
        <v>0</v>
      </c>
      <c r="AH852" s="2">
        <f t="shared" si="725"/>
        <v>0</v>
      </c>
      <c r="AI852" s="2">
        <f t="shared" si="726"/>
        <v>0</v>
      </c>
      <c r="AJ852" s="2">
        <f t="shared" si="727"/>
        <v>0</v>
      </c>
      <c r="AK852" s="2">
        <v>6.94</v>
      </c>
      <c r="AL852" s="2">
        <v>6.94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112</v>
      </c>
      <c r="AU852" s="2">
        <v>70</v>
      </c>
      <c r="AV852" s="2">
        <v>1</v>
      </c>
      <c r="AW852" s="2">
        <v>1</v>
      </c>
      <c r="AX852" s="2"/>
      <c r="AY852" s="2"/>
      <c r="AZ852" s="2">
        <v>1</v>
      </c>
      <c r="BA852" s="2">
        <v>1</v>
      </c>
      <c r="BB852" s="2">
        <v>1</v>
      </c>
      <c r="BC852" s="2">
        <v>1</v>
      </c>
      <c r="BD852" s="2" t="s">
        <v>3</v>
      </c>
      <c r="BE852" s="2" t="s">
        <v>3</v>
      </c>
      <c r="BF852" s="2" t="s">
        <v>3</v>
      </c>
      <c r="BG852" s="2" t="s">
        <v>3</v>
      </c>
      <c r="BH852" s="2">
        <v>3</v>
      </c>
      <c r="BI852" s="2">
        <v>2</v>
      </c>
      <c r="BJ852" s="2" t="s">
        <v>982</v>
      </c>
      <c r="BK852" s="2"/>
      <c r="BL852" s="2"/>
      <c r="BM852" s="2">
        <v>332</v>
      </c>
      <c r="BN852" s="2">
        <v>0</v>
      </c>
      <c r="BO852" s="2" t="s">
        <v>3</v>
      </c>
      <c r="BP852" s="2">
        <v>0</v>
      </c>
      <c r="BQ852" s="2">
        <v>40</v>
      </c>
      <c r="BR852" s="2">
        <v>0</v>
      </c>
      <c r="BS852" s="2">
        <v>1</v>
      </c>
      <c r="BT852" s="2">
        <v>1</v>
      </c>
      <c r="BU852" s="2">
        <v>1</v>
      </c>
      <c r="BV852" s="2">
        <v>1</v>
      </c>
      <c r="BW852" s="2">
        <v>1</v>
      </c>
      <c r="BX852" s="2">
        <v>1</v>
      </c>
      <c r="BY852" s="2" t="s">
        <v>3</v>
      </c>
      <c r="BZ852" s="2">
        <v>112</v>
      </c>
      <c r="CA852" s="2">
        <v>70</v>
      </c>
      <c r="CB852" s="2" t="s">
        <v>3</v>
      </c>
      <c r="CC852" s="2"/>
      <c r="CD852" s="2"/>
      <c r="CE852" s="2">
        <v>30</v>
      </c>
      <c r="CF852" s="2">
        <v>0</v>
      </c>
      <c r="CG852" s="2">
        <v>0</v>
      </c>
      <c r="CH852" s="2"/>
      <c r="CI852" s="2"/>
      <c r="CJ852" s="2"/>
      <c r="CK852" s="2"/>
      <c r="CL852" s="2"/>
      <c r="CM852" s="2">
        <v>0</v>
      </c>
      <c r="CN852" s="2" t="s">
        <v>3</v>
      </c>
      <c r="CO852" s="2">
        <v>0</v>
      </c>
      <c r="CP852" s="2">
        <f t="shared" si="728"/>
        <v>41.64</v>
      </c>
      <c r="CQ852" s="2">
        <f t="shared" si="729"/>
        <v>6.94</v>
      </c>
      <c r="CR852" s="2">
        <f t="shared" si="730"/>
        <v>0</v>
      </c>
      <c r="CS852" s="2">
        <f t="shared" si="731"/>
        <v>0</v>
      </c>
      <c r="CT852" s="2">
        <f t="shared" si="732"/>
        <v>0</v>
      </c>
      <c r="CU852" s="2">
        <f t="shared" si="733"/>
        <v>0</v>
      </c>
      <c r="CV852" s="2">
        <f t="shared" si="734"/>
        <v>0</v>
      </c>
      <c r="CW852" s="2">
        <f t="shared" si="735"/>
        <v>0</v>
      </c>
      <c r="CX852" s="2">
        <f t="shared" si="736"/>
        <v>0</v>
      </c>
      <c r="CY852" s="2">
        <f>((S852*BZ852)/100)</f>
        <v>0</v>
      </c>
      <c r="CZ852" s="2">
        <f>((S852*CA852)/100)</f>
        <v>0</v>
      </c>
      <c r="DA852" s="2"/>
      <c r="DB852" s="2"/>
      <c r="DC852" s="2" t="s">
        <v>3</v>
      </c>
      <c r="DD852" s="2" t="s">
        <v>3</v>
      </c>
      <c r="DE852" s="2" t="s">
        <v>3</v>
      </c>
      <c r="DF852" s="2" t="s">
        <v>3</v>
      </c>
      <c r="DG852" s="2" t="s">
        <v>3</v>
      </c>
      <c r="DH852" s="2" t="s">
        <v>3</v>
      </c>
      <c r="DI852" s="2" t="s">
        <v>3</v>
      </c>
      <c r="DJ852" s="2" t="s">
        <v>3</v>
      </c>
      <c r="DK852" s="2" t="s">
        <v>3</v>
      </c>
      <c r="DL852" s="2" t="s">
        <v>3</v>
      </c>
      <c r="DM852" s="2" t="s">
        <v>3</v>
      </c>
      <c r="DN852" s="2">
        <v>0</v>
      </c>
      <c r="DO852" s="2">
        <v>0</v>
      </c>
      <c r="DP852" s="2">
        <v>1</v>
      </c>
      <c r="DQ852" s="2">
        <v>1</v>
      </c>
      <c r="DR852" s="2"/>
      <c r="DS852" s="2"/>
      <c r="DT852" s="2"/>
      <c r="DU852" s="2">
        <v>1010</v>
      </c>
      <c r="DV852" s="2" t="s">
        <v>328</v>
      </c>
      <c r="DW852" s="2" t="s">
        <v>328</v>
      </c>
      <c r="DX852" s="2">
        <v>1</v>
      </c>
      <c r="DY852" s="2"/>
      <c r="DZ852" s="2" t="s">
        <v>3</v>
      </c>
      <c r="EA852" s="2" t="s">
        <v>3</v>
      </c>
      <c r="EB852" s="2" t="s">
        <v>3</v>
      </c>
      <c r="EC852" s="2" t="s">
        <v>3</v>
      </c>
      <c r="ED852" s="2"/>
      <c r="EE852" s="2">
        <v>49573647</v>
      </c>
      <c r="EF852" s="2">
        <v>40</v>
      </c>
      <c r="EG852" s="2" t="s">
        <v>835</v>
      </c>
      <c r="EH852" s="2">
        <v>0</v>
      </c>
      <c r="EI852" s="2" t="s">
        <v>3</v>
      </c>
      <c r="EJ852" s="2">
        <v>2</v>
      </c>
      <c r="EK852" s="2">
        <v>332</v>
      </c>
      <c r="EL852" s="2" t="s">
        <v>973</v>
      </c>
      <c r="EM852" s="2" t="s">
        <v>974</v>
      </c>
      <c r="EN852" s="2"/>
      <c r="EO852" s="2" t="s">
        <v>3</v>
      </c>
      <c r="EP852" s="2"/>
      <c r="EQ852" s="2">
        <v>0</v>
      </c>
      <c r="ER852" s="2">
        <v>6.94</v>
      </c>
      <c r="ES852" s="2">
        <v>6.94</v>
      </c>
      <c r="ET852" s="2">
        <v>0</v>
      </c>
      <c r="EU852" s="2">
        <v>0</v>
      </c>
      <c r="EV852" s="2">
        <v>0</v>
      </c>
      <c r="EW852" s="2">
        <v>0</v>
      </c>
      <c r="EX852" s="2">
        <v>0</v>
      </c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>
        <v>0</v>
      </c>
      <c r="FR852" s="2">
        <f t="shared" si="737"/>
        <v>0</v>
      </c>
      <c r="FS852" s="2">
        <v>0</v>
      </c>
      <c r="FT852" s="2"/>
      <c r="FU852" s="2"/>
      <c r="FV852" s="2"/>
      <c r="FW852" s="2"/>
      <c r="FX852" s="2">
        <v>112</v>
      </c>
      <c r="FY852" s="2">
        <v>70</v>
      </c>
      <c r="FZ852" s="2"/>
      <c r="GA852" s="2" t="s">
        <v>3</v>
      </c>
      <c r="GB852" s="2"/>
      <c r="GC852" s="2"/>
      <c r="GD852" s="2">
        <v>0</v>
      </c>
      <c r="GE852" s="2"/>
      <c r="GF852" s="2">
        <v>-330804187</v>
      </c>
      <c r="GG852" s="2">
        <v>2</v>
      </c>
      <c r="GH852" s="2">
        <v>1</v>
      </c>
      <c r="GI852" s="2">
        <v>-2</v>
      </c>
      <c r="GJ852" s="2">
        <v>0</v>
      </c>
      <c r="GK852" s="2">
        <f>ROUND(R852*(R12)/100,2)</f>
        <v>0</v>
      </c>
      <c r="GL852" s="2">
        <f t="shared" si="738"/>
        <v>0</v>
      </c>
      <c r="GM852" s="2">
        <f t="shared" si="739"/>
        <v>41.64</v>
      </c>
      <c r="GN852" s="2">
        <f t="shared" si="740"/>
        <v>0</v>
      </c>
      <c r="GO852" s="2">
        <f t="shared" si="741"/>
        <v>41.64</v>
      </c>
      <c r="GP852" s="2">
        <f t="shared" si="742"/>
        <v>0</v>
      </c>
      <c r="GQ852" s="2"/>
      <c r="GR852" s="2">
        <v>0</v>
      </c>
      <c r="GS852" s="2">
        <v>3</v>
      </c>
      <c r="GT852" s="2">
        <v>0</v>
      </c>
      <c r="GU852" s="2" t="s">
        <v>3</v>
      </c>
      <c r="GV852" s="2">
        <f t="shared" si="743"/>
        <v>0</v>
      </c>
      <c r="GW852" s="2">
        <v>1</v>
      </c>
      <c r="GX852" s="2">
        <f t="shared" si="744"/>
        <v>0</v>
      </c>
      <c r="GY852" s="2"/>
      <c r="GZ852" s="2"/>
      <c r="HA852" s="2">
        <v>0</v>
      </c>
      <c r="HB852" s="2">
        <v>0</v>
      </c>
      <c r="HC852" s="2">
        <f t="shared" si="745"/>
        <v>0</v>
      </c>
      <c r="HD852" s="2"/>
      <c r="HE852" s="2" t="s">
        <v>3</v>
      </c>
      <c r="HF852" s="2" t="s">
        <v>3</v>
      </c>
      <c r="HG852" s="2"/>
      <c r="HH852" s="2"/>
      <c r="HI852" s="2"/>
      <c r="HJ852" s="2"/>
      <c r="HK852" s="2"/>
      <c r="HL852" s="2"/>
      <c r="HM852" s="2" t="s">
        <v>3</v>
      </c>
      <c r="HN852" s="2" t="s">
        <v>3</v>
      </c>
      <c r="HO852" s="2" t="s">
        <v>3</v>
      </c>
      <c r="HP852" s="2" t="s">
        <v>3</v>
      </c>
      <c r="HQ852" s="2" t="s">
        <v>3</v>
      </c>
      <c r="HR852" s="2"/>
      <c r="HS852" s="2"/>
      <c r="HT852" s="2"/>
      <c r="HU852" s="2"/>
      <c r="HV852" s="2"/>
      <c r="HW852" s="2"/>
      <c r="HX852" s="2"/>
      <c r="HY852" s="2"/>
      <c r="HZ852" s="2"/>
      <c r="IA852" s="2"/>
      <c r="IB852" s="2"/>
      <c r="IC852" s="2"/>
      <c r="ID852" s="2"/>
      <c r="IE852" s="2"/>
      <c r="IF852" s="2"/>
      <c r="IG852" s="2"/>
      <c r="IH852" s="2"/>
      <c r="II852" s="2"/>
      <c r="IJ852" s="2"/>
      <c r="IK852" s="2">
        <v>0</v>
      </c>
      <c r="IL852" s="2"/>
      <c r="IM852" s="2"/>
      <c r="IN852" s="2"/>
      <c r="IO852" s="2"/>
      <c r="IP852" s="2"/>
      <c r="IQ852" s="2"/>
      <c r="IR852" s="2"/>
      <c r="IS852" s="2"/>
      <c r="IT852" s="2"/>
      <c r="IU852" s="2"/>
    </row>
    <row r="853" spans="1:255" x14ac:dyDescent="0.2">
      <c r="A853">
        <v>18</v>
      </c>
      <c r="B853">
        <v>1</v>
      </c>
      <c r="C853">
        <v>1002</v>
      </c>
      <c r="E853" t="s">
        <v>1017</v>
      </c>
      <c r="F853" t="s">
        <v>980</v>
      </c>
      <c r="G853" t="s">
        <v>981</v>
      </c>
      <c r="H853" t="s">
        <v>328</v>
      </c>
      <c r="I853">
        <f>I847*J853</f>
        <v>6</v>
      </c>
      <c r="J853">
        <v>15</v>
      </c>
      <c r="K853">
        <v>15</v>
      </c>
      <c r="O853">
        <f t="shared" si="708"/>
        <v>134.08000000000001</v>
      </c>
      <c r="P853">
        <f t="shared" si="709"/>
        <v>134.08000000000001</v>
      </c>
      <c r="Q853">
        <f t="shared" si="710"/>
        <v>0</v>
      </c>
      <c r="R853">
        <f t="shared" si="711"/>
        <v>0</v>
      </c>
      <c r="S853">
        <f t="shared" si="712"/>
        <v>0</v>
      </c>
      <c r="T853">
        <f t="shared" si="713"/>
        <v>0</v>
      </c>
      <c r="U853">
        <f t="shared" si="714"/>
        <v>0</v>
      </c>
      <c r="V853">
        <f t="shared" si="715"/>
        <v>0</v>
      </c>
      <c r="W853">
        <f t="shared" si="716"/>
        <v>0</v>
      </c>
      <c r="X853">
        <f t="shared" si="717"/>
        <v>0</v>
      </c>
      <c r="Y853">
        <f t="shared" si="718"/>
        <v>0</v>
      </c>
      <c r="AA853">
        <v>50518601</v>
      </c>
      <c r="AB853">
        <f t="shared" si="719"/>
        <v>6.94</v>
      </c>
      <c r="AC853">
        <f t="shared" si="720"/>
        <v>6.94</v>
      </c>
      <c r="AD853">
        <f t="shared" si="721"/>
        <v>0</v>
      </c>
      <c r="AE853">
        <f t="shared" si="722"/>
        <v>0</v>
      </c>
      <c r="AF853">
        <f t="shared" si="723"/>
        <v>0</v>
      </c>
      <c r="AG853">
        <f t="shared" si="724"/>
        <v>0</v>
      </c>
      <c r="AH853">
        <f t="shared" si="725"/>
        <v>0</v>
      </c>
      <c r="AI853">
        <f t="shared" si="726"/>
        <v>0</v>
      </c>
      <c r="AJ853">
        <f t="shared" si="727"/>
        <v>0</v>
      </c>
      <c r="AK853">
        <v>6.94</v>
      </c>
      <c r="AL853">
        <v>6.94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3.22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2</v>
      </c>
      <c r="BJ853" t="s">
        <v>982</v>
      </c>
      <c r="BM853">
        <v>332</v>
      </c>
      <c r="BN853">
        <v>0</v>
      </c>
      <c r="BO853" t="s">
        <v>980</v>
      </c>
      <c r="BP853">
        <v>1</v>
      </c>
      <c r="BQ853">
        <v>40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30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728"/>
        <v>134.08000000000001</v>
      </c>
      <c r="CQ853">
        <f t="shared" si="729"/>
        <v>22.35</v>
      </c>
      <c r="CR853">
        <f t="shared" si="730"/>
        <v>0</v>
      </c>
      <c r="CS853">
        <f t="shared" si="731"/>
        <v>0</v>
      </c>
      <c r="CT853">
        <f t="shared" si="732"/>
        <v>0</v>
      </c>
      <c r="CU853">
        <f t="shared" si="733"/>
        <v>0</v>
      </c>
      <c r="CV853">
        <f t="shared" si="734"/>
        <v>0</v>
      </c>
      <c r="CW853">
        <f t="shared" si="735"/>
        <v>0</v>
      </c>
      <c r="CX853">
        <f t="shared" si="736"/>
        <v>0</v>
      </c>
      <c r="CY853">
        <f>S853*(BZ853/100)</f>
        <v>0</v>
      </c>
      <c r="CZ853">
        <f>S853*(CA853/100)</f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112</v>
      </c>
      <c r="DO853">
        <v>70</v>
      </c>
      <c r="DP853">
        <v>1</v>
      </c>
      <c r="DQ853">
        <v>1</v>
      </c>
      <c r="DU853">
        <v>1010</v>
      </c>
      <c r="DV853" t="s">
        <v>328</v>
      </c>
      <c r="DW853" t="s">
        <v>328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49573647</v>
      </c>
      <c r="EF853">
        <v>40</v>
      </c>
      <c r="EG853" t="s">
        <v>835</v>
      </c>
      <c r="EH853">
        <v>0</v>
      </c>
      <c r="EI853" t="s">
        <v>3</v>
      </c>
      <c r="EJ853">
        <v>2</v>
      </c>
      <c r="EK853">
        <v>332</v>
      </c>
      <c r="EL853" t="s">
        <v>973</v>
      </c>
      <c r="EM853" t="s">
        <v>974</v>
      </c>
      <c r="EO853" t="s">
        <v>3</v>
      </c>
      <c r="EQ853">
        <v>0</v>
      </c>
      <c r="ER853">
        <v>6.94</v>
      </c>
      <c r="ES853">
        <v>6.94</v>
      </c>
      <c r="ET853">
        <v>0</v>
      </c>
      <c r="EU853">
        <v>0</v>
      </c>
      <c r="EV853">
        <v>0</v>
      </c>
      <c r="EW853">
        <v>0</v>
      </c>
      <c r="EX853">
        <v>0</v>
      </c>
      <c r="FQ853">
        <v>0</v>
      </c>
      <c r="FR853">
        <f t="shared" si="737"/>
        <v>0</v>
      </c>
      <c r="FS853">
        <v>0</v>
      </c>
      <c r="FX853">
        <v>112</v>
      </c>
      <c r="FY853">
        <v>70</v>
      </c>
      <c r="GA853" t="s">
        <v>3</v>
      </c>
      <c r="GD853">
        <v>0</v>
      </c>
      <c r="GF853">
        <v>-330804187</v>
      </c>
      <c r="GG853">
        <v>2</v>
      </c>
      <c r="GH853">
        <v>1</v>
      </c>
      <c r="GI853">
        <v>2</v>
      </c>
      <c r="GJ853">
        <v>0</v>
      </c>
      <c r="GK853">
        <f>ROUND(R853*(S12)/100,2)</f>
        <v>0</v>
      </c>
      <c r="GL853">
        <f t="shared" si="738"/>
        <v>0</v>
      </c>
      <c r="GM853">
        <f t="shared" si="739"/>
        <v>134.08000000000001</v>
      </c>
      <c r="GN853">
        <f t="shared" si="740"/>
        <v>0</v>
      </c>
      <c r="GO853">
        <f t="shared" si="741"/>
        <v>134.08000000000001</v>
      </c>
      <c r="GP853">
        <f t="shared" si="742"/>
        <v>0</v>
      </c>
      <c r="GR853">
        <v>0</v>
      </c>
      <c r="GS853">
        <v>3</v>
      </c>
      <c r="GT853">
        <v>0</v>
      </c>
      <c r="GU853" t="s">
        <v>3</v>
      </c>
      <c r="GV853">
        <f t="shared" si="743"/>
        <v>0</v>
      </c>
      <c r="GW853">
        <v>1</v>
      </c>
      <c r="GX853">
        <f t="shared" si="744"/>
        <v>0</v>
      </c>
      <c r="HA853">
        <v>0</v>
      </c>
      <c r="HB853">
        <v>0</v>
      </c>
      <c r="HC853">
        <f t="shared" si="745"/>
        <v>0</v>
      </c>
      <c r="HE853" t="s">
        <v>3</v>
      </c>
      <c r="HF853" t="s">
        <v>3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IK853">
        <v>0</v>
      </c>
    </row>
    <row r="854" spans="1:255" x14ac:dyDescent="0.2">
      <c r="A854" s="2">
        <v>17</v>
      </c>
      <c r="B854" s="2">
        <v>1</v>
      </c>
      <c r="C854" s="2">
        <f>ROW(SmtRes!A1010)</f>
        <v>1010</v>
      </c>
      <c r="D854" s="2">
        <f>ROW(EtalonRes!A1074)</f>
        <v>1074</v>
      </c>
      <c r="E854" s="2" t="s">
        <v>1018</v>
      </c>
      <c r="F854" s="2" t="s">
        <v>1019</v>
      </c>
      <c r="G854" s="2" t="s">
        <v>1020</v>
      </c>
      <c r="H854" s="2" t="s">
        <v>579</v>
      </c>
      <c r="I854" s="2">
        <f>ROUND(300/100,9)</f>
        <v>3</v>
      </c>
      <c r="J854" s="2">
        <v>0</v>
      </c>
      <c r="K854" s="2">
        <f>ROUND(300/100,9)</f>
        <v>3</v>
      </c>
      <c r="L854" s="2"/>
      <c r="M854" s="2"/>
      <c r="N854" s="2"/>
      <c r="O854" s="2">
        <f t="shared" si="708"/>
        <v>5052.75</v>
      </c>
      <c r="P854" s="2">
        <f t="shared" si="709"/>
        <v>3533.1</v>
      </c>
      <c r="Q854" s="2">
        <f t="shared" si="710"/>
        <v>33.869999999999997</v>
      </c>
      <c r="R854" s="2">
        <f t="shared" si="711"/>
        <v>1.1399999999999999</v>
      </c>
      <c r="S854" s="2">
        <f t="shared" si="712"/>
        <v>1485.78</v>
      </c>
      <c r="T854" s="2">
        <f t="shared" si="713"/>
        <v>0</v>
      </c>
      <c r="U854" s="2">
        <f t="shared" si="714"/>
        <v>120.60000000000001</v>
      </c>
      <c r="V854" s="2">
        <f t="shared" si="715"/>
        <v>0</v>
      </c>
      <c r="W854" s="2">
        <f t="shared" si="716"/>
        <v>0</v>
      </c>
      <c r="X854" s="2">
        <f t="shared" si="717"/>
        <v>1664.07</v>
      </c>
      <c r="Y854" s="2">
        <f t="shared" si="718"/>
        <v>1040.05</v>
      </c>
      <c r="Z854" s="2"/>
      <c r="AA854" s="2">
        <v>50518600</v>
      </c>
      <c r="AB854" s="2">
        <f t="shared" si="719"/>
        <v>1684.25</v>
      </c>
      <c r="AC854" s="2">
        <f t="shared" si="720"/>
        <v>1177.7</v>
      </c>
      <c r="AD854" s="2">
        <f t="shared" si="721"/>
        <v>11.29</v>
      </c>
      <c r="AE854" s="2">
        <f t="shared" si="722"/>
        <v>0.38</v>
      </c>
      <c r="AF854" s="2">
        <f t="shared" si="723"/>
        <v>495.26</v>
      </c>
      <c r="AG854" s="2">
        <f t="shared" si="724"/>
        <v>0</v>
      </c>
      <c r="AH854" s="2">
        <f t="shared" si="725"/>
        <v>40.200000000000003</v>
      </c>
      <c r="AI854" s="2">
        <f t="shared" si="726"/>
        <v>0</v>
      </c>
      <c r="AJ854" s="2">
        <f t="shared" si="727"/>
        <v>0</v>
      </c>
      <c r="AK854" s="2">
        <v>1684.25</v>
      </c>
      <c r="AL854" s="2">
        <v>1177.7</v>
      </c>
      <c r="AM854" s="2">
        <v>11.29</v>
      </c>
      <c r="AN854" s="2">
        <v>0.38</v>
      </c>
      <c r="AO854" s="2">
        <v>495.26</v>
      </c>
      <c r="AP854" s="2">
        <v>0</v>
      </c>
      <c r="AQ854" s="2">
        <v>40.200000000000003</v>
      </c>
      <c r="AR854" s="2">
        <v>0</v>
      </c>
      <c r="AS854" s="2">
        <v>0</v>
      </c>
      <c r="AT854" s="2">
        <v>112</v>
      </c>
      <c r="AU854" s="2">
        <v>70</v>
      </c>
      <c r="AV854" s="2">
        <v>1</v>
      </c>
      <c r="AW854" s="2">
        <v>1</v>
      </c>
      <c r="AX854" s="2"/>
      <c r="AY854" s="2"/>
      <c r="AZ854" s="2">
        <v>1</v>
      </c>
      <c r="BA854" s="2">
        <v>1</v>
      </c>
      <c r="BB854" s="2">
        <v>1</v>
      </c>
      <c r="BC854" s="2">
        <v>1</v>
      </c>
      <c r="BD854" s="2" t="s">
        <v>3</v>
      </c>
      <c r="BE854" s="2" t="s">
        <v>3</v>
      </c>
      <c r="BF854" s="2" t="s">
        <v>3</v>
      </c>
      <c r="BG854" s="2" t="s">
        <v>3</v>
      </c>
      <c r="BH854" s="2">
        <v>0</v>
      </c>
      <c r="BI854" s="2">
        <v>2</v>
      </c>
      <c r="BJ854" s="2" t="s">
        <v>1021</v>
      </c>
      <c r="BK854" s="2"/>
      <c r="BL854" s="2"/>
      <c r="BM854" s="2">
        <v>332</v>
      </c>
      <c r="BN854" s="2">
        <v>0</v>
      </c>
      <c r="BO854" s="2" t="s">
        <v>3</v>
      </c>
      <c r="BP854" s="2">
        <v>0</v>
      </c>
      <c r="BQ854" s="2">
        <v>40</v>
      </c>
      <c r="BR854" s="2">
        <v>0</v>
      </c>
      <c r="BS854" s="2">
        <v>1</v>
      </c>
      <c r="BT854" s="2">
        <v>1</v>
      </c>
      <c r="BU854" s="2">
        <v>1</v>
      </c>
      <c r="BV854" s="2">
        <v>1</v>
      </c>
      <c r="BW854" s="2">
        <v>1</v>
      </c>
      <c r="BX854" s="2">
        <v>1</v>
      </c>
      <c r="BY854" s="2" t="s">
        <v>3</v>
      </c>
      <c r="BZ854" s="2">
        <v>112</v>
      </c>
      <c r="CA854" s="2">
        <v>70</v>
      </c>
      <c r="CB854" s="2" t="s">
        <v>3</v>
      </c>
      <c r="CC854" s="2"/>
      <c r="CD854" s="2"/>
      <c r="CE854" s="2">
        <v>30</v>
      </c>
      <c r="CF854" s="2">
        <v>0</v>
      </c>
      <c r="CG854" s="2">
        <v>0</v>
      </c>
      <c r="CH854" s="2"/>
      <c r="CI854" s="2"/>
      <c r="CJ854" s="2"/>
      <c r="CK854" s="2"/>
      <c r="CL854" s="2"/>
      <c r="CM854" s="2">
        <v>0</v>
      </c>
      <c r="CN854" s="2" t="s">
        <v>3</v>
      </c>
      <c r="CO854" s="2">
        <v>0</v>
      </c>
      <c r="CP854" s="2">
        <f t="shared" si="728"/>
        <v>5052.75</v>
      </c>
      <c r="CQ854" s="2">
        <f t="shared" si="729"/>
        <v>1177.7</v>
      </c>
      <c r="CR854" s="2">
        <f t="shared" si="730"/>
        <v>11.29</v>
      </c>
      <c r="CS854" s="2">
        <f t="shared" si="731"/>
        <v>0.38</v>
      </c>
      <c r="CT854" s="2">
        <f t="shared" si="732"/>
        <v>495.26</v>
      </c>
      <c r="CU854" s="2">
        <f t="shared" si="733"/>
        <v>0</v>
      </c>
      <c r="CV854" s="2">
        <f t="shared" si="734"/>
        <v>40.200000000000003</v>
      </c>
      <c r="CW854" s="2">
        <f t="shared" si="735"/>
        <v>0</v>
      </c>
      <c r="CX854" s="2">
        <f t="shared" si="736"/>
        <v>0</v>
      </c>
      <c r="CY854" s="2">
        <f>((S854*BZ854)/100)</f>
        <v>1664.0735999999999</v>
      </c>
      <c r="CZ854" s="2">
        <f>((S854*CA854)/100)</f>
        <v>1040.0459999999998</v>
      </c>
      <c r="DA854" s="2"/>
      <c r="DB854" s="2"/>
      <c r="DC854" s="2" t="s">
        <v>3</v>
      </c>
      <c r="DD854" s="2" t="s">
        <v>3</v>
      </c>
      <c r="DE854" s="2" t="s">
        <v>3</v>
      </c>
      <c r="DF854" s="2" t="s">
        <v>3</v>
      </c>
      <c r="DG854" s="2" t="s">
        <v>3</v>
      </c>
      <c r="DH854" s="2" t="s">
        <v>3</v>
      </c>
      <c r="DI854" s="2" t="s">
        <v>3</v>
      </c>
      <c r="DJ854" s="2" t="s">
        <v>3</v>
      </c>
      <c r="DK854" s="2" t="s">
        <v>3</v>
      </c>
      <c r="DL854" s="2" t="s">
        <v>3</v>
      </c>
      <c r="DM854" s="2" t="s">
        <v>3</v>
      </c>
      <c r="DN854" s="2">
        <v>0</v>
      </c>
      <c r="DO854" s="2">
        <v>0</v>
      </c>
      <c r="DP854" s="2">
        <v>1</v>
      </c>
      <c r="DQ854" s="2">
        <v>1</v>
      </c>
      <c r="DR854" s="2"/>
      <c r="DS854" s="2"/>
      <c r="DT854" s="2"/>
      <c r="DU854" s="2">
        <v>1003</v>
      </c>
      <c r="DV854" s="2" t="s">
        <v>579</v>
      </c>
      <c r="DW854" s="2" t="s">
        <v>579</v>
      </c>
      <c r="DX854" s="2">
        <v>100</v>
      </c>
      <c r="DY854" s="2"/>
      <c r="DZ854" s="2" t="s">
        <v>3</v>
      </c>
      <c r="EA854" s="2" t="s">
        <v>3</v>
      </c>
      <c r="EB854" s="2" t="s">
        <v>3</v>
      </c>
      <c r="EC854" s="2" t="s">
        <v>3</v>
      </c>
      <c r="ED854" s="2"/>
      <c r="EE854" s="2">
        <v>49573647</v>
      </c>
      <c r="EF854" s="2">
        <v>40</v>
      </c>
      <c r="EG854" s="2" t="s">
        <v>835</v>
      </c>
      <c r="EH854" s="2">
        <v>0</v>
      </c>
      <c r="EI854" s="2" t="s">
        <v>3</v>
      </c>
      <c r="EJ854" s="2">
        <v>2</v>
      </c>
      <c r="EK854" s="2">
        <v>332</v>
      </c>
      <c r="EL854" s="2" t="s">
        <v>973</v>
      </c>
      <c r="EM854" s="2" t="s">
        <v>974</v>
      </c>
      <c r="EN854" s="2"/>
      <c r="EO854" s="2" t="s">
        <v>3</v>
      </c>
      <c r="EP854" s="2"/>
      <c r="EQ854" s="2">
        <v>0</v>
      </c>
      <c r="ER854" s="2">
        <v>1684.25</v>
      </c>
      <c r="ES854" s="2">
        <v>1177.7</v>
      </c>
      <c r="ET854" s="2">
        <v>11.29</v>
      </c>
      <c r="EU854" s="2">
        <v>0.38</v>
      </c>
      <c r="EV854" s="2">
        <v>495.26</v>
      </c>
      <c r="EW854" s="2">
        <v>40.200000000000003</v>
      </c>
      <c r="EX854" s="2">
        <v>0</v>
      </c>
      <c r="EY854" s="2">
        <v>0</v>
      </c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>
        <v>0</v>
      </c>
      <c r="FR854" s="2">
        <f t="shared" si="737"/>
        <v>0</v>
      </c>
      <c r="FS854" s="2">
        <v>2</v>
      </c>
      <c r="FT854" s="2"/>
      <c r="FU854" s="2"/>
      <c r="FV854" s="2"/>
      <c r="FW854" s="2"/>
      <c r="FX854" s="2">
        <v>112</v>
      </c>
      <c r="FY854" s="2">
        <v>70</v>
      </c>
      <c r="FZ854" s="2"/>
      <c r="GA854" s="2" t="s">
        <v>3</v>
      </c>
      <c r="GB854" s="2"/>
      <c r="GC854" s="2"/>
      <c r="GD854" s="2">
        <v>0</v>
      </c>
      <c r="GE854" s="2"/>
      <c r="GF854" s="2">
        <v>-682412766</v>
      </c>
      <c r="GG854" s="2">
        <v>2</v>
      </c>
      <c r="GH854" s="2">
        <v>1</v>
      </c>
      <c r="GI854" s="2">
        <v>-2</v>
      </c>
      <c r="GJ854" s="2">
        <v>0</v>
      </c>
      <c r="GK854" s="2">
        <f>ROUND(R854*(R12)/100,2)</f>
        <v>2</v>
      </c>
      <c r="GL854" s="2">
        <f t="shared" si="738"/>
        <v>0</v>
      </c>
      <c r="GM854" s="2">
        <f t="shared" si="739"/>
        <v>7758.87</v>
      </c>
      <c r="GN854" s="2">
        <f t="shared" si="740"/>
        <v>0</v>
      </c>
      <c r="GO854" s="2">
        <f t="shared" si="741"/>
        <v>7758.87</v>
      </c>
      <c r="GP854" s="2">
        <f t="shared" si="742"/>
        <v>0</v>
      </c>
      <c r="GQ854" s="2"/>
      <c r="GR854" s="2">
        <v>0</v>
      </c>
      <c r="GS854" s="2">
        <v>3</v>
      </c>
      <c r="GT854" s="2">
        <v>0</v>
      </c>
      <c r="GU854" s="2" t="s">
        <v>3</v>
      </c>
      <c r="GV854" s="2">
        <f t="shared" si="743"/>
        <v>0</v>
      </c>
      <c r="GW854" s="2">
        <v>1</v>
      </c>
      <c r="GX854" s="2">
        <f t="shared" si="744"/>
        <v>0</v>
      </c>
      <c r="GY854" s="2"/>
      <c r="GZ854" s="2"/>
      <c r="HA854" s="2">
        <v>0</v>
      </c>
      <c r="HB854" s="2">
        <v>0</v>
      </c>
      <c r="HC854" s="2">
        <f t="shared" si="745"/>
        <v>0</v>
      </c>
      <c r="HD854" s="2"/>
      <c r="HE854" s="2" t="s">
        <v>3</v>
      </c>
      <c r="HF854" s="2" t="s">
        <v>3</v>
      </c>
      <c r="HG854" s="2"/>
      <c r="HH854" s="2"/>
      <c r="HI854" s="2"/>
      <c r="HJ854" s="2"/>
      <c r="HK854" s="2"/>
      <c r="HL854" s="2"/>
      <c r="HM854" s="2" t="s">
        <v>3</v>
      </c>
      <c r="HN854" s="2" t="s">
        <v>3</v>
      </c>
      <c r="HO854" s="2" t="s">
        <v>3</v>
      </c>
      <c r="HP854" s="2" t="s">
        <v>3</v>
      </c>
      <c r="HQ854" s="2" t="s">
        <v>3</v>
      </c>
      <c r="HR854" s="2"/>
      <c r="HS854" s="2"/>
      <c r="HT854" s="2"/>
      <c r="HU854" s="2"/>
      <c r="HV854" s="2"/>
      <c r="HW854" s="2"/>
      <c r="HX854" s="2"/>
      <c r="HY854" s="2"/>
      <c r="HZ854" s="2"/>
      <c r="IA854" s="2"/>
      <c r="IB854" s="2"/>
      <c r="IC854" s="2"/>
      <c r="ID854" s="2"/>
      <c r="IE854" s="2"/>
      <c r="IF854" s="2"/>
      <c r="IG854" s="2"/>
      <c r="IH854" s="2"/>
      <c r="II854" s="2"/>
      <c r="IJ854" s="2"/>
      <c r="IK854" s="2">
        <v>0</v>
      </c>
      <c r="IL854" s="2"/>
      <c r="IM854" s="2"/>
      <c r="IN854" s="2"/>
      <c r="IO854" s="2"/>
      <c r="IP854" s="2"/>
      <c r="IQ854" s="2"/>
      <c r="IR854" s="2"/>
      <c r="IS854" s="2"/>
      <c r="IT854" s="2"/>
      <c r="IU854" s="2"/>
    </row>
    <row r="855" spans="1:255" x14ac:dyDescent="0.2">
      <c r="A855">
        <v>17</v>
      </c>
      <c r="B855">
        <v>1</v>
      </c>
      <c r="C855">
        <f>ROW(SmtRes!A1018)</f>
        <v>1018</v>
      </c>
      <c r="D855">
        <f>ROW(EtalonRes!A1082)</f>
        <v>1082</v>
      </c>
      <c r="E855" t="s">
        <v>1018</v>
      </c>
      <c r="F855" t="s">
        <v>1019</v>
      </c>
      <c r="G855" t="s">
        <v>1020</v>
      </c>
      <c r="H855" t="s">
        <v>579</v>
      </c>
      <c r="I855">
        <f>ROUND(300/100,9)</f>
        <v>3</v>
      </c>
      <c r="J855">
        <v>0</v>
      </c>
      <c r="K855">
        <f>ROUND(300/100,9)</f>
        <v>3</v>
      </c>
      <c r="O855">
        <f t="shared" si="708"/>
        <v>73403.47</v>
      </c>
      <c r="P855">
        <f t="shared" si="709"/>
        <v>22435.19</v>
      </c>
      <c r="Q855">
        <f t="shared" si="710"/>
        <v>318.04000000000002</v>
      </c>
      <c r="R855">
        <f t="shared" si="711"/>
        <v>38.86</v>
      </c>
      <c r="S855">
        <f t="shared" si="712"/>
        <v>50650.239999999998</v>
      </c>
      <c r="T855">
        <f t="shared" si="713"/>
        <v>0</v>
      </c>
      <c r="U855">
        <f t="shared" si="714"/>
        <v>120.60000000000001</v>
      </c>
      <c r="V855">
        <f t="shared" si="715"/>
        <v>0</v>
      </c>
      <c r="W855">
        <f t="shared" si="716"/>
        <v>0</v>
      </c>
      <c r="X855">
        <f t="shared" si="717"/>
        <v>46598.22</v>
      </c>
      <c r="Y855">
        <f t="shared" si="718"/>
        <v>21779.599999999999</v>
      </c>
      <c r="AA855">
        <v>50518601</v>
      </c>
      <c r="AB855">
        <f t="shared" si="719"/>
        <v>1684.25</v>
      </c>
      <c r="AC855">
        <f t="shared" si="720"/>
        <v>1177.7</v>
      </c>
      <c r="AD855">
        <f t="shared" si="721"/>
        <v>11.29</v>
      </c>
      <c r="AE855">
        <f t="shared" si="722"/>
        <v>0.38</v>
      </c>
      <c r="AF855">
        <f t="shared" si="723"/>
        <v>495.26</v>
      </c>
      <c r="AG855">
        <f t="shared" si="724"/>
        <v>0</v>
      </c>
      <c r="AH855">
        <f t="shared" si="725"/>
        <v>40.200000000000003</v>
      </c>
      <c r="AI855">
        <f t="shared" si="726"/>
        <v>0</v>
      </c>
      <c r="AJ855">
        <f t="shared" si="727"/>
        <v>0</v>
      </c>
      <c r="AK855">
        <v>1684.25</v>
      </c>
      <c r="AL855">
        <v>1177.7</v>
      </c>
      <c r="AM855">
        <v>11.29</v>
      </c>
      <c r="AN855">
        <v>0.38</v>
      </c>
      <c r="AO855">
        <v>495.26</v>
      </c>
      <c r="AP855">
        <v>0</v>
      </c>
      <c r="AQ855">
        <v>40.200000000000003</v>
      </c>
      <c r="AR855">
        <v>0</v>
      </c>
      <c r="AS855">
        <v>0</v>
      </c>
      <c r="AT855">
        <v>92</v>
      </c>
      <c r="AU855">
        <v>43</v>
      </c>
      <c r="AV855">
        <v>1</v>
      </c>
      <c r="AW855">
        <v>1</v>
      </c>
      <c r="AZ855">
        <v>1</v>
      </c>
      <c r="BA855">
        <v>34.090000000000003</v>
      </c>
      <c r="BB855">
        <v>9.39</v>
      </c>
      <c r="BC855">
        <v>6.35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2</v>
      </c>
      <c r="BJ855" t="s">
        <v>1021</v>
      </c>
      <c r="BM855">
        <v>332</v>
      </c>
      <c r="BN855">
        <v>0</v>
      </c>
      <c r="BO855" t="s">
        <v>1019</v>
      </c>
      <c r="BP855">
        <v>1</v>
      </c>
      <c r="BQ855">
        <v>40</v>
      </c>
      <c r="BR855">
        <v>0</v>
      </c>
      <c r="BS855">
        <v>34.090000000000003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92</v>
      </c>
      <c r="CA855">
        <v>43</v>
      </c>
      <c r="CB855" t="s">
        <v>3</v>
      </c>
      <c r="CE855">
        <v>30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728"/>
        <v>73403.47</v>
      </c>
      <c r="CQ855">
        <f t="shared" si="729"/>
        <v>7478.4</v>
      </c>
      <c r="CR855">
        <f t="shared" si="730"/>
        <v>106.01</v>
      </c>
      <c r="CS855">
        <f t="shared" si="731"/>
        <v>12.95</v>
      </c>
      <c r="CT855">
        <f t="shared" si="732"/>
        <v>16883.41</v>
      </c>
      <c r="CU855">
        <f t="shared" si="733"/>
        <v>0</v>
      </c>
      <c r="CV855">
        <f t="shared" si="734"/>
        <v>40.200000000000003</v>
      </c>
      <c r="CW855">
        <f t="shared" si="735"/>
        <v>0</v>
      </c>
      <c r="CX855">
        <f t="shared" si="736"/>
        <v>0</v>
      </c>
      <c r="CY855">
        <f>S855*(BZ855/100)</f>
        <v>46598.220800000003</v>
      </c>
      <c r="CZ855">
        <f>S855*(CA855/100)</f>
        <v>21779.603199999998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112</v>
      </c>
      <c r="DO855">
        <v>70</v>
      </c>
      <c r="DP855">
        <v>1</v>
      </c>
      <c r="DQ855">
        <v>1</v>
      </c>
      <c r="DU855">
        <v>1003</v>
      </c>
      <c r="DV855" t="s">
        <v>579</v>
      </c>
      <c r="DW855" t="s">
        <v>579</v>
      </c>
      <c r="DX855">
        <v>100</v>
      </c>
      <c r="DZ855" t="s">
        <v>3</v>
      </c>
      <c r="EA855" t="s">
        <v>3</v>
      </c>
      <c r="EB855" t="s">
        <v>3</v>
      </c>
      <c r="EC855" t="s">
        <v>3</v>
      </c>
      <c r="EE855">
        <v>49573647</v>
      </c>
      <c r="EF855">
        <v>40</v>
      </c>
      <c r="EG855" t="s">
        <v>835</v>
      </c>
      <c r="EH855">
        <v>0</v>
      </c>
      <c r="EI855" t="s">
        <v>3</v>
      </c>
      <c r="EJ855">
        <v>2</v>
      </c>
      <c r="EK855">
        <v>332</v>
      </c>
      <c r="EL855" t="s">
        <v>973</v>
      </c>
      <c r="EM855" t="s">
        <v>974</v>
      </c>
      <c r="EO855" t="s">
        <v>3</v>
      </c>
      <c r="EQ855">
        <v>0</v>
      </c>
      <c r="ER855">
        <v>1684.25</v>
      </c>
      <c r="ES855">
        <v>1177.7</v>
      </c>
      <c r="ET855">
        <v>11.29</v>
      </c>
      <c r="EU855">
        <v>0.38</v>
      </c>
      <c r="EV855">
        <v>495.26</v>
      </c>
      <c r="EW855">
        <v>40.200000000000003</v>
      </c>
      <c r="EX855">
        <v>0</v>
      </c>
      <c r="EY855">
        <v>0</v>
      </c>
      <c r="FQ855">
        <v>0</v>
      </c>
      <c r="FR855">
        <f t="shared" si="737"/>
        <v>0</v>
      </c>
      <c r="FS855">
        <v>2</v>
      </c>
      <c r="FX855">
        <v>112</v>
      </c>
      <c r="FY855">
        <v>70</v>
      </c>
      <c r="GA855" t="s">
        <v>3</v>
      </c>
      <c r="GD855">
        <v>0</v>
      </c>
      <c r="GF855">
        <v>-682412766</v>
      </c>
      <c r="GG855">
        <v>2</v>
      </c>
      <c r="GH855">
        <v>1</v>
      </c>
      <c r="GI855">
        <v>2</v>
      </c>
      <c r="GJ855">
        <v>0</v>
      </c>
      <c r="GK855">
        <f>ROUND(R855*(S12)/100,2)</f>
        <v>62.18</v>
      </c>
      <c r="GL855">
        <f t="shared" si="738"/>
        <v>0</v>
      </c>
      <c r="GM855">
        <f t="shared" si="739"/>
        <v>141843.47</v>
      </c>
      <c r="GN855">
        <f t="shared" si="740"/>
        <v>0</v>
      </c>
      <c r="GO855">
        <f t="shared" si="741"/>
        <v>141843.47</v>
      </c>
      <c r="GP855">
        <f t="shared" si="742"/>
        <v>0</v>
      </c>
      <c r="GR855">
        <v>0</v>
      </c>
      <c r="GS855">
        <v>3</v>
      </c>
      <c r="GT855">
        <v>0</v>
      </c>
      <c r="GU855" t="s">
        <v>3</v>
      </c>
      <c r="GV855">
        <f t="shared" si="743"/>
        <v>0</v>
      </c>
      <c r="GW855">
        <v>1</v>
      </c>
      <c r="GX855">
        <f t="shared" si="744"/>
        <v>0</v>
      </c>
      <c r="HA855">
        <v>0</v>
      </c>
      <c r="HB855">
        <v>0</v>
      </c>
      <c r="HC855">
        <f t="shared" si="745"/>
        <v>0</v>
      </c>
      <c r="HE855" t="s">
        <v>3</v>
      </c>
      <c r="HF855" t="s">
        <v>3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IK855">
        <v>0</v>
      </c>
    </row>
    <row r="856" spans="1:255" x14ac:dyDescent="0.2">
      <c r="A856" s="2">
        <v>18</v>
      </c>
      <c r="B856" s="2">
        <v>1</v>
      </c>
      <c r="C856" s="2">
        <v>1010</v>
      </c>
      <c r="D856" s="2"/>
      <c r="E856" s="2" t="s">
        <v>1022</v>
      </c>
      <c r="F856" s="2" t="s">
        <v>1023</v>
      </c>
      <c r="G856" s="2" t="s">
        <v>1024</v>
      </c>
      <c r="H856" s="2" t="s">
        <v>893</v>
      </c>
      <c r="I856" s="2">
        <f>I854*J856</f>
        <v>0.30599999999999999</v>
      </c>
      <c r="J856" s="2">
        <v>0.10199999999999999</v>
      </c>
      <c r="K856" s="2">
        <v>0.10199999999999999</v>
      </c>
      <c r="L856" s="2"/>
      <c r="M856" s="2"/>
      <c r="N856" s="2"/>
      <c r="O856" s="2">
        <f t="shared" si="708"/>
        <v>1283.8800000000001</v>
      </c>
      <c r="P856" s="2">
        <f t="shared" si="709"/>
        <v>1283.8800000000001</v>
      </c>
      <c r="Q856" s="2">
        <f t="shared" si="710"/>
        <v>0</v>
      </c>
      <c r="R856" s="2">
        <f t="shared" si="711"/>
        <v>0</v>
      </c>
      <c r="S856" s="2">
        <f t="shared" si="712"/>
        <v>0</v>
      </c>
      <c r="T856" s="2">
        <f t="shared" si="713"/>
        <v>0</v>
      </c>
      <c r="U856" s="2">
        <f t="shared" si="714"/>
        <v>0</v>
      </c>
      <c r="V856" s="2">
        <f t="shared" si="715"/>
        <v>0</v>
      </c>
      <c r="W856" s="2">
        <f t="shared" si="716"/>
        <v>0</v>
      </c>
      <c r="X856" s="2">
        <f t="shared" si="717"/>
        <v>0</v>
      </c>
      <c r="Y856" s="2">
        <f t="shared" si="718"/>
        <v>0</v>
      </c>
      <c r="Z856" s="2"/>
      <c r="AA856" s="2">
        <v>50518600</v>
      </c>
      <c r="AB856" s="2">
        <f t="shared" si="719"/>
        <v>4195.67</v>
      </c>
      <c r="AC856" s="2">
        <f t="shared" si="720"/>
        <v>4195.67</v>
      </c>
      <c r="AD856" s="2">
        <f t="shared" si="721"/>
        <v>0</v>
      </c>
      <c r="AE856" s="2">
        <f t="shared" si="722"/>
        <v>0</v>
      </c>
      <c r="AF856" s="2">
        <f t="shared" si="723"/>
        <v>0</v>
      </c>
      <c r="AG856" s="2">
        <f t="shared" si="724"/>
        <v>0</v>
      </c>
      <c r="AH856" s="2">
        <f t="shared" si="725"/>
        <v>0</v>
      </c>
      <c r="AI856" s="2">
        <f t="shared" si="726"/>
        <v>0</v>
      </c>
      <c r="AJ856" s="2">
        <f t="shared" si="727"/>
        <v>0</v>
      </c>
      <c r="AK856" s="2">
        <v>4195.67</v>
      </c>
      <c r="AL856" s="2">
        <v>4195.67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112</v>
      </c>
      <c r="AU856" s="2">
        <v>70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2</v>
      </c>
      <c r="BJ856" s="2" t="s">
        <v>1025</v>
      </c>
      <c r="BK856" s="2"/>
      <c r="BL856" s="2"/>
      <c r="BM856" s="2">
        <v>332</v>
      </c>
      <c r="BN856" s="2">
        <v>0</v>
      </c>
      <c r="BO856" s="2" t="s">
        <v>3</v>
      </c>
      <c r="BP856" s="2">
        <v>0</v>
      </c>
      <c r="BQ856" s="2">
        <v>40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112</v>
      </c>
      <c r="CA856" s="2">
        <v>70</v>
      </c>
      <c r="CB856" s="2" t="s">
        <v>3</v>
      </c>
      <c r="CC856" s="2"/>
      <c r="CD856" s="2"/>
      <c r="CE856" s="2">
        <v>30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si="728"/>
        <v>1283.8800000000001</v>
      </c>
      <c r="CQ856" s="2">
        <f t="shared" si="729"/>
        <v>4195.67</v>
      </c>
      <c r="CR856" s="2">
        <f t="shared" si="730"/>
        <v>0</v>
      </c>
      <c r="CS856" s="2">
        <f t="shared" si="731"/>
        <v>0</v>
      </c>
      <c r="CT856" s="2">
        <f t="shared" si="732"/>
        <v>0</v>
      </c>
      <c r="CU856" s="2">
        <f t="shared" si="733"/>
        <v>0</v>
      </c>
      <c r="CV856" s="2">
        <f t="shared" si="734"/>
        <v>0</v>
      </c>
      <c r="CW856" s="2">
        <f t="shared" si="735"/>
        <v>0</v>
      </c>
      <c r="CX856" s="2">
        <f t="shared" si="736"/>
        <v>0</v>
      </c>
      <c r="CY856" s="2">
        <f>((S856*BZ856)/100)</f>
        <v>0</v>
      </c>
      <c r="CZ856" s="2">
        <f>((S856*CA856)/100)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1003</v>
      </c>
      <c r="DV856" s="2" t="s">
        <v>893</v>
      </c>
      <c r="DW856" s="2" t="s">
        <v>893</v>
      </c>
      <c r="DX856" s="2">
        <v>1000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49573647</v>
      </c>
      <c r="EF856" s="2">
        <v>40</v>
      </c>
      <c r="EG856" s="2" t="s">
        <v>835</v>
      </c>
      <c r="EH856" s="2">
        <v>0</v>
      </c>
      <c r="EI856" s="2" t="s">
        <v>3</v>
      </c>
      <c r="EJ856" s="2">
        <v>2</v>
      </c>
      <c r="EK856" s="2">
        <v>332</v>
      </c>
      <c r="EL856" s="2" t="s">
        <v>973</v>
      </c>
      <c r="EM856" s="2" t="s">
        <v>974</v>
      </c>
      <c r="EN856" s="2"/>
      <c r="EO856" s="2" t="s">
        <v>3</v>
      </c>
      <c r="EP856" s="2"/>
      <c r="EQ856" s="2">
        <v>0</v>
      </c>
      <c r="ER856" s="2">
        <v>4195.67</v>
      </c>
      <c r="ES856" s="2">
        <v>4195.67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f t="shared" si="737"/>
        <v>0</v>
      </c>
      <c r="FS856" s="2">
        <v>0</v>
      </c>
      <c r="FT856" s="2"/>
      <c r="FU856" s="2"/>
      <c r="FV856" s="2"/>
      <c r="FW856" s="2"/>
      <c r="FX856" s="2">
        <v>112</v>
      </c>
      <c r="FY856" s="2">
        <v>70</v>
      </c>
      <c r="FZ856" s="2"/>
      <c r="GA856" s="2" t="s">
        <v>3</v>
      </c>
      <c r="GB856" s="2"/>
      <c r="GC856" s="2"/>
      <c r="GD856" s="2">
        <v>0</v>
      </c>
      <c r="GE856" s="2"/>
      <c r="GF856" s="2">
        <v>-1145366286</v>
      </c>
      <c r="GG856" s="2">
        <v>2</v>
      </c>
      <c r="GH856" s="2">
        <v>1</v>
      </c>
      <c r="GI856" s="2">
        <v>-2</v>
      </c>
      <c r="GJ856" s="2">
        <v>0</v>
      </c>
      <c r="GK856" s="2">
        <f>ROUND(R856*(R12)/100,2)</f>
        <v>0</v>
      </c>
      <c r="GL856" s="2">
        <f t="shared" si="738"/>
        <v>0</v>
      </c>
      <c r="GM856" s="2">
        <f t="shared" si="739"/>
        <v>1283.8800000000001</v>
      </c>
      <c r="GN856" s="2">
        <f t="shared" si="740"/>
        <v>0</v>
      </c>
      <c r="GO856" s="2">
        <f t="shared" si="741"/>
        <v>1283.8800000000001</v>
      </c>
      <c r="GP856" s="2">
        <f t="shared" si="742"/>
        <v>0</v>
      </c>
      <c r="GQ856" s="2"/>
      <c r="GR856" s="2">
        <v>0</v>
      </c>
      <c r="GS856" s="2">
        <v>3</v>
      </c>
      <c r="GT856" s="2">
        <v>0</v>
      </c>
      <c r="GU856" s="2" t="s">
        <v>3</v>
      </c>
      <c r="GV856" s="2">
        <f t="shared" si="743"/>
        <v>0</v>
      </c>
      <c r="GW856" s="2">
        <v>1</v>
      </c>
      <c r="GX856" s="2">
        <f t="shared" si="744"/>
        <v>0</v>
      </c>
      <c r="GY856" s="2"/>
      <c r="GZ856" s="2"/>
      <c r="HA856" s="2">
        <v>0</v>
      </c>
      <c r="HB856" s="2">
        <v>0</v>
      </c>
      <c r="HC856" s="2">
        <f t="shared" si="745"/>
        <v>0</v>
      </c>
      <c r="HD856" s="2"/>
      <c r="HE856" s="2" t="s">
        <v>3</v>
      </c>
      <c r="HF856" s="2" t="s">
        <v>3</v>
      </c>
      <c r="HG856" s="2"/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/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18</v>
      </c>
      <c r="B857">
        <v>1</v>
      </c>
      <c r="C857">
        <v>1018</v>
      </c>
      <c r="E857" t="s">
        <v>1022</v>
      </c>
      <c r="F857" t="s">
        <v>1023</v>
      </c>
      <c r="G857" t="s">
        <v>1024</v>
      </c>
      <c r="H857" t="s">
        <v>893</v>
      </c>
      <c r="I857">
        <f>I855*J857</f>
        <v>0.30599999999999999</v>
      </c>
      <c r="J857">
        <v>0.10199999999999999</v>
      </c>
      <c r="K857">
        <v>0.10199999999999999</v>
      </c>
      <c r="O857">
        <f t="shared" si="708"/>
        <v>10835.95</v>
      </c>
      <c r="P857">
        <f t="shared" si="709"/>
        <v>10835.95</v>
      </c>
      <c r="Q857">
        <f t="shared" si="710"/>
        <v>0</v>
      </c>
      <c r="R857">
        <f t="shared" si="711"/>
        <v>0</v>
      </c>
      <c r="S857">
        <f t="shared" si="712"/>
        <v>0</v>
      </c>
      <c r="T857">
        <f t="shared" si="713"/>
        <v>0</v>
      </c>
      <c r="U857">
        <f t="shared" si="714"/>
        <v>0</v>
      </c>
      <c r="V857">
        <f t="shared" si="715"/>
        <v>0</v>
      </c>
      <c r="W857">
        <f t="shared" si="716"/>
        <v>0</v>
      </c>
      <c r="X857">
        <f t="shared" si="717"/>
        <v>0</v>
      </c>
      <c r="Y857">
        <f t="shared" si="718"/>
        <v>0</v>
      </c>
      <c r="AA857">
        <v>50518601</v>
      </c>
      <c r="AB857">
        <f t="shared" si="719"/>
        <v>4195.67</v>
      </c>
      <c r="AC857">
        <f t="shared" si="720"/>
        <v>4195.67</v>
      </c>
      <c r="AD857">
        <f t="shared" si="721"/>
        <v>0</v>
      </c>
      <c r="AE857">
        <f t="shared" si="722"/>
        <v>0</v>
      </c>
      <c r="AF857">
        <f t="shared" si="723"/>
        <v>0</v>
      </c>
      <c r="AG857">
        <f t="shared" si="724"/>
        <v>0</v>
      </c>
      <c r="AH857">
        <f t="shared" si="725"/>
        <v>0</v>
      </c>
      <c r="AI857">
        <f t="shared" si="726"/>
        <v>0</v>
      </c>
      <c r="AJ857">
        <f t="shared" si="727"/>
        <v>0</v>
      </c>
      <c r="AK857">
        <v>4195.67</v>
      </c>
      <c r="AL857">
        <v>4195.67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8.44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1025</v>
      </c>
      <c r="BM857">
        <v>332</v>
      </c>
      <c r="BN857">
        <v>0</v>
      </c>
      <c r="BO857" t="s">
        <v>1023</v>
      </c>
      <c r="BP857">
        <v>1</v>
      </c>
      <c r="BQ857">
        <v>40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30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728"/>
        <v>10835.95</v>
      </c>
      <c r="CQ857">
        <f t="shared" si="729"/>
        <v>35411.449999999997</v>
      </c>
      <c r="CR857">
        <f t="shared" si="730"/>
        <v>0</v>
      </c>
      <c r="CS857">
        <f t="shared" si="731"/>
        <v>0</v>
      </c>
      <c r="CT857">
        <f t="shared" si="732"/>
        <v>0</v>
      </c>
      <c r="CU857">
        <f t="shared" si="733"/>
        <v>0</v>
      </c>
      <c r="CV857">
        <f t="shared" si="734"/>
        <v>0</v>
      </c>
      <c r="CW857">
        <f t="shared" si="735"/>
        <v>0</v>
      </c>
      <c r="CX857">
        <f t="shared" si="736"/>
        <v>0</v>
      </c>
      <c r="CY857">
        <f>S857*(BZ857/100)</f>
        <v>0</v>
      </c>
      <c r="CZ857">
        <f>S857*(CA857/100)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112</v>
      </c>
      <c r="DO857">
        <v>70</v>
      </c>
      <c r="DP857">
        <v>1</v>
      </c>
      <c r="DQ857">
        <v>1</v>
      </c>
      <c r="DU857">
        <v>1003</v>
      </c>
      <c r="DV857" t="s">
        <v>893</v>
      </c>
      <c r="DW857" t="s">
        <v>893</v>
      </c>
      <c r="DX857">
        <v>1000</v>
      </c>
      <c r="DZ857" t="s">
        <v>3</v>
      </c>
      <c r="EA857" t="s">
        <v>3</v>
      </c>
      <c r="EB857" t="s">
        <v>3</v>
      </c>
      <c r="EC857" t="s">
        <v>3</v>
      </c>
      <c r="EE857">
        <v>49573647</v>
      </c>
      <c r="EF857">
        <v>40</v>
      </c>
      <c r="EG857" t="s">
        <v>835</v>
      </c>
      <c r="EH857">
        <v>0</v>
      </c>
      <c r="EI857" t="s">
        <v>3</v>
      </c>
      <c r="EJ857">
        <v>2</v>
      </c>
      <c r="EK857">
        <v>332</v>
      </c>
      <c r="EL857" t="s">
        <v>973</v>
      </c>
      <c r="EM857" t="s">
        <v>974</v>
      </c>
      <c r="EO857" t="s">
        <v>3</v>
      </c>
      <c r="EQ857">
        <v>0</v>
      </c>
      <c r="ER857">
        <v>4195.67</v>
      </c>
      <c r="ES857">
        <v>4195.67</v>
      </c>
      <c r="ET857">
        <v>0</v>
      </c>
      <c r="EU857">
        <v>0</v>
      </c>
      <c r="EV857">
        <v>0</v>
      </c>
      <c r="EW857">
        <v>0</v>
      </c>
      <c r="EX857">
        <v>0</v>
      </c>
      <c r="FQ857">
        <v>0</v>
      </c>
      <c r="FR857">
        <f t="shared" si="737"/>
        <v>0</v>
      </c>
      <c r="FS857">
        <v>0</v>
      </c>
      <c r="FX857">
        <v>112</v>
      </c>
      <c r="FY857">
        <v>70</v>
      </c>
      <c r="GA857" t="s">
        <v>3</v>
      </c>
      <c r="GD857">
        <v>0</v>
      </c>
      <c r="GF857">
        <v>-1145366286</v>
      </c>
      <c r="GG857">
        <v>2</v>
      </c>
      <c r="GH857">
        <v>1</v>
      </c>
      <c r="GI857">
        <v>2</v>
      </c>
      <c r="GJ857">
        <v>0</v>
      </c>
      <c r="GK857">
        <f>ROUND(R857*(S12)/100,2)</f>
        <v>0</v>
      </c>
      <c r="GL857">
        <f t="shared" si="738"/>
        <v>0</v>
      </c>
      <c r="GM857">
        <f t="shared" si="739"/>
        <v>10835.95</v>
      </c>
      <c r="GN857">
        <f t="shared" si="740"/>
        <v>0</v>
      </c>
      <c r="GO857">
        <f t="shared" si="741"/>
        <v>10835.95</v>
      </c>
      <c r="GP857">
        <f t="shared" si="742"/>
        <v>0</v>
      </c>
      <c r="GR857">
        <v>0</v>
      </c>
      <c r="GS857">
        <v>3</v>
      </c>
      <c r="GT857">
        <v>0</v>
      </c>
      <c r="GU857" t="s">
        <v>3</v>
      </c>
      <c r="GV857">
        <f t="shared" si="743"/>
        <v>0</v>
      </c>
      <c r="GW857">
        <v>1</v>
      </c>
      <c r="GX857">
        <f t="shared" si="744"/>
        <v>0</v>
      </c>
      <c r="HA857">
        <v>0</v>
      </c>
      <c r="HB857">
        <v>0</v>
      </c>
      <c r="HC857">
        <f t="shared" si="745"/>
        <v>0</v>
      </c>
      <c r="HE857" t="s">
        <v>3</v>
      </c>
      <c r="HF857" t="s">
        <v>3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IK857">
        <v>0</v>
      </c>
    </row>
    <row r="859" spans="1:255" x14ac:dyDescent="0.2">
      <c r="A859" s="3">
        <v>51</v>
      </c>
      <c r="B859" s="3">
        <f>B768</f>
        <v>1</v>
      </c>
      <c r="C859" s="3">
        <f>A768</f>
        <v>4</v>
      </c>
      <c r="D859" s="3">
        <f>ROW(A768)</f>
        <v>768</v>
      </c>
      <c r="E859" s="3"/>
      <c r="F859" s="3" t="str">
        <f>IF(F768&lt;&gt;"",F768,"")</f>
        <v>Новый раздел</v>
      </c>
      <c r="G859" s="3" t="str">
        <f>IF(G768&lt;&gt;"",G768,"")</f>
        <v>Электроснабжение</v>
      </c>
      <c r="H859" s="3">
        <v>0</v>
      </c>
      <c r="I859" s="3"/>
      <c r="J859" s="3"/>
      <c r="K859" s="3"/>
      <c r="L859" s="3"/>
      <c r="M859" s="3"/>
      <c r="N859" s="3"/>
      <c r="O859" s="3">
        <f t="shared" ref="O859:T859" si="746">ROUND(AB859,2)</f>
        <v>110873.24</v>
      </c>
      <c r="P859" s="3">
        <f t="shared" si="746"/>
        <v>103591.7</v>
      </c>
      <c r="Q859" s="3">
        <f t="shared" si="746"/>
        <v>557.80999999999995</v>
      </c>
      <c r="R859" s="3">
        <f t="shared" si="746"/>
        <v>78.08</v>
      </c>
      <c r="S859" s="3">
        <f t="shared" si="746"/>
        <v>6723.73</v>
      </c>
      <c r="T859" s="3">
        <f t="shared" si="746"/>
        <v>0</v>
      </c>
      <c r="U859" s="3">
        <f>AH859</f>
        <v>542.61649999999997</v>
      </c>
      <c r="V859" s="3">
        <f>AI859</f>
        <v>0</v>
      </c>
      <c r="W859" s="3">
        <f>ROUND(AJ859,2)</f>
        <v>0</v>
      </c>
      <c r="X859" s="3">
        <f>ROUND(AK859,2)</f>
        <v>7530.59</v>
      </c>
      <c r="Y859" s="3">
        <f>ROUND(AL859,2)</f>
        <v>4706.62</v>
      </c>
      <c r="Z859" s="3"/>
      <c r="AA859" s="3"/>
      <c r="AB859" s="3">
        <f>ROUND(SUMIF(AA772:AA857,"=50518600",O772:O857),2)</f>
        <v>110873.24</v>
      </c>
      <c r="AC859" s="3">
        <f>ROUND(SUMIF(AA772:AA857,"=50518600",P772:P857),2)</f>
        <v>103591.7</v>
      </c>
      <c r="AD859" s="3">
        <f>ROUND(SUMIF(AA772:AA857,"=50518600",Q772:Q857),2)</f>
        <v>557.80999999999995</v>
      </c>
      <c r="AE859" s="3">
        <f>ROUND(SUMIF(AA772:AA857,"=50518600",R772:R857),2)</f>
        <v>78.08</v>
      </c>
      <c r="AF859" s="3">
        <f>ROUND(SUMIF(AA772:AA857,"=50518600",S772:S857),2)</f>
        <v>6723.73</v>
      </c>
      <c r="AG859" s="3">
        <f>ROUND(SUMIF(AA772:AA857,"=50518600",T772:T857),2)</f>
        <v>0</v>
      </c>
      <c r="AH859" s="3">
        <f>SUMIF(AA772:AA857,"=50518600",U772:U857)</f>
        <v>542.61649999999997</v>
      </c>
      <c r="AI859" s="3">
        <f>SUMIF(AA772:AA857,"=50518600",V772:V857)</f>
        <v>0</v>
      </c>
      <c r="AJ859" s="3">
        <f>ROUND(SUMIF(AA772:AA857,"=50518600",W772:W857),2)</f>
        <v>0</v>
      </c>
      <c r="AK859" s="3">
        <f>ROUND(SUMIF(AA772:AA857,"=50518600",X772:X857),2)</f>
        <v>7530.59</v>
      </c>
      <c r="AL859" s="3">
        <f>ROUND(SUMIF(AA772:AA857,"=50518600",Y772:Y857),2)</f>
        <v>4706.62</v>
      </c>
      <c r="AM859" s="3"/>
      <c r="AN859" s="3"/>
      <c r="AO859" s="3">
        <f t="shared" ref="AO859:BD859" si="747">ROUND(BX859,2)</f>
        <v>0</v>
      </c>
      <c r="AP859" s="3">
        <f t="shared" si="747"/>
        <v>0</v>
      </c>
      <c r="AQ859" s="3">
        <f t="shared" si="747"/>
        <v>0</v>
      </c>
      <c r="AR859" s="3">
        <f t="shared" si="747"/>
        <v>123247.12</v>
      </c>
      <c r="AS859" s="3">
        <f t="shared" si="747"/>
        <v>138.63999999999999</v>
      </c>
      <c r="AT859" s="3">
        <f t="shared" si="747"/>
        <v>123108.48</v>
      </c>
      <c r="AU859" s="3">
        <f t="shared" si="747"/>
        <v>0</v>
      </c>
      <c r="AV859" s="3">
        <f t="shared" si="747"/>
        <v>103591.7</v>
      </c>
      <c r="AW859" s="3">
        <f t="shared" si="747"/>
        <v>103591.7</v>
      </c>
      <c r="AX859" s="3">
        <f t="shared" si="747"/>
        <v>0</v>
      </c>
      <c r="AY859" s="3">
        <f t="shared" si="747"/>
        <v>103591.7</v>
      </c>
      <c r="AZ859" s="3">
        <f t="shared" si="747"/>
        <v>0</v>
      </c>
      <c r="BA859" s="3">
        <f t="shared" si="747"/>
        <v>0</v>
      </c>
      <c r="BB859" s="3">
        <f t="shared" si="747"/>
        <v>0</v>
      </c>
      <c r="BC859" s="3">
        <f t="shared" si="747"/>
        <v>0</v>
      </c>
      <c r="BD859" s="3">
        <f t="shared" si="747"/>
        <v>0</v>
      </c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>
        <f>ROUND(SUMIF(AA772:AA857,"=50518600",FQ772:FQ857),2)</f>
        <v>0</v>
      </c>
      <c r="BY859" s="3">
        <f>ROUND(SUMIF(AA772:AA857,"=50518600",FR772:FR857),2)</f>
        <v>0</v>
      </c>
      <c r="BZ859" s="3">
        <f>ROUND(SUMIF(AA772:AA857,"=50518600",GL772:GL857),2)</f>
        <v>0</v>
      </c>
      <c r="CA859" s="3">
        <f>ROUND(SUMIF(AA772:AA857,"=50518600",GM772:GM857),2)</f>
        <v>123247.12</v>
      </c>
      <c r="CB859" s="3">
        <f>ROUND(SUMIF(AA772:AA857,"=50518600",GN772:GN857),2)</f>
        <v>138.63999999999999</v>
      </c>
      <c r="CC859" s="3">
        <f>ROUND(SUMIF(AA772:AA857,"=50518600",GO772:GO857),2)</f>
        <v>123108.48</v>
      </c>
      <c r="CD859" s="3">
        <f>ROUND(SUMIF(AA772:AA857,"=50518600",GP772:GP857),2)</f>
        <v>0</v>
      </c>
      <c r="CE859" s="3">
        <f>AC859-BX859</f>
        <v>103591.7</v>
      </c>
      <c r="CF859" s="3">
        <f>AC859-BY859</f>
        <v>103591.7</v>
      </c>
      <c r="CG859" s="3">
        <f>BX859-BZ859</f>
        <v>0</v>
      </c>
      <c r="CH859" s="3">
        <f>AC859-BX859-BY859+BZ859</f>
        <v>103591.7</v>
      </c>
      <c r="CI859" s="3">
        <f>BY859-BZ859</f>
        <v>0</v>
      </c>
      <c r="CJ859" s="3">
        <f>ROUND(SUMIF(AA772:AA857,"=50518600",GX772:GX857),2)</f>
        <v>0</v>
      </c>
      <c r="CK859" s="3">
        <f>ROUND(SUMIF(AA772:AA857,"=50518600",GY772:GY857),2)</f>
        <v>0</v>
      </c>
      <c r="CL859" s="3">
        <f>ROUND(SUMIF(AA772:AA857,"=50518600",GZ772:GZ857),2)</f>
        <v>0</v>
      </c>
      <c r="CM859" s="3">
        <f>ROUND(SUMIF(AA772:AA857,"=50518600",HD772:HD857),2)</f>
        <v>0</v>
      </c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4">
        <f t="shared" ref="DG859:DL859" si="748">ROUND(DT859,2)</f>
        <v>1032892.17</v>
      </c>
      <c r="DH859" s="4">
        <f t="shared" si="748"/>
        <v>796564.99</v>
      </c>
      <c r="DI859" s="4">
        <f t="shared" si="748"/>
        <v>7115.2</v>
      </c>
      <c r="DJ859" s="4">
        <f t="shared" si="748"/>
        <v>2661.74</v>
      </c>
      <c r="DK859" s="4">
        <f t="shared" si="748"/>
        <v>229211.98</v>
      </c>
      <c r="DL859" s="4">
        <f t="shared" si="748"/>
        <v>0</v>
      </c>
      <c r="DM859" s="4">
        <f>DZ859</f>
        <v>542.61649999999997</v>
      </c>
      <c r="DN859" s="4">
        <f>EA859</f>
        <v>0</v>
      </c>
      <c r="DO859" s="4">
        <f>ROUND(EB859,2)</f>
        <v>0</v>
      </c>
      <c r="DP859" s="4">
        <f>ROUND(EC859,2)</f>
        <v>210875.03</v>
      </c>
      <c r="DQ859" s="4">
        <f>ROUND(ED859,2)</f>
        <v>98539.79</v>
      </c>
      <c r="DR859" s="4"/>
      <c r="DS859" s="4"/>
      <c r="DT859" s="4">
        <f>ROUND(SUMIF(AA772:AA857,"=50518601",O772:O857),2)</f>
        <v>1032892.17</v>
      </c>
      <c r="DU859" s="4">
        <f>ROUND(SUMIF(AA772:AA857,"=50518601",P772:P857),2)</f>
        <v>796564.99</v>
      </c>
      <c r="DV859" s="4">
        <f>ROUND(SUMIF(AA772:AA857,"=50518601",Q772:Q857),2)</f>
        <v>7115.2</v>
      </c>
      <c r="DW859" s="4">
        <f>ROUND(SUMIF(AA772:AA857,"=50518601",R772:R857),2)</f>
        <v>2661.74</v>
      </c>
      <c r="DX859" s="4">
        <f>ROUND(SUMIF(AA772:AA857,"=50518601",S772:S857),2)</f>
        <v>229211.98</v>
      </c>
      <c r="DY859" s="4">
        <f>ROUND(SUMIF(AA772:AA857,"=50518601",T772:T857),2)</f>
        <v>0</v>
      </c>
      <c r="DZ859" s="4">
        <f>SUMIF(AA772:AA857,"=50518601",U772:U857)</f>
        <v>542.61649999999997</v>
      </c>
      <c r="EA859" s="4">
        <f>SUMIF(AA772:AA857,"=50518601",V772:V857)</f>
        <v>0</v>
      </c>
      <c r="EB859" s="4">
        <f>ROUND(SUMIF(AA772:AA857,"=50518601",W772:W857),2)</f>
        <v>0</v>
      </c>
      <c r="EC859" s="4">
        <f>ROUND(SUMIF(AA772:AA857,"=50518601",X772:X857),2)</f>
        <v>210875.03</v>
      </c>
      <c r="ED859" s="4">
        <f>ROUND(SUMIF(AA772:AA857,"=50518601",Y772:Y857),2)</f>
        <v>98539.79</v>
      </c>
      <c r="EE859" s="4"/>
      <c r="EF859" s="4"/>
      <c r="EG859" s="4">
        <f t="shared" ref="EG859:EV859" si="749">ROUND(FP859,2)</f>
        <v>0</v>
      </c>
      <c r="EH859" s="4">
        <f t="shared" si="749"/>
        <v>0</v>
      </c>
      <c r="EI859" s="4">
        <f t="shared" si="749"/>
        <v>0</v>
      </c>
      <c r="EJ859" s="4">
        <f t="shared" si="749"/>
        <v>1346565.79</v>
      </c>
      <c r="EK859" s="4">
        <f t="shared" si="749"/>
        <v>3056.86</v>
      </c>
      <c r="EL859" s="4">
        <f t="shared" si="749"/>
        <v>1343508.93</v>
      </c>
      <c r="EM859" s="4">
        <f t="shared" si="749"/>
        <v>0</v>
      </c>
      <c r="EN859" s="4">
        <f t="shared" si="749"/>
        <v>796564.99</v>
      </c>
      <c r="EO859" s="4">
        <f t="shared" si="749"/>
        <v>796564.99</v>
      </c>
      <c r="EP859" s="4">
        <f t="shared" si="749"/>
        <v>0</v>
      </c>
      <c r="EQ859" s="4">
        <f t="shared" si="749"/>
        <v>796564.99</v>
      </c>
      <c r="ER859" s="4">
        <f t="shared" si="749"/>
        <v>0</v>
      </c>
      <c r="ES859" s="4">
        <f t="shared" si="749"/>
        <v>0</v>
      </c>
      <c r="ET859" s="4">
        <f t="shared" si="749"/>
        <v>0</v>
      </c>
      <c r="EU859" s="4">
        <f t="shared" si="749"/>
        <v>0</v>
      </c>
      <c r="EV859" s="4">
        <f t="shared" si="749"/>
        <v>0</v>
      </c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>
        <f>ROUND(SUMIF(AA772:AA857,"=50518601",FQ772:FQ857),2)</f>
        <v>0</v>
      </c>
      <c r="FQ859" s="4">
        <f>ROUND(SUMIF(AA772:AA857,"=50518601",FR772:FR857),2)</f>
        <v>0</v>
      </c>
      <c r="FR859" s="4">
        <f>ROUND(SUMIF(AA772:AA857,"=50518601",GL772:GL857),2)</f>
        <v>0</v>
      </c>
      <c r="FS859" s="4">
        <f>ROUND(SUMIF(AA772:AA857,"=50518601",GM772:GM857),2)</f>
        <v>1346565.79</v>
      </c>
      <c r="FT859" s="4">
        <f>ROUND(SUMIF(AA772:AA857,"=50518601",GN772:GN857),2)</f>
        <v>3056.86</v>
      </c>
      <c r="FU859" s="4">
        <f>ROUND(SUMIF(AA772:AA857,"=50518601",GO772:GO857),2)</f>
        <v>1343508.93</v>
      </c>
      <c r="FV859" s="4">
        <f>ROUND(SUMIF(AA772:AA857,"=50518601",GP772:GP857),2)</f>
        <v>0</v>
      </c>
      <c r="FW859" s="4">
        <f>DU859-FP859</f>
        <v>796564.99</v>
      </c>
      <c r="FX859" s="4">
        <f>DU859-FQ859</f>
        <v>796564.99</v>
      </c>
      <c r="FY859" s="4">
        <f>FP859-FR859</f>
        <v>0</v>
      </c>
      <c r="FZ859" s="4">
        <f>DU859-FP859-FQ859+FR859</f>
        <v>796564.99</v>
      </c>
      <c r="GA859" s="4">
        <f>FQ859-FR859</f>
        <v>0</v>
      </c>
      <c r="GB859" s="4">
        <f>ROUND(SUMIF(AA772:AA857,"=50518601",GX772:GX857),2)</f>
        <v>0</v>
      </c>
      <c r="GC859" s="4">
        <f>ROUND(SUMIF(AA772:AA857,"=50518601",GY772:GY857),2)</f>
        <v>0</v>
      </c>
      <c r="GD859" s="4">
        <f>ROUND(SUMIF(AA772:AA857,"=50518601",GZ772:GZ857),2)</f>
        <v>0</v>
      </c>
      <c r="GE859" s="4">
        <f>ROUND(SUMIF(AA772:AA857,"=50518601",HD772:HD857),2)</f>
        <v>0</v>
      </c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>
        <v>0</v>
      </c>
    </row>
    <row r="861" spans="1:255" x14ac:dyDescent="0.2">
      <c r="A861" s="5">
        <v>50</v>
      </c>
      <c r="B861" s="5">
        <v>0</v>
      </c>
      <c r="C861" s="5">
        <v>0</v>
      </c>
      <c r="D861" s="5">
        <v>1</v>
      </c>
      <c r="E861" s="5">
        <v>201</v>
      </c>
      <c r="F861" s="5">
        <f>ROUND(Source!O859,O861)</f>
        <v>110873.24</v>
      </c>
      <c r="G861" s="5" t="s">
        <v>65</v>
      </c>
      <c r="H861" s="5" t="s">
        <v>66</v>
      </c>
      <c r="I861" s="5"/>
      <c r="J861" s="5"/>
      <c r="K861" s="5">
        <v>201</v>
      </c>
      <c r="L861" s="5">
        <v>1</v>
      </c>
      <c r="M861" s="5">
        <v>3</v>
      </c>
      <c r="N861" s="5" t="s">
        <v>3</v>
      </c>
      <c r="O861" s="5">
        <v>2</v>
      </c>
      <c r="P861" s="5">
        <f>ROUND(Source!DG859,O861)</f>
        <v>1032892.17</v>
      </c>
      <c r="Q861" s="5"/>
      <c r="R861" s="5"/>
      <c r="S861" s="5"/>
      <c r="T861" s="5"/>
      <c r="U861" s="5"/>
      <c r="V861" s="5"/>
      <c r="W861" s="5">
        <v>110873.24</v>
      </c>
      <c r="X861" s="5">
        <v>1</v>
      </c>
      <c r="Y861" s="5">
        <v>110873.24</v>
      </c>
      <c r="Z861" s="5">
        <v>1032892.17</v>
      </c>
      <c r="AA861" s="5">
        <v>1</v>
      </c>
      <c r="AB861" s="5">
        <v>1032892.17</v>
      </c>
    </row>
    <row r="862" spans="1:255" x14ac:dyDescent="0.2">
      <c r="A862" s="5">
        <v>50</v>
      </c>
      <c r="B862" s="5">
        <v>0</v>
      </c>
      <c r="C862" s="5">
        <v>0</v>
      </c>
      <c r="D862" s="5">
        <v>1</v>
      </c>
      <c r="E862" s="5">
        <v>202</v>
      </c>
      <c r="F862" s="5">
        <f>ROUND(Source!P859,O862)</f>
        <v>103591.7</v>
      </c>
      <c r="G862" s="5" t="s">
        <v>67</v>
      </c>
      <c r="H862" s="5" t="s">
        <v>68</v>
      </c>
      <c r="I862" s="5"/>
      <c r="J862" s="5"/>
      <c r="K862" s="5">
        <v>202</v>
      </c>
      <c r="L862" s="5">
        <v>2</v>
      </c>
      <c r="M862" s="5">
        <v>3</v>
      </c>
      <c r="N862" s="5" t="s">
        <v>3</v>
      </c>
      <c r="O862" s="5">
        <v>2</v>
      </c>
      <c r="P862" s="5">
        <f>ROUND(Source!DH859,O862)</f>
        <v>796564.99</v>
      </c>
      <c r="Q862" s="5"/>
      <c r="R862" s="5"/>
      <c r="S862" s="5"/>
      <c r="T862" s="5"/>
      <c r="U862" s="5"/>
      <c r="V862" s="5"/>
      <c r="W862" s="5">
        <v>103591.7</v>
      </c>
      <c r="X862" s="5">
        <v>1</v>
      </c>
      <c r="Y862" s="5">
        <v>103591.7</v>
      </c>
      <c r="Z862" s="5">
        <v>796564.99</v>
      </c>
      <c r="AA862" s="5">
        <v>1</v>
      </c>
      <c r="AB862" s="5">
        <v>796564.99</v>
      </c>
    </row>
    <row r="863" spans="1:255" x14ac:dyDescent="0.2">
      <c r="A863" s="5">
        <v>50</v>
      </c>
      <c r="B863" s="5">
        <v>0</v>
      </c>
      <c r="C863" s="5">
        <v>0</v>
      </c>
      <c r="D863" s="5">
        <v>1</v>
      </c>
      <c r="E863" s="5">
        <v>222</v>
      </c>
      <c r="F863" s="5">
        <f>ROUND(Source!AO859,O863)</f>
        <v>0</v>
      </c>
      <c r="G863" s="5" t="s">
        <v>69</v>
      </c>
      <c r="H863" s="5" t="s">
        <v>70</v>
      </c>
      <c r="I863" s="5"/>
      <c r="J863" s="5"/>
      <c r="K863" s="5">
        <v>222</v>
      </c>
      <c r="L863" s="5">
        <v>3</v>
      </c>
      <c r="M863" s="5">
        <v>3</v>
      </c>
      <c r="N863" s="5" t="s">
        <v>3</v>
      </c>
      <c r="O863" s="5">
        <v>2</v>
      </c>
      <c r="P863" s="5">
        <f>ROUND(Source!EG859,O863)</f>
        <v>0</v>
      </c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>
        <v>0</v>
      </c>
      <c r="AA863" s="5">
        <v>1</v>
      </c>
      <c r="AB863" s="5">
        <v>0</v>
      </c>
    </row>
    <row r="864" spans="1:255" x14ac:dyDescent="0.2">
      <c r="A864" s="5">
        <v>50</v>
      </c>
      <c r="B864" s="5">
        <v>0</v>
      </c>
      <c r="C864" s="5">
        <v>0</v>
      </c>
      <c r="D864" s="5">
        <v>1</v>
      </c>
      <c r="E864" s="5">
        <v>225</v>
      </c>
      <c r="F864" s="5">
        <f>ROUND(Source!AV859,O864)</f>
        <v>103591.7</v>
      </c>
      <c r="G864" s="5" t="s">
        <v>71</v>
      </c>
      <c r="H864" s="5" t="s">
        <v>72</v>
      </c>
      <c r="I864" s="5"/>
      <c r="J864" s="5"/>
      <c r="K864" s="5">
        <v>225</v>
      </c>
      <c r="L864" s="5">
        <v>4</v>
      </c>
      <c r="M864" s="5">
        <v>3</v>
      </c>
      <c r="N864" s="5" t="s">
        <v>3</v>
      </c>
      <c r="O864" s="5">
        <v>2</v>
      </c>
      <c r="P864" s="5">
        <f>ROUND(Source!EN859,O864)</f>
        <v>796564.99</v>
      </c>
      <c r="Q864" s="5"/>
      <c r="R864" s="5"/>
      <c r="S864" s="5"/>
      <c r="T864" s="5"/>
      <c r="U864" s="5"/>
      <c r="V864" s="5"/>
      <c r="W864" s="5">
        <v>103591.7</v>
      </c>
      <c r="X864" s="5">
        <v>1</v>
      </c>
      <c r="Y864" s="5">
        <v>103591.7</v>
      </c>
      <c r="Z864" s="5">
        <v>796564.99</v>
      </c>
      <c r="AA864" s="5">
        <v>1</v>
      </c>
      <c r="AB864" s="5">
        <v>796564.99</v>
      </c>
    </row>
    <row r="865" spans="1:28" x14ac:dyDescent="0.2">
      <c r="A865" s="5">
        <v>50</v>
      </c>
      <c r="B865" s="5">
        <v>0</v>
      </c>
      <c r="C865" s="5">
        <v>0</v>
      </c>
      <c r="D865" s="5">
        <v>1</v>
      </c>
      <c r="E865" s="5">
        <v>226</v>
      </c>
      <c r="F865" s="5">
        <f>ROUND(Source!AW859,O865)</f>
        <v>103591.7</v>
      </c>
      <c r="G865" s="5" t="s">
        <v>73</v>
      </c>
      <c r="H865" s="5" t="s">
        <v>74</v>
      </c>
      <c r="I865" s="5"/>
      <c r="J865" s="5"/>
      <c r="K865" s="5">
        <v>226</v>
      </c>
      <c r="L865" s="5">
        <v>5</v>
      </c>
      <c r="M865" s="5">
        <v>3</v>
      </c>
      <c r="N865" s="5" t="s">
        <v>3</v>
      </c>
      <c r="O865" s="5">
        <v>2</v>
      </c>
      <c r="P865" s="5">
        <f>ROUND(Source!EO859,O865)</f>
        <v>796564.99</v>
      </c>
      <c r="Q865" s="5"/>
      <c r="R865" s="5"/>
      <c r="S865" s="5"/>
      <c r="T865" s="5"/>
      <c r="U865" s="5"/>
      <c r="V865" s="5"/>
      <c r="W865" s="5">
        <v>103591.7</v>
      </c>
      <c r="X865" s="5">
        <v>1</v>
      </c>
      <c r="Y865" s="5">
        <v>103591.7</v>
      </c>
      <c r="Z865" s="5">
        <v>796564.99</v>
      </c>
      <c r="AA865" s="5">
        <v>1</v>
      </c>
      <c r="AB865" s="5">
        <v>796564.99</v>
      </c>
    </row>
    <row r="866" spans="1:28" x14ac:dyDescent="0.2">
      <c r="A866" s="5">
        <v>50</v>
      </c>
      <c r="B866" s="5">
        <v>0</v>
      </c>
      <c r="C866" s="5">
        <v>0</v>
      </c>
      <c r="D866" s="5">
        <v>1</v>
      </c>
      <c r="E866" s="5">
        <v>227</v>
      </c>
      <c r="F866" s="5">
        <f>ROUND(Source!AX859,O866)</f>
        <v>0</v>
      </c>
      <c r="G866" s="5" t="s">
        <v>75</v>
      </c>
      <c r="H866" s="5" t="s">
        <v>76</v>
      </c>
      <c r="I866" s="5"/>
      <c r="J866" s="5"/>
      <c r="K866" s="5">
        <v>227</v>
      </c>
      <c r="L866" s="5">
        <v>6</v>
      </c>
      <c r="M866" s="5">
        <v>3</v>
      </c>
      <c r="N866" s="5" t="s">
        <v>3</v>
      </c>
      <c r="O866" s="5">
        <v>2</v>
      </c>
      <c r="P866" s="5">
        <f>ROUND(Source!EP859,O866)</f>
        <v>0</v>
      </c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>
        <v>0</v>
      </c>
      <c r="AA866" s="5">
        <v>1</v>
      </c>
      <c r="AB866" s="5">
        <v>0</v>
      </c>
    </row>
    <row r="867" spans="1:28" x14ac:dyDescent="0.2">
      <c r="A867" s="5">
        <v>50</v>
      </c>
      <c r="B867" s="5">
        <v>0</v>
      </c>
      <c r="C867" s="5">
        <v>0</v>
      </c>
      <c r="D867" s="5">
        <v>1</v>
      </c>
      <c r="E867" s="5">
        <v>228</v>
      </c>
      <c r="F867" s="5">
        <f>ROUND(Source!AY859,O867)</f>
        <v>103591.7</v>
      </c>
      <c r="G867" s="5" t="s">
        <v>77</v>
      </c>
      <c r="H867" s="5" t="s">
        <v>78</v>
      </c>
      <c r="I867" s="5"/>
      <c r="J867" s="5"/>
      <c r="K867" s="5">
        <v>228</v>
      </c>
      <c r="L867" s="5">
        <v>7</v>
      </c>
      <c r="M867" s="5">
        <v>3</v>
      </c>
      <c r="N867" s="5" t="s">
        <v>3</v>
      </c>
      <c r="O867" s="5">
        <v>2</v>
      </c>
      <c r="P867" s="5">
        <f>ROUND(Source!EQ859,O867)</f>
        <v>796564.99</v>
      </c>
      <c r="Q867" s="5"/>
      <c r="R867" s="5"/>
      <c r="S867" s="5"/>
      <c r="T867" s="5"/>
      <c r="U867" s="5"/>
      <c r="V867" s="5"/>
      <c r="W867" s="5">
        <v>103591.7</v>
      </c>
      <c r="X867" s="5">
        <v>1</v>
      </c>
      <c r="Y867" s="5">
        <v>103591.7</v>
      </c>
      <c r="Z867" s="5">
        <v>796564.99</v>
      </c>
      <c r="AA867" s="5">
        <v>1</v>
      </c>
      <c r="AB867" s="5">
        <v>796564.99</v>
      </c>
    </row>
    <row r="868" spans="1:28" x14ac:dyDescent="0.2">
      <c r="A868" s="5">
        <v>50</v>
      </c>
      <c r="B868" s="5">
        <v>0</v>
      </c>
      <c r="C868" s="5">
        <v>0</v>
      </c>
      <c r="D868" s="5">
        <v>1</v>
      </c>
      <c r="E868" s="5">
        <v>216</v>
      </c>
      <c r="F868" s="5">
        <f>ROUND(Source!AP859,O868)</f>
        <v>0</v>
      </c>
      <c r="G868" s="5" t="s">
        <v>79</v>
      </c>
      <c r="H868" s="5" t="s">
        <v>80</v>
      </c>
      <c r="I868" s="5"/>
      <c r="J868" s="5"/>
      <c r="K868" s="5">
        <v>216</v>
      </c>
      <c r="L868" s="5">
        <v>8</v>
      </c>
      <c r="M868" s="5">
        <v>3</v>
      </c>
      <c r="N868" s="5" t="s">
        <v>3</v>
      </c>
      <c r="O868" s="5">
        <v>2</v>
      </c>
      <c r="P868" s="5">
        <f>ROUND(Source!EH859,O868)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8" x14ac:dyDescent="0.2">
      <c r="A869" s="5">
        <v>50</v>
      </c>
      <c r="B869" s="5">
        <v>0</v>
      </c>
      <c r="C869" s="5">
        <v>0</v>
      </c>
      <c r="D869" s="5">
        <v>1</v>
      </c>
      <c r="E869" s="5">
        <v>223</v>
      </c>
      <c r="F869" s="5">
        <f>ROUND(Source!AQ859,O869)</f>
        <v>0</v>
      </c>
      <c r="G869" s="5" t="s">
        <v>81</v>
      </c>
      <c r="H869" s="5" t="s">
        <v>82</v>
      </c>
      <c r="I869" s="5"/>
      <c r="J869" s="5"/>
      <c r="K869" s="5">
        <v>223</v>
      </c>
      <c r="L869" s="5">
        <v>9</v>
      </c>
      <c r="M869" s="5">
        <v>3</v>
      </c>
      <c r="N869" s="5" t="s">
        <v>3</v>
      </c>
      <c r="O869" s="5">
        <v>2</v>
      </c>
      <c r="P869" s="5">
        <f>ROUND(Source!EI859,O869)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8" x14ac:dyDescent="0.2">
      <c r="A870" s="5">
        <v>50</v>
      </c>
      <c r="B870" s="5">
        <v>0</v>
      </c>
      <c r="C870" s="5">
        <v>0</v>
      </c>
      <c r="D870" s="5">
        <v>1</v>
      </c>
      <c r="E870" s="5">
        <v>229</v>
      </c>
      <c r="F870" s="5">
        <f>ROUND(Source!AZ859,O870)</f>
        <v>0</v>
      </c>
      <c r="G870" s="5" t="s">
        <v>83</v>
      </c>
      <c r="H870" s="5" t="s">
        <v>84</v>
      </c>
      <c r="I870" s="5"/>
      <c r="J870" s="5"/>
      <c r="K870" s="5">
        <v>229</v>
      </c>
      <c r="L870" s="5">
        <v>10</v>
      </c>
      <c r="M870" s="5">
        <v>3</v>
      </c>
      <c r="N870" s="5" t="s">
        <v>3</v>
      </c>
      <c r="O870" s="5">
        <v>2</v>
      </c>
      <c r="P870" s="5">
        <f>ROUND(Source!ER859,O870)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8" x14ac:dyDescent="0.2">
      <c r="A871" s="5">
        <v>50</v>
      </c>
      <c r="B871" s="5">
        <v>0</v>
      </c>
      <c r="C871" s="5">
        <v>0</v>
      </c>
      <c r="D871" s="5">
        <v>1</v>
      </c>
      <c r="E871" s="5">
        <v>203</v>
      </c>
      <c r="F871" s="5">
        <f>ROUND(Source!Q859,O871)</f>
        <v>557.80999999999995</v>
      </c>
      <c r="G871" s="5" t="s">
        <v>85</v>
      </c>
      <c r="H871" s="5" t="s">
        <v>86</v>
      </c>
      <c r="I871" s="5"/>
      <c r="J871" s="5"/>
      <c r="K871" s="5">
        <v>203</v>
      </c>
      <c r="L871" s="5">
        <v>11</v>
      </c>
      <c r="M871" s="5">
        <v>3</v>
      </c>
      <c r="N871" s="5" t="s">
        <v>3</v>
      </c>
      <c r="O871" s="5">
        <v>2</v>
      </c>
      <c r="P871" s="5">
        <f>ROUND(Source!DI859,O871)</f>
        <v>7115.2</v>
      </c>
      <c r="Q871" s="5"/>
      <c r="R871" s="5"/>
      <c r="S871" s="5"/>
      <c r="T871" s="5"/>
      <c r="U871" s="5"/>
      <c r="V871" s="5"/>
      <c r="W871" s="5">
        <v>557.80999999999995</v>
      </c>
      <c r="X871" s="5">
        <v>1</v>
      </c>
      <c r="Y871" s="5">
        <v>557.80999999999995</v>
      </c>
      <c r="Z871" s="5">
        <v>7115.2</v>
      </c>
      <c r="AA871" s="5">
        <v>1</v>
      </c>
      <c r="AB871" s="5">
        <v>7115.2</v>
      </c>
    </row>
    <row r="872" spans="1:28" x14ac:dyDescent="0.2">
      <c r="A872" s="5">
        <v>50</v>
      </c>
      <c r="B872" s="5">
        <v>0</v>
      </c>
      <c r="C872" s="5">
        <v>0</v>
      </c>
      <c r="D872" s="5">
        <v>1</v>
      </c>
      <c r="E872" s="5">
        <v>231</v>
      </c>
      <c r="F872" s="5">
        <f>ROUND(Source!BB859,O872)</f>
        <v>0</v>
      </c>
      <c r="G872" s="5" t="s">
        <v>87</v>
      </c>
      <c r="H872" s="5" t="s">
        <v>88</v>
      </c>
      <c r="I872" s="5"/>
      <c r="J872" s="5"/>
      <c r="K872" s="5">
        <v>231</v>
      </c>
      <c r="L872" s="5">
        <v>12</v>
      </c>
      <c r="M872" s="5">
        <v>3</v>
      </c>
      <c r="N872" s="5" t="s">
        <v>3</v>
      </c>
      <c r="O872" s="5">
        <v>2</v>
      </c>
      <c r="P872" s="5">
        <f>ROUND(Source!ET859,O872)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8" x14ac:dyDescent="0.2">
      <c r="A873" s="5">
        <v>50</v>
      </c>
      <c r="B873" s="5">
        <v>0</v>
      </c>
      <c r="C873" s="5">
        <v>0</v>
      </c>
      <c r="D873" s="5">
        <v>1</v>
      </c>
      <c r="E873" s="5">
        <v>204</v>
      </c>
      <c r="F873" s="5">
        <f>ROUND(Source!R859,O873)</f>
        <v>78.08</v>
      </c>
      <c r="G873" s="5" t="s">
        <v>89</v>
      </c>
      <c r="H873" s="5" t="s">
        <v>90</v>
      </c>
      <c r="I873" s="5"/>
      <c r="J873" s="5"/>
      <c r="K873" s="5">
        <v>204</v>
      </c>
      <c r="L873" s="5">
        <v>13</v>
      </c>
      <c r="M873" s="5">
        <v>3</v>
      </c>
      <c r="N873" s="5" t="s">
        <v>3</v>
      </c>
      <c r="O873" s="5">
        <v>2</v>
      </c>
      <c r="P873" s="5">
        <f>ROUND(Source!DJ859,O873)</f>
        <v>2661.74</v>
      </c>
      <c r="Q873" s="5"/>
      <c r="R873" s="5"/>
      <c r="S873" s="5"/>
      <c r="T873" s="5"/>
      <c r="U873" s="5"/>
      <c r="V873" s="5"/>
      <c r="W873" s="5">
        <v>78.08</v>
      </c>
      <c r="X873" s="5">
        <v>1</v>
      </c>
      <c r="Y873" s="5">
        <v>78.08</v>
      </c>
      <c r="Z873" s="5">
        <v>2661.74</v>
      </c>
      <c r="AA873" s="5">
        <v>1</v>
      </c>
      <c r="AB873" s="5">
        <v>2661.74</v>
      </c>
    </row>
    <row r="874" spans="1:28" x14ac:dyDescent="0.2">
      <c r="A874" s="5">
        <v>50</v>
      </c>
      <c r="B874" s="5">
        <v>0</v>
      </c>
      <c r="C874" s="5">
        <v>0</v>
      </c>
      <c r="D874" s="5">
        <v>1</v>
      </c>
      <c r="E874" s="5">
        <v>205</v>
      </c>
      <c r="F874" s="5">
        <f>ROUND(Source!S859,O874)</f>
        <v>6723.73</v>
      </c>
      <c r="G874" s="5" t="s">
        <v>91</v>
      </c>
      <c r="H874" s="5" t="s">
        <v>92</v>
      </c>
      <c r="I874" s="5"/>
      <c r="J874" s="5"/>
      <c r="K874" s="5">
        <v>205</v>
      </c>
      <c r="L874" s="5">
        <v>14</v>
      </c>
      <c r="M874" s="5">
        <v>3</v>
      </c>
      <c r="N874" s="5" t="s">
        <v>3</v>
      </c>
      <c r="O874" s="5">
        <v>2</v>
      </c>
      <c r="P874" s="5">
        <f>ROUND(Source!DK859,O874)</f>
        <v>229211.98</v>
      </c>
      <c r="Q874" s="5"/>
      <c r="R874" s="5"/>
      <c r="S874" s="5"/>
      <c r="T874" s="5"/>
      <c r="U874" s="5"/>
      <c r="V874" s="5"/>
      <c r="W874" s="5">
        <v>6723.73</v>
      </c>
      <c r="X874" s="5">
        <v>1</v>
      </c>
      <c r="Y874" s="5">
        <v>6723.73</v>
      </c>
      <c r="Z874" s="5">
        <v>229211.98</v>
      </c>
      <c r="AA874" s="5">
        <v>1</v>
      </c>
      <c r="AB874" s="5">
        <v>229211.98</v>
      </c>
    </row>
    <row r="875" spans="1:28" x14ac:dyDescent="0.2">
      <c r="A875" s="5">
        <v>50</v>
      </c>
      <c r="B875" s="5">
        <v>0</v>
      </c>
      <c r="C875" s="5">
        <v>0</v>
      </c>
      <c r="D875" s="5">
        <v>1</v>
      </c>
      <c r="E875" s="5">
        <v>232</v>
      </c>
      <c r="F875" s="5">
        <f>ROUND(Source!BC859,O875)</f>
        <v>0</v>
      </c>
      <c r="G875" s="5" t="s">
        <v>93</v>
      </c>
      <c r="H875" s="5" t="s">
        <v>94</v>
      </c>
      <c r="I875" s="5"/>
      <c r="J875" s="5"/>
      <c r="K875" s="5">
        <v>232</v>
      </c>
      <c r="L875" s="5">
        <v>15</v>
      </c>
      <c r="M875" s="5">
        <v>3</v>
      </c>
      <c r="N875" s="5" t="s">
        <v>3</v>
      </c>
      <c r="O875" s="5">
        <v>2</v>
      </c>
      <c r="P875" s="5">
        <f>ROUND(Source!EU859,O875)</f>
        <v>0</v>
      </c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>
        <v>0</v>
      </c>
      <c r="AA875" s="5">
        <v>1</v>
      </c>
      <c r="AB875" s="5">
        <v>0</v>
      </c>
    </row>
    <row r="876" spans="1:28" x14ac:dyDescent="0.2">
      <c r="A876" s="5">
        <v>50</v>
      </c>
      <c r="B876" s="5">
        <v>0</v>
      </c>
      <c r="C876" s="5">
        <v>0</v>
      </c>
      <c r="D876" s="5">
        <v>1</v>
      </c>
      <c r="E876" s="5">
        <v>214</v>
      </c>
      <c r="F876" s="5">
        <f>ROUND(Source!AS859,O876)</f>
        <v>138.63999999999999</v>
      </c>
      <c r="G876" s="5" t="s">
        <v>95</v>
      </c>
      <c r="H876" s="5" t="s">
        <v>96</v>
      </c>
      <c r="I876" s="5"/>
      <c r="J876" s="5"/>
      <c r="K876" s="5">
        <v>214</v>
      </c>
      <c r="L876" s="5">
        <v>16</v>
      </c>
      <c r="M876" s="5">
        <v>3</v>
      </c>
      <c r="N876" s="5" t="s">
        <v>3</v>
      </c>
      <c r="O876" s="5">
        <v>2</v>
      </c>
      <c r="P876" s="5">
        <f>ROUND(Source!EK859,O876)</f>
        <v>3056.86</v>
      </c>
      <c r="Q876" s="5"/>
      <c r="R876" s="5"/>
      <c r="S876" s="5"/>
      <c r="T876" s="5"/>
      <c r="U876" s="5"/>
      <c r="V876" s="5"/>
      <c r="W876" s="5">
        <v>138.63999999999999</v>
      </c>
      <c r="X876" s="5">
        <v>1</v>
      </c>
      <c r="Y876" s="5">
        <v>138.63999999999999</v>
      </c>
      <c r="Z876" s="5">
        <v>3056.86</v>
      </c>
      <c r="AA876" s="5">
        <v>1</v>
      </c>
      <c r="AB876" s="5">
        <v>3056.86</v>
      </c>
    </row>
    <row r="877" spans="1:28" x14ac:dyDescent="0.2">
      <c r="A877" s="5">
        <v>50</v>
      </c>
      <c r="B877" s="5">
        <v>0</v>
      </c>
      <c r="C877" s="5">
        <v>0</v>
      </c>
      <c r="D877" s="5">
        <v>1</v>
      </c>
      <c r="E877" s="5">
        <v>215</v>
      </c>
      <c r="F877" s="5">
        <f>ROUND(Source!AT859,O877)</f>
        <v>123108.48</v>
      </c>
      <c r="G877" s="5" t="s">
        <v>97</v>
      </c>
      <c r="H877" s="5" t="s">
        <v>98</v>
      </c>
      <c r="I877" s="5"/>
      <c r="J877" s="5"/>
      <c r="K877" s="5">
        <v>215</v>
      </c>
      <c r="L877" s="5">
        <v>17</v>
      </c>
      <c r="M877" s="5">
        <v>3</v>
      </c>
      <c r="N877" s="5" t="s">
        <v>3</v>
      </c>
      <c r="O877" s="5">
        <v>2</v>
      </c>
      <c r="P877" s="5">
        <f>ROUND(Source!EL859,O877)</f>
        <v>1343508.93</v>
      </c>
      <c r="Q877" s="5"/>
      <c r="R877" s="5"/>
      <c r="S877" s="5"/>
      <c r="T877" s="5"/>
      <c r="U877" s="5"/>
      <c r="V877" s="5"/>
      <c r="W877" s="5">
        <v>123108.48</v>
      </c>
      <c r="X877" s="5">
        <v>1</v>
      </c>
      <c r="Y877" s="5">
        <v>123108.48</v>
      </c>
      <c r="Z877" s="5">
        <v>1343508.93</v>
      </c>
      <c r="AA877" s="5">
        <v>1</v>
      </c>
      <c r="AB877" s="5">
        <v>1343508.93</v>
      </c>
    </row>
    <row r="878" spans="1:28" x14ac:dyDescent="0.2">
      <c r="A878" s="5">
        <v>50</v>
      </c>
      <c r="B878" s="5">
        <v>0</v>
      </c>
      <c r="C878" s="5">
        <v>0</v>
      </c>
      <c r="D878" s="5">
        <v>1</v>
      </c>
      <c r="E878" s="5">
        <v>217</v>
      </c>
      <c r="F878" s="5">
        <f>ROUND(Source!AU859,O878)</f>
        <v>0</v>
      </c>
      <c r="G878" s="5" t="s">
        <v>99</v>
      </c>
      <c r="H878" s="5" t="s">
        <v>100</v>
      </c>
      <c r="I878" s="5"/>
      <c r="J878" s="5"/>
      <c r="K878" s="5">
        <v>217</v>
      </c>
      <c r="L878" s="5">
        <v>18</v>
      </c>
      <c r="M878" s="5">
        <v>3</v>
      </c>
      <c r="N878" s="5" t="s">
        <v>3</v>
      </c>
      <c r="O878" s="5">
        <v>2</v>
      </c>
      <c r="P878" s="5">
        <f>ROUND(Source!EM859,O878)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">
      <c r="A879" s="5">
        <v>50</v>
      </c>
      <c r="B879" s="5">
        <v>0</v>
      </c>
      <c r="C879" s="5">
        <v>0</v>
      </c>
      <c r="D879" s="5">
        <v>1</v>
      </c>
      <c r="E879" s="5">
        <v>230</v>
      </c>
      <c r="F879" s="5">
        <f>ROUND(Source!BA859,O879)</f>
        <v>0</v>
      </c>
      <c r="G879" s="5" t="s">
        <v>101</v>
      </c>
      <c r="H879" s="5" t="s">
        <v>102</v>
      </c>
      <c r="I879" s="5"/>
      <c r="J879" s="5"/>
      <c r="K879" s="5">
        <v>230</v>
      </c>
      <c r="L879" s="5">
        <v>19</v>
      </c>
      <c r="M879" s="5">
        <v>3</v>
      </c>
      <c r="N879" s="5" t="s">
        <v>3</v>
      </c>
      <c r="O879" s="5">
        <v>2</v>
      </c>
      <c r="P879" s="5">
        <f>ROUND(Source!ES859,O879)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8" x14ac:dyDescent="0.2">
      <c r="A880" s="5">
        <v>50</v>
      </c>
      <c r="B880" s="5">
        <v>0</v>
      </c>
      <c r="C880" s="5">
        <v>0</v>
      </c>
      <c r="D880" s="5">
        <v>1</v>
      </c>
      <c r="E880" s="5">
        <v>206</v>
      </c>
      <c r="F880" s="5">
        <f>ROUND(Source!T859,O880)</f>
        <v>0</v>
      </c>
      <c r="G880" s="5" t="s">
        <v>103</v>
      </c>
      <c r="H880" s="5" t="s">
        <v>104</v>
      </c>
      <c r="I880" s="5"/>
      <c r="J880" s="5"/>
      <c r="K880" s="5">
        <v>206</v>
      </c>
      <c r="L880" s="5">
        <v>20</v>
      </c>
      <c r="M880" s="5">
        <v>3</v>
      </c>
      <c r="N880" s="5" t="s">
        <v>3</v>
      </c>
      <c r="O880" s="5">
        <v>2</v>
      </c>
      <c r="P880" s="5">
        <f>ROUND(Source!DL859,O880)</f>
        <v>0</v>
      </c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>
        <v>0</v>
      </c>
      <c r="AA880" s="5">
        <v>1</v>
      </c>
      <c r="AB880" s="5">
        <v>0</v>
      </c>
    </row>
    <row r="881" spans="1:206" x14ac:dyDescent="0.2">
      <c r="A881" s="5">
        <v>50</v>
      </c>
      <c r="B881" s="5">
        <v>0</v>
      </c>
      <c r="C881" s="5">
        <v>0</v>
      </c>
      <c r="D881" s="5">
        <v>1</v>
      </c>
      <c r="E881" s="5">
        <v>207</v>
      </c>
      <c r="F881" s="5">
        <f>Source!U859</f>
        <v>542.61649999999997</v>
      </c>
      <c r="G881" s="5" t="s">
        <v>105</v>
      </c>
      <c r="H881" s="5" t="s">
        <v>106</v>
      </c>
      <c r="I881" s="5"/>
      <c r="J881" s="5"/>
      <c r="K881" s="5">
        <v>207</v>
      </c>
      <c r="L881" s="5">
        <v>21</v>
      </c>
      <c r="M881" s="5">
        <v>3</v>
      </c>
      <c r="N881" s="5" t="s">
        <v>3</v>
      </c>
      <c r="O881" s="5">
        <v>-1</v>
      </c>
      <c r="P881" s="5">
        <f>Source!DM859</f>
        <v>542.61649999999997</v>
      </c>
      <c r="Q881" s="5"/>
      <c r="R881" s="5"/>
      <c r="S881" s="5"/>
      <c r="T881" s="5"/>
      <c r="U881" s="5"/>
      <c r="V881" s="5"/>
      <c r="W881" s="5">
        <v>542.61649999999997</v>
      </c>
      <c r="X881" s="5">
        <v>1</v>
      </c>
      <c r="Y881" s="5">
        <v>542.61649999999997</v>
      </c>
      <c r="Z881" s="5">
        <v>542.61649999999997</v>
      </c>
      <c r="AA881" s="5">
        <v>1</v>
      </c>
      <c r="AB881" s="5">
        <v>542.61649999999997</v>
      </c>
    </row>
    <row r="882" spans="1:206" x14ac:dyDescent="0.2">
      <c r="A882" s="5">
        <v>50</v>
      </c>
      <c r="B882" s="5">
        <v>0</v>
      </c>
      <c r="C882" s="5">
        <v>0</v>
      </c>
      <c r="D882" s="5">
        <v>1</v>
      </c>
      <c r="E882" s="5">
        <v>208</v>
      </c>
      <c r="F882" s="5">
        <f>Source!V859</f>
        <v>0</v>
      </c>
      <c r="G882" s="5" t="s">
        <v>107</v>
      </c>
      <c r="H882" s="5" t="s">
        <v>108</v>
      </c>
      <c r="I882" s="5"/>
      <c r="J882" s="5"/>
      <c r="K882" s="5">
        <v>208</v>
      </c>
      <c r="L882" s="5">
        <v>22</v>
      </c>
      <c r="M882" s="5">
        <v>3</v>
      </c>
      <c r="N882" s="5" t="s">
        <v>3</v>
      </c>
      <c r="O882" s="5">
        <v>-1</v>
      </c>
      <c r="P882" s="5">
        <f>Source!DN859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06" x14ac:dyDescent="0.2">
      <c r="A883" s="5">
        <v>50</v>
      </c>
      <c r="B883" s="5">
        <v>0</v>
      </c>
      <c r="C883" s="5">
        <v>0</v>
      </c>
      <c r="D883" s="5">
        <v>1</v>
      </c>
      <c r="E883" s="5">
        <v>209</v>
      </c>
      <c r="F883" s="5">
        <f>ROUND(Source!W859,O883)</f>
        <v>0</v>
      </c>
      <c r="G883" s="5" t="s">
        <v>109</v>
      </c>
      <c r="H883" s="5" t="s">
        <v>110</v>
      </c>
      <c r="I883" s="5"/>
      <c r="J883" s="5"/>
      <c r="K883" s="5">
        <v>209</v>
      </c>
      <c r="L883" s="5">
        <v>23</v>
      </c>
      <c r="M883" s="5">
        <v>3</v>
      </c>
      <c r="N883" s="5" t="s">
        <v>3</v>
      </c>
      <c r="O883" s="5">
        <v>2</v>
      </c>
      <c r="P883" s="5">
        <f>ROUND(Source!DO859,O883)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06" x14ac:dyDescent="0.2">
      <c r="A884" s="5">
        <v>50</v>
      </c>
      <c r="B884" s="5">
        <v>0</v>
      </c>
      <c r="C884" s="5">
        <v>0</v>
      </c>
      <c r="D884" s="5">
        <v>1</v>
      </c>
      <c r="E884" s="5">
        <v>233</v>
      </c>
      <c r="F884" s="5">
        <f>ROUND(Source!BD859,O884)</f>
        <v>0</v>
      </c>
      <c r="G884" s="5" t="s">
        <v>111</v>
      </c>
      <c r="H884" s="5" t="s">
        <v>112</v>
      </c>
      <c r="I884" s="5"/>
      <c r="J884" s="5"/>
      <c r="K884" s="5">
        <v>233</v>
      </c>
      <c r="L884" s="5">
        <v>24</v>
      </c>
      <c r="M884" s="5">
        <v>3</v>
      </c>
      <c r="N884" s="5" t="s">
        <v>3</v>
      </c>
      <c r="O884" s="5">
        <v>2</v>
      </c>
      <c r="P884" s="5">
        <f>ROUND(Source!EV859,O884)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06" x14ac:dyDescent="0.2">
      <c r="A885" s="5">
        <v>50</v>
      </c>
      <c r="B885" s="5">
        <v>0</v>
      </c>
      <c r="C885" s="5">
        <v>0</v>
      </c>
      <c r="D885" s="5">
        <v>1</v>
      </c>
      <c r="E885" s="5">
        <v>210</v>
      </c>
      <c r="F885" s="5">
        <f>ROUND(Source!X859,O885)</f>
        <v>7530.59</v>
      </c>
      <c r="G885" s="5" t="s">
        <v>113</v>
      </c>
      <c r="H885" s="5" t="s">
        <v>114</v>
      </c>
      <c r="I885" s="5"/>
      <c r="J885" s="5"/>
      <c r="K885" s="5">
        <v>210</v>
      </c>
      <c r="L885" s="5">
        <v>25</v>
      </c>
      <c r="M885" s="5">
        <v>3</v>
      </c>
      <c r="N885" s="5" t="s">
        <v>3</v>
      </c>
      <c r="O885" s="5">
        <v>2</v>
      </c>
      <c r="P885" s="5">
        <f>ROUND(Source!DP859,O885)</f>
        <v>210875.03</v>
      </c>
      <c r="Q885" s="5"/>
      <c r="R885" s="5"/>
      <c r="S885" s="5"/>
      <c r="T885" s="5"/>
      <c r="U885" s="5"/>
      <c r="V885" s="5"/>
      <c r="W885" s="5">
        <v>7530.59</v>
      </c>
      <c r="X885" s="5">
        <v>1</v>
      </c>
      <c r="Y885" s="5">
        <v>7530.59</v>
      </c>
      <c r="Z885" s="5">
        <v>210875.03</v>
      </c>
      <c r="AA885" s="5">
        <v>1</v>
      </c>
      <c r="AB885" s="5">
        <v>210875.03</v>
      </c>
    </row>
    <row r="886" spans="1:206" x14ac:dyDescent="0.2">
      <c r="A886" s="5">
        <v>50</v>
      </c>
      <c r="B886" s="5">
        <v>0</v>
      </c>
      <c r="C886" s="5">
        <v>0</v>
      </c>
      <c r="D886" s="5">
        <v>1</v>
      </c>
      <c r="E886" s="5">
        <v>211</v>
      </c>
      <c r="F886" s="5">
        <f>ROUND(Source!Y859,O886)</f>
        <v>4706.62</v>
      </c>
      <c r="G886" s="5" t="s">
        <v>115</v>
      </c>
      <c r="H886" s="5" t="s">
        <v>116</v>
      </c>
      <c r="I886" s="5"/>
      <c r="J886" s="5"/>
      <c r="K886" s="5">
        <v>211</v>
      </c>
      <c r="L886" s="5">
        <v>26</v>
      </c>
      <c r="M886" s="5">
        <v>3</v>
      </c>
      <c r="N886" s="5" t="s">
        <v>3</v>
      </c>
      <c r="O886" s="5">
        <v>2</v>
      </c>
      <c r="P886" s="5">
        <f>ROUND(Source!DQ859,O886)</f>
        <v>98539.79</v>
      </c>
      <c r="Q886" s="5"/>
      <c r="R886" s="5"/>
      <c r="S886" s="5"/>
      <c r="T886" s="5"/>
      <c r="U886" s="5"/>
      <c r="V886" s="5"/>
      <c r="W886" s="5">
        <v>4706.62</v>
      </c>
      <c r="X886" s="5">
        <v>1</v>
      </c>
      <c r="Y886" s="5">
        <v>4706.62</v>
      </c>
      <c r="Z886" s="5">
        <v>98539.79</v>
      </c>
      <c r="AA886" s="5">
        <v>1</v>
      </c>
      <c r="AB886" s="5">
        <v>98539.79</v>
      </c>
    </row>
    <row r="887" spans="1:206" x14ac:dyDescent="0.2">
      <c r="A887" s="5">
        <v>50</v>
      </c>
      <c r="B887" s="5">
        <v>0</v>
      </c>
      <c r="C887" s="5">
        <v>0</v>
      </c>
      <c r="D887" s="5">
        <v>1</v>
      </c>
      <c r="E887" s="5">
        <v>224</v>
      </c>
      <c r="F887" s="5">
        <f>ROUND(Source!AR859,O887)</f>
        <v>123247.12</v>
      </c>
      <c r="G887" s="5" t="s">
        <v>117</v>
      </c>
      <c r="H887" s="5" t="s">
        <v>118</v>
      </c>
      <c r="I887" s="5"/>
      <c r="J887" s="5"/>
      <c r="K887" s="5">
        <v>224</v>
      </c>
      <c r="L887" s="5">
        <v>27</v>
      </c>
      <c r="M887" s="5">
        <v>3</v>
      </c>
      <c r="N887" s="5" t="s">
        <v>3</v>
      </c>
      <c r="O887" s="5">
        <v>2</v>
      </c>
      <c r="P887" s="5">
        <f>ROUND(Source!EJ859,O887)</f>
        <v>1346565.79</v>
      </c>
      <c r="Q887" s="5"/>
      <c r="R887" s="5"/>
      <c r="S887" s="5"/>
      <c r="T887" s="5"/>
      <c r="U887" s="5"/>
      <c r="V887" s="5"/>
      <c r="W887" s="5">
        <v>123247.12</v>
      </c>
      <c r="X887" s="5">
        <v>1</v>
      </c>
      <c r="Y887" s="5">
        <v>123247.12</v>
      </c>
      <c r="Z887" s="5">
        <v>1346565.79</v>
      </c>
      <c r="AA887" s="5">
        <v>1</v>
      </c>
      <c r="AB887" s="5">
        <v>1346565.79</v>
      </c>
    </row>
    <row r="889" spans="1:206" x14ac:dyDescent="0.2">
      <c r="A889" s="3">
        <v>51</v>
      </c>
      <c r="B889" s="3">
        <f>B20</f>
        <v>1</v>
      </c>
      <c r="C889" s="3">
        <f>A20</f>
        <v>3</v>
      </c>
      <c r="D889" s="3">
        <f>ROW(A20)</f>
        <v>20</v>
      </c>
      <c r="E889" s="3"/>
      <c r="F889" s="3" t="str">
        <f>IF(F20&lt;&gt;"",F20,"")</f>
        <v/>
      </c>
      <c r="G889" s="3" t="str">
        <f>IF(G20&lt;&gt;"",G20,"")</f>
        <v>ремонт административного модуля</v>
      </c>
      <c r="H889" s="3">
        <v>0</v>
      </c>
      <c r="I889" s="3"/>
      <c r="J889" s="3"/>
      <c r="K889" s="3"/>
      <c r="L889" s="3"/>
      <c r="M889" s="3"/>
      <c r="N889" s="3"/>
      <c r="O889" s="3">
        <f t="shared" ref="O889:T889" si="750">ROUND(O45+O108+O310+O405+O456+O515+O586+O681+O738+O859+AB889,2)</f>
        <v>1947669.43</v>
      </c>
      <c r="P889" s="3">
        <f t="shared" si="750"/>
        <v>1866301.22</v>
      </c>
      <c r="Q889" s="3">
        <f t="shared" si="750"/>
        <v>11206.8</v>
      </c>
      <c r="R889" s="3">
        <f t="shared" si="750"/>
        <v>1365.47</v>
      </c>
      <c r="S889" s="3">
        <f t="shared" si="750"/>
        <v>70161.41</v>
      </c>
      <c r="T889" s="3">
        <f t="shared" si="750"/>
        <v>0</v>
      </c>
      <c r="U889" s="3">
        <f>U45+U108+U310+U405+U456+U515+U586+U681+U738+U859+AH889</f>
        <v>5624.3444516800018</v>
      </c>
      <c r="V889" s="3">
        <f>V45+V108+V310+V405+V456+V515+V586+V681+V738+V859+AI889</f>
        <v>0</v>
      </c>
      <c r="W889" s="3">
        <f>ROUND(W45+W108+W310+W405+W456+W515+W586+W681+W738+W859+AJ889,2)</f>
        <v>0</v>
      </c>
      <c r="X889" s="3">
        <f>ROUND(X45+X108+X310+X405+X456+X515+X586+X681+X738+X859+AK889,2)</f>
        <v>72091.240000000005</v>
      </c>
      <c r="Y889" s="3">
        <f>ROUND(Y45+Y108+Y310+Y405+Y456+Y515+Y586+Y681+Y738+Y859+AL889,2)</f>
        <v>58019.71</v>
      </c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>
        <f t="shared" ref="AO889:BD889" si="751">ROUND(AO45+AO108+AO310+AO405+AO456+AO515+AO586+AO681+AO738+AO859+BX889,2)</f>
        <v>0</v>
      </c>
      <c r="AP889" s="3">
        <f t="shared" si="751"/>
        <v>215930.54</v>
      </c>
      <c r="AQ889" s="3">
        <f t="shared" si="751"/>
        <v>0</v>
      </c>
      <c r="AR889" s="3">
        <f t="shared" si="751"/>
        <v>2080170.04</v>
      </c>
      <c r="AS889" s="3">
        <f t="shared" si="751"/>
        <v>1739988.06</v>
      </c>
      <c r="AT889" s="3">
        <f t="shared" si="751"/>
        <v>124251.44</v>
      </c>
      <c r="AU889" s="3">
        <f t="shared" si="751"/>
        <v>0</v>
      </c>
      <c r="AV889" s="3">
        <f t="shared" si="751"/>
        <v>1866301.22</v>
      </c>
      <c r="AW889" s="3">
        <f t="shared" si="751"/>
        <v>1650370.68</v>
      </c>
      <c r="AX889" s="3">
        <f t="shared" si="751"/>
        <v>0</v>
      </c>
      <c r="AY889" s="3">
        <f t="shared" si="751"/>
        <v>1650370.68</v>
      </c>
      <c r="AZ889" s="3">
        <f t="shared" si="751"/>
        <v>215930.54</v>
      </c>
      <c r="BA889" s="3">
        <f t="shared" si="751"/>
        <v>0</v>
      </c>
      <c r="BB889" s="3">
        <f t="shared" si="751"/>
        <v>0</v>
      </c>
      <c r="BC889" s="3">
        <f t="shared" si="751"/>
        <v>0</v>
      </c>
      <c r="BD889" s="3">
        <f t="shared" si="751"/>
        <v>0</v>
      </c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4">
        <f t="shared" ref="DG889:DL889" si="752">ROUND(DG45+DG108+DG310+DG405+DG456+DG515+DG586+DG681+DG738+DG859+DT889,2)</f>
        <v>14560428.9</v>
      </c>
      <c r="DH889" s="4">
        <f t="shared" si="752"/>
        <v>12031331.810000001</v>
      </c>
      <c r="DI889" s="4">
        <f t="shared" si="752"/>
        <v>137294.6</v>
      </c>
      <c r="DJ889" s="4">
        <f t="shared" si="752"/>
        <v>46548.88</v>
      </c>
      <c r="DK889" s="4">
        <f t="shared" si="752"/>
        <v>2391802.4900000002</v>
      </c>
      <c r="DL889" s="4">
        <f t="shared" si="752"/>
        <v>0</v>
      </c>
      <c r="DM889" s="4">
        <f>DM45+DM108+DM310+DM405+DM456+DM515+DM586+DM681+DM738+DM859+DZ889</f>
        <v>5624.3444516800018</v>
      </c>
      <c r="DN889" s="4">
        <f>DN45+DN108+DN310+DN405+DN456+DN515+DN586+DN681+DN738+DN859+EA889</f>
        <v>0</v>
      </c>
      <c r="DO889" s="4">
        <f>ROUND(DO45+DO108+DO310+DO405+DO456+DO515+DO586+DO681+DO738+DO859+EB889,2)</f>
        <v>0</v>
      </c>
      <c r="DP889" s="4">
        <f>ROUND(DP45+DP108+DP310+DP405+DP456+DP515+DP586+DP681+DP738+DP859+EC889,2)</f>
        <v>2019935.89</v>
      </c>
      <c r="DQ889" s="4">
        <f>ROUND(DQ45+DQ108+DQ310+DQ405+DQ456+DQ515+DQ586+DQ681+DQ738+DQ859+ED889,2)</f>
        <v>1065380.21</v>
      </c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>
        <f t="shared" ref="EG889:EV889" si="753">ROUND(EG45+EG108+EG310+EG405+EG456+EG515+EG586+EG681+EG738+EG859+FP889,2)</f>
        <v>0</v>
      </c>
      <c r="EH889" s="4">
        <f t="shared" si="753"/>
        <v>164555.51</v>
      </c>
      <c r="EI889" s="4">
        <f t="shared" si="753"/>
        <v>0</v>
      </c>
      <c r="EJ889" s="4">
        <f t="shared" si="753"/>
        <v>17720223.210000001</v>
      </c>
      <c r="EK889" s="4">
        <f t="shared" si="753"/>
        <v>16179105.98</v>
      </c>
      <c r="EL889" s="4">
        <f t="shared" si="753"/>
        <v>1376561.72</v>
      </c>
      <c r="EM889" s="4">
        <f t="shared" si="753"/>
        <v>0</v>
      </c>
      <c r="EN889" s="4">
        <f t="shared" si="753"/>
        <v>12031331.810000001</v>
      </c>
      <c r="EO889" s="4">
        <f t="shared" si="753"/>
        <v>11866776.300000001</v>
      </c>
      <c r="EP889" s="4">
        <f t="shared" si="753"/>
        <v>0</v>
      </c>
      <c r="EQ889" s="4">
        <f t="shared" si="753"/>
        <v>11866776.300000001</v>
      </c>
      <c r="ER889" s="4">
        <f t="shared" si="753"/>
        <v>164555.51</v>
      </c>
      <c r="ES889" s="4">
        <f t="shared" si="753"/>
        <v>0</v>
      </c>
      <c r="ET889" s="4">
        <f t="shared" si="753"/>
        <v>0</v>
      </c>
      <c r="EU889" s="4">
        <f t="shared" si="753"/>
        <v>0</v>
      </c>
      <c r="EV889" s="4">
        <f t="shared" si="753"/>
        <v>0</v>
      </c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>
        <v>0</v>
      </c>
    </row>
    <row r="891" spans="1:206" x14ac:dyDescent="0.2">
      <c r="A891" s="5">
        <v>50</v>
      </c>
      <c r="B891" s="5">
        <v>0</v>
      </c>
      <c r="C891" s="5">
        <v>0</v>
      </c>
      <c r="D891" s="5">
        <v>1</v>
      </c>
      <c r="E891" s="5">
        <v>201</v>
      </c>
      <c r="F891" s="5">
        <f>ROUND(Source!O889,O891)</f>
        <v>1947669.43</v>
      </c>
      <c r="G891" s="5" t="s">
        <v>65</v>
      </c>
      <c r="H891" s="5" t="s">
        <v>66</v>
      </c>
      <c r="I891" s="5"/>
      <c r="J891" s="5"/>
      <c r="K891" s="5">
        <v>201</v>
      </c>
      <c r="L891" s="5">
        <v>1</v>
      </c>
      <c r="M891" s="5">
        <v>3</v>
      </c>
      <c r="N891" s="5" t="s">
        <v>3</v>
      </c>
      <c r="O891" s="5">
        <v>2</v>
      </c>
      <c r="P891" s="5">
        <f>ROUND(Source!DG889,O891)</f>
        <v>14560428.9</v>
      </c>
      <c r="Q891" s="5"/>
      <c r="R891" s="5"/>
      <c r="S891" s="5"/>
      <c r="T891" s="5"/>
      <c r="U891" s="5"/>
      <c r="V891" s="5"/>
      <c r="W891" s="5">
        <v>1947669.43</v>
      </c>
      <c r="X891" s="5">
        <v>1</v>
      </c>
      <c r="Y891" s="5">
        <v>1947669.43</v>
      </c>
      <c r="Z891" s="5">
        <v>14560428.9</v>
      </c>
      <c r="AA891" s="5">
        <v>1</v>
      </c>
      <c r="AB891" s="5">
        <v>14560428.9</v>
      </c>
    </row>
    <row r="892" spans="1:206" x14ac:dyDescent="0.2">
      <c r="A892" s="5">
        <v>50</v>
      </c>
      <c r="B892" s="5">
        <v>0</v>
      </c>
      <c r="C892" s="5">
        <v>0</v>
      </c>
      <c r="D892" s="5">
        <v>1</v>
      </c>
      <c r="E892" s="5">
        <v>202</v>
      </c>
      <c r="F892" s="5">
        <f>ROUND(Source!P889,O892)</f>
        <v>1866301.22</v>
      </c>
      <c r="G892" s="5" t="s">
        <v>67</v>
      </c>
      <c r="H892" s="5" t="s">
        <v>68</v>
      </c>
      <c r="I892" s="5"/>
      <c r="J892" s="5"/>
      <c r="K892" s="5">
        <v>202</v>
      </c>
      <c r="L892" s="5">
        <v>2</v>
      </c>
      <c r="M892" s="5">
        <v>3</v>
      </c>
      <c r="N892" s="5" t="s">
        <v>3</v>
      </c>
      <c r="O892" s="5">
        <v>2</v>
      </c>
      <c r="P892" s="5">
        <f>ROUND(Source!DH889,O892)</f>
        <v>12031331.810000001</v>
      </c>
      <c r="Q892" s="5"/>
      <c r="R892" s="5"/>
      <c r="S892" s="5"/>
      <c r="T892" s="5"/>
      <c r="U892" s="5"/>
      <c r="V892" s="5"/>
      <c r="W892" s="5">
        <v>1866301.22</v>
      </c>
      <c r="X892" s="5">
        <v>1</v>
      </c>
      <c r="Y892" s="5">
        <v>1866301.22</v>
      </c>
      <c r="Z892" s="5">
        <v>12031331.810000001</v>
      </c>
      <c r="AA892" s="5">
        <v>1</v>
      </c>
      <c r="AB892" s="5">
        <v>12031331.810000001</v>
      </c>
    </row>
    <row r="893" spans="1:206" x14ac:dyDescent="0.2">
      <c r="A893" s="5">
        <v>50</v>
      </c>
      <c r="B893" s="5">
        <v>0</v>
      </c>
      <c r="C893" s="5">
        <v>0</v>
      </c>
      <c r="D893" s="5">
        <v>1</v>
      </c>
      <c r="E893" s="5">
        <v>222</v>
      </c>
      <c r="F893" s="5">
        <f>ROUND(Source!AO889,O893)</f>
        <v>0</v>
      </c>
      <c r="G893" s="5" t="s">
        <v>69</v>
      </c>
      <c r="H893" s="5" t="s">
        <v>70</v>
      </c>
      <c r="I893" s="5"/>
      <c r="J893" s="5"/>
      <c r="K893" s="5">
        <v>222</v>
      </c>
      <c r="L893" s="5">
        <v>3</v>
      </c>
      <c r="M893" s="5">
        <v>3</v>
      </c>
      <c r="N893" s="5" t="s">
        <v>3</v>
      </c>
      <c r="O893" s="5">
        <v>2</v>
      </c>
      <c r="P893" s="5">
        <f>ROUND(Source!EG889,O893)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06" x14ac:dyDescent="0.2">
      <c r="A894" s="5">
        <v>50</v>
      </c>
      <c r="B894" s="5">
        <v>0</v>
      </c>
      <c r="C894" s="5">
        <v>0</v>
      </c>
      <c r="D894" s="5">
        <v>1</v>
      </c>
      <c r="E894" s="5">
        <v>225</v>
      </c>
      <c r="F894" s="5">
        <f>ROUND(Source!AV889,O894)</f>
        <v>1866301.22</v>
      </c>
      <c r="G894" s="5" t="s">
        <v>71</v>
      </c>
      <c r="H894" s="5" t="s">
        <v>72</v>
      </c>
      <c r="I894" s="5"/>
      <c r="J894" s="5"/>
      <c r="K894" s="5">
        <v>225</v>
      </c>
      <c r="L894" s="5">
        <v>4</v>
      </c>
      <c r="M894" s="5">
        <v>3</v>
      </c>
      <c r="N894" s="5" t="s">
        <v>3</v>
      </c>
      <c r="O894" s="5">
        <v>2</v>
      </c>
      <c r="P894" s="5">
        <f>ROUND(Source!EN889,O894)</f>
        <v>12031331.810000001</v>
      </c>
      <c r="Q894" s="5"/>
      <c r="R894" s="5"/>
      <c r="S894" s="5"/>
      <c r="T894" s="5"/>
      <c r="U894" s="5"/>
      <c r="V894" s="5"/>
      <c r="W894" s="5">
        <v>1866301.22</v>
      </c>
      <c r="X894" s="5">
        <v>1</v>
      </c>
      <c r="Y894" s="5">
        <v>1866301.22</v>
      </c>
      <c r="Z894" s="5">
        <v>12031331.810000001</v>
      </c>
      <c r="AA894" s="5">
        <v>1</v>
      </c>
      <c r="AB894" s="5">
        <v>12031331.810000001</v>
      </c>
    </row>
    <row r="895" spans="1:206" x14ac:dyDescent="0.2">
      <c r="A895" s="5">
        <v>50</v>
      </c>
      <c r="B895" s="5">
        <v>0</v>
      </c>
      <c r="C895" s="5">
        <v>0</v>
      </c>
      <c r="D895" s="5">
        <v>1</v>
      </c>
      <c r="E895" s="5">
        <v>226</v>
      </c>
      <c r="F895" s="5">
        <f>ROUND(Source!AW889,O895)</f>
        <v>1650370.68</v>
      </c>
      <c r="G895" s="5" t="s">
        <v>73</v>
      </c>
      <c r="H895" s="5" t="s">
        <v>74</v>
      </c>
      <c r="I895" s="5"/>
      <c r="J895" s="5"/>
      <c r="K895" s="5">
        <v>226</v>
      </c>
      <c r="L895" s="5">
        <v>5</v>
      </c>
      <c r="M895" s="5">
        <v>3</v>
      </c>
      <c r="N895" s="5" t="s">
        <v>3</v>
      </c>
      <c r="O895" s="5">
        <v>2</v>
      </c>
      <c r="P895" s="5">
        <f>ROUND(Source!EO889,O895)</f>
        <v>11866776.300000001</v>
      </c>
      <c r="Q895" s="5"/>
      <c r="R895" s="5"/>
      <c r="S895" s="5"/>
      <c r="T895" s="5"/>
      <c r="U895" s="5"/>
      <c r="V895" s="5"/>
      <c r="W895" s="5">
        <v>1650370.68</v>
      </c>
      <c r="X895" s="5">
        <v>1</v>
      </c>
      <c r="Y895" s="5">
        <v>1650370.68</v>
      </c>
      <c r="Z895" s="5">
        <v>11866776.300000001</v>
      </c>
      <c r="AA895" s="5">
        <v>1</v>
      </c>
      <c r="AB895" s="5">
        <v>11866776.300000001</v>
      </c>
    </row>
    <row r="896" spans="1:206" x14ac:dyDescent="0.2">
      <c r="A896" s="5">
        <v>50</v>
      </c>
      <c r="B896" s="5">
        <v>0</v>
      </c>
      <c r="C896" s="5">
        <v>0</v>
      </c>
      <c r="D896" s="5">
        <v>1</v>
      </c>
      <c r="E896" s="5">
        <v>227</v>
      </c>
      <c r="F896" s="5">
        <f>ROUND(Source!AX889,O896)</f>
        <v>0</v>
      </c>
      <c r="G896" s="5" t="s">
        <v>75</v>
      </c>
      <c r="H896" s="5" t="s">
        <v>76</v>
      </c>
      <c r="I896" s="5"/>
      <c r="J896" s="5"/>
      <c r="K896" s="5">
        <v>227</v>
      </c>
      <c r="L896" s="5">
        <v>6</v>
      </c>
      <c r="M896" s="5">
        <v>3</v>
      </c>
      <c r="N896" s="5" t="s">
        <v>3</v>
      </c>
      <c r="O896" s="5">
        <v>2</v>
      </c>
      <c r="P896" s="5">
        <f>ROUND(Source!EP889,O896)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228</v>
      </c>
      <c r="F897" s="5">
        <f>ROUND(Source!AY889,O897)</f>
        <v>1650370.68</v>
      </c>
      <c r="G897" s="5" t="s">
        <v>77</v>
      </c>
      <c r="H897" s="5" t="s">
        <v>78</v>
      </c>
      <c r="I897" s="5"/>
      <c r="J897" s="5"/>
      <c r="K897" s="5">
        <v>228</v>
      </c>
      <c r="L897" s="5">
        <v>7</v>
      </c>
      <c r="M897" s="5">
        <v>3</v>
      </c>
      <c r="N897" s="5" t="s">
        <v>3</v>
      </c>
      <c r="O897" s="5">
        <v>2</v>
      </c>
      <c r="P897" s="5">
        <f>ROUND(Source!EQ889,O897)</f>
        <v>11866776.300000001</v>
      </c>
      <c r="Q897" s="5"/>
      <c r="R897" s="5"/>
      <c r="S897" s="5"/>
      <c r="T897" s="5"/>
      <c r="U897" s="5"/>
      <c r="V897" s="5"/>
      <c r="W897" s="5">
        <v>1650370.68</v>
      </c>
      <c r="X897" s="5">
        <v>1</v>
      </c>
      <c r="Y897" s="5">
        <v>1650370.68</v>
      </c>
      <c r="Z897" s="5">
        <v>11866776.300000001</v>
      </c>
      <c r="AA897" s="5">
        <v>1</v>
      </c>
      <c r="AB897" s="5">
        <v>11866776.300000001</v>
      </c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216</v>
      </c>
      <c r="F898" s="5">
        <f>ROUND(Source!AP889,O898)</f>
        <v>215930.54</v>
      </c>
      <c r="G898" s="5" t="s">
        <v>79</v>
      </c>
      <c r="H898" s="5" t="s">
        <v>80</v>
      </c>
      <c r="I898" s="5"/>
      <c r="J898" s="5"/>
      <c r="K898" s="5">
        <v>216</v>
      </c>
      <c r="L898" s="5">
        <v>8</v>
      </c>
      <c r="M898" s="5">
        <v>3</v>
      </c>
      <c r="N898" s="5" t="s">
        <v>3</v>
      </c>
      <c r="O898" s="5">
        <v>2</v>
      </c>
      <c r="P898" s="5">
        <f>ROUND(Source!EH889,O898)</f>
        <v>164555.51</v>
      </c>
      <c r="Q898" s="5"/>
      <c r="R898" s="5"/>
      <c r="S898" s="5"/>
      <c r="T898" s="5"/>
      <c r="U898" s="5"/>
      <c r="V898" s="5"/>
      <c r="W898" s="5">
        <v>215930.54</v>
      </c>
      <c r="X898" s="5">
        <v>1</v>
      </c>
      <c r="Y898" s="5">
        <v>215930.54</v>
      </c>
      <c r="Z898" s="5">
        <v>164555.51</v>
      </c>
      <c r="AA898" s="5">
        <v>1</v>
      </c>
      <c r="AB898" s="5">
        <v>164555.51</v>
      </c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223</v>
      </c>
      <c r="F899" s="5">
        <f>ROUND(Source!AQ889,O899)</f>
        <v>0</v>
      </c>
      <c r="G899" s="5" t="s">
        <v>81</v>
      </c>
      <c r="H899" s="5" t="s">
        <v>82</v>
      </c>
      <c r="I899" s="5"/>
      <c r="J899" s="5"/>
      <c r="K899" s="5">
        <v>223</v>
      </c>
      <c r="L899" s="5">
        <v>9</v>
      </c>
      <c r="M899" s="5">
        <v>3</v>
      </c>
      <c r="N899" s="5" t="s">
        <v>3</v>
      </c>
      <c r="O899" s="5">
        <v>2</v>
      </c>
      <c r="P899" s="5">
        <f>ROUND(Source!EI889,O899)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229</v>
      </c>
      <c r="F900" s="5">
        <f>ROUND(Source!AZ889,O900)</f>
        <v>215930.54</v>
      </c>
      <c r="G900" s="5" t="s">
        <v>83</v>
      </c>
      <c r="H900" s="5" t="s">
        <v>84</v>
      </c>
      <c r="I900" s="5"/>
      <c r="J900" s="5"/>
      <c r="K900" s="5">
        <v>229</v>
      </c>
      <c r="L900" s="5">
        <v>10</v>
      </c>
      <c r="M900" s="5">
        <v>3</v>
      </c>
      <c r="N900" s="5" t="s">
        <v>3</v>
      </c>
      <c r="O900" s="5">
        <v>2</v>
      </c>
      <c r="P900" s="5">
        <f>ROUND(Source!ER889,O900)</f>
        <v>164555.51</v>
      </c>
      <c r="Q900" s="5"/>
      <c r="R900" s="5"/>
      <c r="S900" s="5"/>
      <c r="T900" s="5"/>
      <c r="U900" s="5"/>
      <c r="V900" s="5"/>
      <c r="W900" s="5">
        <v>215930.54</v>
      </c>
      <c r="X900" s="5">
        <v>1</v>
      </c>
      <c r="Y900" s="5">
        <v>215930.54</v>
      </c>
      <c r="Z900" s="5">
        <v>164555.51</v>
      </c>
      <c r="AA900" s="5">
        <v>1</v>
      </c>
      <c r="AB900" s="5">
        <v>164555.51</v>
      </c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203</v>
      </c>
      <c r="F901" s="5">
        <f>ROUND(Source!Q889,O901)</f>
        <v>11206.8</v>
      </c>
      <c r="G901" s="5" t="s">
        <v>85</v>
      </c>
      <c r="H901" s="5" t="s">
        <v>86</v>
      </c>
      <c r="I901" s="5"/>
      <c r="J901" s="5"/>
      <c r="K901" s="5">
        <v>203</v>
      </c>
      <c r="L901" s="5">
        <v>11</v>
      </c>
      <c r="M901" s="5">
        <v>3</v>
      </c>
      <c r="N901" s="5" t="s">
        <v>3</v>
      </c>
      <c r="O901" s="5">
        <v>2</v>
      </c>
      <c r="P901" s="5">
        <f>ROUND(Source!DI889,O901)</f>
        <v>137294.6</v>
      </c>
      <c r="Q901" s="5"/>
      <c r="R901" s="5"/>
      <c r="S901" s="5"/>
      <c r="T901" s="5"/>
      <c r="U901" s="5"/>
      <c r="V901" s="5"/>
      <c r="W901" s="5">
        <v>11206.8</v>
      </c>
      <c r="X901" s="5">
        <v>1</v>
      </c>
      <c r="Y901" s="5">
        <v>11206.8</v>
      </c>
      <c r="Z901" s="5">
        <v>137294.6</v>
      </c>
      <c r="AA901" s="5">
        <v>1</v>
      </c>
      <c r="AB901" s="5">
        <v>137294.6</v>
      </c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231</v>
      </c>
      <c r="F902" s="5">
        <f>ROUND(Source!BB889,O902)</f>
        <v>0</v>
      </c>
      <c r="G902" s="5" t="s">
        <v>87</v>
      </c>
      <c r="H902" s="5" t="s">
        <v>88</v>
      </c>
      <c r="I902" s="5"/>
      <c r="J902" s="5"/>
      <c r="K902" s="5">
        <v>231</v>
      </c>
      <c r="L902" s="5">
        <v>12</v>
      </c>
      <c r="M902" s="5">
        <v>3</v>
      </c>
      <c r="N902" s="5" t="s">
        <v>3</v>
      </c>
      <c r="O902" s="5">
        <v>2</v>
      </c>
      <c r="P902" s="5">
        <f>ROUND(Source!ET889,O902)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204</v>
      </c>
      <c r="F903" s="5">
        <f>ROUND(Source!R889,O903)</f>
        <v>1365.47</v>
      </c>
      <c r="G903" s="5" t="s">
        <v>89</v>
      </c>
      <c r="H903" s="5" t="s">
        <v>90</v>
      </c>
      <c r="I903" s="5"/>
      <c r="J903" s="5"/>
      <c r="K903" s="5">
        <v>204</v>
      </c>
      <c r="L903" s="5">
        <v>13</v>
      </c>
      <c r="M903" s="5">
        <v>3</v>
      </c>
      <c r="N903" s="5" t="s">
        <v>3</v>
      </c>
      <c r="O903" s="5">
        <v>2</v>
      </c>
      <c r="P903" s="5">
        <f>ROUND(Source!DJ889,O903)</f>
        <v>46548.88</v>
      </c>
      <c r="Q903" s="5"/>
      <c r="R903" s="5"/>
      <c r="S903" s="5"/>
      <c r="T903" s="5"/>
      <c r="U903" s="5"/>
      <c r="V903" s="5"/>
      <c r="W903" s="5">
        <v>1365.47</v>
      </c>
      <c r="X903" s="5">
        <v>1</v>
      </c>
      <c r="Y903" s="5">
        <v>1365.47</v>
      </c>
      <c r="Z903" s="5">
        <v>46548.88</v>
      </c>
      <c r="AA903" s="5">
        <v>1</v>
      </c>
      <c r="AB903" s="5">
        <v>46548.88</v>
      </c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205</v>
      </c>
      <c r="F904" s="5">
        <f>ROUND(Source!S889,O904)</f>
        <v>70161.41</v>
      </c>
      <c r="G904" s="5" t="s">
        <v>91</v>
      </c>
      <c r="H904" s="5" t="s">
        <v>92</v>
      </c>
      <c r="I904" s="5"/>
      <c r="J904" s="5"/>
      <c r="K904" s="5">
        <v>205</v>
      </c>
      <c r="L904" s="5">
        <v>14</v>
      </c>
      <c r="M904" s="5">
        <v>3</v>
      </c>
      <c r="N904" s="5" t="s">
        <v>3</v>
      </c>
      <c r="O904" s="5">
        <v>2</v>
      </c>
      <c r="P904" s="5">
        <f>ROUND(Source!DK889,O904)</f>
        <v>2391802.4900000002</v>
      </c>
      <c r="Q904" s="5"/>
      <c r="R904" s="5"/>
      <c r="S904" s="5"/>
      <c r="T904" s="5"/>
      <c r="U904" s="5"/>
      <c r="V904" s="5"/>
      <c r="W904" s="5">
        <v>70161.41</v>
      </c>
      <c r="X904" s="5">
        <v>1</v>
      </c>
      <c r="Y904" s="5">
        <v>70161.41</v>
      </c>
      <c r="Z904" s="5">
        <v>2391802.4900000002</v>
      </c>
      <c r="AA904" s="5">
        <v>1</v>
      </c>
      <c r="AB904" s="5">
        <v>2391802.4900000002</v>
      </c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232</v>
      </c>
      <c r="F905" s="5">
        <f>ROUND(Source!BC889,O905)</f>
        <v>0</v>
      </c>
      <c r="G905" s="5" t="s">
        <v>93</v>
      </c>
      <c r="H905" s="5" t="s">
        <v>94</v>
      </c>
      <c r="I905" s="5"/>
      <c r="J905" s="5"/>
      <c r="K905" s="5">
        <v>232</v>
      </c>
      <c r="L905" s="5">
        <v>15</v>
      </c>
      <c r="M905" s="5">
        <v>3</v>
      </c>
      <c r="N905" s="5" t="s">
        <v>3</v>
      </c>
      <c r="O905" s="5">
        <v>2</v>
      </c>
      <c r="P905" s="5">
        <f>ROUND(Source!EU889,O905)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214</v>
      </c>
      <c r="F906" s="5">
        <f>ROUND(Source!AS889,O906)</f>
        <v>1739988.06</v>
      </c>
      <c r="G906" s="5" t="s">
        <v>95</v>
      </c>
      <c r="H906" s="5" t="s">
        <v>96</v>
      </c>
      <c r="I906" s="5"/>
      <c r="J906" s="5"/>
      <c r="K906" s="5">
        <v>214</v>
      </c>
      <c r="L906" s="5">
        <v>16</v>
      </c>
      <c r="M906" s="5">
        <v>3</v>
      </c>
      <c r="N906" s="5" t="s">
        <v>3</v>
      </c>
      <c r="O906" s="5">
        <v>2</v>
      </c>
      <c r="P906" s="5">
        <f>ROUND(Source!EK889,O906)</f>
        <v>16179105.98</v>
      </c>
      <c r="Q906" s="5"/>
      <c r="R906" s="5"/>
      <c r="S906" s="5"/>
      <c r="T906" s="5"/>
      <c r="U906" s="5"/>
      <c r="V906" s="5"/>
      <c r="W906" s="5">
        <v>1739988.06</v>
      </c>
      <c r="X906" s="5">
        <v>1</v>
      </c>
      <c r="Y906" s="5">
        <v>1739988.06</v>
      </c>
      <c r="Z906" s="5">
        <v>16179105.98</v>
      </c>
      <c r="AA906" s="5">
        <v>1</v>
      </c>
      <c r="AB906" s="5">
        <v>16179105.98</v>
      </c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215</v>
      </c>
      <c r="F907" s="5">
        <f>ROUND(Source!AT889,O907)</f>
        <v>124251.44</v>
      </c>
      <c r="G907" s="5" t="s">
        <v>97</v>
      </c>
      <c r="H907" s="5" t="s">
        <v>98</v>
      </c>
      <c r="I907" s="5"/>
      <c r="J907" s="5"/>
      <c r="K907" s="5">
        <v>215</v>
      </c>
      <c r="L907" s="5">
        <v>17</v>
      </c>
      <c r="M907" s="5">
        <v>3</v>
      </c>
      <c r="N907" s="5" t="s">
        <v>3</v>
      </c>
      <c r="O907" s="5">
        <v>2</v>
      </c>
      <c r="P907" s="5">
        <f>ROUND(Source!EL889,O907)</f>
        <v>1376561.72</v>
      </c>
      <c r="Q907" s="5"/>
      <c r="R907" s="5"/>
      <c r="S907" s="5"/>
      <c r="T907" s="5"/>
      <c r="U907" s="5"/>
      <c r="V907" s="5"/>
      <c r="W907" s="5">
        <v>124251.44</v>
      </c>
      <c r="X907" s="5">
        <v>1</v>
      </c>
      <c r="Y907" s="5">
        <v>124251.44</v>
      </c>
      <c r="Z907" s="5">
        <v>1376561.72</v>
      </c>
      <c r="AA907" s="5">
        <v>1</v>
      </c>
      <c r="AB907" s="5">
        <v>1376561.72</v>
      </c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217</v>
      </c>
      <c r="F908" s="5">
        <f>ROUND(Source!AU889,O908)</f>
        <v>0</v>
      </c>
      <c r="G908" s="5" t="s">
        <v>99</v>
      </c>
      <c r="H908" s="5" t="s">
        <v>100</v>
      </c>
      <c r="I908" s="5"/>
      <c r="J908" s="5"/>
      <c r="K908" s="5">
        <v>217</v>
      </c>
      <c r="L908" s="5">
        <v>18</v>
      </c>
      <c r="M908" s="5">
        <v>3</v>
      </c>
      <c r="N908" s="5" t="s">
        <v>3</v>
      </c>
      <c r="O908" s="5">
        <v>2</v>
      </c>
      <c r="P908" s="5">
        <f>ROUND(Source!EM889,O908)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230</v>
      </c>
      <c r="F909" s="5">
        <f>ROUND(Source!BA889,O909)</f>
        <v>0</v>
      </c>
      <c r="G909" s="5" t="s">
        <v>101</v>
      </c>
      <c r="H909" s="5" t="s">
        <v>102</v>
      </c>
      <c r="I909" s="5"/>
      <c r="J909" s="5"/>
      <c r="K909" s="5">
        <v>230</v>
      </c>
      <c r="L909" s="5">
        <v>19</v>
      </c>
      <c r="M909" s="5">
        <v>3</v>
      </c>
      <c r="N909" s="5" t="s">
        <v>3</v>
      </c>
      <c r="O909" s="5">
        <v>2</v>
      </c>
      <c r="P909" s="5">
        <f>ROUND(Source!ES889,O909)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0</v>
      </c>
      <c r="F910" s="5">
        <f>ROUND(Source!T889,O910)</f>
        <v>0</v>
      </c>
      <c r="G910" s="5" t="s">
        <v>103</v>
      </c>
      <c r="H910" s="5" t="s">
        <v>104</v>
      </c>
      <c r="I910" s="5"/>
      <c r="J910" s="5"/>
      <c r="K910" s="5">
        <v>206</v>
      </c>
      <c r="L910" s="5">
        <v>20</v>
      </c>
      <c r="M910" s="5">
        <v>3</v>
      </c>
      <c r="N910" s="5" t="s">
        <v>3</v>
      </c>
      <c r="O910" s="5">
        <v>2</v>
      </c>
      <c r="P910" s="5">
        <f>ROUND(Source!DL889,O910)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207</v>
      </c>
      <c r="F911" s="5">
        <f>Source!U889</f>
        <v>5624.3444516800018</v>
      </c>
      <c r="G911" s="5" t="s">
        <v>105</v>
      </c>
      <c r="H911" s="5" t="s">
        <v>106</v>
      </c>
      <c r="I911" s="5"/>
      <c r="J911" s="5"/>
      <c r="K911" s="5">
        <v>207</v>
      </c>
      <c r="L911" s="5">
        <v>21</v>
      </c>
      <c r="M911" s="5">
        <v>3</v>
      </c>
      <c r="N911" s="5" t="s">
        <v>3</v>
      </c>
      <c r="O911" s="5">
        <v>-1</v>
      </c>
      <c r="P911" s="5">
        <f>Source!DM889</f>
        <v>5624.3444516800018</v>
      </c>
      <c r="Q911" s="5"/>
      <c r="R911" s="5"/>
      <c r="S911" s="5"/>
      <c r="T911" s="5"/>
      <c r="U911" s="5"/>
      <c r="V911" s="5"/>
      <c r="W911" s="5">
        <v>5624.3444516800046</v>
      </c>
      <c r="X911" s="5">
        <v>1</v>
      </c>
      <c r="Y911" s="5">
        <v>5624.3444516800046</v>
      </c>
      <c r="Z911" s="5">
        <v>5624.3444516800046</v>
      </c>
      <c r="AA911" s="5">
        <v>1</v>
      </c>
      <c r="AB911" s="5">
        <v>5624.3444516800046</v>
      </c>
    </row>
    <row r="912" spans="1:28" x14ac:dyDescent="0.2">
      <c r="A912" s="5">
        <v>50</v>
      </c>
      <c r="B912" s="5">
        <v>0</v>
      </c>
      <c r="C912" s="5">
        <v>0</v>
      </c>
      <c r="D912" s="5">
        <v>1</v>
      </c>
      <c r="E912" s="5">
        <v>208</v>
      </c>
      <c r="F912" s="5">
        <f>Source!V889</f>
        <v>0</v>
      </c>
      <c r="G912" s="5" t="s">
        <v>107</v>
      </c>
      <c r="H912" s="5" t="s">
        <v>108</v>
      </c>
      <c r="I912" s="5"/>
      <c r="J912" s="5"/>
      <c r="K912" s="5">
        <v>208</v>
      </c>
      <c r="L912" s="5">
        <v>22</v>
      </c>
      <c r="M912" s="5">
        <v>3</v>
      </c>
      <c r="N912" s="5" t="s">
        <v>3</v>
      </c>
      <c r="O912" s="5">
        <v>-1</v>
      </c>
      <c r="P912" s="5">
        <f>Source!DN889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28" x14ac:dyDescent="0.2">
      <c r="A913" s="5">
        <v>50</v>
      </c>
      <c r="B913" s="5">
        <v>0</v>
      </c>
      <c r="C913" s="5">
        <v>0</v>
      </c>
      <c r="D913" s="5">
        <v>1</v>
      </c>
      <c r="E913" s="5">
        <v>209</v>
      </c>
      <c r="F913" s="5">
        <f>ROUND(Source!W889,O913)</f>
        <v>0</v>
      </c>
      <c r="G913" s="5" t="s">
        <v>109</v>
      </c>
      <c r="H913" s="5" t="s">
        <v>110</v>
      </c>
      <c r="I913" s="5"/>
      <c r="J913" s="5"/>
      <c r="K913" s="5">
        <v>209</v>
      </c>
      <c r="L913" s="5">
        <v>23</v>
      </c>
      <c r="M913" s="5">
        <v>3</v>
      </c>
      <c r="N913" s="5" t="s">
        <v>3</v>
      </c>
      <c r="O913" s="5">
        <v>2</v>
      </c>
      <c r="P913" s="5">
        <f>ROUND(Source!DO889,O913)</f>
        <v>0</v>
      </c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>
        <v>0</v>
      </c>
      <c r="AA913" s="5">
        <v>1</v>
      </c>
      <c r="AB913" s="5">
        <v>0</v>
      </c>
    </row>
    <row r="914" spans="1:28" x14ac:dyDescent="0.2">
      <c r="A914" s="5">
        <v>50</v>
      </c>
      <c r="B914" s="5">
        <v>0</v>
      </c>
      <c r="C914" s="5">
        <v>0</v>
      </c>
      <c r="D914" s="5">
        <v>1</v>
      </c>
      <c r="E914" s="5">
        <v>233</v>
      </c>
      <c r="F914" s="5">
        <f>ROUND(Source!BD889,O914)</f>
        <v>0</v>
      </c>
      <c r="G914" s="5" t="s">
        <v>111</v>
      </c>
      <c r="H914" s="5" t="s">
        <v>112</v>
      </c>
      <c r="I914" s="5"/>
      <c r="J914" s="5"/>
      <c r="K914" s="5">
        <v>233</v>
      </c>
      <c r="L914" s="5">
        <v>24</v>
      </c>
      <c r="M914" s="5">
        <v>3</v>
      </c>
      <c r="N914" s="5" t="s">
        <v>3</v>
      </c>
      <c r="O914" s="5">
        <v>2</v>
      </c>
      <c r="P914" s="5">
        <f>ROUND(Source!EV889,O914)</f>
        <v>0</v>
      </c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>
        <v>0</v>
      </c>
      <c r="AA914" s="5">
        <v>1</v>
      </c>
      <c r="AB914" s="5">
        <v>0</v>
      </c>
    </row>
    <row r="915" spans="1:28" x14ac:dyDescent="0.2">
      <c r="A915" s="5">
        <v>50</v>
      </c>
      <c r="B915" s="5">
        <v>0</v>
      </c>
      <c r="C915" s="5">
        <v>0</v>
      </c>
      <c r="D915" s="5">
        <v>1</v>
      </c>
      <c r="E915" s="5">
        <v>210</v>
      </c>
      <c r="F915" s="5">
        <f>ROUND(Source!X889,O915)</f>
        <v>72091.240000000005</v>
      </c>
      <c r="G915" s="5" t="s">
        <v>113</v>
      </c>
      <c r="H915" s="5" t="s">
        <v>114</v>
      </c>
      <c r="I915" s="5"/>
      <c r="J915" s="5"/>
      <c r="K915" s="5">
        <v>210</v>
      </c>
      <c r="L915" s="5">
        <v>25</v>
      </c>
      <c r="M915" s="5">
        <v>3</v>
      </c>
      <c r="N915" s="5" t="s">
        <v>3</v>
      </c>
      <c r="O915" s="5">
        <v>2</v>
      </c>
      <c r="P915" s="5">
        <f>ROUND(Source!DP889,O915)</f>
        <v>2019935.89</v>
      </c>
      <c r="Q915" s="5"/>
      <c r="R915" s="5"/>
      <c r="S915" s="5"/>
      <c r="T915" s="5"/>
      <c r="U915" s="5"/>
      <c r="V915" s="5"/>
      <c r="W915" s="5">
        <v>72091.240000000005</v>
      </c>
      <c r="X915" s="5">
        <v>1</v>
      </c>
      <c r="Y915" s="5">
        <v>72091.240000000005</v>
      </c>
      <c r="Z915" s="5">
        <v>2019935.89</v>
      </c>
      <c r="AA915" s="5">
        <v>1</v>
      </c>
      <c r="AB915" s="5">
        <v>2019935.89</v>
      </c>
    </row>
    <row r="916" spans="1:28" x14ac:dyDescent="0.2">
      <c r="A916" s="5">
        <v>50</v>
      </c>
      <c r="B916" s="5">
        <v>0</v>
      </c>
      <c r="C916" s="5">
        <v>0</v>
      </c>
      <c r="D916" s="5">
        <v>1</v>
      </c>
      <c r="E916" s="5">
        <v>211</v>
      </c>
      <c r="F916" s="5">
        <f>ROUND(Source!Y889,O916)</f>
        <v>58019.71</v>
      </c>
      <c r="G916" s="5" t="s">
        <v>115</v>
      </c>
      <c r="H916" s="5" t="s">
        <v>116</v>
      </c>
      <c r="I916" s="5"/>
      <c r="J916" s="5"/>
      <c r="K916" s="5">
        <v>211</v>
      </c>
      <c r="L916" s="5">
        <v>26</v>
      </c>
      <c r="M916" s="5">
        <v>3</v>
      </c>
      <c r="N916" s="5" t="s">
        <v>3</v>
      </c>
      <c r="O916" s="5">
        <v>2</v>
      </c>
      <c r="P916" s="5">
        <f>ROUND(Source!DQ889,O916)</f>
        <v>1065380.21</v>
      </c>
      <c r="Q916" s="5"/>
      <c r="R916" s="5"/>
      <c r="S916" s="5"/>
      <c r="T916" s="5"/>
      <c r="U916" s="5"/>
      <c r="V916" s="5"/>
      <c r="W916" s="5">
        <v>58019.71</v>
      </c>
      <c r="X916" s="5">
        <v>1</v>
      </c>
      <c r="Y916" s="5">
        <v>58019.71</v>
      </c>
      <c r="Z916" s="5">
        <v>1065380.21</v>
      </c>
      <c r="AA916" s="5">
        <v>1</v>
      </c>
      <c r="AB916" s="5">
        <v>1065380.21</v>
      </c>
    </row>
    <row r="917" spans="1:28" x14ac:dyDescent="0.2">
      <c r="A917" s="5">
        <v>50</v>
      </c>
      <c r="B917" s="5">
        <v>0</v>
      </c>
      <c r="C917" s="5">
        <v>0</v>
      </c>
      <c r="D917" s="5">
        <v>1</v>
      </c>
      <c r="E917" s="5">
        <v>224</v>
      </c>
      <c r="F917" s="5">
        <f>ROUND(Source!AR889,O917)</f>
        <v>2080170.04</v>
      </c>
      <c r="G917" s="5" t="s">
        <v>117</v>
      </c>
      <c r="H917" s="5" t="s">
        <v>118</v>
      </c>
      <c r="I917" s="5"/>
      <c r="J917" s="5"/>
      <c r="K917" s="5">
        <v>224</v>
      </c>
      <c r="L917" s="5">
        <v>27</v>
      </c>
      <c r="M917" s="5">
        <v>3</v>
      </c>
      <c r="N917" s="5" t="s">
        <v>3</v>
      </c>
      <c r="O917" s="5">
        <v>2</v>
      </c>
      <c r="P917" s="5">
        <f>ROUND(Source!EJ889,O917)</f>
        <v>17720223.210000001</v>
      </c>
      <c r="Q917" s="5"/>
      <c r="R917" s="5"/>
      <c r="S917" s="5"/>
      <c r="T917" s="5"/>
      <c r="U917" s="5"/>
      <c r="V917" s="5"/>
      <c r="W917" s="5">
        <v>2080170.04</v>
      </c>
      <c r="X917" s="5">
        <v>1</v>
      </c>
      <c r="Y917" s="5">
        <v>2080170.04</v>
      </c>
      <c r="Z917" s="5">
        <v>17720223.210000001</v>
      </c>
      <c r="AA917" s="5">
        <v>1</v>
      </c>
      <c r="AB917" s="5">
        <v>17720223.210000001</v>
      </c>
    </row>
    <row r="918" spans="1:28" x14ac:dyDescent="0.2">
      <c r="A918" s="5">
        <v>50</v>
      </c>
      <c r="B918" s="5">
        <v>1</v>
      </c>
      <c r="C918" s="5">
        <v>0</v>
      </c>
      <c r="D918" s="5">
        <v>2</v>
      </c>
      <c r="E918" s="5">
        <v>0</v>
      </c>
      <c r="F918" s="5">
        <f>ROUND(F917,O918)</f>
        <v>2080170.04</v>
      </c>
      <c r="G918" s="5" t="s">
        <v>1026</v>
      </c>
      <c r="H918" s="5" t="s">
        <v>1027</v>
      </c>
      <c r="I918" s="5"/>
      <c r="J918" s="5"/>
      <c r="K918" s="5">
        <v>212</v>
      </c>
      <c r="L918" s="5">
        <v>28</v>
      </c>
      <c r="M918" s="5">
        <v>0</v>
      </c>
      <c r="N918" s="5" t="s">
        <v>3</v>
      </c>
      <c r="O918" s="5">
        <v>2</v>
      </c>
      <c r="P918" s="5">
        <f>ROUND(P917,O918)</f>
        <v>17720223.210000001</v>
      </c>
      <c r="Q918" s="5"/>
      <c r="R918" s="5"/>
      <c r="S918" s="5"/>
      <c r="T918" s="5"/>
      <c r="U918" s="5"/>
      <c r="V918" s="5"/>
      <c r="W918" s="5">
        <v>2080170.04</v>
      </c>
      <c r="X918" s="5">
        <v>1</v>
      </c>
      <c r="Y918" s="5">
        <v>2080170.04</v>
      </c>
      <c r="Z918" s="5">
        <v>17720223.210000001</v>
      </c>
      <c r="AA918" s="5">
        <v>1</v>
      </c>
      <c r="AB918" s="5">
        <v>17720223.210000001</v>
      </c>
    </row>
    <row r="919" spans="1:28" x14ac:dyDescent="0.2">
      <c r="A919" s="5">
        <v>50</v>
      </c>
      <c r="B919" s="5">
        <v>1</v>
      </c>
      <c r="C919" s="5">
        <v>0</v>
      </c>
      <c r="D919" s="5">
        <v>2</v>
      </c>
      <c r="E919" s="5">
        <v>0</v>
      </c>
      <c r="F919" s="5">
        <f>ROUND(F906,O919)</f>
        <v>1739988.06</v>
      </c>
      <c r="G919" s="5" t="s">
        <v>1028</v>
      </c>
      <c r="H919" s="5" t="s">
        <v>1029</v>
      </c>
      <c r="I919" s="5"/>
      <c r="J919" s="5"/>
      <c r="K919" s="5">
        <v>212</v>
      </c>
      <c r="L919" s="5">
        <v>29</v>
      </c>
      <c r="M919" s="5">
        <v>0</v>
      </c>
      <c r="N919" s="5" t="s">
        <v>3</v>
      </c>
      <c r="O919" s="5">
        <v>2</v>
      </c>
      <c r="P919" s="5">
        <f>ROUND(P906,O919)</f>
        <v>16179105.98</v>
      </c>
      <c r="Q919" s="5"/>
      <c r="R919" s="5"/>
      <c r="S919" s="5"/>
      <c r="T919" s="5"/>
      <c r="U919" s="5"/>
      <c r="V919" s="5"/>
      <c r="W919" s="5">
        <v>1739988.06</v>
      </c>
      <c r="X919" s="5">
        <v>1</v>
      </c>
      <c r="Y919" s="5">
        <v>1739988.06</v>
      </c>
      <c r="Z919" s="5">
        <v>16179105.98</v>
      </c>
      <c r="AA919" s="5">
        <v>1</v>
      </c>
      <c r="AB919" s="5">
        <v>16179105.98</v>
      </c>
    </row>
    <row r="920" spans="1:28" x14ac:dyDescent="0.2">
      <c r="A920" s="5">
        <v>50</v>
      </c>
      <c r="B920" s="5">
        <v>1</v>
      </c>
      <c r="C920" s="5">
        <v>0</v>
      </c>
      <c r="D920" s="5">
        <v>2</v>
      </c>
      <c r="E920" s="5">
        <v>0</v>
      </c>
      <c r="F920" s="5">
        <f>ROUND(F907,O920)</f>
        <v>124251.44</v>
      </c>
      <c r="G920" s="5" t="s">
        <v>1030</v>
      </c>
      <c r="H920" s="5" t="s">
        <v>1031</v>
      </c>
      <c r="I920" s="5"/>
      <c r="J920" s="5"/>
      <c r="K920" s="5">
        <v>212</v>
      </c>
      <c r="L920" s="5">
        <v>30</v>
      </c>
      <c r="M920" s="5">
        <v>0</v>
      </c>
      <c r="N920" s="5" t="s">
        <v>3</v>
      </c>
      <c r="O920" s="5">
        <v>2</v>
      </c>
      <c r="P920" s="5">
        <f>ROUND(P907,O920)</f>
        <v>1376561.72</v>
      </c>
      <c r="Q920" s="5"/>
      <c r="R920" s="5"/>
      <c r="S920" s="5"/>
      <c r="T920" s="5"/>
      <c r="U920" s="5"/>
      <c r="V920" s="5"/>
      <c r="W920" s="5">
        <v>124251.44</v>
      </c>
      <c r="X920" s="5">
        <v>1</v>
      </c>
      <c r="Y920" s="5">
        <v>124251.44</v>
      </c>
      <c r="Z920" s="5">
        <v>1376561.72</v>
      </c>
      <c r="AA920" s="5">
        <v>1</v>
      </c>
      <c r="AB920" s="5">
        <v>1376561.72</v>
      </c>
    </row>
    <row r="921" spans="1:28" x14ac:dyDescent="0.2">
      <c r="A921" s="5">
        <v>50</v>
      </c>
      <c r="B921" s="5">
        <v>1</v>
      </c>
      <c r="C921" s="5">
        <v>0</v>
      </c>
      <c r="D921" s="5">
        <v>2</v>
      </c>
      <c r="E921" s="5">
        <v>0</v>
      </c>
      <c r="F921" s="5">
        <f>ROUND(F898,O921)</f>
        <v>215930.54</v>
      </c>
      <c r="G921" s="5" t="s">
        <v>1032</v>
      </c>
      <c r="H921" s="5" t="s">
        <v>1033</v>
      </c>
      <c r="I921" s="5"/>
      <c r="J921" s="5"/>
      <c r="K921" s="5">
        <v>212</v>
      </c>
      <c r="L921" s="5">
        <v>31</v>
      </c>
      <c r="M921" s="5">
        <v>0</v>
      </c>
      <c r="N921" s="5" t="s">
        <v>3</v>
      </c>
      <c r="O921" s="5">
        <v>2</v>
      </c>
      <c r="P921" s="5">
        <f>ROUND(P898,O921)</f>
        <v>164555.51</v>
      </c>
      <c r="Q921" s="5"/>
      <c r="R921" s="5"/>
      <c r="S921" s="5"/>
      <c r="T921" s="5"/>
      <c r="U921" s="5"/>
      <c r="V921" s="5"/>
      <c r="W921" s="5">
        <v>215930.54</v>
      </c>
      <c r="X921" s="5">
        <v>1</v>
      </c>
      <c r="Y921" s="5">
        <v>215930.54</v>
      </c>
      <c r="Z921" s="5">
        <v>164555.51</v>
      </c>
      <c r="AA921" s="5">
        <v>1</v>
      </c>
      <c r="AB921" s="5">
        <v>164555.51</v>
      </c>
    </row>
    <row r="922" spans="1:28" x14ac:dyDescent="0.2">
      <c r="A922" s="5">
        <v>50</v>
      </c>
      <c r="B922" s="5">
        <v>1</v>
      </c>
      <c r="C922" s="5">
        <v>0</v>
      </c>
      <c r="D922" s="5">
        <v>2</v>
      </c>
      <c r="E922" s="5">
        <v>0</v>
      </c>
      <c r="F922" s="5">
        <f>ROUND(F908,O922)</f>
        <v>0</v>
      </c>
      <c r="G922" s="5" t="s">
        <v>1034</v>
      </c>
      <c r="H922" s="5" t="s">
        <v>1035</v>
      </c>
      <c r="I922" s="5"/>
      <c r="J922" s="5"/>
      <c r="K922" s="5">
        <v>212</v>
      </c>
      <c r="L922" s="5">
        <v>32</v>
      </c>
      <c r="M922" s="5">
        <v>0</v>
      </c>
      <c r="N922" s="5" t="s">
        <v>3</v>
      </c>
      <c r="O922" s="5">
        <v>2</v>
      </c>
      <c r="P922" s="5">
        <f>ROUND(P908,O922)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8" x14ac:dyDescent="0.2">
      <c r="A923" s="5">
        <v>50</v>
      </c>
      <c r="B923" s="5">
        <v>1</v>
      </c>
      <c r="C923" s="5">
        <v>0</v>
      </c>
      <c r="D923" s="5">
        <v>2</v>
      </c>
      <c r="E923" s="5">
        <v>0</v>
      </c>
      <c r="F923" s="5">
        <f>ROUND(((F906+F907)/100*1.5),O923)</f>
        <v>27963.59</v>
      </c>
      <c r="G923" s="5" t="s">
        <v>1036</v>
      </c>
      <c r="H923" s="5" t="s">
        <v>1037</v>
      </c>
      <c r="I923" s="5"/>
      <c r="J923" s="5"/>
      <c r="K923" s="5">
        <v>212</v>
      </c>
      <c r="L923" s="5">
        <v>33</v>
      </c>
      <c r="M923" s="5">
        <v>0</v>
      </c>
      <c r="N923" s="5" t="s">
        <v>3</v>
      </c>
      <c r="O923" s="5">
        <v>2</v>
      </c>
      <c r="P923" s="5">
        <f>ROUND(((P906+P907)/100*1.5),O923)</f>
        <v>263335.02</v>
      </c>
      <c r="Q923" s="5"/>
      <c r="R923" s="5"/>
      <c r="S923" s="5"/>
      <c r="T923" s="5"/>
      <c r="U923" s="5"/>
      <c r="V923" s="5"/>
      <c r="W923" s="5">
        <v>27963.59</v>
      </c>
      <c r="X923" s="5">
        <v>1</v>
      </c>
      <c r="Y923" s="5">
        <v>27963.59</v>
      </c>
      <c r="Z923" s="5">
        <v>263335.02</v>
      </c>
      <c r="AA923" s="5">
        <v>1</v>
      </c>
      <c r="AB923" s="5">
        <v>263335.02</v>
      </c>
    </row>
    <row r="924" spans="1:28" x14ac:dyDescent="0.2">
      <c r="A924" s="5">
        <v>50</v>
      </c>
      <c r="B924" s="5">
        <v>1</v>
      </c>
      <c r="C924" s="5">
        <v>0</v>
      </c>
      <c r="D924" s="5">
        <v>2</v>
      </c>
      <c r="E924" s="5">
        <v>0</v>
      </c>
      <c r="F924" s="5">
        <f>ROUND((F906+F907)+F923+F908+F921,O924)</f>
        <v>2108133.63</v>
      </c>
      <c r="G924" s="5" t="s">
        <v>1038</v>
      </c>
      <c r="H924" s="5" t="s">
        <v>1039</v>
      </c>
      <c r="I924" s="5"/>
      <c r="J924" s="5"/>
      <c r="K924" s="5">
        <v>212</v>
      </c>
      <c r="L924" s="5">
        <v>34</v>
      </c>
      <c r="M924" s="5">
        <v>0</v>
      </c>
      <c r="N924" s="5" t="s">
        <v>3</v>
      </c>
      <c r="O924" s="5">
        <v>2</v>
      </c>
      <c r="P924" s="5">
        <f>ROUND((P906+P907)+P923+P908+P921,O924)</f>
        <v>17983558.23</v>
      </c>
      <c r="Q924" s="5"/>
      <c r="R924" s="5"/>
      <c r="S924" s="5"/>
      <c r="T924" s="5"/>
      <c r="U924" s="5"/>
      <c r="V924" s="5"/>
      <c r="W924" s="5">
        <v>2108133.63</v>
      </c>
      <c r="X924" s="5">
        <v>1</v>
      </c>
      <c r="Y924" s="5">
        <v>2108133.63</v>
      </c>
      <c r="Z924" s="5">
        <v>17983558.23</v>
      </c>
      <c r="AA924" s="5">
        <v>1</v>
      </c>
      <c r="AB924" s="5">
        <v>17983558.23</v>
      </c>
    </row>
    <row r="925" spans="1:28" x14ac:dyDescent="0.2">
      <c r="A925" s="5">
        <v>50</v>
      </c>
      <c r="B925" s="5">
        <v>1</v>
      </c>
      <c r="C925" s="5">
        <v>0</v>
      </c>
      <c r="D925" s="5">
        <v>2</v>
      </c>
      <c r="E925" s="5">
        <v>0</v>
      </c>
      <c r="F925" s="5">
        <f>ROUND(F924/100*20,O925)</f>
        <v>421626.73</v>
      </c>
      <c r="G925" s="5" t="s">
        <v>1040</v>
      </c>
      <c r="H925" s="5" t="s">
        <v>1041</v>
      </c>
      <c r="I925" s="5"/>
      <c r="J925" s="5"/>
      <c r="K925" s="5">
        <v>212</v>
      </c>
      <c r="L925" s="5">
        <v>35</v>
      </c>
      <c r="M925" s="5">
        <v>0</v>
      </c>
      <c r="N925" s="5" t="s">
        <v>3</v>
      </c>
      <c r="O925" s="5">
        <v>2</v>
      </c>
      <c r="P925" s="5">
        <f>ROUND(P924/100*20,O925)</f>
        <v>3596711.65</v>
      </c>
      <c r="Q925" s="5"/>
      <c r="R925" s="5"/>
      <c r="S925" s="5"/>
      <c r="T925" s="5"/>
      <c r="U925" s="5"/>
      <c r="V925" s="5"/>
      <c r="W925" s="5">
        <v>421626.73</v>
      </c>
      <c r="X925" s="5">
        <v>1</v>
      </c>
      <c r="Y925" s="5">
        <v>421626.73</v>
      </c>
      <c r="Z925" s="5">
        <v>3596711.65</v>
      </c>
      <c r="AA925" s="5">
        <v>1</v>
      </c>
      <c r="AB925" s="5">
        <v>3596711.65</v>
      </c>
    </row>
    <row r="926" spans="1:28" x14ac:dyDescent="0.2">
      <c r="A926" s="5">
        <v>50</v>
      </c>
      <c r="B926" s="5">
        <v>1</v>
      </c>
      <c r="C926" s="5">
        <v>0</v>
      </c>
      <c r="D926" s="5">
        <v>2</v>
      </c>
      <c r="E926" s="5">
        <v>0</v>
      </c>
      <c r="F926" s="5">
        <f>ROUND(F924+F925,O926)</f>
        <v>2529760.36</v>
      </c>
      <c r="G926" s="5" t="s">
        <v>1042</v>
      </c>
      <c r="H926" s="5" t="s">
        <v>1042</v>
      </c>
      <c r="I926" s="5"/>
      <c r="J926" s="5"/>
      <c r="K926" s="5">
        <v>212</v>
      </c>
      <c r="L926" s="5">
        <v>36</v>
      </c>
      <c r="M926" s="5">
        <v>0</v>
      </c>
      <c r="N926" s="5" t="s">
        <v>3</v>
      </c>
      <c r="O926" s="5">
        <v>2</v>
      </c>
      <c r="P926" s="5">
        <f>ROUND(P924+P925,O926)</f>
        <v>21580269.879999999</v>
      </c>
      <c r="Q926" s="5"/>
      <c r="R926" s="5"/>
      <c r="S926" s="5"/>
      <c r="T926" s="5"/>
      <c r="U926" s="5"/>
      <c r="V926" s="5"/>
      <c r="W926" s="5">
        <v>2529760.36</v>
      </c>
      <c r="X926" s="5">
        <v>1</v>
      </c>
      <c r="Y926" s="5">
        <v>2529760.36</v>
      </c>
      <c r="Z926" s="5">
        <v>21580269.879999999</v>
      </c>
      <c r="AA926" s="5">
        <v>1</v>
      </c>
      <c r="AB926" s="5">
        <v>21580269.879999999</v>
      </c>
    </row>
    <row r="927" spans="1:28" x14ac:dyDescent="0.2">
      <c r="A927" s="5">
        <v>50</v>
      </c>
      <c r="B927" s="5">
        <v>1</v>
      </c>
      <c r="C927" s="5">
        <v>0</v>
      </c>
      <c r="D927" s="5">
        <v>2</v>
      </c>
      <c r="E927" s="5">
        <v>206</v>
      </c>
      <c r="F927" s="5">
        <f>F910*1.2</f>
        <v>0</v>
      </c>
      <c r="G927" s="5" t="s">
        <v>1043</v>
      </c>
      <c r="H927" s="5" t="s">
        <v>1044</v>
      </c>
      <c r="I927" s="5"/>
      <c r="J927" s="5"/>
      <c r="K927" s="5">
        <v>212</v>
      </c>
      <c r="L927" s="5">
        <v>37</v>
      </c>
      <c r="M927" s="5">
        <v>0</v>
      </c>
      <c r="N927" s="5" t="s">
        <v>3</v>
      </c>
      <c r="O927" s="5">
        <v>-1</v>
      </c>
      <c r="P927" s="5">
        <f>P910*1.2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8" x14ac:dyDescent="0.2">
      <c r="A928" s="5">
        <v>50</v>
      </c>
      <c r="B928" s="5">
        <v>1</v>
      </c>
      <c r="C928" s="5">
        <v>0</v>
      </c>
      <c r="D928" s="5">
        <v>2</v>
      </c>
      <c r="E928" s="5">
        <v>0</v>
      </c>
      <c r="F928" s="5">
        <f>ROUND(F926-F927,O928)</f>
        <v>2529760.36</v>
      </c>
      <c r="G928" s="5" t="s">
        <v>1045</v>
      </c>
      <c r="H928" s="5" t="s">
        <v>1046</v>
      </c>
      <c r="I928" s="5"/>
      <c r="J928" s="5"/>
      <c r="K928" s="5">
        <v>212</v>
      </c>
      <c r="L928" s="5">
        <v>38</v>
      </c>
      <c r="M928" s="5">
        <v>0</v>
      </c>
      <c r="N928" s="5" t="s">
        <v>3</v>
      </c>
      <c r="O928" s="5">
        <v>2</v>
      </c>
      <c r="P928" s="5">
        <f>ROUND(P926-P927,O928)</f>
        <v>21580269.879999999</v>
      </c>
      <c r="Q928" s="5"/>
      <c r="R928" s="5"/>
      <c r="S928" s="5"/>
      <c r="T928" s="5"/>
      <c r="U928" s="5"/>
      <c r="V928" s="5"/>
      <c r="W928" s="5">
        <v>2529760.36</v>
      </c>
      <c r="X928" s="5">
        <v>1</v>
      </c>
      <c r="Y928" s="5">
        <v>2529760.36</v>
      </c>
      <c r="Z928" s="5">
        <v>21580269.879999999</v>
      </c>
      <c r="AA928" s="5">
        <v>1</v>
      </c>
      <c r="AB928" s="5">
        <v>21580269.879999999</v>
      </c>
    </row>
    <row r="929" spans="1:206" x14ac:dyDescent="0.2">
      <c r="A929" s="5">
        <v>50</v>
      </c>
      <c r="B929" s="5">
        <v>1</v>
      </c>
      <c r="C929" s="5">
        <v>0</v>
      </c>
      <c r="D929" s="5">
        <v>2</v>
      </c>
      <c r="E929" s="5">
        <v>0</v>
      </c>
      <c r="F929" s="5">
        <f>ROUND(F928/1.2*0.2,O929)</f>
        <v>421626.73</v>
      </c>
      <c r="G929" s="5" t="s">
        <v>1047</v>
      </c>
      <c r="H929" s="5" t="s">
        <v>1048</v>
      </c>
      <c r="I929" s="5"/>
      <c r="J929" s="5"/>
      <c r="K929" s="5">
        <v>212</v>
      </c>
      <c r="L929" s="5">
        <v>39</v>
      </c>
      <c r="M929" s="5">
        <v>0</v>
      </c>
      <c r="N929" s="5" t="s">
        <v>3</v>
      </c>
      <c r="O929" s="5">
        <v>2</v>
      </c>
      <c r="P929" s="5">
        <f>ROUND(P928/1.2*0.2,O929)</f>
        <v>3596711.65</v>
      </c>
      <c r="Q929" s="5"/>
      <c r="R929" s="5"/>
      <c r="S929" s="5"/>
      <c r="T929" s="5"/>
      <c r="U929" s="5"/>
      <c r="V929" s="5"/>
      <c r="W929" s="5">
        <v>421626.73</v>
      </c>
      <c r="X929" s="5">
        <v>1</v>
      </c>
      <c r="Y929" s="5">
        <v>421626.73</v>
      </c>
      <c r="Z929" s="5">
        <v>3596711.65</v>
      </c>
      <c r="AA929" s="5">
        <v>1</v>
      </c>
      <c r="AB929" s="5">
        <v>3596711.65</v>
      </c>
    </row>
    <row r="930" spans="1:206" x14ac:dyDescent="0.2">
      <c r="A930" s="5">
        <v>50</v>
      </c>
      <c r="B930" s="5">
        <v>1</v>
      </c>
      <c r="C930" s="5">
        <v>0</v>
      </c>
      <c r="D930" s="5">
        <v>2</v>
      </c>
      <c r="E930" s="5">
        <v>0</v>
      </c>
      <c r="F930" s="5">
        <f>ROUND(0,O930)</f>
        <v>0</v>
      </c>
      <c r="G930" s="5" t="s">
        <v>3</v>
      </c>
      <c r="H930" s="5" t="s">
        <v>3</v>
      </c>
      <c r="I930" s="5"/>
      <c r="J930" s="5"/>
      <c r="K930" s="5">
        <v>212</v>
      </c>
      <c r="L930" s="5">
        <v>40</v>
      </c>
      <c r="M930" s="5">
        <v>0</v>
      </c>
      <c r="N930" s="5" t="s">
        <v>3</v>
      </c>
      <c r="O930" s="5">
        <v>2</v>
      </c>
      <c r="P930" s="5">
        <f>ROUND(0,O930)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2" spans="1:206" x14ac:dyDescent="0.2">
      <c r="A932" s="3">
        <v>51</v>
      </c>
      <c r="B932" s="3">
        <f>B12</f>
        <v>968</v>
      </c>
      <c r="C932" s="3">
        <f>A12</f>
        <v>1</v>
      </c>
      <c r="D932" s="3">
        <f>ROW(A12)</f>
        <v>12</v>
      </c>
      <c r="E932" s="3"/>
      <c r="F932" s="3" t="str">
        <f>IF(F12&lt;&gt;"",F12,"")</f>
        <v/>
      </c>
      <c r="G932" s="3" t="str">
        <f>IF(G12&lt;&gt;"",G12,"")</f>
        <v>ремонт 2х этажного модуля Бибирево 23265тр</v>
      </c>
      <c r="H932" s="3">
        <v>0</v>
      </c>
      <c r="I932" s="3"/>
      <c r="J932" s="3"/>
      <c r="K932" s="3"/>
      <c r="L932" s="3"/>
      <c r="M932" s="3"/>
      <c r="N932" s="3"/>
      <c r="O932" s="3">
        <f t="shared" ref="O932:T932" si="754">ROUND(O889,2)</f>
        <v>1947669.43</v>
      </c>
      <c r="P932" s="3">
        <f t="shared" si="754"/>
        <v>1866301.22</v>
      </c>
      <c r="Q932" s="3">
        <f t="shared" si="754"/>
        <v>11206.8</v>
      </c>
      <c r="R932" s="3">
        <f t="shared" si="754"/>
        <v>1365.47</v>
      </c>
      <c r="S932" s="3">
        <f t="shared" si="754"/>
        <v>70161.41</v>
      </c>
      <c r="T932" s="3">
        <f t="shared" si="754"/>
        <v>0</v>
      </c>
      <c r="U932" s="3">
        <f>U889</f>
        <v>5624.3444516800018</v>
      </c>
      <c r="V932" s="3">
        <f>V889</f>
        <v>0</v>
      </c>
      <c r="W932" s="3">
        <f>ROUND(W889,2)</f>
        <v>0</v>
      </c>
      <c r="X932" s="3">
        <f>ROUND(X889,2)</f>
        <v>72091.240000000005</v>
      </c>
      <c r="Y932" s="3">
        <f>ROUND(Y889,2)</f>
        <v>58019.71</v>
      </c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>
        <f t="shared" ref="AO932:BD932" si="755">ROUND(AO889,2)</f>
        <v>0</v>
      </c>
      <c r="AP932" s="3">
        <f t="shared" si="755"/>
        <v>215930.54</v>
      </c>
      <c r="AQ932" s="3">
        <f t="shared" si="755"/>
        <v>0</v>
      </c>
      <c r="AR932" s="3">
        <f t="shared" si="755"/>
        <v>2080170.04</v>
      </c>
      <c r="AS932" s="3">
        <f t="shared" si="755"/>
        <v>1739988.06</v>
      </c>
      <c r="AT932" s="3">
        <f t="shared" si="755"/>
        <v>124251.44</v>
      </c>
      <c r="AU932" s="3">
        <f t="shared" si="755"/>
        <v>0</v>
      </c>
      <c r="AV932" s="3">
        <f t="shared" si="755"/>
        <v>1866301.22</v>
      </c>
      <c r="AW932" s="3">
        <f t="shared" si="755"/>
        <v>1650370.68</v>
      </c>
      <c r="AX932" s="3">
        <f t="shared" si="755"/>
        <v>0</v>
      </c>
      <c r="AY932" s="3">
        <f t="shared" si="755"/>
        <v>1650370.68</v>
      </c>
      <c r="AZ932" s="3">
        <f t="shared" si="755"/>
        <v>215930.54</v>
      </c>
      <c r="BA932" s="3">
        <f t="shared" si="755"/>
        <v>0</v>
      </c>
      <c r="BB932" s="3">
        <f t="shared" si="755"/>
        <v>0</v>
      </c>
      <c r="BC932" s="3">
        <f t="shared" si="755"/>
        <v>0</v>
      </c>
      <c r="BD932" s="3">
        <f t="shared" si="755"/>
        <v>0</v>
      </c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4">
        <f t="shared" ref="DG932:DL932" si="756">ROUND(DG889,2)</f>
        <v>14560428.9</v>
      </c>
      <c r="DH932" s="4">
        <f t="shared" si="756"/>
        <v>12031331.810000001</v>
      </c>
      <c r="DI932" s="4">
        <f t="shared" si="756"/>
        <v>137294.6</v>
      </c>
      <c r="DJ932" s="4">
        <f t="shared" si="756"/>
        <v>46548.88</v>
      </c>
      <c r="DK932" s="4">
        <f t="shared" si="756"/>
        <v>2391802.4900000002</v>
      </c>
      <c r="DL932" s="4">
        <f t="shared" si="756"/>
        <v>0</v>
      </c>
      <c r="DM932" s="4">
        <f>DM889</f>
        <v>5624.3444516800018</v>
      </c>
      <c r="DN932" s="4">
        <f>DN889</f>
        <v>0</v>
      </c>
      <c r="DO932" s="4">
        <f>ROUND(DO889,2)</f>
        <v>0</v>
      </c>
      <c r="DP932" s="4">
        <f>ROUND(DP889,2)</f>
        <v>2019935.89</v>
      </c>
      <c r="DQ932" s="4">
        <f>ROUND(DQ889,2)</f>
        <v>1065380.21</v>
      </c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>
        <f t="shared" ref="EG932:EV932" si="757">ROUND(EG889,2)</f>
        <v>0</v>
      </c>
      <c r="EH932" s="4">
        <f t="shared" si="757"/>
        <v>164555.51</v>
      </c>
      <c r="EI932" s="4">
        <f t="shared" si="757"/>
        <v>0</v>
      </c>
      <c r="EJ932" s="4">
        <f t="shared" si="757"/>
        <v>17720223.210000001</v>
      </c>
      <c r="EK932" s="4">
        <f t="shared" si="757"/>
        <v>16179105.98</v>
      </c>
      <c r="EL932" s="4">
        <f t="shared" si="757"/>
        <v>1376561.72</v>
      </c>
      <c r="EM932" s="4">
        <f t="shared" si="757"/>
        <v>0</v>
      </c>
      <c r="EN932" s="4">
        <f t="shared" si="757"/>
        <v>12031331.810000001</v>
      </c>
      <c r="EO932" s="4">
        <f t="shared" si="757"/>
        <v>11866776.300000001</v>
      </c>
      <c r="EP932" s="4">
        <f t="shared" si="757"/>
        <v>0</v>
      </c>
      <c r="EQ932" s="4">
        <f t="shared" si="757"/>
        <v>11866776.300000001</v>
      </c>
      <c r="ER932" s="4">
        <f t="shared" si="757"/>
        <v>164555.51</v>
      </c>
      <c r="ES932" s="4">
        <f t="shared" si="757"/>
        <v>0</v>
      </c>
      <c r="ET932" s="4">
        <f t="shared" si="757"/>
        <v>0</v>
      </c>
      <c r="EU932" s="4">
        <f t="shared" si="757"/>
        <v>0</v>
      </c>
      <c r="EV932" s="4">
        <f t="shared" si="757"/>
        <v>0</v>
      </c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>
        <v>0</v>
      </c>
    </row>
    <row r="934" spans="1:206" x14ac:dyDescent="0.2">
      <c r="A934" s="5">
        <v>50</v>
      </c>
      <c r="B934" s="5">
        <v>0</v>
      </c>
      <c r="C934" s="5">
        <v>0</v>
      </c>
      <c r="D934" s="5">
        <v>1</v>
      </c>
      <c r="E934" s="5">
        <v>201</v>
      </c>
      <c r="F934" s="5">
        <f>ROUND(Source!O932,O934)</f>
        <v>1947669.43</v>
      </c>
      <c r="G934" s="5" t="s">
        <v>65</v>
      </c>
      <c r="H934" s="5" t="s">
        <v>66</v>
      </c>
      <c r="I934" s="5"/>
      <c r="J934" s="5"/>
      <c r="K934" s="5">
        <v>201</v>
      </c>
      <c r="L934" s="5">
        <v>1</v>
      </c>
      <c r="M934" s="5">
        <v>3</v>
      </c>
      <c r="N934" s="5" t="s">
        <v>3</v>
      </c>
      <c r="O934" s="5">
        <v>2</v>
      </c>
      <c r="P934" s="5">
        <f>ROUND(Source!DG932,O934)</f>
        <v>14560428.9</v>
      </c>
      <c r="Q934" s="5"/>
      <c r="R934" s="5"/>
      <c r="S934" s="5"/>
      <c r="T934" s="5"/>
      <c r="U934" s="5"/>
      <c r="V934" s="5"/>
      <c r="W934" s="5">
        <v>1947669.43</v>
      </c>
      <c r="X934" s="5">
        <v>1</v>
      </c>
      <c r="Y934" s="5">
        <v>1947669.43</v>
      </c>
      <c r="Z934" s="5">
        <v>14560428.9</v>
      </c>
      <c r="AA934" s="5">
        <v>1</v>
      </c>
      <c r="AB934" s="5">
        <v>14560428.9</v>
      </c>
    </row>
    <row r="935" spans="1:206" x14ac:dyDescent="0.2">
      <c r="A935" s="5">
        <v>50</v>
      </c>
      <c r="B935" s="5">
        <v>0</v>
      </c>
      <c r="C935" s="5">
        <v>0</v>
      </c>
      <c r="D935" s="5">
        <v>1</v>
      </c>
      <c r="E935" s="5">
        <v>202</v>
      </c>
      <c r="F935" s="5">
        <f>ROUND(Source!P932,O935)</f>
        <v>1866301.22</v>
      </c>
      <c r="G935" s="5" t="s">
        <v>67</v>
      </c>
      <c r="H935" s="5" t="s">
        <v>68</v>
      </c>
      <c r="I935" s="5"/>
      <c r="J935" s="5"/>
      <c r="K935" s="5">
        <v>202</v>
      </c>
      <c r="L935" s="5">
        <v>2</v>
      </c>
      <c r="M935" s="5">
        <v>3</v>
      </c>
      <c r="N935" s="5" t="s">
        <v>3</v>
      </c>
      <c r="O935" s="5">
        <v>2</v>
      </c>
      <c r="P935" s="5">
        <f>ROUND(Source!DH932,O935)</f>
        <v>12031331.810000001</v>
      </c>
      <c r="Q935" s="5"/>
      <c r="R935" s="5"/>
      <c r="S935" s="5"/>
      <c r="T935" s="5"/>
      <c r="U935" s="5"/>
      <c r="V935" s="5"/>
      <c r="W935" s="5">
        <v>1866301.22</v>
      </c>
      <c r="X935" s="5">
        <v>1</v>
      </c>
      <c r="Y935" s="5">
        <v>1866301.22</v>
      </c>
      <c r="Z935" s="5">
        <v>12031331.810000001</v>
      </c>
      <c r="AA935" s="5">
        <v>1</v>
      </c>
      <c r="AB935" s="5">
        <v>12031331.810000001</v>
      </c>
    </row>
    <row r="936" spans="1:206" x14ac:dyDescent="0.2">
      <c r="A936" s="5">
        <v>50</v>
      </c>
      <c r="B936" s="5">
        <v>0</v>
      </c>
      <c r="C936" s="5">
        <v>0</v>
      </c>
      <c r="D936" s="5">
        <v>1</v>
      </c>
      <c r="E936" s="5">
        <v>222</v>
      </c>
      <c r="F936" s="5">
        <f>ROUND(Source!AO932,O936)</f>
        <v>0</v>
      </c>
      <c r="G936" s="5" t="s">
        <v>69</v>
      </c>
      <c r="H936" s="5" t="s">
        <v>70</v>
      </c>
      <c r="I936" s="5"/>
      <c r="J936" s="5"/>
      <c r="K936" s="5">
        <v>222</v>
      </c>
      <c r="L936" s="5">
        <v>3</v>
      </c>
      <c r="M936" s="5">
        <v>3</v>
      </c>
      <c r="N936" s="5" t="s">
        <v>3</v>
      </c>
      <c r="O936" s="5">
        <v>2</v>
      </c>
      <c r="P936" s="5">
        <f>ROUND(Source!EG932,O936)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06" x14ac:dyDescent="0.2">
      <c r="A937" s="5">
        <v>50</v>
      </c>
      <c r="B937" s="5">
        <v>0</v>
      </c>
      <c r="C937" s="5">
        <v>0</v>
      </c>
      <c r="D937" s="5">
        <v>1</v>
      </c>
      <c r="E937" s="5">
        <v>225</v>
      </c>
      <c r="F937" s="5">
        <f>ROUND(Source!AV932,O937)</f>
        <v>1866301.22</v>
      </c>
      <c r="G937" s="5" t="s">
        <v>71</v>
      </c>
      <c r="H937" s="5" t="s">
        <v>72</v>
      </c>
      <c r="I937" s="5"/>
      <c r="J937" s="5"/>
      <c r="K937" s="5">
        <v>225</v>
      </c>
      <c r="L937" s="5">
        <v>4</v>
      </c>
      <c r="M937" s="5">
        <v>3</v>
      </c>
      <c r="N937" s="5" t="s">
        <v>3</v>
      </c>
      <c r="O937" s="5">
        <v>2</v>
      </c>
      <c r="P937" s="5">
        <f>ROUND(Source!EN932,O937)</f>
        <v>12031331.810000001</v>
      </c>
      <c r="Q937" s="5"/>
      <c r="R937" s="5"/>
      <c r="S937" s="5"/>
      <c r="T937" s="5"/>
      <c r="U937" s="5"/>
      <c r="V937" s="5"/>
      <c r="W937" s="5">
        <v>1866301.22</v>
      </c>
      <c r="X937" s="5">
        <v>1</v>
      </c>
      <c r="Y937" s="5">
        <v>1866301.22</v>
      </c>
      <c r="Z937" s="5">
        <v>12031331.810000001</v>
      </c>
      <c r="AA937" s="5">
        <v>1</v>
      </c>
      <c r="AB937" s="5">
        <v>12031331.810000001</v>
      </c>
    </row>
    <row r="938" spans="1:206" x14ac:dyDescent="0.2">
      <c r="A938" s="5">
        <v>50</v>
      </c>
      <c r="B938" s="5">
        <v>0</v>
      </c>
      <c r="C938" s="5">
        <v>0</v>
      </c>
      <c r="D938" s="5">
        <v>1</v>
      </c>
      <c r="E938" s="5">
        <v>226</v>
      </c>
      <c r="F938" s="5">
        <f>ROUND(Source!AW932,O938)</f>
        <v>1650370.68</v>
      </c>
      <c r="G938" s="5" t="s">
        <v>73</v>
      </c>
      <c r="H938" s="5" t="s">
        <v>74</v>
      </c>
      <c r="I938" s="5"/>
      <c r="J938" s="5"/>
      <c r="K938" s="5">
        <v>226</v>
      </c>
      <c r="L938" s="5">
        <v>5</v>
      </c>
      <c r="M938" s="5">
        <v>3</v>
      </c>
      <c r="N938" s="5" t="s">
        <v>3</v>
      </c>
      <c r="O938" s="5">
        <v>2</v>
      </c>
      <c r="P938" s="5">
        <f>ROUND(Source!EO932,O938)</f>
        <v>11866776.300000001</v>
      </c>
      <c r="Q938" s="5"/>
      <c r="R938" s="5"/>
      <c r="S938" s="5"/>
      <c r="T938" s="5"/>
      <c r="U938" s="5"/>
      <c r="V938" s="5"/>
      <c r="W938" s="5">
        <v>1650370.68</v>
      </c>
      <c r="X938" s="5">
        <v>1</v>
      </c>
      <c r="Y938" s="5">
        <v>1650370.68</v>
      </c>
      <c r="Z938" s="5">
        <v>11866776.300000001</v>
      </c>
      <c r="AA938" s="5">
        <v>1</v>
      </c>
      <c r="AB938" s="5">
        <v>11866776.300000001</v>
      </c>
    </row>
    <row r="939" spans="1:206" x14ac:dyDescent="0.2">
      <c r="A939" s="5">
        <v>50</v>
      </c>
      <c r="B939" s="5">
        <v>0</v>
      </c>
      <c r="C939" s="5">
        <v>0</v>
      </c>
      <c r="D939" s="5">
        <v>1</v>
      </c>
      <c r="E939" s="5">
        <v>227</v>
      </c>
      <c r="F939" s="5">
        <f>ROUND(Source!AX932,O939)</f>
        <v>0</v>
      </c>
      <c r="G939" s="5" t="s">
        <v>75</v>
      </c>
      <c r="H939" s="5" t="s">
        <v>76</v>
      </c>
      <c r="I939" s="5"/>
      <c r="J939" s="5"/>
      <c r="K939" s="5">
        <v>227</v>
      </c>
      <c r="L939" s="5">
        <v>6</v>
      </c>
      <c r="M939" s="5">
        <v>3</v>
      </c>
      <c r="N939" s="5" t="s">
        <v>3</v>
      </c>
      <c r="O939" s="5">
        <v>2</v>
      </c>
      <c r="P939" s="5">
        <f>ROUND(Source!EP932,O939)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06" x14ac:dyDescent="0.2">
      <c r="A940" s="5">
        <v>50</v>
      </c>
      <c r="B940" s="5">
        <v>0</v>
      </c>
      <c r="C940" s="5">
        <v>0</v>
      </c>
      <c r="D940" s="5">
        <v>1</v>
      </c>
      <c r="E940" s="5">
        <v>228</v>
      </c>
      <c r="F940" s="5">
        <f>ROUND(Source!AY932,O940)</f>
        <v>1650370.68</v>
      </c>
      <c r="G940" s="5" t="s">
        <v>77</v>
      </c>
      <c r="H940" s="5" t="s">
        <v>78</v>
      </c>
      <c r="I940" s="5"/>
      <c r="J940" s="5"/>
      <c r="K940" s="5">
        <v>228</v>
      </c>
      <c r="L940" s="5">
        <v>7</v>
      </c>
      <c r="M940" s="5">
        <v>3</v>
      </c>
      <c r="N940" s="5" t="s">
        <v>3</v>
      </c>
      <c r="O940" s="5">
        <v>2</v>
      </c>
      <c r="P940" s="5">
        <f>ROUND(Source!EQ932,O940)</f>
        <v>11866776.300000001</v>
      </c>
      <c r="Q940" s="5"/>
      <c r="R940" s="5"/>
      <c r="S940" s="5"/>
      <c r="T940" s="5"/>
      <c r="U940" s="5"/>
      <c r="V940" s="5"/>
      <c r="W940" s="5">
        <v>1650370.68</v>
      </c>
      <c r="X940" s="5">
        <v>1</v>
      </c>
      <c r="Y940" s="5">
        <v>1650370.68</v>
      </c>
      <c r="Z940" s="5">
        <v>11866776.300000001</v>
      </c>
      <c r="AA940" s="5">
        <v>1</v>
      </c>
      <c r="AB940" s="5">
        <v>11866776.300000001</v>
      </c>
    </row>
    <row r="941" spans="1:206" x14ac:dyDescent="0.2">
      <c r="A941" s="5">
        <v>50</v>
      </c>
      <c r="B941" s="5">
        <v>0</v>
      </c>
      <c r="C941" s="5">
        <v>0</v>
      </c>
      <c r="D941" s="5">
        <v>1</v>
      </c>
      <c r="E941" s="5">
        <v>216</v>
      </c>
      <c r="F941" s="5">
        <f>ROUND(Source!AP932,O941)</f>
        <v>215930.54</v>
      </c>
      <c r="G941" s="5" t="s">
        <v>79</v>
      </c>
      <c r="H941" s="5" t="s">
        <v>80</v>
      </c>
      <c r="I941" s="5"/>
      <c r="J941" s="5"/>
      <c r="K941" s="5">
        <v>216</v>
      </c>
      <c r="L941" s="5">
        <v>8</v>
      </c>
      <c r="M941" s="5">
        <v>3</v>
      </c>
      <c r="N941" s="5" t="s">
        <v>3</v>
      </c>
      <c r="O941" s="5">
        <v>2</v>
      </c>
      <c r="P941" s="5">
        <f>ROUND(Source!EH932,O941)</f>
        <v>164555.51</v>
      </c>
      <c r="Q941" s="5"/>
      <c r="R941" s="5"/>
      <c r="S941" s="5"/>
      <c r="T941" s="5"/>
      <c r="U941" s="5"/>
      <c r="V941" s="5"/>
      <c r="W941" s="5">
        <v>215930.54</v>
      </c>
      <c r="X941" s="5">
        <v>1</v>
      </c>
      <c r="Y941" s="5">
        <v>215930.54</v>
      </c>
      <c r="Z941" s="5">
        <v>164555.51</v>
      </c>
      <c r="AA941" s="5">
        <v>1</v>
      </c>
      <c r="AB941" s="5">
        <v>164555.51</v>
      </c>
    </row>
    <row r="942" spans="1:206" x14ac:dyDescent="0.2">
      <c r="A942" s="5">
        <v>50</v>
      </c>
      <c r="B942" s="5">
        <v>0</v>
      </c>
      <c r="C942" s="5">
        <v>0</v>
      </c>
      <c r="D942" s="5">
        <v>1</v>
      </c>
      <c r="E942" s="5">
        <v>223</v>
      </c>
      <c r="F942" s="5">
        <f>ROUND(Source!AQ932,O942)</f>
        <v>0</v>
      </c>
      <c r="G942" s="5" t="s">
        <v>81</v>
      </c>
      <c r="H942" s="5" t="s">
        <v>82</v>
      </c>
      <c r="I942" s="5"/>
      <c r="J942" s="5"/>
      <c r="K942" s="5">
        <v>223</v>
      </c>
      <c r="L942" s="5">
        <v>9</v>
      </c>
      <c r="M942" s="5">
        <v>3</v>
      </c>
      <c r="N942" s="5" t="s">
        <v>3</v>
      </c>
      <c r="O942" s="5">
        <v>2</v>
      </c>
      <c r="P942" s="5">
        <f>ROUND(Source!EI932,O942)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06" x14ac:dyDescent="0.2">
      <c r="A943" s="5">
        <v>50</v>
      </c>
      <c r="B943" s="5">
        <v>0</v>
      </c>
      <c r="C943" s="5">
        <v>0</v>
      </c>
      <c r="D943" s="5">
        <v>1</v>
      </c>
      <c r="E943" s="5">
        <v>229</v>
      </c>
      <c r="F943" s="5">
        <f>ROUND(Source!AZ932,O943)</f>
        <v>215930.54</v>
      </c>
      <c r="G943" s="5" t="s">
        <v>83</v>
      </c>
      <c r="H943" s="5" t="s">
        <v>84</v>
      </c>
      <c r="I943" s="5"/>
      <c r="J943" s="5"/>
      <c r="K943" s="5">
        <v>229</v>
      </c>
      <c r="L943" s="5">
        <v>10</v>
      </c>
      <c r="M943" s="5">
        <v>3</v>
      </c>
      <c r="N943" s="5" t="s">
        <v>3</v>
      </c>
      <c r="O943" s="5">
        <v>2</v>
      </c>
      <c r="P943" s="5">
        <f>ROUND(Source!ER932,O943)</f>
        <v>164555.51</v>
      </c>
      <c r="Q943" s="5"/>
      <c r="R943" s="5"/>
      <c r="S943" s="5"/>
      <c r="T943" s="5"/>
      <c r="U943" s="5"/>
      <c r="V943" s="5"/>
      <c r="W943" s="5">
        <v>215930.54</v>
      </c>
      <c r="X943" s="5">
        <v>1</v>
      </c>
      <c r="Y943" s="5">
        <v>215930.54</v>
      </c>
      <c r="Z943" s="5">
        <v>164555.51</v>
      </c>
      <c r="AA943" s="5">
        <v>1</v>
      </c>
      <c r="AB943" s="5">
        <v>164555.51</v>
      </c>
    </row>
    <row r="944" spans="1:206" x14ac:dyDescent="0.2">
      <c r="A944" s="5">
        <v>50</v>
      </c>
      <c r="B944" s="5">
        <v>0</v>
      </c>
      <c r="C944" s="5">
        <v>0</v>
      </c>
      <c r="D944" s="5">
        <v>1</v>
      </c>
      <c r="E944" s="5">
        <v>203</v>
      </c>
      <c r="F944" s="5">
        <f>ROUND(Source!Q932,O944)</f>
        <v>11206.8</v>
      </c>
      <c r="G944" s="5" t="s">
        <v>85</v>
      </c>
      <c r="H944" s="5" t="s">
        <v>86</v>
      </c>
      <c r="I944" s="5"/>
      <c r="J944" s="5"/>
      <c r="K944" s="5">
        <v>203</v>
      </c>
      <c r="L944" s="5">
        <v>11</v>
      </c>
      <c r="M944" s="5">
        <v>3</v>
      </c>
      <c r="N944" s="5" t="s">
        <v>3</v>
      </c>
      <c r="O944" s="5">
        <v>2</v>
      </c>
      <c r="P944" s="5">
        <f>ROUND(Source!DI932,O944)</f>
        <v>137294.6</v>
      </c>
      <c r="Q944" s="5"/>
      <c r="R944" s="5"/>
      <c r="S944" s="5"/>
      <c r="T944" s="5"/>
      <c r="U944" s="5"/>
      <c r="V944" s="5"/>
      <c r="W944" s="5">
        <v>11206.8</v>
      </c>
      <c r="X944" s="5">
        <v>1</v>
      </c>
      <c r="Y944" s="5">
        <v>11206.8</v>
      </c>
      <c r="Z944" s="5">
        <v>137294.6</v>
      </c>
      <c r="AA944" s="5">
        <v>1</v>
      </c>
      <c r="AB944" s="5">
        <v>137294.6</v>
      </c>
    </row>
    <row r="945" spans="1:28" x14ac:dyDescent="0.2">
      <c r="A945" s="5">
        <v>50</v>
      </c>
      <c r="B945" s="5">
        <v>0</v>
      </c>
      <c r="C945" s="5">
        <v>0</v>
      </c>
      <c r="D945" s="5">
        <v>1</v>
      </c>
      <c r="E945" s="5">
        <v>231</v>
      </c>
      <c r="F945" s="5">
        <f>ROUND(Source!BB932,O945)</f>
        <v>0</v>
      </c>
      <c r="G945" s="5" t="s">
        <v>87</v>
      </c>
      <c r="H945" s="5" t="s">
        <v>88</v>
      </c>
      <c r="I945" s="5"/>
      <c r="J945" s="5"/>
      <c r="K945" s="5">
        <v>231</v>
      </c>
      <c r="L945" s="5">
        <v>12</v>
      </c>
      <c r="M945" s="5">
        <v>3</v>
      </c>
      <c r="N945" s="5" t="s">
        <v>3</v>
      </c>
      <c r="O945" s="5">
        <v>2</v>
      </c>
      <c r="P945" s="5">
        <f>ROUND(Source!ET932,O945)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8" x14ac:dyDescent="0.2">
      <c r="A946" s="5">
        <v>50</v>
      </c>
      <c r="B946" s="5">
        <v>0</v>
      </c>
      <c r="C946" s="5">
        <v>0</v>
      </c>
      <c r="D946" s="5">
        <v>1</v>
      </c>
      <c r="E946" s="5">
        <v>204</v>
      </c>
      <c r="F946" s="5">
        <f>ROUND(Source!R932,O946)</f>
        <v>1365.47</v>
      </c>
      <c r="G946" s="5" t="s">
        <v>89</v>
      </c>
      <c r="H946" s="5" t="s">
        <v>90</v>
      </c>
      <c r="I946" s="5"/>
      <c r="J946" s="5"/>
      <c r="K946" s="5">
        <v>204</v>
      </c>
      <c r="L946" s="5">
        <v>13</v>
      </c>
      <c r="M946" s="5">
        <v>3</v>
      </c>
      <c r="N946" s="5" t="s">
        <v>3</v>
      </c>
      <c r="O946" s="5">
        <v>2</v>
      </c>
      <c r="P946" s="5">
        <f>ROUND(Source!DJ932,O946)</f>
        <v>46548.88</v>
      </c>
      <c r="Q946" s="5"/>
      <c r="R946" s="5"/>
      <c r="S946" s="5"/>
      <c r="T946" s="5"/>
      <c r="U946" s="5"/>
      <c r="V946" s="5"/>
      <c r="W946" s="5">
        <v>1365.47</v>
      </c>
      <c r="X946" s="5">
        <v>1</v>
      </c>
      <c r="Y946" s="5">
        <v>1365.47</v>
      </c>
      <c r="Z946" s="5">
        <v>46548.88</v>
      </c>
      <c r="AA946" s="5">
        <v>1</v>
      </c>
      <c r="AB946" s="5">
        <v>46548.88</v>
      </c>
    </row>
    <row r="947" spans="1:28" x14ac:dyDescent="0.2">
      <c r="A947" s="5">
        <v>50</v>
      </c>
      <c r="B947" s="5">
        <v>0</v>
      </c>
      <c r="C947" s="5">
        <v>0</v>
      </c>
      <c r="D947" s="5">
        <v>1</v>
      </c>
      <c r="E947" s="5">
        <v>205</v>
      </c>
      <c r="F947" s="5">
        <f>ROUND(Source!S932,O947)</f>
        <v>70161.41</v>
      </c>
      <c r="G947" s="5" t="s">
        <v>91</v>
      </c>
      <c r="H947" s="5" t="s">
        <v>92</v>
      </c>
      <c r="I947" s="5"/>
      <c r="J947" s="5"/>
      <c r="K947" s="5">
        <v>205</v>
      </c>
      <c r="L947" s="5">
        <v>14</v>
      </c>
      <c r="M947" s="5">
        <v>3</v>
      </c>
      <c r="N947" s="5" t="s">
        <v>3</v>
      </c>
      <c r="O947" s="5">
        <v>2</v>
      </c>
      <c r="P947" s="5">
        <f>ROUND(Source!DK932,O947)</f>
        <v>2391802.4900000002</v>
      </c>
      <c r="Q947" s="5"/>
      <c r="R947" s="5"/>
      <c r="S947" s="5"/>
      <c r="T947" s="5"/>
      <c r="U947" s="5"/>
      <c r="V947" s="5"/>
      <c r="W947" s="5">
        <v>70161.41</v>
      </c>
      <c r="X947" s="5">
        <v>1</v>
      </c>
      <c r="Y947" s="5">
        <v>70161.41</v>
      </c>
      <c r="Z947" s="5">
        <v>2391802.4900000002</v>
      </c>
      <c r="AA947" s="5">
        <v>1</v>
      </c>
      <c r="AB947" s="5">
        <v>2391802.4900000002</v>
      </c>
    </row>
    <row r="948" spans="1:28" x14ac:dyDescent="0.2">
      <c r="A948" s="5">
        <v>50</v>
      </c>
      <c r="B948" s="5">
        <v>0</v>
      </c>
      <c r="C948" s="5">
        <v>0</v>
      </c>
      <c r="D948" s="5">
        <v>1</v>
      </c>
      <c r="E948" s="5">
        <v>232</v>
      </c>
      <c r="F948" s="5">
        <f>ROUND(Source!BC932,O948)</f>
        <v>0</v>
      </c>
      <c r="G948" s="5" t="s">
        <v>93</v>
      </c>
      <c r="H948" s="5" t="s">
        <v>94</v>
      </c>
      <c r="I948" s="5"/>
      <c r="J948" s="5"/>
      <c r="K948" s="5">
        <v>232</v>
      </c>
      <c r="L948" s="5">
        <v>15</v>
      </c>
      <c r="M948" s="5">
        <v>3</v>
      </c>
      <c r="N948" s="5" t="s">
        <v>3</v>
      </c>
      <c r="O948" s="5">
        <v>2</v>
      </c>
      <c r="P948" s="5">
        <f>ROUND(Source!EU932,O948)</f>
        <v>0</v>
      </c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>
        <v>0</v>
      </c>
      <c r="AA948" s="5">
        <v>1</v>
      </c>
      <c r="AB948" s="5">
        <v>0</v>
      </c>
    </row>
    <row r="949" spans="1:28" x14ac:dyDescent="0.2">
      <c r="A949" s="5">
        <v>50</v>
      </c>
      <c r="B949" s="5">
        <v>0</v>
      </c>
      <c r="C949" s="5">
        <v>0</v>
      </c>
      <c r="D949" s="5">
        <v>1</v>
      </c>
      <c r="E949" s="5">
        <v>214</v>
      </c>
      <c r="F949" s="5">
        <f>ROUND(Source!AS932,O949)</f>
        <v>1739988.06</v>
      </c>
      <c r="G949" s="5" t="s">
        <v>95</v>
      </c>
      <c r="H949" s="5" t="s">
        <v>96</v>
      </c>
      <c r="I949" s="5"/>
      <c r="J949" s="5"/>
      <c r="K949" s="5">
        <v>214</v>
      </c>
      <c r="L949" s="5">
        <v>16</v>
      </c>
      <c r="M949" s="5">
        <v>3</v>
      </c>
      <c r="N949" s="5" t="s">
        <v>3</v>
      </c>
      <c r="O949" s="5">
        <v>2</v>
      </c>
      <c r="P949" s="5">
        <f>ROUND(Source!EK932,O949)</f>
        <v>16179105.98</v>
      </c>
      <c r="Q949" s="5"/>
      <c r="R949" s="5"/>
      <c r="S949" s="5"/>
      <c r="T949" s="5"/>
      <c r="U949" s="5"/>
      <c r="V949" s="5"/>
      <c r="W949" s="5">
        <v>1739988.06</v>
      </c>
      <c r="X949" s="5">
        <v>1</v>
      </c>
      <c r="Y949" s="5">
        <v>1739988.06</v>
      </c>
      <c r="Z949" s="5">
        <v>16179105.98</v>
      </c>
      <c r="AA949" s="5">
        <v>1</v>
      </c>
      <c r="AB949" s="5">
        <v>16179105.98</v>
      </c>
    </row>
    <row r="950" spans="1:28" x14ac:dyDescent="0.2">
      <c r="A950" s="5">
        <v>50</v>
      </c>
      <c r="B950" s="5">
        <v>0</v>
      </c>
      <c r="C950" s="5">
        <v>0</v>
      </c>
      <c r="D950" s="5">
        <v>1</v>
      </c>
      <c r="E950" s="5">
        <v>215</v>
      </c>
      <c r="F950" s="5">
        <f>ROUND(Source!AT932,O950)</f>
        <v>124251.44</v>
      </c>
      <c r="G950" s="5" t="s">
        <v>97</v>
      </c>
      <c r="H950" s="5" t="s">
        <v>98</v>
      </c>
      <c r="I950" s="5"/>
      <c r="J950" s="5"/>
      <c r="K950" s="5">
        <v>215</v>
      </c>
      <c r="L950" s="5">
        <v>17</v>
      </c>
      <c r="M950" s="5">
        <v>3</v>
      </c>
      <c r="N950" s="5" t="s">
        <v>3</v>
      </c>
      <c r="O950" s="5">
        <v>2</v>
      </c>
      <c r="P950" s="5">
        <f>ROUND(Source!EL932,O950)</f>
        <v>1376561.72</v>
      </c>
      <c r="Q950" s="5"/>
      <c r="R950" s="5"/>
      <c r="S950" s="5"/>
      <c r="T950" s="5"/>
      <c r="U950" s="5"/>
      <c r="V950" s="5"/>
      <c r="W950" s="5">
        <v>124251.44</v>
      </c>
      <c r="X950" s="5">
        <v>1</v>
      </c>
      <c r="Y950" s="5">
        <v>124251.44</v>
      </c>
      <c r="Z950" s="5">
        <v>1376561.72</v>
      </c>
      <c r="AA950" s="5">
        <v>1</v>
      </c>
      <c r="AB950" s="5">
        <v>1376561.72</v>
      </c>
    </row>
    <row r="951" spans="1:28" x14ac:dyDescent="0.2">
      <c r="A951" s="5">
        <v>50</v>
      </c>
      <c r="B951" s="5">
        <v>0</v>
      </c>
      <c r="C951" s="5">
        <v>0</v>
      </c>
      <c r="D951" s="5">
        <v>1</v>
      </c>
      <c r="E951" s="5">
        <v>217</v>
      </c>
      <c r="F951" s="5">
        <f>ROUND(Source!AU932,O951)</f>
        <v>0</v>
      </c>
      <c r="G951" s="5" t="s">
        <v>99</v>
      </c>
      <c r="H951" s="5" t="s">
        <v>100</v>
      </c>
      <c r="I951" s="5"/>
      <c r="J951" s="5"/>
      <c r="K951" s="5">
        <v>217</v>
      </c>
      <c r="L951" s="5">
        <v>18</v>
      </c>
      <c r="M951" s="5">
        <v>3</v>
      </c>
      <c r="N951" s="5" t="s">
        <v>3</v>
      </c>
      <c r="O951" s="5">
        <v>2</v>
      </c>
      <c r="P951" s="5">
        <f>ROUND(Source!EM932,O951)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8" x14ac:dyDescent="0.2">
      <c r="A952" s="5">
        <v>50</v>
      </c>
      <c r="B952" s="5">
        <v>0</v>
      </c>
      <c r="C952" s="5">
        <v>0</v>
      </c>
      <c r="D952" s="5">
        <v>1</v>
      </c>
      <c r="E952" s="5">
        <v>230</v>
      </c>
      <c r="F952" s="5">
        <f>ROUND(Source!BA932,O952)</f>
        <v>0</v>
      </c>
      <c r="G952" s="5" t="s">
        <v>101</v>
      </c>
      <c r="H952" s="5" t="s">
        <v>102</v>
      </c>
      <c r="I952" s="5"/>
      <c r="J952" s="5"/>
      <c r="K952" s="5">
        <v>230</v>
      </c>
      <c r="L952" s="5">
        <v>19</v>
      </c>
      <c r="M952" s="5">
        <v>3</v>
      </c>
      <c r="N952" s="5" t="s">
        <v>3</v>
      </c>
      <c r="O952" s="5">
        <v>2</v>
      </c>
      <c r="P952" s="5">
        <f>ROUND(Source!ES932,O952)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8" x14ac:dyDescent="0.2">
      <c r="A953" s="5">
        <v>50</v>
      </c>
      <c r="B953" s="5">
        <v>0</v>
      </c>
      <c r="C953" s="5">
        <v>0</v>
      </c>
      <c r="D953" s="5">
        <v>1</v>
      </c>
      <c r="E953" s="5">
        <v>206</v>
      </c>
      <c r="F953" s="5">
        <f>ROUND(Source!T932,O953)</f>
        <v>0</v>
      </c>
      <c r="G953" s="5" t="s">
        <v>103</v>
      </c>
      <c r="H953" s="5" t="s">
        <v>104</v>
      </c>
      <c r="I953" s="5"/>
      <c r="J953" s="5"/>
      <c r="K953" s="5">
        <v>206</v>
      </c>
      <c r="L953" s="5">
        <v>20</v>
      </c>
      <c r="M953" s="5">
        <v>3</v>
      </c>
      <c r="N953" s="5" t="s">
        <v>3</v>
      </c>
      <c r="O953" s="5">
        <v>2</v>
      </c>
      <c r="P953" s="5">
        <f>ROUND(Source!DL932,O953)</f>
        <v>0</v>
      </c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>
        <v>0</v>
      </c>
      <c r="AA953" s="5">
        <v>1</v>
      </c>
      <c r="AB953" s="5">
        <v>0</v>
      </c>
    </row>
    <row r="954" spans="1:28" x14ac:dyDescent="0.2">
      <c r="A954" s="5">
        <v>50</v>
      </c>
      <c r="B954" s="5">
        <v>0</v>
      </c>
      <c r="C954" s="5">
        <v>0</v>
      </c>
      <c r="D954" s="5">
        <v>1</v>
      </c>
      <c r="E954" s="5">
        <v>207</v>
      </c>
      <c r="F954" s="5">
        <f>Source!U932</f>
        <v>5624.3444516800018</v>
      </c>
      <c r="G954" s="5" t="s">
        <v>105</v>
      </c>
      <c r="H954" s="5" t="s">
        <v>106</v>
      </c>
      <c r="I954" s="5"/>
      <c r="J954" s="5"/>
      <c r="K954" s="5">
        <v>207</v>
      </c>
      <c r="L954" s="5">
        <v>21</v>
      </c>
      <c r="M954" s="5">
        <v>3</v>
      </c>
      <c r="N954" s="5" t="s">
        <v>3</v>
      </c>
      <c r="O954" s="5">
        <v>-1</v>
      </c>
      <c r="P954" s="5">
        <f>Source!DM932</f>
        <v>5624.3444516800018</v>
      </c>
      <c r="Q954" s="5"/>
      <c r="R954" s="5"/>
      <c r="S954" s="5"/>
      <c r="T954" s="5"/>
      <c r="U954" s="5"/>
      <c r="V954" s="5"/>
      <c r="W954" s="5">
        <v>5624.3444516800046</v>
      </c>
      <c r="X954" s="5">
        <v>1</v>
      </c>
      <c r="Y954" s="5">
        <v>5624.3444516800046</v>
      </c>
      <c r="Z954" s="5">
        <v>5624.3444516800046</v>
      </c>
      <c r="AA954" s="5">
        <v>1</v>
      </c>
      <c r="AB954" s="5">
        <v>5624.3444516800046</v>
      </c>
    </row>
    <row r="955" spans="1:28" x14ac:dyDescent="0.2">
      <c r="A955" s="5">
        <v>50</v>
      </c>
      <c r="B955" s="5">
        <v>0</v>
      </c>
      <c r="C955" s="5">
        <v>0</v>
      </c>
      <c r="D955" s="5">
        <v>1</v>
      </c>
      <c r="E955" s="5">
        <v>208</v>
      </c>
      <c r="F955" s="5">
        <f>Source!V932</f>
        <v>0</v>
      </c>
      <c r="G955" s="5" t="s">
        <v>107</v>
      </c>
      <c r="H955" s="5" t="s">
        <v>108</v>
      </c>
      <c r="I955" s="5"/>
      <c r="J955" s="5"/>
      <c r="K955" s="5">
        <v>208</v>
      </c>
      <c r="L955" s="5">
        <v>22</v>
      </c>
      <c r="M955" s="5">
        <v>3</v>
      </c>
      <c r="N955" s="5" t="s">
        <v>3</v>
      </c>
      <c r="O955" s="5">
        <v>-1</v>
      </c>
      <c r="P955" s="5">
        <f>Source!DN932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8" x14ac:dyDescent="0.2">
      <c r="A956" s="5">
        <v>50</v>
      </c>
      <c r="B956" s="5">
        <v>0</v>
      </c>
      <c r="C956" s="5">
        <v>0</v>
      </c>
      <c r="D956" s="5">
        <v>1</v>
      </c>
      <c r="E956" s="5">
        <v>209</v>
      </c>
      <c r="F956" s="5">
        <f>ROUND(Source!W932,O956)</f>
        <v>0</v>
      </c>
      <c r="G956" s="5" t="s">
        <v>109</v>
      </c>
      <c r="H956" s="5" t="s">
        <v>110</v>
      </c>
      <c r="I956" s="5"/>
      <c r="J956" s="5"/>
      <c r="K956" s="5">
        <v>209</v>
      </c>
      <c r="L956" s="5">
        <v>23</v>
      </c>
      <c r="M956" s="5">
        <v>3</v>
      </c>
      <c r="N956" s="5" t="s">
        <v>3</v>
      </c>
      <c r="O956" s="5">
        <v>2</v>
      </c>
      <c r="P956" s="5">
        <f>ROUND(Source!DO932,O956)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8" x14ac:dyDescent="0.2">
      <c r="A957" s="5">
        <v>50</v>
      </c>
      <c r="B957" s="5">
        <v>0</v>
      </c>
      <c r="C957" s="5">
        <v>0</v>
      </c>
      <c r="D957" s="5">
        <v>1</v>
      </c>
      <c r="E957" s="5">
        <v>233</v>
      </c>
      <c r="F957" s="5">
        <f>ROUND(Source!BD932,O957)</f>
        <v>0</v>
      </c>
      <c r="G957" s="5" t="s">
        <v>111</v>
      </c>
      <c r="H957" s="5" t="s">
        <v>112</v>
      </c>
      <c r="I957" s="5"/>
      <c r="J957" s="5"/>
      <c r="K957" s="5">
        <v>233</v>
      </c>
      <c r="L957" s="5">
        <v>24</v>
      </c>
      <c r="M957" s="5">
        <v>3</v>
      </c>
      <c r="N957" s="5" t="s">
        <v>3</v>
      </c>
      <c r="O957" s="5">
        <v>2</v>
      </c>
      <c r="P957" s="5">
        <f>ROUND(Source!EV932,O957)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8" x14ac:dyDescent="0.2">
      <c r="A958" s="5">
        <v>50</v>
      </c>
      <c r="B958" s="5">
        <v>0</v>
      </c>
      <c r="C958" s="5">
        <v>0</v>
      </c>
      <c r="D958" s="5">
        <v>1</v>
      </c>
      <c r="E958" s="5">
        <v>210</v>
      </c>
      <c r="F958" s="5">
        <f>ROUND(Source!X932,O958)</f>
        <v>72091.240000000005</v>
      </c>
      <c r="G958" s="5" t="s">
        <v>113</v>
      </c>
      <c r="H958" s="5" t="s">
        <v>114</v>
      </c>
      <c r="I958" s="5"/>
      <c r="J958" s="5"/>
      <c r="K958" s="5">
        <v>210</v>
      </c>
      <c r="L958" s="5">
        <v>25</v>
      </c>
      <c r="M958" s="5">
        <v>3</v>
      </c>
      <c r="N958" s="5" t="s">
        <v>3</v>
      </c>
      <c r="O958" s="5">
        <v>2</v>
      </c>
      <c r="P958" s="5">
        <f>ROUND(Source!DP932,O958)</f>
        <v>2019935.89</v>
      </c>
      <c r="Q958" s="5"/>
      <c r="R958" s="5"/>
      <c r="S958" s="5"/>
      <c r="T958" s="5"/>
      <c r="U958" s="5"/>
      <c r="V958" s="5"/>
      <c r="W958" s="5">
        <v>72091.240000000005</v>
      </c>
      <c r="X958" s="5">
        <v>1</v>
      </c>
      <c r="Y958" s="5">
        <v>72091.240000000005</v>
      </c>
      <c r="Z958" s="5">
        <v>2019935.89</v>
      </c>
      <c r="AA958" s="5">
        <v>1</v>
      </c>
      <c r="AB958" s="5">
        <v>2019935.89</v>
      </c>
    </row>
    <row r="959" spans="1:28" x14ac:dyDescent="0.2">
      <c r="A959" s="5">
        <v>50</v>
      </c>
      <c r="B959" s="5">
        <v>0</v>
      </c>
      <c r="C959" s="5">
        <v>0</v>
      </c>
      <c r="D959" s="5">
        <v>1</v>
      </c>
      <c r="E959" s="5">
        <v>211</v>
      </c>
      <c r="F959" s="5">
        <f>ROUND(Source!Y932,O959)</f>
        <v>58019.71</v>
      </c>
      <c r="G959" s="5" t="s">
        <v>115</v>
      </c>
      <c r="H959" s="5" t="s">
        <v>116</v>
      </c>
      <c r="I959" s="5"/>
      <c r="J959" s="5"/>
      <c r="K959" s="5">
        <v>211</v>
      </c>
      <c r="L959" s="5">
        <v>26</v>
      </c>
      <c r="M959" s="5">
        <v>3</v>
      </c>
      <c r="N959" s="5" t="s">
        <v>3</v>
      </c>
      <c r="O959" s="5">
        <v>2</v>
      </c>
      <c r="P959" s="5">
        <f>ROUND(Source!DQ932,O959)</f>
        <v>1065380.21</v>
      </c>
      <c r="Q959" s="5"/>
      <c r="R959" s="5"/>
      <c r="S959" s="5"/>
      <c r="T959" s="5"/>
      <c r="U959" s="5"/>
      <c r="V959" s="5"/>
      <c r="W959" s="5">
        <v>58019.71</v>
      </c>
      <c r="X959" s="5">
        <v>1</v>
      </c>
      <c r="Y959" s="5">
        <v>58019.71</v>
      </c>
      <c r="Z959" s="5">
        <v>1065380.21</v>
      </c>
      <c r="AA959" s="5">
        <v>1</v>
      </c>
      <c r="AB959" s="5">
        <v>1065380.21</v>
      </c>
    </row>
    <row r="960" spans="1:28" x14ac:dyDescent="0.2">
      <c r="A960" s="5">
        <v>50</v>
      </c>
      <c r="B960" s="5">
        <v>0</v>
      </c>
      <c r="C960" s="5">
        <v>0</v>
      </c>
      <c r="D960" s="5">
        <v>1</v>
      </c>
      <c r="E960" s="5">
        <v>224</v>
      </c>
      <c r="F960" s="5">
        <f>ROUND(Source!AR932,O960)</f>
        <v>2080170.04</v>
      </c>
      <c r="G960" s="5" t="s">
        <v>117</v>
      </c>
      <c r="H960" s="5" t="s">
        <v>118</v>
      </c>
      <c r="I960" s="5"/>
      <c r="J960" s="5"/>
      <c r="K960" s="5">
        <v>224</v>
      </c>
      <c r="L960" s="5">
        <v>27</v>
      </c>
      <c r="M960" s="5">
        <v>3</v>
      </c>
      <c r="N960" s="5" t="s">
        <v>3</v>
      </c>
      <c r="O960" s="5">
        <v>2</v>
      </c>
      <c r="P960" s="5">
        <f>ROUND(Source!EJ932,O960)</f>
        <v>17720223.210000001</v>
      </c>
      <c r="Q960" s="5"/>
      <c r="R960" s="5"/>
      <c r="S960" s="5"/>
      <c r="T960" s="5"/>
      <c r="U960" s="5"/>
      <c r="V960" s="5"/>
      <c r="W960" s="5">
        <v>2080170.04</v>
      </c>
      <c r="X960" s="5">
        <v>1</v>
      </c>
      <c r="Y960" s="5">
        <v>2080170.04</v>
      </c>
      <c r="Z960" s="5">
        <v>17720223.210000001</v>
      </c>
      <c r="AA960" s="5">
        <v>1</v>
      </c>
      <c r="AB960" s="5">
        <v>17720223.210000001</v>
      </c>
    </row>
    <row r="961" spans="1:50" x14ac:dyDescent="0.2">
      <c r="A961" s="5">
        <v>50</v>
      </c>
      <c r="B961" s="5">
        <v>1</v>
      </c>
      <c r="C961" s="5">
        <v>0</v>
      </c>
      <c r="D961" s="5">
        <v>2</v>
      </c>
      <c r="E961" s="5">
        <v>0</v>
      </c>
      <c r="F961" s="5">
        <f>ROUND(F960,O961)</f>
        <v>2080170.04</v>
      </c>
      <c r="G961" s="5" t="s">
        <v>1049</v>
      </c>
      <c r="H961" s="5" t="s">
        <v>1027</v>
      </c>
      <c r="I961" s="5"/>
      <c r="J961" s="5"/>
      <c r="K961" s="5">
        <v>212</v>
      </c>
      <c r="L961" s="5">
        <v>28</v>
      </c>
      <c r="M961" s="5">
        <v>0</v>
      </c>
      <c r="N961" s="5" t="s">
        <v>3</v>
      </c>
      <c r="O961" s="5">
        <v>2</v>
      </c>
      <c r="P961" s="5">
        <f>ROUND(P960,O961)</f>
        <v>17720223.210000001</v>
      </c>
      <c r="Q961" s="5"/>
      <c r="R961" s="5"/>
      <c r="S961" s="5"/>
      <c r="T961" s="5"/>
      <c r="U961" s="5"/>
      <c r="V961" s="5"/>
      <c r="W961" s="5">
        <v>2080170.04</v>
      </c>
      <c r="X961" s="5">
        <v>1</v>
      </c>
      <c r="Y961" s="5">
        <v>2080170.04</v>
      </c>
      <c r="Z961" s="5">
        <v>17720223.210000001</v>
      </c>
      <c r="AA961" s="5">
        <v>1</v>
      </c>
      <c r="AB961" s="5">
        <v>17720223.210000001</v>
      </c>
    </row>
    <row r="962" spans="1:50" x14ac:dyDescent="0.2">
      <c r="A962" s="5">
        <v>50</v>
      </c>
      <c r="B962" s="5">
        <v>1</v>
      </c>
      <c r="C962" s="5">
        <v>0</v>
      </c>
      <c r="D962" s="5">
        <v>2</v>
      </c>
      <c r="E962" s="5">
        <v>0</v>
      </c>
      <c r="F962" s="5">
        <f>ROUND(F961*0.2,O962)</f>
        <v>416034.01</v>
      </c>
      <c r="G962" s="5" t="s">
        <v>1050</v>
      </c>
      <c r="H962" s="5" t="s">
        <v>1051</v>
      </c>
      <c r="I962" s="5"/>
      <c r="J962" s="5"/>
      <c r="K962" s="5">
        <v>212</v>
      </c>
      <c r="L962" s="5">
        <v>29</v>
      </c>
      <c r="M962" s="5">
        <v>0</v>
      </c>
      <c r="N962" s="5" t="s">
        <v>3</v>
      </c>
      <c r="O962" s="5">
        <v>2</v>
      </c>
      <c r="P962" s="5">
        <f>ROUND(P961*0.2,O962)</f>
        <v>3544044.64</v>
      </c>
      <c r="Q962" s="5"/>
      <c r="R962" s="5"/>
      <c r="S962" s="5"/>
      <c r="T962" s="5"/>
      <c r="U962" s="5"/>
      <c r="V962" s="5"/>
      <c r="W962" s="5">
        <v>416034.01</v>
      </c>
      <c r="X962" s="5">
        <v>1</v>
      </c>
      <c r="Y962" s="5">
        <v>416034.01</v>
      </c>
      <c r="Z962" s="5">
        <v>3544044.64</v>
      </c>
      <c r="AA962" s="5">
        <v>1</v>
      </c>
      <c r="AB962" s="5">
        <v>3544044.64</v>
      </c>
    </row>
    <row r="963" spans="1:50" x14ac:dyDescent="0.2">
      <c r="A963" s="5">
        <v>50</v>
      </c>
      <c r="B963" s="5">
        <v>1</v>
      </c>
      <c r="C963" s="5">
        <v>0</v>
      </c>
      <c r="D963" s="5">
        <v>2</v>
      </c>
      <c r="E963" s="5">
        <v>213</v>
      </c>
      <c r="F963" s="5">
        <f>ROUND(F961+F962,O963)</f>
        <v>2496204.0499999998</v>
      </c>
      <c r="G963" s="5" t="s">
        <v>1052</v>
      </c>
      <c r="H963" s="5" t="s">
        <v>117</v>
      </c>
      <c r="I963" s="5"/>
      <c r="J963" s="5"/>
      <c r="K963" s="5">
        <v>212</v>
      </c>
      <c r="L963" s="5">
        <v>30</v>
      </c>
      <c r="M963" s="5">
        <v>0</v>
      </c>
      <c r="N963" s="5" t="s">
        <v>3</v>
      </c>
      <c r="O963" s="5">
        <v>2</v>
      </c>
      <c r="P963" s="5">
        <f>ROUND(P961+P962,O963)</f>
        <v>21264267.850000001</v>
      </c>
      <c r="Q963" s="5"/>
      <c r="R963" s="5"/>
      <c r="S963" s="5"/>
      <c r="T963" s="5"/>
      <c r="U963" s="5"/>
      <c r="V963" s="5"/>
      <c r="W963" s="5">
        <v>2496204.0499999998</v>
      </c>
      <c r="X963" s="5">
        <v>1</v>
      </c>
      <c r="Y963" s="5">
        <v>2496204.0499999998</v>
      </c>
      <c r="Z963" s="5">
        <v>21264267.850000001</v>
      </c>
      <c r="AA963" s="5">
        <v>1</v>
      </c>
      <c r="AB963" s="5">
        <v>21264267.850000001</v>
      </c>
    </row>
    <row r="966" spans="1:50" x14ac:dyDescent="0.2">
      <c r="A966">
        <v>-1</v>
      </c>
    </row>
    <row r="968" spans="1:50" x14ac:dyDescent="0.2">
      <c r="A968" s="4">
        <v>75</v>
      </c>
      <c r="B968" s="4" t="s">
        <v>1053</v>
      </c>
      <c r="C968" s="4">
        <v>2000</v>
      </c>
      <c r="D968" s="4">
        <v>0</v>
      </c>
      <c r="E968" s="4">
        <v>1</v>
      </c>
      <c r="F968" s="4"/>
      <c r="G968" s="4">
        <v>0</v>
      </c>
      <c r="H968" s="4">
        <v>1</v>
      </c>
      <c r="I968" s="4">
        <v>0</v>
      </c>
      <c r="J968" s="4">
        <v>1</v>
      </c>
      <c r="K968" s="4">
        <v>98</v>
      </c>
      <c r="L968" s="4">
        <v>77</v>
      </c>
      <c r="M968" s="4">
        <v>0</v>
      </c>
      <c r="N968" s="4">
        <v>50518600</v>
      </c>
      <c r="O968" s="4">
        <v>1</v>
      </c>
    </row>
    <row r="969" spans="1:50" x14ac:dyDescent="0.2">
      <c r="A969" s="4">
        <v>75</v>
      </c>
      <c r="B969" s="4" t="s">
        <v>1054</v>
      </c>
      <c r="C969" s="4">
        <v>2024</v>
      </c>
      <c r="D969" s="4">
        <v>0</v>
      </c>
      <c r="E969" s="4">
        <v>4</v>
      </c>
      <c r="F969" s="4"/>
      <c r="G969" s="4">
        <v>0</v>
      </c>
      <c r="H969" s="4">
        <v>2</v>
      </c>
      <c r="I969" s="4">
        <v>1</v>
      </c>
      <c r="J969" s="4">
        <v>1</v>
      </c>
      <c r="K969" s="4">
        <v>95</v>
      </c>
      <c r="L969" s="4">
        <v>65</v>
      </c>
      <c r="M969" s="4">
        <v>1</v>
      </c>
      <c r="N969" s="4">
        <v>50518601</v>
      </c>
      <c r="O969" s="4">
        <v>2</v>
      </c>
    </row>
    <row r="970" spans="1:50" x14ac:dyDescent="0.2">
      <c r="A970" s="6">
        <v>1</v>
      </c>
      <c r="B970" s="6" t="s">
        <v>1055</v>
      </c>
      <c r="C970" s="6" t="s">
        <v>1056</v>
      </c>
      <c r="D970" s="6">
        <v>2024</v>
      </c>
      <c r="E970" s="6">
        <v>4</v>
      </c>
      <c r="F970" s="6">
        <v>1</v>
      </c>
      <c r="G970" s="6">
        <v>1</v>
      </c>
      <c r="H970" s="6">
        <v>0</v>
      </c>
      <c r="I970" s="6">
        <v>2</v>
      </c>
      <c r="J970" s="6">
        <v>1</v>
      </c>
      <c r="K970" s="6">
        <v>9.64</v>
      </c>
      <c r="L970" s="6">
        <v>7</v>
      </c>
      <c r="M970" s="6">
        <v>1</v>
      </c>
      <c r="N970" s="6">
        <v>1</v>
      </c>
      <c r="O970" s="6">
        <v>9.64</v>
      </c>
      <c r="P970" s="6">
        <v>7</v>
      </c>
      <c r="Q970" s="6">
        <v>1</v>
      </c>
      <c r="R970" s="6" t="s">
        <v>3</v>
      </c>
      <c r="S970" s="6" t="s">
        <v>3</v>
      </c>
      <c r="T970" s="6" t="s">
        <v>3</v>
      </c>
      <c r="U970" s="6" t="s">
        <v>3</v>
      </c>
      <c r="V970" s="6" t="s">
        <v>3</v>
      </c>
      <c r="W970" s="6" t="s">
        <v>3</v>
      </c>
      <c r="X970" s="6" t="s">
        <v>3</v>
      </c>
      <c r="Y970" s="6" t="s">
        <v>3</v>
      </c>
      <c r="Z970" s="6" t="s">
        <v>3</v>
      </c>
      <c r="AA970" s="6" t="s">
        <v>1057</v>
      </c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>
        <v>50534399</v>
      </c>
      <c r="AO970" s="6"/>
      <c r="AP970" s="6"/>
      <c r="AQ970" s="6"/>
      <c r="AR970" s="6"/>
      <c r="AS970" s="6"/>
      <c r="AT970" s="6"/>
      <c r="AU970" s="6"/>
      <c r="AV970" s="6"/>
      <c r="AW970" s="6"/>
      <c r="AX970" s="6"/>
    </row>
    <row r="971" spans="1:50" x14ac:dyDescent="0.2">
      <c r="A971" s="6">
        <v>1</v>
      </c>
      <c r="B971" s="6" t="s">
        <v>1055</v>
      </c>
      <c r="C971" s="6" t="s">
        <v>1058</v>
      </c>
      <c r="D971" s="6">
        <v>2024</v>
      </c>
      <c r="E971" s="6">
        <v>4</v>
      </c>
      <c r="F971" s="6">
        <v>1</v>
      </c>
      <c r="G971" s="6">
        <v>1</v>
      </c>
      <c r="H971" s="6">
        <v>0</v>
      </c>
      <c r="I971" s="6">
        <v>2</v>
      </c>
      <c r="J971" s="6">
        <v>1</v>
      </c>
      <c r="K971" s="6">
        <v>1</v>
      </c>
      <c r="L971" s="6">
        <v>1</v>
      </c>
      <c r="M971" s="6">
        <v>1</v>
      </c>
      <c r="N971" s="6">
        <v>1</v>
      </c>
      <c r="O971" s="6">
        <v>1</v>
      </c>
      <c r="P971" s="6">
        <v>1</v>
      </c>
      <c r="Q971" s="6">
        <v>1</v>
      </c>
      <c r="R971" s="6" t="s">
        <v>3</v>
      </c>
      <c r="S971" s="6" t="s">
        <v>3</v>
      </c>
      <c r="T971" s="6" t="s">
        <v>3</v>
      </c>
      <c r="U971" s="6" t="s">
        <v>3</v>
      </c>
      <c r="V971" s="6" t="s">
        <v>3</v>
      </c>
      <c r="W971" s="6" t="s">
        <v>3</v>
      </c>
      <c r="X971" s="6" t="s">
        <v>3</v>
      </c>
      <c r="Y971" s="6" t="s">
        <v>3</v>
      </c>
      <c r="Z971" s="6" t="s">
        <v>3</v>
      </c>
      <c r="AA971" s="6" t="s">
        <v>3</v>
      </c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>
        <v>50534400</v>
      </c>
      <c r="AO971" s="6"/>
      <c r="AP971" s="6"/>
      <c r="AQ971" s="6"/>
      <c r="AR971" s="6"/>
      <c r="AS971" s="6"/>
      <c r="AT971" s="6"/>
      <c r="AU971" s="6"/>
      <c r="AV971" s="6"/>
      <c r="AW971" s="6"/>
      <c r="AX971" s="6"/>
    </row>
    <row r="975" spans="1:50" x14ac:dyDescent="0.2">
      <c r="A975">
        <v>65</v>
      </c>
      <c r="C975">
        <v>1</v>
      </c>
      <c r="D975">
        <v>0</v>
      </c>
      <c r="E9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27F3-5BBA-4202-B210-821DC08F6185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50518600</v>
      </c>
      <c r="E14" s="1">
        <v>50518601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12</v>
      </c>
      <c r="E16" s="8">
        <f>ROUND((Source!F906)/1000,2)</f>
        <v>1739.99</v>
      </c>
      <c r="F16" s="8">
        <f>ROUND((Source!F907)/1000,2)</f>
        <v>124.25</v>
      </c>
      <c r="G16" s="8">
        <f>ROUND((Source!F898)/1000,2)</f>
        <v>215.93</v>
      </c>
      <c r="H16" s="8">
        <f>ROUND((Source!F908)/1000+(Source!F909)/1000,2)</f>
        <v>0</v>
      </c>
      <c r="I16" s="8">
        <f>E16+F16+G16+H16</f>
        <v>2080.17</v>
      </c>
      <c r="J16" s="8">
        <f>ROUND((Source!F904+Source!F903)/1000,2)</f>
        <v>71.53</v>
      </c>
      <c r="T16" s="9">
        <f>ROUND((Source!P906)/1000,2)</f>
        <v>16179.11</v>
      </c>
      <c r="U16" s="9">
        <f>ROUND((Source!P907)/1000,2)</f>
        <v>1376.56</v>
      </c>
      <c r="V16" s="9">
        <f>ROUND((Source!P898)/1000,2)</f>
        <v>164.56</v>
      </c>
      <c r="W16" s="9">
        <f>ROUND((Source!P908)/1000+(Source!P909)/1000,2)</f>
        <v>0</v>
      </c>
      <c r="X16" s="9">
        <f>T16+U16+V16+W16</f>
        <v>17720.230000000003</v>
      </c>
      <c r="Y16" s="9">
        <f>ROUND((Source!P904+Source!P903)/1000,2)</f>
        <v>2438.35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1947669.43</v>
      </c>
      <c r="AU16" s="8">
        <v>1866301.22</v>
      </c>
      <c r="AV16" s="8">
        <v>0</v>
      </c>
      <c r="AW16" s="8">
        <v>215930.54</v>
      </c>
      <c r="AX16" s="8">
        <v>0</v>
      </c>
      <c r="AY16" s="8">
        <v>11206.8</v>
      </c>
      <c r="AZ16" s="8">
        <v>1365.47</v>
      </c>
      <c r="BA16" s="8">
        <v>70161.41</v>
      </c>
      <c r="BB16" s="8">
        <v>1739988.06</v>
      </c>
      <c r="BC16" s="8">
        <v>124251.44</v>
      </c>
      <c r="BD16" s="8">
        <v>0</v>
      </c>
      <c r="BE16" s="8">
        <v>0</v>
      </c>
      <c r="BF16" s="8">
        <v>5624.3444516800046</v>
      </c>
      <c r="BG16" s="8">
        <v>0</v>
      </c>
      <c r="BH16" s="8">
        <v>0</v>
      </c>
      <c r="BI16" s="8">
        <v>72091.240000000005</v>
      </c>
      <c r="BJ16" s="8">
        <v>58019.71</v>
      </c>
      <c r="BK16" s="8">
        <v>2080170.04</v>
      </c>
      <c r="BR16" s="9">
        <v>14560428.9</v>
      </c>
      <c r="BS16" s="9">
        <v>12031331.810000001</v>
      </c>
      <c r="BT16" s="9">
        <v>0</v>
      </c>
      <c r="BU16" s="9">
        <v>164555.51</v>
      </c>
      <c r="BV16" s="9">
        <v>0</v>
      </c>
      <c r="BW16" s="9">
        <v>137294.6</v>
      </c>
      <c r="BX16" s="9">
        <v>46548.88</v>
      </c>
      <c r="BY16" s="9">
        <v>2391802.4900000002</v>
      </c>
      <c r="BZ16" s="9">
        <v>16179105.98</v>
      </c>
      <c r="CA16" s="9">
        <v>1376561.72</v>
      </c>
      <c r="CB16" s="9">
        <v>0</v>
      </c>
      <c r="CC16" s="9">
        <v>0</v>
      </c>
      <c r="CD16" s="9">
        <v>5624.3444516800046</v>
      </c>
      <c r="CE16" s="9">
        <v>0</v>
      </c>
      <c r="CF16" s="9">
        <v>0</v>
      </c>
      <c r="CG16" s="9">
        <v>2019935.89</v>
      </c>
      <c r="CH16" s="9">
        <v>1065380.21</v>
      </c>
      <c r="CI16" s="9">
        <v>17720223.210000001</v>
      </c>
    </row>
    <row r="18" spans="1:40" x14ac:dyDescent="0.2">
      <c r="A18">
        <v>51</v>
      </c>
      <c r="E18" s="10">
        <f>SUMIF(A16:A17,3,E16:E17)</f>
        <v>1739.99</v>
      </c>
      <c r="F18" s="10">
        <f>SUMIF(A16:A17,3,F16:F17)</f>
        <v>124.25</v>
      </c>
      <c r="G18" s="10">
        <f>SUMIF(A16:A17,3,G16:G17)</f>
        <v>215.93</v>
      </c>
      <c r="H18" s="10">
        <f>SUMIF(A16:A17,3,H16:H17)</f>
        <v>0</v>
      </c>
      <c r="I18" s="10">
        <f>SUMIF(A16:A17,3,I16:I17)</f>
        <v>2080.17</v>
      </c>
      <c r="J18" s="10">
        <f>SUMIF(A16:A17,3,J16:J17)</f>
        <v>71.53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16179.11</v>
      </c>
      <c r="U18" s="3">
        <f>SUMIF(A16:A17,3,U16:U17)</f>
        <v>1376.56</v>
      </c>
      <c r="V18" s="3">
        <f>SUMIF(A16:A17,3,V16:V17)</f>
        <v>164.56</v>
      </c>
      <c r="W18" s="3">
        <f>SUMIF(A16:A17,3,W16:W17)</f>
        <v>0</v>
      </c>
      <c r="X18" s="3">
        <f>SUMIF(A16:A17,3,X16:X17)</f>
        <v>17720.230000000003</v>
      </c>
      <c r="Y18" s="3">
        <f>SUMIF(A16:A17,3,Y16:Y17)</f>
        <v>2438.35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1947669.43</v>
      </c>
      <c r="G20" s="5" t="s">
        <v>65</v>
      </c>
      <c r="H20" s="5" t="s">
        <v>66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14560428.9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1866301.22</v>
      </c>
      <c r="G21" s="5" t="s">
        <v>67</v>
      </c>
      <c r="H21" s="5" t="s">
        <v>68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12031331.810000001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69</v>
      </c>
      <c r="H22" s="5" t="s">
        <v>70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1866301.22</v>
      </c>
      <c r="G23" s="5" t="s">
        <v>71</v>
      </c>
      <c r="H23" s="5" t="s">
        <v>72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12031331.810000001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1650370.68</v>
      </c>
      <c r="G24" s="5" t="s">
        <v>73</v>
      </c>
      <c r="H24" s="5" t="s">
        <v>74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11866776.300000001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75</v>
      </c>
      <c r="H25" s="5" t="s">
        <v>76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1650370.68</v>
      </c>
      <c r="G26" s="5" t="s">
        <v>77</v>
      </c>
      <c r="H26" s="5" t="s">
        <v>78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11866776.300000001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215930.54</v>
      </c>
      <c r="G27" s="5" t="s">
        <v>79</v>
      </c>
      <c r="H27" s="5" t="s">
        <v>80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164555.51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81</v>
      </c>
      <c r="H28" s="5" t="s">
        <v>82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215930.54</v>
      </c>
      <c r="G29" s="5" t="s">
        <v>83</v>
      </c>
      <c r="H29" s="5" t="s">
        <v>84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164555.51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11206.8</v>
      </c>
      <c r="G30" s="5" t="s">
        <v>85</v>
      </c>
      <c r="H30" s="5" t="s">
        <v>86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137294.6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87</v>
      </c>
      <c r="H31" s="5" t="s">
        <v>88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1365.47</v>
      </c>
      <c r="G32" s="5" t="s">
        <v>89</v>
      </c>
      <c r="H32" s="5" t="s">
        <v>90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46548.88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70161.41</v>
      </c>
      <c r="G33" s="5" t="s">
        <v>91</v>
      </c>
      <c r="H33" s="5" t="s">
        <v>92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2391802.4900000002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93</v>
      </c>
      <c r="H34" s="5" t="s">
        <v>94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1739988.06</v>
      </c>
      <c r="G35" s="5" t="s">
        <v>95</v>
      </c>
      <c r="H35" s="5" t="s">
        <v>96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16179105.98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124251.44</v>
      </c>
      <c r="G36" s="5" t="s">
        <v>97</v>
      </c>
      <c r="H36" s="5" t="s">
        <v>98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1376561.72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99</v>
      </c>
      <c r="H37" s="5" t="s">
        <v>100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101</v>
      </c>
      <c r="H38" s="5" t="s">
        <v>102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103</v>
      </c>
      <c r="H39" s="5" t="s">
        <v>104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5624.3444516800046</v>
      </c>
      <c r="G40" s="5" t="s">
        <v>105</v>
      </c>
      <c r="H40" s="5" t="s">
        <v>106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5624.3444516800046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107</v>
      </c>
      <c r="H41" s="5" t="s">
        <v>108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109</v>
      </c>
      <c r="H42" s="5" t="s">
        <v>110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111</v>
      </c>
      <c r="H43" s="5" t="s">
        <v>112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72091.240000000005</v>
      </c>
      <c r="G44" s="5" t="s">
        <v>113</v>
      </c>
      <c r="H44" s="5" t="s">
        <v>114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2019935.89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58019.71</v>
      </c>
      <c r="G45" s="5" t="s">
        <v>115</v>
      </c>
      <c r="H45" s="5" t="s">
        <v>116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1065380.21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2080170.04</v>
      </c>
      <c r="G46" s="5" t="s">
        <v>117</v>
      </c>
      <c r="H46" s="5" t="s">
        <v>118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17720223.210000001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2080170.04</v>
      </c>
      <c r="G47" s="5" t="s">
        <v>1049</v>
      </c>
      <c r="H47" s="5" t="s">
        <v>1027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17720223.210000001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416034.01</v>
      </c>
      <c r="G48" s="5" t="s">
        <v>1050</v>
      </c>
      <c r="H48" s="5" t="s">
        <v>1051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3544044.64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2496204.0499999998</v>
      </c>
      <c r="G49" s="5" t="s">
        <v>1052</v>
      </c>
      <c r="H49" s="5" t="s">
        <v>117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21264267.850000001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1053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50518600</v>
      </c>
      <c r="O54" s="4">
        <v>1</v>
      </c>
    </row>
    <row r="55" spans="1:50" x14ac:dyDescent="0.2">
      <c r="A55" s="4">
        <v>75</v>
      </c>
      <c r="B55" s="4" t="s">
        <v>1054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50518601</v>
      </c>
      <c r="O55" s="4">
        <v>2</v>
      </c>
    </row>
    <row r="56" spans="1:50" x14ac:dyDescent="0.2">
      <c r="A56" s="6">
        <v>1</v>
      </c>
      <c r="B56" s="6" t="s">
        <v>1055</v>
      </c>
      <c r="C56" s="6" t="s">
        <v>1056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1057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50534399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1055</v>
      </c>
      <c r="C57" s="6" t="s">
        <v>1058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50534400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FE2CA-C4A2-4DAF-B085-7A4A1C4E7BEF}">
  <dimension ref="A1:DO10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50518600</v>
      </c>
      <c r="C1">
        <v>50519188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1060</v>
      </c>
      <c r="J1" t="s">
        <v>3</v>
      </c>
      <c r="K1" t="s">
        <v>1061</v>
      </c>
      <c r="L1">
        <v>1191</v>
      </c>
      <c r="N1">
        <v>1013</v>
      </c>
      <c r="O1" t="s">
        <v>1062</v>
      </c>
      <c r="P1" t="s">
        <v>1062</v>
      </c>
      <c r="Q1">
        <v>1</v>
      </c>
      <c r="W1">
        <v>0</v>
      </c>
      <c r="X1">
        <v>476480486</v>
      </c>
      <c r="Y1">
        <f t="shared" ref="Y1:Y11" si="0">(AT1*1.1)</f>
        <v>1.518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1.38</v>
      </c>
      <c r="AU1" t="s">
        <v>20</v>
      </c>
      <c r="AV1">
        <v>1</v>
      </c>
      <c r="AW1">
        <v>2</v>
      </c>
      <c r="AX1">
        <v>50519192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1.18404</v>
      </c>
      <c r="CW1">
        <v>0</v>
      </c>
      <c r="CX1">
        <f>ROUND(Y1*Source!I28,9)</f>
        <v>1.18404</v>
      </c>
      <c r="CY1">
        <f>AD1</f>
        <v>0</v>
      </c>
      <c r="CZ1">
        <f>AH1</f>
        <v>0</v>
      </c>
      <c r="DA1">
        <f>AL1</f>
        <v>1</v>
      </c>
      <c r="DB1">
        <f t="shared" ref="DB1:DB11" si="1">ROUND((ROUND(AT1*CZ1,2)*1.1),6)</f>
        <v>0</v>
      </c>
      <c r="DC1">
        <f t="shared" ref="DC1:DC11" si="2">ROUND((ROUND(AT1*AG1,2)*1.1),6)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50518600</v>
      </c>
      <c r="C2">
        <v>50519188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1063</v>
      </c>
      <c r="J2" t="s">
        <v>1064</v>
      </c>
      <c r="K2" t="s">
        <v>1065</v>
      </c>
      <c r="L2">
        <v>1368</v>
      </c>
      <c r="N2">
        <v>1011</v>
      </c>
      <c r="O2" t="s">
        <v>1066</v>
      </c>
      <c r="P2" t="s">
        <v>1066</v>
      </c>
      <c r="Q2">
        <v>1</v>
      </c>
      <c r="W2">
        <v>0</v>
      </c>
      <c r="X2">
        <v>-743079021</v>
      </c>
      <c r="Y2">
        <f t="shared" si="0"/>
        <v>4.3862500000000004</v>
      </c>
      <c r="AA2">
        <v>0</v>
      </c>
      <c r="AB2">
        <v>207.85</v>
      </c>
      <c r="AC2">
        <v>16.93</v>
      </c>
      <c r="AD2">
        <v>0</v>
      </c>
      <c r="AE2">
        <v>0</v>
      </c>
      <c r="AF2">
        <v>207.85</v>
      </c>
      <c r="AG2">
        <v>16.93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3.9874999999999998</v>
      </c>
      <c r="AU2" t="s">
        <v>20</v>
      </c>
      <c r="AV2">
        <v>0</v>
      </c>
      <c r="AW2">
        <v>2</v>
      </c>
      <c r="AX2">
        <v>50519193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3.4212750000000001</v>
      </c>
      <c r="CY2">
        <f>AB2</f>
        <v>207.85</v>
      </c>
      <c r="CZ2">
        <f>AF2</f>
        <v>207.85</v>
      </c>
      <c r="DA2">
        <f>AJ2</f>
        <v>1</v>
      </c>
      <c r="DB2">
        <f t="shared" si="1"/>
        <v>911.68</v>
      </c>
      <c r="DC2">
        <f t="shared" si="2"/>
        <v>74.260999999999996</v>
      </c>
      <c r="DD2" t="s">
        <v>3</v>
      </c>
      <c r="DE2" t="s">
        <v>3</v>
      </c>
      <c r="DF2">
        <f t="shared" si="3"/>
        <v>0</v>
      </c>
      <c r="DG2">
        <f>ROUND(ROUND(AF2,2)*CX2,2)</f>
        <v>711.11</v>
      </c>
      <c r="DH2">
        <f>ROUND(ROUND(AG2,2)*CX2,2)</f>
        <v>57.92</v>
      </c>
      <c r="DI2">
        <f t="shared" si="4"/>
        <v>0</v>
      </c>
      <c r="DJ2">
        <f>DG2</f>
        <v>711.11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50518600</v>
      </c>
      <c r="C3">
        <v>50519188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1067</v>
      </c>
      <c r="J3" t="s">
        <v>1068</v>
      </c>
      <c r="K3" t="s">
        <v>1069</v>
      </c>
      <c r="L3">
        <v>1368</v>
      </c>
      <c r="N3">
        <v>1011</v>
      </c>
      <c r="O3" t="s">
        <v>1066</v>
      </c>
      <c r="P3" t="s">
        <v>1066</v>
      </c>
      <c r="Q3">
        <v>1</v>
      </c>
      <c r="W3">
        <v>0</v>
      </c>
      <c r="X3">
        <v>172096246</v>
      </c>
      <c r="Y3">
        <f t="shared" si="0"/>
        <v>1.0967</v>
      </c>
      <c r="AA3">
        <v>0</v>
      </c>
      <c r="AB3">
        <v>166.1</v>
      </c>
      <c r="AC3">
        <v>16.93</v>
      </c>
      <c r="AD3">
        <v>0</v>
      </c>
      <c r="AE3">
        <v>0</v>
      </c>
      <c r="AF3">
        <v>166.1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0.997</v>
      </c>
      <c r="AU3" t="s">
        <v>20</v>
      </c>
      <c r="AV3">
        <v>0</v>
      </c>
      <c r="AW3">
        <v>2</v>
      </c>
      <c r="AX3">
        <v>50519194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0.85542600000000002</v>
      </c>
      <c r="CY3">
        <f>AB3</f>
        <v>166.1</v>
      </c>
      <c r="CZ3">
        <f>AF3</f>
        <v>166.1</v>
      </c>
      <c r="DA3">
        <f>AJ3</f>
        <v>1</v>
      </c>
      <c r="DB3">
        <f t="shared" si="1"/>
        <v>182.16</v>
      </c>
      <c r="DC3">
        <f t="shared" si="2"/>
        <v>18.568000000000001</v>
      </c>
      <c r="DD3" t="s">
        <v>3</v>
      </c>
      <c r="DE3" t="s">
        <v>3</v>
      </c>
      <c r="DF3">
        <f t="shared" si="3"/>
        <v>0</v>
      </c>
      <c r="DG3">
        <f>ROUND(ROUND(AF3,2)*CX3,2)</f>
        <v>142.09</v>
      </c>
      <c r="DH3">
        <f>ROUND(ROUND(AG3,2)*CX3,2)</f>
        <v>14.48</v>
      </c>
      <c r="DI3">
        <f t="shared" si="4"/>
        <v>0</v>
      </c>
      <c r="DJ3">
        <f>DG3</f>
        <v>142.09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50518601</v>
      </c>
      <c r="C4">
        <v>50519188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1060</v>
      </c>
      <c r="J4" t="s">
        <v>3</v>
      </c>
      <c r="K4" t="s">
        <v>1061</v>
      </c>
      <c r="L4">
        <v>1191</v>
      </c>
      <c r="N4">
        <v>1013</v>
      </c>
      <c r="O4" t="s">
        <v>1062</v>
      </c>
      <c r="P4" t="s">
        <v>1062</v>
      </c>
      <c r="Q4">
        <v>1</v>
      </c>
      <c r="W4">
        <v>0</v>
      </c>
      <c r="X4">
        <v>476480486</v>
      </c>
      <c r="Y4">
        <f t="shared" si="0"/>
        <v>1.518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1.38</v>
      </c>
      <c r="AU4" t="s">
        <v>20</v>
      </c>
      <c r="AV4">
        <v>1</v>
      </c>
      <c r="AW4">
        <v>2</v>
      </c>
      <c r="AX4">
        <v>50519192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1.18404</v>
      </c>
      <c r="CW4">
        <v>0</v>
      </c>
      <c r="CX4">
        <f>ROUND(Y4*Source!I29,9)</f>
        <v>1.18404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50518601</v>
      </c>
      <c r="C5">
        <v>50519188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1063</v>
      </c>
      <c r="J5" t="s">
        <v>1064</v>
      </c>
      <c r="K5" t="s">
        <v>1065</v>
      </c>
      <c r="L5">
        <v>1368</v>
      </c>
      <c r="N5">
        <v>1011</v>
      </c>
      <c r="O5" t="s">
        <v>1066</v>
      </c>
      <c r="P5" t="s">
        <v>1066</v>
      </c>
      <c r="Q5">
        <v>1</v>
      </c>
      <c r="W5">
        <v>0</v>
      </c>
      <c r="X5">
        <v>-743079021</v>
      </c>
      <c r="Y5">
        <f t="shared" si="0"/>
        <v>4.3862500000000004</v>
      </c>
      <c r="AA5">
        <v>0</v>
      </c>
      <c r="AB5">
        <v>2935.92</v>
      </c>
      <c r="AC5">
        <v>687.96</v>
      </c>
      <c r="AD5">
        <v>0</v>
      </c>
      <c r="AE5">
        <v>0</v>
      </c>
      <c r="AF5">
        <v>207.85</v>
      </c>
      <c r="AG5">
        <v>16.93</v>
      </c>
      <c r="AH5">
        <v>0</v>
      </c>
      <c r="AI5">
        <v>1</v>
      </c>
      <c r="AJ5">
        <v>11.85</v>
      </c>
      <c r="AK5">
        <v>34.090000000000003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3.9874999999999998</v>
      </c>
      <c r="AU5" t="s">
        <v>20</v>
      </c>
      <c r="AV5">
        <v>0</v>
      </c>
      <c r="AW5">
        <v>2</v>
      </c>
      <c r="AX5">
        <v>50519193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3.4212750000000001</v>
      </c>
      <c r="CY5">
        <f>AB5</f>
        <v>2935.92</v>
      </c>
      <c r="CZ5">
        <f>AF5</f>
        <v>207.85</v>
      </c>
      <c r="DA5">
        <f>AJ5</f>
        <v>11.85</v>
      </c>
      <c r="DB5">
        <f t="shared" si="1"/>
        <v>911.68</v>
      </c>
      <c r="DC5">
        <f t="shared" si="2"/>
        <v>74.260999999999996</v>
      </c>
      <c r="DD5" t="s">
        <v>3</v>
      </c>
      <c r="DE5" t="s">
        <v>3</v>
      </c>
      <c r="DF5">
        <f t="shared" si="3"/>
        <v>0</v>
      </c>
      <c r="DG5">
        <f>ROUND(ROUND(AF5*AJ5,2)*CX5,2)</f>
        <v>8426.67</v>
      </c>
      <c r="DH5">
        <f>ROUND(ROUND(AG5*AK5,2)*CX5,2)</f>
        <v>1974.55</v>
      </c>
      <c r="DI5">
        <f t="shared" si="4"/>
        <v>0</v>
      </c>
      <c r="DJ5">
        <f>DG5</f>
        <v>8426.67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50518601</v>
      </c>
      <c r="C6">
        <v>50519188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1067</v>
      </c>
      <c r="J6" t="s">
        <v>1068</v>
      </c>
      <c r="K6" t="s">
        <v>1069</v>
      </c>
      <c r="L6">
        <v>1368</v>
      </c>
      <c r="N6">
        <v>1011</v>
      </c>
      <c r="O6" t="s">
        <v>1066</v>
      </c>
      <c r="P6" t="s">
        <v>1066</v>
      </c>
      <c r="Q6">
        <v>1</v>
      </c>
      <c r="W6">
        <v>0</v>
      </c>
      <c r="X6">
        <v>172096246</v>
      </c>
      <c r="Y6">
        <f t="shared" si="0"/>
        <v>1.0967</v>
      </c>
      <c r="AA6">
        <v>0</v>
      </c>
      <c r="AB6">
        <v>2381.83</v>
      </c>
      <c r="AC6">
        <v>687.96</v>
      </c>
      <c r="AD6">
        <v>0</v>
      </c>
      <c r="AE6">
        <v>0</v>
      </c>
      <c r="AF6">
        <v>166.1</v>
      </c>
      <c r="AG6">
        <v>16.93</v>
      </c>
      <c r="AH6">
        <v>0</v>
      </c>
      <c r="AI6">
        <v>1</v>
      </c>
      <c r="AJ6">
        <v>12.03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0.997</v>
      </c>
      <c r="AU6" t="s">
        <v>20</v>
      </c>
      <c r="AV6">
        <v>0</v>
      </c>
      <c r="AW6">
        <v>2</v>
      </c>
      <c r="AX6">
        <v>50519194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0.85542600000000002</v>
      </c>
      <c r="CY6">
        <f>AB6</f>
        <v>2381.83</v>
      </c>
      <c r="CZ6">
        <f>AF6</f>
        <v>166.1</v>
      </c>
      <c r="DA6">
        <f>AJ6</f>
        <v>12.03</v>
      </c>
      <c r="DB6">
        <f t="shared" si="1"/>
        <v>182.16</v>
      </c>
      <c r="DC6">
        <f t="shared" si="2"/>
        <v>18.568000000000001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1709.3</v>
      </c>
      <c r="DH6">
        <f>ROUND(ROUND(AG6*AK6,2)*CX6,2)</f>
        <v>493.7</v>
      </c>
      <c r="DI6">
        <f t="shared" si="4"/>
        <v>0</v>
      </c>
      <c r="DJ6">
        <f>DG6</f>
        <v>1709.3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ROW(Source!A83)</f>
        <v>83</v>
      </c>
      <c r="B7">
        <v>50518600</v>
      </c>
      <c r="C7">
        <v>50519248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1060</v>
      </c>
      <c r="J7" t="s">
        <v>3</v>
      </c>
      <c r="K7" t="s">
        <v>1061</v>
      </c>
      <c r="L7">
        <v>1191</v>
      </c>
      <c r="N7">
        <v>1013</v>
      </c>
      <c r="O7" t="s">
        <v>1062</v>
      </c>
      <c r="P7" t="s">
        <v>1062</v>
      </c>
      <c r="Q7">
        <v>1</v>
      </c>
      <c r="W7">
        <v>0</v>
      </c>
      <c r="X7">
        <v>476480486</v>
      </c>
      <c r="Y7">
        <f t="shared" si="0"/>
        <v>0.93500000000000005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0.85</v>
      </c>
      <c r="AU7" t="s">
        <v>20</v>
      </c>
      <c r="AV7">
        <v>1</v>
      </c>
      <c r="AW7">
        <v>2</v>
      </c>
      <c r="AX7">
        <v>50519256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ROUND(AT7*Source!I83*AH7*AL7,2)</f>
        <v>0</v>
      </c>
      <c r="CV7">
        <f>ROUND(Y7*Source!I83,9)</f>
        <v>28.05</v>
      </c>
      <c r="CW7">
        <v>0</v>
      </c>
      <c r="CX7">
        <f>ROUND(Y7*Source!I83,9)</f>
        <v>28.05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ref="DG7:DG14" si="5">ROUND(ROUND(AF7,2)*CX7,2)</f>
        <v>0</v>
      </c>
      <c r="DH7">
        <f t="shared" ref="DH7:DH14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ROW(Source!A83)</f>
        <v>83</v>
      </c>
      <c r="B8">
        <v>50518600</v>
      </c>
      <c r="C8">
        <v>50519248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1070</v>
      </c>
      <c r="J8" t="s">
        <v>1071</v>
      </c>
      <c r="K8" t="s">
        <v>1072</v>
      </c>
      <c r="L8">
        <v>1368</v>
      </c>
      <c r="N8">
        <v>1011</v>
      </c>
      <c r="O8" t="s">
        <v>1066</v>
      </c>
      <c r="P8" t="s">
        <v>1066</v>
      </c>
      <c r="Q8">
        <v>1</v>
      </c>
      <c r="W8">
        <v>0</v>
      </c>
      <c r="X8">
        <v>1204435003</v>
      </c>
      <c r="Y8">
        <f t="shared" si="0"/>
        <v>0.22000000000000003</v>
      </c>
      <c r="AA8">
        <v>0</v>
      </c>
      <c r="AB8">
        <v>34.479999999999997</v>
      </c>
      <c r="AC8">
        <v>12.62</v>
      </c>
      <c r="AD8">
        <v>0</v>
      </c>
      <c r="AE8">
        <v>0</v>
      </c>
      <c r="AF8">
        <v>34.479999999999997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20</v>
      </c>
      <c r="AV8">
        <v>0</v>
      </c>
      <c r="AW8">
        <v>2</v>
      </c>
      <c r="AX8">
        <v>50519257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ROUND(Y8*Source!I83*DO8,9)</f>
        <v>0</v>
      </c>
      <c r="CX8">
        <f>ROUND(Y8*Source!I83,9)</f>
        <v>6.6</v>
      </c>
      <c r="CY8">
        <f>AB8</f>
        <v>34.479999999999997</v>
      </c>
      <c r="CZ8">
        <f>AF8</f>
        <v>34.479999999999997</v>
      </c>
      <c r="DA8">
        <f>AJ8</f>
        <v>1</v>
      </c>
      <c r="DB8">
        <f t="shared" si="1"/>
        <v>7.59</v>
      </c>
      <c r="DC8">
        <f t="shared" si="2"/>
        <v>2.7719999999999998</v>
      </c>
      <c r="DD8" t="s">
        <v>3</v>
      </c>
      <c r="DE8" t="s">
        <v>3</v>
      </c>
      <c r="DF8">
        <f t="shared" si="3"/>
        <v>0</v>
      </c>
      <c r="DG8">
        <f t="shared" si="5"/>
        <v>227.57</v>
      </c>
      <c r="DH8">
        <f t="shared" si="6"/>
        <v>83.29</v>
      </c>
      <c r="DI8">
        <f t="shared" si="4"/>
        <v>0</v>
      </c>
      <c r="DJ8">
        <f>DG8</f>
        <v>227.57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ROW(Source!A83)</f>
        <v>83</v>
      </c>
      <c r="B9">
        <v>50518600</v>
      </c>
      <c r="C9">
        <v>50519248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1073</v>
      </c>
      <c r="J9" t="s">
        <v>1074</v>
      </c>
      <c r="K9" t="s">
        <v>1075</v>
      </c>
      <c r="L9">
        <v>1368</v>
      </c>
      <c r="N9">
        <v>1011</v>
      </c>
      <c r="O9" t="s">
        <v>1066</v>
      </c>
      <c r="P9" t="s">
        <v>1066</v>
      </c>
      <c r="Q9">
        <v>1</v>
      </c>
      <c r="W9">
        <v>0</v>
      </c>
      <c r="X9">
        <v>400603624</v>
      </c>
      <c r="Y9">
        <f t="shared" si="0"/>
        <v>0.44000000000000006</v>
      </c>
      <c r="AA9">
        <v>0</v>
      </c>
      <c r="AB9">
        <v>0.2</v>
      </c>
      <c r="AC9">
        <v>0</v>
      </c>
      <c r="AD9">
        <v>0</v>
      </c>
      <c r="AE9">
        <v>0</v>
      </c>
      <c r="AF9">
        <v>0.2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0.4</v>
      </c>
      <c r="AU9" t="s">
        <v>20</v>
      </c>
      <c r="AV9">
        <v>0</v>
      </c>
      <c r="AW9">
        <v>2</v>
      </c>
      <c r="AX9">
        <v>50519258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ROUND(Y9*Source!I83*DO9,9)</f>
        <v>0</v>
      </c>
      <c r="CX9">
        <f>ROUND(Y9*Source!I83,9)</f>
        <v>13.2</v>
      </c>
      <c r="CY9">
        <f>AB9</f>
        <v>0.2</v>
      </c>
      <c r="CZ9">
        <f>AF9</f>
        <v>0.2</v>
      </c>
      <c r="DA9">
        <f>AJ9</f>
        <v>1</v>
      </c>
      <c r="DB9">
        <f t="shared" si="1"/>
        <v>8.7999999999999995E-2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2.64</v>
      </c>
      <c r="DH9">
        <f t="shared" si="6"/>
        <v>0</v>
      </c>
      <c r="DI9">
        <f t="shared" si="4"/>
        <v>0</v>
      </c>
      <c r="DJ9">
        <f>DG9</f>
        <v>2.64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ROW(Source!A83)</f>
        <v>83</v>
      </c>
      <c r="B10">
        <v>50518600</v>
      </c>
      <c r="C10">
        <v>50519248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1076</v>
      </c>
      <c r="J10" t="s">
        <v>1077</v>
      </c>
      <c r="K10" t="s">
        <v>1078</v>
      </c>
      <c r="L10">
        <v>1368</v>
      </c>
      <c r="N10">
        <v>1011</v>
      </c>
      <c r="O10" t="s">
        <v>1066</v>
      </c>
      <c r="P10" t="s">
        <v>1066</v>
      </c>
      <c r="Q10">
        <v>1</v>
      </c>
      <c r="W10">
        <v>0</v>
      </c>
      <c r="X10">
        <v>-1918384618</v>
      </c>
      <c r="Y10">
        <f t="shared" si="0"/>
        <v>7.7000000000000013E-2</v>
      </c>
      <c r="AA10">
        <v>0</v>
      </c>
      <c r="AB10">
        <v>153.94999999999999</v>
      </c>
      <c r="AC10">
        <v>14.54</v>
      </c>
      <c r="AD10">
        <v>0</v>
      </c>
      <c r="AE10">
        <v>0</v>
      </c>
      <c r="AF10">
        <v>153.94999999999999</v>
      </c>
      <c r="AG10">
        <v>14.54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20</v>
      </c>
      <c r="AV10">
        <v>0</v>
      </c>
      <c r="AW10">
        <v>2</v>
      </c>
      <c r="AX10">
        <v>50519259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ROUND(Y10*Source!I83*DO10,9)</f>
        <v>0</v>
      </c>
      <c r="CX10">
        <f>ROUND(Y10*Source!I83,9)</f>
        <v>2.31</v>
      </c>
      <c r="CY10">
        <f>AB10</f>
        <v>153.94999999999999</v>
      </c>
      <c r="CZ10">
        <f>AF10</f>
        <v>153.94999999999999</v>
      </c>
      <c r="DA10">
        <f>AJ10</f>
        <v>1</v>
      </c>
      <c r="DB10">
        <f t="shared" si="1"/>
        <v>11.858000000000001</v>
      </c>
      <c r="DC10">
        <f t="shared" si="2"/>
        <v>1.1220000000000001</v>
      </c>
      <c r="DD10" t="s">
        <v>3</v>
      </c>
      <c r="DE10" t="s">
        <v>3</v>
      </c>
      <c r="DF10">
        <f t="shared" si="3"/>
        <v>0</v>
      </c>
      <c r="DG10">
        <f t="shared" si="5"/>
        <v>355.62</v>
      </c>
      <c r="DH10">
        <f t="shared" si="6"/>
        <v>33.590000000000003</v>
      </c>
      <c r="DI10">
        <f t="shared" si="4"/>
        <v>0</v>
      </c>
      <c r="DJ10">
        <f>DG10</f>
        <v>355.62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ROW(Source!A83)</f>
        <v>83</v>
      </c>
      <c r="B11">
        <v>50518600</v>
      </c>
      <c r="C11">
        <v>50519248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1079</v>
      </c>
      <c r="J11" t="s">
        <v>3</v>
      </c>
      <c r="K11" t="s">
        <v>1080</v>
      </c>
      <c r="L11">
        <v>1344</v>
      </c>
      <c r="N11">
        <v>1008</v>
      </c>
      <c r="O11" t="s">
        <v>1081</v>
      </c>
      <c r="P11" t="s">
        <v>1081</v>
      </c>
      <c r="Q11">
        <v>1</v>
      </c>
      <c r="W11">
        <v>0</v>
      </c>
      <c r="X11">
        <v>-1180195794</v>
      </c>
      <c r="Y11">
        <f t="shared" si="0"/>
        <v>2.2000000000000002E-2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20</v>
      </c>
      <c r="AV11">
        <v>0</v>
      </c>
      <c r="AW11">
        <v>2</v>
      </c>
      <c r="AX11">
        <v>50519260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ROUND(Y11*Source!I83*DO11,9)</f>
        <v>0</v>
      </c>
      <c r="CX11">
        <f>ROUND(Y11*Source!I83,9)</f>
        <v>0.66</v>
      </c>
      <c r="CY11">
        <f>AB11</f>
        <v>1</v>
      </c>
      <c r="CZ11">
        <f>AF11</f>
        <v>1</v>
      </c>
      <c r="DA11">
        <f>AJ11</f>
        <v>1</v>
      </c>
      <c r="DB11">
        <f t="shared" si="1"/>
        <v>2.1999999999999999E-2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5"/>
        <v>0.66</v>
      </c>
      <c r="DH11">
        <f t="shared" si="6"/>
        <v>0</v>
      </c>
      <c r="DI11">
        <f t="shared" si="4"/>
        <v>0</v>
      </c>
      <c r="DJ11">
        <f>DG11</f>
        <v>0.66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ROW(Source!A83)</f>
        <v>83</v>
      </c>
      <c r="B12">
        <v>50518600</v>
      </c>
      <c r="C12">
        <v>50519248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1082</v>
      </c>
      <c r="J12" t="s">
        <v>1083</v>
      </c>
      <c r="K12" t="s">
        <v>1084</v>
      </c>
      <c r="L12">
        <v>1339</v>
      </c>
      <c r="N12">
        <v>1007</v>
      </c>
      <c r="O12" t="s">
        <v>54</v>
      </c>
      <c r="P12" t="s">
        <v>54</v>
      </c>
      <c r="Q12">
        <v>1</v>
      </c>
      <c r="W12">
        <v>0</v>
      </c>
      <c r="X12">
        <v>1942501623</v>
      </c>
      <c r="Y12">
        <f>AT12</f>
        <v>0.15</v>
      </c>
      <c r="AA12">
        <v>7.07</v>
      </c>
      <c r="AB12">
        <v>0</v>
      </c>
      <c r="AC12">
        <v>0</v>
      </c>
      <c r="AD12">
        <v>0</v>
      </c>
      <c r="AE12">
        <v>7.07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0.15</v>
      </c>
      <c r="AU12" t="s">
        <v>3</v>
      </c>
      <c r="AV12">
        <v>0</v>
      </c>
      <c r="AW12">
        <v>2</v>
      </c>
      <c r="AX12">
        <v>50519261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ROUND(Y12*Source!I83,9)</f>
        <v>4.5</v>
      </c>
      <c r="CY12">
        <f>AA12</f>
        <v>7.07</v>
      </c>
      <c r="CZ12">
        <f>AE12</f>
        <v>7.07</v>
      </c>
      <c r="DA12">
        <f>AI12</f>
        <v>1</v>
      </c>
      <c r="DB12">
        <f>ROUND(ROUND(AT12*CZ12,2),6)</f>
        <v>1.06</v>
      </c>
      <c r="DC12">
        <f>ROUND(ROUND(AT12*AG12,2),6)</f>
        <v>0</v>
      </c>
      <c r="DD12" t="s">
        <v>3</v>
      </c>
      <c r="DE12" t="s">
        <v>3</v>
      </c>
      <c r="DF12">
        <f t="shared" si="3"/>
        <v>31.82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DF12</f>
        <v>31.82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ROW(Source!A83)</f>
        <v>83</v>
      </c>
      <c r="B13">
        <v>50518600</v>
      </c>
      <c r="C13">
        <v>50519248</v>
      </c>
      <c r="D13">
        <v>46136749</v>
      </c>
      <c r="E13">
        <v>1</v>
      </c>
      <c r="F13">
        <v>1</v>
      </c>
      <c r="G13">
        <v>30570983</v>
      </c>
      <c r="H13">
        <v>3</v>
      </c>
      <c r="I13" t="s">
        <v>131</v>
      </c>
      <c r="J13" t="s">
        <v>133</v>
      </c>
      <c r="K13" t="s">
        <v>132</v>
      </c>
      <c r="L13">
        <v>1339</v>
      </c>
      <c r="N13">
        <v>1007</v>
      </c>
      <c r="O13" t="s">
        <v>54</v>
      </c>
      <c r="P13" t="s">
        <v>54</v>
      </c>
      <c r="Q13">
        <v>1</v>
      </c>
      <c r="W13">
        <v>0</v>
      </c>
      <c r="X13">
        <v>-1708342623</v>
      </c>
      <c r="Y13">
        <f>AT13</f>
        <v>1.1499999999999999</v>
      </c>
      <c r="AA13">
        <v>214.13</v>
      </c>
      <c r="AB13">
        <v>0</v>
      </c>
      <c r="AC13">
        <v>0</v>
      </c>
      <c r="AD13">
        <v>0</v>
      </c>
      <c r="AE13">
        <v>214.13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1.1499999999999999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ROUND(Y13*Source!I83,9)</f>
        <v>34.5</v>
      </c>
      <c r="CY13">
        <f>AA13</f>
        <v>214.13</v>
      </c>
      <c r="CZ13">
        <f>AE13</f>
        <v>214.13</v>
      </c>
      <c r="DA13">
        <f>AI13</f>
        <v>1</v>
      </c>
      <c r="DB13">
        <f>ROUND(ROUND(AT13*CZ13,2),6)</f>
        <v>246.25</v>
      </c>
      <c r="DC13">
        <f>ROUND(ROUND(AT13*AG13,2),6)</f>
        <v>0</v>
      </c>
      <c r="DD13" t="s">
        <v>3</v>
      </c>
      <c r="DE13" t="s">
        <v>3</v>
      </c>
      <c r="DF13">
        <f t="shared" si="3"/>
        <v>7387.49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DF13</f>
        <v>7387.49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ROW(Source!A84)</f>
        <v>84</v>
      </c>
      <c r="B14">
        <v>50518601</v>
      </c>
      <c r="C14">
        <v>50519248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1060</v>
      </c>
      <c r="J14" t="s">
        <v>3</v>
      </c>
      <c r="K14" t="s">
        <v>1061</v>
      </c>
      <c r="L14">
        <v>1191</v>
      </c>
      <c r="N14">
        <v>1013</v>
      </c>
      <c r="O14" t="s">
        <v>1062</v>
      </c>
      <c r="P14" t="s">
        <v>1062</v>
      </c>
      <c r="Q14">
        <v>1</v>
      </c>
      <c r="W14">
        <v>0</v>
      </c>
      <c r="X14">
        <v>476480486</v>
      </c>
      <c r="Y14">
        <f>(AT14*1.1)</f>
        <v>0.93500000000000005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0.85</v>
      </c>
      <c r="AU14" t="s">
        <v>20</v>
      </c>
      <c r="AV14">
        <v>1</v>
      </c>
      <c r="AW14">
        <v>2</v>
      </c>
      <c r="AX14">
        <v>50519256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ROUND(AT14*Source!I84*AH14*AL14,2)</f>
        <v>0</v>
      </c>
      <c r="CV14">
        <f>ROUND(Y14*Source!I84,9)</f>
        <v>28.05</v>
      </c>
      <c r="CW14">
        <v>0</v>
      </c>
      <c r="CX14">
        <f>ROUND(Y14*Source!I84,9)</f>
        <v>28.05</v>
      </c>
      <c r="CY14">
        <f>AD14</f>
        <v>0</v>
      </c>
      <c r="CZ14">
        <f>AH14</f>
        <v>0</v>
      </c>
      <c r="DA14">
        <f>AL14</f>
        <v>1</v>
      </c>
      <c r="DB14">
        <f>ROUND((ROUND(AT14*CZ14,2)*1.1),6)</f>
        <v>0</v>
      </c>
      <c r="DC14">
        <f>ROUND((ROUND(AT14*AG14,2)*1.1),6)</f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ROW(Source!A84)</f>
        <v>84</v>
      </c>
      <c r="B15">
        <v>50518601</v>
      </c>
      <c r="C15">
        <v>50519248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1070</v>
      </c>
      <c r="J15" t="s">
        <v>1071</v>
      </c>
      <c r="K15" t="s">
        <v>1072</v>
      </c>
      <c r="L15">
        <v>1368</v>
      </c>
      <c r="N15">
        <v>1011</v>
      </c>
      <c r="O15" t="s">
        <v>1066</v>
      </c>
      <c r="P15" t="s">
        <v>1066</v>
      </c>
      <c r="Q15">
        <v>1</v>
      </c>
      <c r="W15">
        <v>0</v>
      </c>
      <c r="X15">
        <v>1204435003</v>
      </c>
      <c r="Y15">
        <f>(AT15*1.1)</f>
        <v>0.22000000000000003</v>
      </c>
      <c r="AA15">
        <v>0</v>
      </c>
      <c r="AB15">
        <v>682.66</v>
      </c>
      <c r="AC15">
        <v>450.44</v>
      </c>
      <c r="AD15">
        <v>0</v>
      </c>
      <c r="AE15">
        <v>0</v>
      </c>
      <c r="AF15">
        <v>34.479999999999997</v>
      </c>
      <c r="AG15">
        <v>12.62</v>
      </c>
      <c r="AH15">
        <v>0</v>
      </c>
      <c r="AI15">
        <v>1</v>
      </c>
      <c r="AJ15">
        <v>18.91</v>
      </c>
      <c r="AK15">
        <v>34.090000000000003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20</v>
      </c>
      <c r="AV15">
        <v>0</v>
      </c>
      <c r="AW15">
        <v>2</v>
      </c>
      <c r="AX15">
        <v>50519257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ROUND(Y15*Source!I84*DO15,9)</f>
        <v>0</v>
      </c>
      <c r="CX15">
        <f>ROUND(Y15*Source!I84,9)</f>
        <v>6.6</v>
      </c>
      <c r="CY15">
        <f>AB15</f>
        <v>682.66</v>
      </c>
      <c r="CZ15">
        <f>AF15</f>
        <v>34.479999999999997</v>
      </c>
      <c r="DA15">
        <f>AJ15</f>
        <v>18.91</v>
      </c>
      <c r="DB15">
        <f>ROUND((ROUND(AT15*CZ15,2)*1.1),6)</f>
        <v>7.59</v>
      </c>
      <c r="DC15">
        <f>ROUND((ROUND(AT15*AG15,2)*1.1),6)</f>
        <v>2.7719999999999998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4303.33</v>
      </c>
      <c r="DH15">
        <f>ROUND(ROUND(AG15*AK15,2)*CX15,2)</f>
        <v>2839.45</v>
      </c>
      <c r="DI15">
        <f t="shared" si="4"/>
        <v>0</v>
      </c>
      <c r="DJ15">
        <f>DG15</f>
        <v>4303.33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ROW(Source!A84)</f>
        <v>84</v>
      </c>
      <c r="B16">
        <v>50518601</v>
      </c>
      <c r="C16">
        <v>50519248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1073</v>
      </c>
      <c r="J16" t="s">
        <v>1074</v>
      </c>
      <c r="K16" t="s">
        <v>1075</v>
      </c>
      <c r="L16">
        <v>1368</v>
      </c>
      <c r="N16">
        <v>1011</v>
      </c>
      <c r="O16" t="s">
        <v>1066</v>
      </c>
      <c r="P16" t="s">
        <v>1066</v>
      </c>
      <c r="Q16">
        <v>1</v>
      </c>
      <c r="W16">
        <v>0</v>
      </c>
      <c r="X16">
        <v>400603624</v>
      </c>
      <c r="Y16">
        <f>(AT16*1.1)</f>
        <v>0.44000000000000006</v>
      </c>
      <c r="AA16">
        <v>0</v>
      </c>
      <c r="AB16">
        <v>1.73</v>
      </c>
      <c r="AC16">
        <v>0</v>
      </c>
      <c r="AD16">
        <v>0</v>
      </c>
      <c r="AE16">
        <v>0</v>
      </c>
      <c r="AF16">
        <v>0.2</v>
      </c>
      <c r="AG16">
        <v>0</v>
      </c>
      <c r="AH16">
        <v>0</v>
      </c>
      <c r="AI16">
        <v>1</v>
      </c>
      <c r="AJ16">
        <v>8.25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0.4</v>
      </c>
      <c r="AU16" t="s">
        <v>20</v>
      </c>
      <c r="AV16">
        <v>0</v>
      </c>
      <c r="AW16">
        <v>2</v>
      </c>
      <c r="AX16">
        <v>50519258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ROUND(Y16*Source!I84*DO16,9)</f>
        <v>0</v>
      </c>
      <c r="CX16">
        <f>ROUND(Y16*Source!I84,9)</f>
        <v>13.2</v>
      </c>
      <c r="CY16">
        <f>AB16</f>
        <v>1.73</v>
      </c>
      <c r="CZ16">
        <f>AF16</f>
        <v>0.2</v>
      </c>
      <c r="DA16">
        <f>AJ16</f>
        <v>8.25</v>
      </c>
      <c r="DB16">
        <f>ROUND((ROUND(AT16*CZ16,2)*1.1),6)</f>
        <v>8.7999999999999995E-2</v>
      </c>
      <c r="DC16">
        <f>ROUND((ROUND(AT16*AG16,2)*1.1),6)</f>
        <v>0</v>
      </c>
      <c r="DD16" t="s">
        <v>3</v>
      </c>
      <c r="DE16" t="s">
        <v>3</v>
      </c>
      <c r="DF16">
        <f t="shared" si="3"/>
        <v>0</v>
      </c>
      <c r="DG16">
        <f>ROUND(ROUND(AF16*AJ16,2)*CX16,2)</f>
        <v>21.78</v>
      </c>
      <c r="DH16">
        <f>ROUND(ROUND(AG16*AK16,2)*CX16,2)</f>
        <v>0</v>
      </c>
      <c r="DI16">
        <f t="shared" si="4"/>
        <v>0</v>
      </c>
      <c r="DJ16">
        <f>DG16</f>
        <v>21.78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ROW(Source!A84)</f>
        <v>84</v>
      </c>
      <c r="B17">
        <v>50518601</v>
      </c>
      <c r="C17">
        <v>50519248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1076</v>
      </c>
      <c r="J17" t="s">
        <v>1077</v>
      </c>
      <c r="K17" t="s">
        <v>1078</v>
      </c>
      <c r="L17">
        <v>1368</v>
      </c>
      <c r="N17">
        <v>1011</v>
      </c>
      <c r="O17" t="s">
        <v>1066</v>
      </c>
      <c r="P17" t="s">
        <v>1066</v>
      </c>
      <c r="Q17">
        <v>1</v>
      </c>
      <c r="W17">
        <v>0</v>
      </c>
      <c r="X17">
        <v>-1918384618</v>
      </c>
      <c r="Y17">
        <f>(AT17*1.1)</f>
        <v>7.7000000000000013E-2</v>
      </c>
      <c r="AA17">
        <v>0</v>
      </c>
      <c r="AB17">
        <v>1964.85</v>
      </c>
      <c r="AC17">
        <v>518.97</v>
      </c>
      <c r="AD17">
        <v>0</v>
      </c>
      <c r="AE17">
        <v>0</v>
      </c>
      <c r="AF17">
        <v>153.94999999999999</v>
      </c>
      <c r="AG17">
        <v>14.54</v>
      </c>
      <c r="AH17">
        <v>0</v>
      </c>
      <c r="AI17">
        <v>1</v>
      </c>
      <c r="AJ17">
        <v>12.19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7.0000000000000007E-2</v>
      </c>
      <c r="AU17" t="s">
        <v>20</v>
      </c>
      <c r="AV17">
        <v>0</v>
      </c>
      <c r="AW17">
        <v>2</v>
      </c>
      <c r="AX17">
        <v>50519259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ROUND(Y17*Source!I84*DO17,9)</f>
        <v>0</v>
      </c>
      <c r="CX17">
        <f>ROUND(Y17*Source!I84,9)</f>
        <v>2.31</v>
      </c>
      <c r="CY17">
        <f>AB17</f>
        <v>1964.85</v>
      </c>
      <c r="CZ17">
        <f>AF17</f>
        <v>153.94999999999999</v>
      </c>
      <c r="DA17">
        <f>AJ17</f>
        <v>12.19</v>
      </c>
      <c r="DB17">
        <f>ROUND((ROUND(AT17*CZ17,2)*1.1),6)</f>
        <v>11.858000000000001</v>
      </c>
      <c r="DC17">
        <f>ROUND((ROUND(AT17*AG17,2)*1.1),6)</f>
        <v>1.1220000000000001</v>
      </c>
      <c r="DD17" t="s">
        <v>3</v>
      </c>
      <c r="DE17" t="s">
        <v>3</v>
      </c>
      <c r="DF17">
        <f t="shared" si="3"/>
        <v>0</v>
      </c>
      <c r="DG17">
        <f>ROUND(ROUND(AF17*AJ17,2)*CX17,2)</f>
        <v>4335.0600000000004</v>
      </c>
      <c r="DH17">
        <f>ROUND(ROUND(AG17*AK17,2)*CX17,2)</f>
        <v>1145</v>
      </c>
      <c r="DI17">
        <f t="shared" si="4"/>
        <v>0</v>
      </c>
      <c r="DJ17">
        <f>DG17</f>
        <v>4335.0600000000004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ROW(Source!A84)</f>
        <v>84</v>
      </c>
      <c r="B18">
        <v>50518601</v>
      </c>
      <c r="C18">
        <v>50519248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1079</v>
      </c>
      <c r="J18" t="s">
        <v>3</v>
      </c>
      <c r="K18" t="s">
        <v>1080</v>
      </c>
      <c r="L18">
        <v>1344</v>
      </c>
      <c r="N18">
        <v>1008</v>
      </c>
      <c r="O18" t="s">
        <v>1081</v>
      </c>
      <c r="P18" t="s">
        <v>1081</v>
      </c>
      <c r="Q18">
        <v>1</v>
      </c>
      <c r="W18">
        <v>0</v>
      </c>
      <c r="X18">
        <v>-1180195794</v>
      </c>
      <c r="Y18">
        <f>(AT18*1.1)</f>
        <v>2.2000000000000002E-2</v>
      </c>
      <c r="AA18">
        <v>0</v>
      </c>
      <c r="AB18">
        <v>1.05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0.02</v>
      </c>
      <c r="AU18" t="s">
        <v>20</v>
      </c>
      <c r="AV18">
        <v>0</v>
      </c>
      <c r="AW18">
        <v>2</v>
      </c>
      <c r="AX18">
        <v>50519260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ROUND(Y18*Source!I84*DO18,9)</f>
        <v>0</v>
      </c>
      <c r="CX18">
        <f>ROUND(Y18*Source!I84,9)</f>
        <v>0.66</v>
      </c>
      <c r="CY18">
        <f>AB18</f>
        <v>1.05</v>
      </c>
      <c r="CZ18">
        <f>AF18</f>
        <v>1</v>
      </c>
      <c r="DA18">
        <f>AJ18</f>
        <v>1</v>
      </c>
      <c r="DB18">
        <f>ROUND((ROUND(AT18*CZ18,2)*1.1),6)</f>
        <v>2.1999999999999999E-2</v>
      </c>
      <c r="DC18">
        <f>ROUND((ROUND(AT18*AG18,2)*1.1),6)</f>
        <v>0</v>
      </c>
      <c r="DD18" t="s">
        <v>3</v>
      </c>
      <c r="DE18" t="s">
        <v>3</v>
      </c>
      <c r="DF18">
        <f t="shared" si="3"/>
        <v>0</v>
      </c>
      <c r="DG18">
        <f t="shared" ref="DG18:DG31" si="7">ROUND(ROUND(AF18,2)*CX18,2)</f>
        <v>0.66</v>
      </c>
      <c r="DH18">
        <f t="shared" ref="DH18:DH31" si="8">ROUND(ROUND(AG18,2)*CX18,2)</f>
        <v>0</v>
      </c>
      <c r="DI18">
        <f t="shared" si="4"/>
        <v>0</v>
      </c>
      <c r="DJ18">
        <f>DG18</f>
        <v>0.66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ROW(Source!A84)</f>
        <v>84</v>
      </c>
      <c r="B19">
        <v>50518601</v>
      </c>
      <c r="C19">
        <v>50519248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1082</v>
      </c>
      <c r="J19" t="s">
        <v>1083</v>
      </c>
      <c r="K19" t="s">
        <v>1084</v>
      </c>
      <c r="L19">
        <v>1339</v>
      </c>
      <c r="N19">
        <v>1007</v>
      </c>
      <c r="O19" t="s">
        <v>54</v>
      </c>
      <c r="P19" t="s">
        <v>54</v>
      </c>
      <c r="Q19">
        <v>1</v>
      </c>
      <c r="W19">
        <v>0</v>
      </c>
      <c r="X19">
        <v>1942501623</v>
      </c>
      <c r="Y19">
        <f t="shared" ref="Y19:Y26" si="9">AT19</f>
        <v>0.15</v>
      </c>
      <c r="AA19">
        <v>42.55</v>
      </c>
      <c r="AB19">
        <v>0</v>
      </c>
      <c r="AC19">
        <v>0</v>
      </c>
      <c r="AD19">
        <v>0</v>
      </c>
      <c r="AE19">
        <v>7.07</v>
      </c>
      <c r="AF19">
        <v>0</v>
      </c>
      <c r="AG19">
        <v>0</v>
      </c>
      <c r="AH19">
        <v>0</v>
      </c>
      <c r="AI19">
        <v>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3</v>
      </c>
      <c r="AV19">
        <v>0</v>
      </c>
      <c r="AW19">
        <v>2</v>
      </c>
      <c r="AX19">
        <v>50519261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ROUND(Y19*Source!I84,9)</f>
        <v>4.5</v>
      </c>
      <c r="CY19">
        <f t="shared" ref="CY19:CY26" si="10">AA19</f>
        <v>42.55</v>
      </c>
      <c r="CZ19">
        <f t="shared" ref="CZ19:CZ26" si="11">AE19</f>
        <v>7.07</v>
      </c>
      <c r="DA19">
        <f t="shared" ref="DA19:DA26" si="12">AI19</f>
        <v>6</v>
      </c>
      <c r="DB19">
        <f t="shared" ref="DB19:DB26" si="13">ROUND(ROUND(AT19*CZ19,2),6)</f>
        <v>1.06</v>
      </c>
      <c r="DC19">
        <f t="shared" ref="DC19:DC26" si="14">ROUND(ROUND(AT19*AG19,2),6)</f>
        <v>0</v>
      </c>
      <c r="DD19" t="s">
        <v>3</v>
      </c>
      <c r="DE19" t="s">
        <v>3</v>
      </c>
      <c r="DF19">
        <f>ROUND(ROUND(AE19*AI19,2)*CX19,2)</f>
        <v>190.89</v>
      </c>
      <c r="DG19">
        <f t="shared" si="7"/>
        <v>0</v>
      </c>
      <c r="DH19">
        <f t="shared" si="8"/>
        <v>0</v>
      </c>
      <c r="DI19">
        <f t="shared" si="4"/>
        <v>0</v>
      </c>
      <c r="DJ19">
        <f t="shared" ref="DJ19:DJ26" si="15">DF19</f>
        <v>190.89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ROW(Source!A84)</f>
        <v>84</v>
      </c>
      <c r="B20">
        <v>50518601</v>
      </c>
      <c r="C20">
        <v>50519248</v>
      </c>
      <c r="D20">
        <v>46136749</v>
      </c>
      <c r="E20">
        <v>1</v>
      </c>
      <c r="F20">
        <v>1</v>
      </c>
      <c r="G20">
        <v>30570983</v>
      </c>
      <c r="H20">
        <v>3</v>
      </c>
      <c r="I20" t="s">
        <v>131</v>
      </c>
      <c r="J20" t="s">
        <v>133</v>
      </c>
      <c r="K20" t="s">
        <v>132</v>
      </c>
      <c r="L20">
        <v>1339</v>
      </c>
      <c r="N20">
        <v>1007</v>
      </c>
      <c r="O20" t="s">
        <v>54</v>
      </c>
      <c r="P20" t="s">
        <v>54</v>
      </c>
      <c r="Q20">
        <v>1</v>
      </c>
      <c r="W20">
        <v>0</v>
      </c>
      <c r="X20">
        <v>-1708342623</v>
      </c>
      <c r="Y20">
        <f t="shared" si="9"/>
        <v>1.1499999999999999</v>
      </c>
      <c r="AA20">
        <v>3341.86</v>
      </c>
      <c r="AB20">
        <v>0</v>
      </c>
      <c r="AC20">
        <v>0</v>
      </c>
      <c r="AD20">
        <v>0</v>
      </c>
      <c r="AE20">
        <v>214.13</v>
      </c>
      <c r="AF20">
        <v>0</v>
      </c>
      <c r="AG20">
        <v>0</v>
      </c>
      <c r="AH20">
        <v>0</v>
      </c>
      <c r="AI20">
        <v>15.56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1.1499999999999999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ROUND(Y20*Source!I84,9)</f>
        <v>34.5</v>
      </c>
      <c r="CY20">
        <f t="shared" si="10"/>
        <v>3341.86</v>
      </c>
      <c r="CZ20">
        <f t="shared" si="11"/>
        <v>214.13</v>
      </c>
      <c r="DA20">
        <f t="shared" si="12"/>
        <v>15.56</v>
      </c>
      <c r="DB20">
        <f t="shared" si="13"/>
        <v>246.25</v>
      </c>
      <c r="DC20">
        <f t="shared" si="14"/>
        <v>0</v>
      </c>
      <c r="DD20" t="s">
        <v>3</v>
      </c>
      <c r="DE20" t="s">
        <v>3</v>
      </c>
      <c r="DF20">
        <f>ROUND(ROUND(AE20*AI20,2)*CX20,2)</f>
        <v>114949.17</v>
      </c>
      <c r="DG20">
        <f t="shared" si="7"/>
        <v>0</v>
      </c>
      <c r="DH20">
        <f t="shared" si="8"/>
        <v>0</v>
      </c>
      <c r="DI20">
        <f t="shared" si="4"/>
        <v>0</v>
      </c>
      <c r="DJ20">
        <f t="shared" si="15"/>
        <v>114949.17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ROW(Source!A97)</f>
        <v>97</v>
      </c>
      <c r="B21">
        <v>50518600</v>
      </c>
      <c r="C21">
        <v>50519298</v>
      </c>
      <c r="D21">
        <v>30589667</v>
      </c>
      <c r="E21">
        <v>1</v>
      </c>
      <c r="F21">
        <v>1</v>
      </c>
      <c r="G21">
        <v>30570983</v>
      </c>
      <c r="H21">
        <v>3</v>
      </c>
      <c r="I21" t="s">
        <v>142</v>
      </c>
      <c r="J21" t="s">
        <v>144</v>
      </c>
      <c r="K21" t="s">
        <v>143</v>
      </c>
      <c r="L21">
        <v>1339</v>
      </c>
      <c r="N21">
        <v>1007</v>
      </c>
      <c r="O21" t="s">
        <v>54</v>
      </c>
      <c r="P21" t="s">
        <v>54</v>
      </c>
      <c r="Q21">
        <v>1</v>
      </c>
      <c r="W21">
        <v>0</v>
      </c>
      <c r="X21">
        <v>-737006202</v>
      </c>
      <c r="Y21">
        <f t="shared" si="9"/>
        <v>102</v>
      </c>
      <c r="AA21">
        <v>604.5</v>
      </c>
      <c r="AB21">
        <v>0</v>
      </c>
      <c r="AC21">
        <v>0</v>
      </c>
      <c r="AD21">
        <v>0</v>
      </c>
      <c r="AE21">
        <v>604.5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102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ROUND(Y21*Source!I97,9)</f>
        <v>10.199999999999999</v>
      </c>
      <c r="CY21">
        <f t="shared" si="10"/>
        <v>604.5</v>
      </c>
      <c r="CZ21">
        <f t="shared" si="11"/>
        <v>604.5</v>
      </c>
      <c r="DA21">
        <f t="shared" si="12"/>
        <v>1</v>
      </c>
      <c r="DB21">
        <f t="shared" si="13"/>
        <v>61659</v>
      </c>
      <c r="DC21">
        <f t="shared" si="14"/>
        <v>0</v>
      </c>
      <c r="DD21" t="s">
        <v>3</v>
      </c>
      <c r="DE21" t="s">
        <v>3</v>
      </c>
      <c r="DF21">
        <f>ROUND(ROUND(AE21,2)*CX21,2)</f>
        <v>6165.9</v>
      </c>
      <c r="DG21">
        <f t="shared" si="7"/>
        <v>0</v>
      </c>
      <c r="DH21">
        <f t="shared" si="8"/>
        <v>0</v>
      </c>
      <c r="DI21">
        <f t="shared" si="4"/>
        <v>0</v>
      </c>
      <c r="DJ21">
        <f t="shared" si="15"/>
        <v>6165.9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ROW(Source!A98)</f>
        <v>98</v>
      </c>
      <c r="B22">
        <v>50518601</v>
      </c>
      <c r="C22">
        <v>50519298</v>
      </c>
      <c r="D22">
        <v>30589667</v>
      </c>
      <c r="E22">
        <v>1</v>
      </c>
      <c r="F22">
        <v>1</v>
      </c>
      <c r="G22">
        <v>30570983</v>
      </c>
      <c r="H22">
        <v>3</v>
      </c>
      <c r="I22" t="s">
        <v>142</v>
      </c>
      <c r="J22" t="s">
        <v>144</v>
      </c>
      <c r="K22" t="s">
        <v>143</v>
      </c>
      <c r="L22">
        <v>1339</v>
      </c>
      <c r="N22">
        <v>1007</v>
      </c>
      <c r="O22" t="s">
        <v>54</v>
      </c>
      <c r="P22" t="s">
        <v>54</v>
      </c>
      <c r="Q22">
        <v>1</v>
      </c>
      <c r="W22">
        <v>0</v>
      </c>
      <c r="X22">
        <v>-737006202</v>
      </c>
      <c r="Y22">
        <f t="shared" si="9"/>
        <v>102</v>
      </c>
      <c r="AA22">
        <v>5245.11</v>
      </c>
      <c r="AB22">
        <v>0</v>
      </c>
      <c r="AC22">
        <v>0</v>
      </c>
      <c r="AD22">
        <v>0</v>
      </c>
      <c r="AE22">
        <v>604.5</v>
      </c>
      <c r="AF22">
        <v>0</v>
      </c>
      <c r="AG22">
        <v>0</v>
      </c>
      <c r="AH22">
        <v>0</v>
      </c>
      <c r="AI22">
        <v>8.49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ROUND(Y22*Source!I98,9)</f>
        <v>10.199999999999999</v>
      </c>
      <c r="CY22">
        <f t="shared" si="10"/>
        <v>5245.11</v>
      </c>
      <c r="CZ22">
        <f t="shared" si="11"/>
        <v>604.5</v>
      </c>
      <c r="DA22">
        <f t="shared" si="12"/>
        <v>8.49</v>
      </c>
      <c r="DB22">
        <f t="shared" si="13"/>
        <v>61659</v>
      </c>
      <c r="DC22">
        <f t="shared" si="14"/>
        <v>0</v>
      </c>
      <c r="DD22" t="s">
        <v>3</v>
      </c>
      <c r="DE22" t="s">
        <v>3</v>
      </c>
      <c r="DF22">
        <f>ROUND(ROUND(AE22*AI22,2)*CX22,2)</f>
        <v>52348.54</v>
      </c>
      <c r="DG22">
        <f t="shared" si="7"/>
        <v>0</v>
      </c>
      <c r="DH22">
        <f t="shared" si="8"/>
        <v>0</v>
      </c>
      <c r="DI22">
        <f t="shared" si="4"/>
        <v>0</v>
      </c>
      <c r="DJ22">
        <f t="shared" si="15"/>
        <v>52348.54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ROW(Source!A146)</f>
        <v>146</v>
      </c>
      <c r="B23">
        <v>50518600</v>
      </c>
      <c r="C23">
        <v>50519336</v>
      </c>
      <c r="D23">
        <v>46136457</v>
      </c>
      <c r="E23">
        <v>1</v>
      </c>
      <c r="F23">
        <v>1</v>
      </c>
      <c r="G23">
        <v>30570983</v>
      </c>
      <c r="H23">
        <v>3</v>
      </c>
      <c r="I23" t="s">
        <v>185</v>
      </c>
      <c r="J23" t="s">
        <v>187</v>
      </c>
      <c r="K23" t="s">
        <v>189</v>
      </c>
      <c r="L23">
        <v>1348</v>
      </c>
      <c r="N23">
        <v>1009</v>
      </c>
      <c r="O23" t="s">
        <v>158</v>
      </c>
      <c r="P23" t="s">
        <v>158</v>
      </c>
      <c r="Q23">
        <v>1000</v>
      </c>
      <c r="W23">
        <v>0</v>
      </c>
      <c r="X23">
        <v>-1918385075</v>
      </c>
      <c r="Y23">
        <f t="shared" si="9"/>
        <v>9.3294559999999999E-2</v>
      </c>
      <c r="AA23">
        <v>8595.42</v>
      </c>
      <c r="AB23">
        <v>0</v>
      </c>
      <c r="AC23">
        <v>0</v>
      </c>
      <c r="AD23">
        <v>0</v>
      </c>
      <c r="AE23">
        <v>8595.42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9.3294559999999999E-2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ROUND(Y23*Source!I146,9)</f>
        <v>2.2120140180000001</v>
      </c>
      <c r="CY23">
        <f t="shared" si="10"/>
        <v>8595.42</v>
      </c>
      <c r="CZ23">
        <f t="shared" si="11"/>
        <v>8595.42</v>
      </c>
      <c r="DA23">
        <f t="shared" si="12"/>
        <v>1</v>
      </c>
      <c r="DB23">
        <f t="shared" si="13"/>
        <v>801.91</v>
      </c>
      <c r="DC23">
        <f t="shared" si="14"/>
        <v>0</v>
      </c>
      <c r="DD23" t="s">
        <v>3</v>
      </c>
      <c r="DE23" t="s">
        <v>3</v>
      </c>
      <c r="DF23">
        <f>ROUND(ROUND(AE23,2)*CX23,2)</f>
        <v>19013.189999999999</v>
      </c>
      <c r="DG23">
        <f t="shared" si="7"/>
        <v>0</v>
      </c>
      <c r="DH23">
        <f t="shared" si="8"/>
        <v>0</v>
      </c>
      <c r="DI23">
        <f t="shared" si="4"/>
        <v>0</v>
      </c>
      <c r="DJ23">
        <f t="shared" si="15"/>
        <v>19013.189999999999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ROW(Source!A146)</f>
        <v>146</v>
      </c>
      <c r="B24">
        <v>50518600</v>
      </c>
      <c r="C24">
        <v>50519336</v>
      </c>
      <c r="D24">
        <v>42125447</v>
      </c>
      <c r="E24">
        <v>1</v>
      </c>
      <c r="F24">
        <v>1</v>
      </c>
      <c r="G24">
        <v>30570983</v>
      </c>
      <c r="H24">
        <v>3</v>
      </c>
      <c r="I24" t="s">
        <v>191</v>
      </c>
      <c r="J24" t="s">
        <v>193</v>
      </c>
      <c r="K24" t="s">
        <v>195</v>
      </c>
      <c r="L24">
        <v>1348</v>
      </c>
      <c r="N24">
        <v>1009</v>
      </c>
      <c r="O24" t="s">
        <v>158</v>
      </c>
      <c r="P24" t="s">
        <v>158</v>
      </c>
      <c r="Q24">
        <v>1000</v>
      </c>
      <c r="W24">
        <v>0</v>
      </c>
      <c r="X24">
        <v>542484481</v>
      </c>
      <c r="Y24">
        <f t="shared" si="9"/>
        <v>0.26714349999999998</v>
      </c>
      <c r="AA24">
        <v>8416.35</v>
      </c>
      <c r="AB24">
        <v>0</v>
      </c>
      <c r="AC24">
        <v>0</v>
      </c>
      <c r="AD24">
        <v>0</v>
      </c>
      <c r="AE24">
        <v>8416.35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0.26714349999999998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ROUND(Y24*Source!I146,9)</f>
        <v>6.333972385</v>
      </c>
      <c r="CY24">
        <f t="shared" si="10"/>
        <v>8416.35</v>
      </c>
      <c r="CZ24">
        <f t="shared" si="11"/>
        <v>8416.35</v>
      </c>
      <c r="DA24">
        <f t="shared" si="12"/>
        <v>1</v>
      </c>
      <c r="DB24">
        <f t="shared" si="13"/>
        <v>2248.37</v>
      </c>
      <c r="DC24">
        <f t="shared" si="14"/>
        <v>0</v>
      </c>
      <c r="DD24" t="s">
        <v>3</v>
      </c>
      <c r="DE24" t="s">
        <v>3</v>
      </c>
      <c r="DF24">
        <f>ROUND(ROUND(AE24,2)*CX24,2)</f>
        <v>53308.93</v>
      </c>
      <c r="DG24">
        <f t="shared" si="7"/>
        <v>0</v>
      </c>
      <c r="DH24">
        <f t="shared" si="8"/>
        <v>0</v>
      </c>
      <c r="DI24">
        <f t="shared" si="4"/>
        <v>0</v>
      </c>
      <c r="DJ24">
        <f t="shared" si="15"/>
        <v>53308.93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ROW(Source!A147)</f>
        <v>147</v>
      </c>
      <c r="B25">
        <v>50518601</v>
      </c>
      <c r="C25">
        <v>50519336</v>
      </c>
      <c r="D25">
        <v>46136457</v>
      </c>
      <c r="E25">
        <v>1</v>
      </c>
      <c r="F25">
        <v>1</v>
      </c>
      <c r="G25">
        <v>30570983</v>
      </c>
      <c r="H25">
        <v>3</v>
      </c>
      <c r="I25" t="s">
        <v>185</v>
      </c>
      <c r="J25" t="s">
        <v>187</v>
      </c>
      <c r="K25" t="s">
        <v>189</v>
      </c>
      <c r="L25">
        <v>1348</v>
      </c>
      <c r="N25">
        <v>1009</v>
      </c>
      <c r="O25" t="s">
        <v>158</v>
      </c>
      <c r="P25" t="s">
        <v>158</v>
      </c>
      <c r="Q25">
        <v>1000</v>
      </c>
      <c r="W25">
        <v>0</v>
      </c>
      <c r="X25">
        <v>-1918385075</v>
      </c>
      <c r="Y25">
        <f t="shared" si="9"/>
        <v>9.3294559999999999E-2</v>
      </c>
      <c r="AA25">
        <v>77616.639999999999</v>
      </c>
      <c r="AB25">
        <v>0</v>
      </c>
      <c r="AC25">
        <v>0</v>
      </c>
      <c r="AD25">
        <v>0</v>
      </c>
      <c r="AE25">
        <v>8595.42</v>
      </c>
      <c r="AF25">
        <v>0</v>
      </c>
      <c r="AG25">
        <v>0</v>
      </c>
      <c r="AH25">
        <v>0</v>
      </c>
      <c r="AI25">
        <v>9.0299999999999994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9.3294559999999999E-2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ROUND(Y25*Source!I147,9)</f>
        <v>2.2120140180000001</v>
      </c>
      <c r="CY25">
        <f t="shared" si="10"/>
        <v>77616.639999999999</v>
      </c>
      <c r="CZ25">
        <f t="shared" si="11"/>
        <v>8595.42</v>
      </c>
      <c r="DA25">
        <f t="shared" si="12"/>
        <v>9.0299999999999994</v>
      </c>
      <c r="DB25">
        <f t="shared" si="13"/>
        <v>801.91</v>
      </c>
      <c r="DC25">
        <f t="shared" si="14"/>
        <v>0</v>
      </c>
      <c r="DD25" t="s">
        <v>3</v>
      </c>
      <c r="DE25" t="s">
        <v>3</v>
      </c>
      <c r="DF25">
        <f>ROUND(ROUND(AE25*AI25,2)*CX25,2)</f>
        <v>171689.1</v>
      </c>
      <c r="DG25">
        <f t="shared" si="7"/>
        <v>0</v>
      </c>
      <c r="DH25">
        <f t="shared" si="8"/>
        <v>0</v>
      </c>
      <c r="DI25">
        <f t="shared" si="4"/>
        <v>0</v>
      </c>
      <c r="DJ25">
        <f t="shared" si="15"/>
        <v>171689.1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ROW(Source!A147)</f>
        <v>147</v>
      </c>
      <c r="B26">
        <v>50518601</v>
      </c>
      <c r="C26">
        <v>50519336</v>
      </c>
      <c r="D26">
        <v>42125447</v>
      </c>
      <c r="E26">
        <v>1</v>
      </c>
      <c r="F26">
        <v>1</v>
      </c>
      <c r="G26">
        <v>30570983</v>
      </c>
      <c r="H26">
        <v>3</v>
      </c>
      <c r="I26" t="s">
        <v>191</v>
      </c>
      <c r="J26" t="s">
        <v>193</v>
      </c>
      <c r="K26" t="s">
        <v>195</v>
      </c>
      <c r="L26">
        <v>1348</v>
      </c>
      <c r="N26">
        <v>1009</v>
      </c>
      <c r="O26" t="s">
        <v>158</v>
      </c>
      <c r="P26" t="s">
        <v>158</v>
      </c>
      <c r="Q26">
        <v>1000</v>
      </c>
      <c r="W26">
        <v>0</v>
      </c>
      <c r="X26">
        <v>542484481</v>
      </c>
      <c r="Y26">
        <f t="shared" si="9"/>
        <v>0.26714349999999998</v>
      </c>
      <c r="AA26">
        <v>96030.55</v>
      </c>
      <c r="AB26">
        <v>0</v>
      </c>
      <c r="AC26">
        <v>0</v>
      </c>
      <c r="AD26">
        <v>0</v>
      </c>
      <c r="AE26">
        <v>8416.35</v>
      </c>
      <c r="AF26">
        <v>0</v>
      </c>
      <c r="AG26">
        <v>0</v>
      </c>
      <c r="AH26">
        <v>0</v>
      </c>
      <c r="AI26">
        <v>11.41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0.26714349999999998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ROUND(Y26*Source!I147,9)</f>
        <v>6.333972385</v>
      </c>
      <c r="CY26">
        <f t="shared" si="10"/>
        <v>96030.55</v>
      </c>
      <c r="CZ26">
        <f t="shared" si="11"/>
        <v>8416.35</v>
      </c>
      <c r="DA26">
        <f t="shared" si="12"/>
        <v>11.41</v>
      </c>
      <c r="DB26">
        <f t="shared" si="13"/>
        <v>2248.37</v>
      </c>
      <c r="DC26">
        <f t="shared" si="14"/>
        <v>0</v>
      </c>
      <c r="DD26" t="s">
        <v>3</v>
      </c>
      <c r="DE26" t="s">
        <v>3</v>
      </c>
      <c r="DF26">
        <f>ROUND(ROUND(AE26*AI26,2)*CX26,2)</f>
        <v>608254.85</v>
      </c>
      <c r="DG26">
        <f t="shared" si="7"/>
        <v>0</v>
      </c>
      <c r="DH26">
        <f t="shared" si="8"/>
        <v>0</v>
      </c>
      <c r="DI26">
        <f t="shared" si="4"/>
        <v>0</v>
      </c>
      <c r="DJ26">
        <f t="shared" si="15"/>
        <v>608254.85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ROW(Source!A162)</f>
        <v>162</v>
      </c>
      <c r="B27">
        <v>50518600</v>
      </c>
      <c r="C27">
        <v>50534419</v>
      </c>
      <c r="D27">
        <v>30515951</v>
      </c>
      <c r="E27">
        <v>30515945</v>
      </c>
      <c r="F27">
        <v>1</v>
      </c>
      <c r="G27">
        <v>30570983</v>
      </c>
      <c r="H27">
        <v>1</v>
      </c>
      <c r="I27" t="s">
        <v>1060</v>
      </c>
      <c r="J27" t="s">
        <v>3</v>
      </c>
      <c r="K27" t="s">
        <v>1061</v>
      </c>
      <c r="L27">
        <v>1191</v>
      </c>
      <c r="N27">
        <v>1013</v>
      </c>
      <c r="O27" t="s">
        <v>1062</v>
      </c>
      <c r="P27" t="s">
        <v>1062</v>
      </c>
      <c r="Q27">
        <v>1</v>
      </c>
      <c r="W27">
        <v>0</v>
      </c>
      <c r="X27">
        <v>476480486</v>
      </c>
      <c r="Y27">
        <f>(AT27*1.1)</f>
        <v>317.90000000000003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289</v>
      </c>
      <c r="AU27" t="s">
        <v>213</v>
      </c>
      <c r="AV27">
        <v>1</v>
      </c>
      <c r="AW27">
        <v>2</v>
      </c>
      <c r="AX27">
        <v>50534420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ROUND(AT27*Source!I162*AH27*AL27,2)</f>
        <v>0</v>
      </c>
      <c r="CV27">
        <f>ROUND(Y27*Source!I162,9)</f>
        <v>154.1815</v>
      </c>
      <c r="CW27">
        <v>0</v>
      </c>
      <c r="CX27">
        <f>ROUND(Y27*Source!I162,9)</f>
        <v>154.1815</v>
      </c>
      <c r="CY27">
        <f>AD27</f>
        <v>0</v>
      </c>
      <c r="CZ27">
        <f>AH27</f>
        <v>0</v>
      </c>
      <c r="DA27">
        <f>AL27</f>
        <v>1</v>
      </c>
      <c r="DB27">
        <f>ROUND((ROUND(AT27*CZ27,2)*1.1),6)</f>
        <v>0</v>
      </c>
      <c r="DC27">
        <f>ROUND((ROUND(AT27*AG27,2)*1.1),6)</f>
        <v>0</v>
      </c>
      <c r="DD27" t="s">
        <v>3</v>
      </c>
      <c r="DE27" t="s">
        <v>3</v>
      </c>
      <c r="DF27">
        <f t="shared" ref="DF27:DF33" si="16">ROUND(ROUND(AE27,2)*CX27,2)</f>
        <v>0</v>
      </c>
      <c r="DG27">
        <f t="shared" si="7"/>
        <v>0</v>
      </c>
      <c r="DH27">
        <f t="shared" si="8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ROW(Source!A162)</f>
        <v>162</v>
      </c>
      <c r="B28">
        <v>50518600</v>
      </c>
      <c r="C28">
        <v>50534419</v>
      </c>
      <c r="D28">
        <v>30596074</v>
      </c>
      <c r="E28">
        <v>1</v>
      </c>
      <c r="F28">
        <v>1</v>
      </c>
      <c r="G28">
        <v>30570983</v>
      </c>
      <c r="H28">
        <v>2</v>
      </c>
      <c r="I28" t="s">
        <v>1085</v>
      </c>
      <c r="J28" t="s">
        <v>1086</v>
      </c>
      <c r="K28" t="s">
        <v>1087</v>
      </c>
      <c r="L28">
        <v>1368</v>
      </c>
      <c r="N28">
        <v>1011</v>
      </c>
      <c r="O28" t="s">
        <v>1066</v>
      </c>
      <c r="P28" t="s">
        <v>1066</v>
      </c>
      <c r="Q28">
        <v>1</v>
      </c>
      <c r="W28">
        <v>0</v>
      </c>
      <c r="X28">
        <v>-1440889904</v>
      </c>
      <c r="Y28">
        <f>(AT28*1.1)</f>
        <v>0.37400000000000005</v>
      </c>
      <c r="AA28">
        <v>0</v>
      </c>
      <c r="AB28">
        <v>83.1</v>
      </c>
      <c r="AC28">
        <v>12.62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0.34</v>
      </c>
      <c r="AU28" t="s">
        <v>213</v>
      </c>
      <c r="AV28">
        <v>0</v>
      </c>
      <c r="AW28">
        <v>2</v>
      </c>
      <c r="AX28">
        <v>50534421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ROUND(Y28*Source!I162*DO28,9)</f>
        <v>0</v>
      </c>
      <c r="CX28">
        <f>ROUND(Y28*Source!I162,9)</f>
        <v>0.18139</v>
      </c>
      <c r="CY28">
        <f>AB28</f>
        <v>83.1</v>
      </c>
      <c r="CZ28">
        <f>AF28</f>
        <v>83.1</v>
      </c>
      <c r="DA28">
        <f>AJ28</f>
        <v>1</v>
      </c>
      <c r="DB28">
        <f>ROUND((ROUND(AT28*CZ28,2)*1.1),6)</f>
        <v>31.074999999999999</v>
      </c>
      <c r="DC28">
        <f>ROUND((ROUND(AT28*AG28,2)*1.1),6)</f>
        <v>4.7190000000000003</v>
      </c>
      <c r="DD28" t="s">
        <v>3</v>
      </c>
      <c r="DE28" t="s">
        <v>3</v>
      </c>
      <c r="DF28">
        <f t="shared" si="16"/>
        <v>0</v>
      </c>
      <c r="DG28">
        <f t="shared" si="7"/>
        <v>15.07</v>
      </c>
      <c r="DH28">
        <f t="shared" si="8"/>
        <v>2.29</v>
      </c>
      <c r="DI28">
        <f t="shared" si="4"/>
        <v>0</v>
      </c>
      <c r="DJ28">
        <f>DG28</f>
        <v>15.07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ROW(Source!A162)</f>
        <v>162</v>
      </c>
      <c r="B29">
        <v>50518600</v>
      </c>
      <c r="C29">
        <v>50534419</v>
      </c>
      <c r="D29">
        <v>30595321</v>
      </c>
      <c r="E29">
        <v>1</v>
      </c>
      <c r="F29">
        <v>1</v>
      </c>
      <c r="G29">
        <v>30570983</v>
      </c>
      <c r="H29">
        <v>2</v>
      </c>
      <c r="I29" t="s">
        <v>1088</v>
      </c>
      <c r="J29" t="s">
        <v>1089</v>
      </c>
      <c r="K29" t="s">
        <v>1090</v>
      </c>
      <c r="L29">
        <v>1368</v>
      </c>
      <c r="N29">
        <v>1011</v>
      </c>
      <c r="O29" t="s">
        <v>1066</v>
      </c>
      <c r="P29" t="s">
        <v>1066</v>
      </c>
      <c r="Q29">
        <v>1</v>
      </c>
      <c r="W29">
        <v>0</v>
      </c>
      <c r="X29">
        <v>1668154095</v>
      </c>
      <c r="Y29">
        <f>(AT29*1.1)</f>
        <v>0.13200000000000001</v>
      </c>
      <c r="AA29">
        <v>0</v>
      </c>
      <c r="AB29">
        <v>179.17</v>
      </c>
      <c r="AC29">
        <v>16.93</v>
      </c>
      <c r="AD29">
        <v>0</v>
      </c>
      <c r="AE29">
        <v>0</v>
      </c>
      <c r="AF29">
        <v>179.17</v>
      </c>
      <c r="AG29">
        <v>16.93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0.12</v>
      </c>
      <c r="AU29" t="s">
        <v>213</v>
      </c>
      <c r="AV29">
        <v>0</v>
      </c>
      <c r="AW29">
        <v>2</v>
      </c>
      <c r="AX29">
        <v>50534422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ROUND(Y29*Source!I162*DO29,9)</f>
        <v>0</v>
      </c>
      <c r="CX29">
        <f>ROUND(Y29*Source!I162,9)</f>
        <v>6.4019999999999994E-2</v>
      </c>
      <c r="CY29">
        <f>AB29</f>
        <v>179.17</v>
      </c>
      <c r="CZ29">
        <f>AF29</f>
        <v>179.17</v>
      </c>
      <c r="DA29">
        <f>AJ29</f>
        <v>1</v>
      </c>
      <c r="DB29">
        <f>ROUND((ROUND(AT29*CZ29,2)*1.1),6)</f>
        <v>23.65</v>
      </c>
      <c r="DC29">
        <f>ROUND((ROUND(AT29*AG29,2)*1.1),6)</f>
        <v>2.2330000000000001</v>
      </c>
      <c r="DD29" t="s">
        <v>3</v>
      </c>
      <c r="DE29" t="s">
        <v>3</v>
      </c>
      <c r="DF29">
        <f t="shared" si="16"/>
        <v>0</v>
      </c>
      <c r="DG29">
        <f t="shared" si="7"/>
        <v>11.47</v>
      </c>
      <c r="DH29">
        <f t="shared" si="8"/>
        <v>1.08</v>
      </c>
      <c r="DI29">
        <f t="shared" si="4"/>
        <v>0</v>
      </c>
      <c r="DJ29">
        <f>DG29</f>
        <v>11.47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ROW(Source!A162)</f>
        <v>162</v>
      </c>
      <c r="B30">
        <v>50518600</v>
      </c>
      <c r="C30">
        <v>50534419</v>
      </c>
      <c r="D30">
        <v>46138716</v>
      </c>
      <c r="E30">
        <v>1</v>
      </c>
      <c r="F30">
        <v>1</v>
      </c>
      <c r="G30">
        <v>30570983</v>
      </c>
      <c r="H30">
        <v>3</v>
      </c>
      <c r="I30" t="s">
        <v>167</v>
      </c>
      <c r="J30" t="s">
        <v>169</v>
      </c>
      <c r="K30" t="s">
        <v>168</v>
      </c>
      <c r="L30">
        <v>1348</v>
      </c>
      <c r="N30">
        <v>1009</v>
      </c>
      <c r="O30" t="s">
        <v>158</v>
      </c>
      <c r="P30" t="s">
        <v>158</v>
      </c>
      <c r="Q30">
        <v>1000</v>
      </c>
      <c r="W30">
        <v>0</v>
      </c>
      <c r="X30">
        <v>1696534841</v>
      </c>
      <c r="Y30">
        <f>AT30</f>
        <v>1</v>
      </c>
      <c r="AA30">
        <v>5752.41</v>
      </c>
      <c r="AB30">
        <v>0</v>
      </c>
      <c r="AC30">
        <v>0</v>
      </c>
      <c r="AD30">
        <v>0</v>
      </c>
      <c r="AE30">
        <v>5752.41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ROUND(Y30*Source!I162,9)</f>
        <v>0.48499999999999999</v>
      </c>
      <c r="CY30">
        <f>AA30</f>
        <v>5752.41</v>
      </c>
      <c r="CZ30">
        <f>AE30</f>
        <v>5752.41</v>
      </c>
      <c r="DA30">
        <f>AI30</f>
        <v>1</v>
      </c>
      <c r="DB30">
        <f>ROUND(ROUND(AT30*CZ30,2),6)</f>
        <v>5752.41</v>
      </c>
      <c r="DC30">
        <f>ROUND(ROUND(AT30*AG30,2),6)</f>
        <v>0</v>
      </c>
      <c r="DD30" t="s">
        <v>3</v>
      </c>
      <c r="DE30" t="s">
        <v>3</v>
      </c>
      <c r="DF30">
        <f t="shared" si="16"/>
        <v>2789.92</v>
      </c>
      <c r="DG30">
        <f t="shared" si="7"/>
        <v>0</v>
      </c>
      <c r="DH30">
        <f t="shared" si="8"/>
        <v>0</v>
      </c>
      <c r="DI30">
        <f t="shared" si="4"/>
        <v>0</v>
      </c>
      <c r="DJ30">
        <f>DF30</f>
        <v>2789.92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ROW(Source!A163)</f>
        <v>163</v>
      </c>
      <c r="B31">
        <v>50518601</v>
      </c>
      <c r="C31">
        <v>50534419</v>
      </c>
      <c r="D31">
        <v>30515951</v>
      </c>
      <c r="E31">
        <v>30515945</v>
      </c>
      <c r="F31">
        <v>1</v>
      </c>
      <c r="G31">
        <v>30570983</v>
      </c>
      <c r="H31">
        <v>1</v>
      </c>
      <c r="I31" t="s">
        <v>1060</v>
      </c>
      <c r="J31" t="s">
        <v>3</v>
      </c>
      <c r="K31" t="s">
        <v>1061</v>
      </c>
      <c r="L31">
        <v>1191</v>
      </c>
      <c r="N31">
        <v>1013</v>
      </c>
      <c r="O31" t="s">
        <v>1062</v>
      </c>
      <c r="P31" t="s">
        <v>1062</v>
      </c>
      <c r="Q31">
        <v>1</v>
      </c>
      <c r="W31">
        <v>0</v>
      </c>
      <c r="X31">
        <v>476480486</v>
      </c>
      <c r="Y31">
        <f>(AT31*1.1)</f>
        <v>317.90000000000003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289</v>
      </c>
      <c r="AU31" t="s">
        <v>213</v>
      </c>
      <c r="AV31">
        <v>1</v>
      </c>
      <c r="AW31">
        <v>2</v>
      </c>
      <c r="AX31">
        <v>50534420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ROUND(AT31*Source!I163*AH31*AL31,2)</f>
        <v>0</v>
      </c>
      <c r="CV31">
        <f>ROUND(Y31*Source!I163,9)</f>
        <v>154.1815</v>
      </c>
      <c r="CW31">
        <v>0</v>
      </c>
      <c r="CX31">
        <f>ROUND(Y31*Source!I163,9)</f>
        <v>154.1815</v>
      </c>
      <c r="CY31">
        <f>AD31</f>
        <v>0</v>
      </c>
      <c r="CZ31">
        <f>AH31</f>
        <v>0</v>
      </c>
      <c r="DA31">
        <f>AL31</f>
        <v>1</v>
      </c>
      <c r="DB31">
        <f>ROUND((ROUND(AT31*CZ31,2)*1.1),6)</f>
        <v>0</v>
      </c>
      <c r="DC31">
        <f>ROUND((ROUND(AT31*AG31,2)*1.1),6)</f>
        <v>0</v>
      </c>
      <c r="DD31" t="s">
        <v>3</v>
      </c>
      <c r="DE31" t="s">
        <v>3</v>
      </c>
      <c r="DF31">
        <f t="shared" si="16"/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ROW(Source!A163)</f>
        <v>163</v>
      </c>
      <c r="B32">
        <v>50518601</v>
      </c>
      <c r="C32">
        <v>50534419</v>
      </c>
      <c r="D32">
        <v>30596074</v>
      </c>
      <c r="E32">
        <v>1</v>
      </c>
      <c r="F32">
        <v>1</v>
      </c>
      <c r="G32">
        <v>30570983</v>
      </c>
      <c r="H32">
        <v>2</v>
      </c>
      <c r="I32" t="s">
        <v>1085</v>
      </c>
      <c r="J32" t="s">
        <v>1086</v>
      </c>
      <c r="K32" t="s">
        <v>1087</v>
      </c>
      <c r="L32">
        <v>1368</v>
      </c>
      <c r="N32">
        <v>1011</v>
      </c>
      <c r="O32" t="s">
        <v>1066</v>
      </c>
      <c r="P32" t="s">
        <v>1066</v>
      </c>
      <c r="Q32">
        <v>1</v>
      </c>
      <c r="W32">
        <v>0</v>
      </c>
      <c r="X32">
        <v>-1440889904</v>
      </c>
      <c r="Y32">
        <f>(AT32*1.1)</f>
        <v>0.37400000000000005</v>
      </c>
      <c r="AA32">
        <v>0</v>
      </c>
      <c r="AB32">
        <v>1106.71</v>
      </c>
      <c r="AC32">
        <v>450.44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12.72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0.34</v>
      </c>
      <c r="AU32" t="s">
        <v>213</v>
      </c>
      <c r="AV32">
        <v>0</v>
      </c>
      <c r="AW32">
        <v>2</v>
      </c>
      <c r="AX32">
        <v>50534421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ROUND(Y32*Source!I163*DO32,9)</f>
        <v>0</v>
      </c>
      <c r="CX32">
        <f>ROUND(Y32*Source!I163,9)</f>
        <v>0.18139</v>
      </c>
      <c r="CY32">
        <f>AB32</f>
        <v>1106.71</v>
      </c>
      <c r="CZ32">
        <f>AF32</f>
        <v>83.1</v>
      </c>
      <c r="DA32">
        <f>AJ32</f>
        <v>12.72</v>
      </c>
      <c r="DB32">
        <f>ROUND((ROUND(AT32*CZ32,2)*1.1),6)</f>
        <v>31.074999999999999</v>
      </c>
      <c r="DC32">
        <f>ROUND((ROUND(AT32*AG32,2)*1.1),6)</f>
        <v>4.7190000000000003</v>
      </c>
      <c r="DD32" t="s">
        <v>3</v>
      </c>
      <c r="DE32" t="s">
        <v>3</v>
      </c>
      <c r="DF32">
        <f t="shared" si="16"/>
        <v>0</v>
      </c>
      <c r="DG32">
        <f>ROUND(ROUND(AF32*AJ32,2)*CX32,2)</f>
        <v>191.73</v>
      </c>
      <c r="DH32">
        <f>ROUND(ROUND(AG32*AK32,2)*CX32,2)</f>
        <v>78.040000000000006</v>
      </c>
      <c r="DI32">
        <f t="shared" si="4"/>
        <v>0</v>
      </c>
      <c r="DJ32">
        <f>DG32</f>
        <v>191.73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ROW(Source!A163)</f>
        <v>163</v>
      </c>
      <c r="B33">
        <v>50518601</v>
      </c>
      <c r="C33">
        <v>50534419</v>
      </c>
      <c r="D33">
        <v>30595321</v>
      </c>
      <c r="E33">
        <v>1</v>
      </c>
      <c r="F33">
        <v>1</v>
      </c>
      <c r="G33">
        <v>30570983</v>
      </c>
      <c r="H33">
        <v>2</v>
      </c>
      <c r="I33" t="s">
        <v>1088</v>
      </c>
      <c r="J33" t="s">
        <v>1089</v>
      </c>
      <c r="K33" t="s">
        <v>1090</v>
      </c>
      <c r="L33">
        <v>1368</v>
      </c>
      <c r="N33">
        <v>1011</v>
      </c>
      <c r="O33" t="s">
        <v>1066</v>
      </c>
      <c r="P33" t="s">
        <v>1066</v>
      </c>
      <c r="Q33">
        <v>1</v>
      </c>
      <c r="W33">
        <v>0</v>
      </c>
      <c r="X33">
        <v>1668154095</v>
      </c>
      <c r="Y33">
        <f>(AT33*1.1)</f>
        <v>0.13200000000000001</v>
      </c>
      <c r="AA33">
        <v>0</v>
      </c>
      <c r="AB33">
        <v>2127.2800000000002</v>
      </c>
      <c r="AC33">
        <v>604.27</v>
      </c>
      <c r="AD33">
        <v>0</v>
      </c>
      <c r="AE33">
        <v>0</v>
      </c>
      <c r="AF33">
        <v>179.17</v>
      </c>
      <c r="AG33">
        <v>16.93</v>
      </c>
      <c r="AH33">
        <v>0</v>
      </c>
      <c r="AI33">
        <v>1</v>
      </c>
      <c r="AJ33">
        <v>11.34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0.12</v>
      </c>
      <c r="AU33" t="s">
        <v>213</v>
      </c>
      <c r="AV33">
        <v>0</v>
      </c>
      <c r="AW33">
        <v>2</v>
      </c>
      <c r="AX33">
        <v>50534422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ROUND(Y33*Source!I163*DO33,9)</f>
        <v>0</v>
      </c>
      <c r="CX33">
        <f>ROUND(Y33*Source!I163,9)</f>
        <v>6.4019999999999994E-2</v>
      </c>
      <c r="CY33">
        <f>AB33</f>
        <v>2127.2800000000002</v>
      </c>
      <c r="CZ33">
        <f>AF33</f>
        <v>179.17</v>
      </c>
      <c r="DA33">
        <f>AJ33</f>
        <v>11.34</v>
      </c>
      <c r="DB33">
        <f>ROUND((ROUND(AT33*CZ33,2)*1.1),6)</f>
        <v>23.65</v>
      </c>
      <c r="DC33">
        <f>ROUND((ROUND(AT33*AG33,2)*1.1),6)</f>
        <v>2.2330000000000001</v>
      </c>
      <c r="DD33" t="s">
        <v>3</v>
      </c>
      <c r="DE33" t="s">
        <v>3</v>
      </c>
      <c r="DF33">
        <f t="shared" si="16"/>
        <v>0</v>
      </c>
      <c r="DG33">
        <f>ROUND(ROUND(AF33*AJ33,2)*CX33,2)</f>
        <v>130.08000000000001</v>
      </c>
      <c r="DH33">
        <f>ROUND(ROUND(AG33*AK33,2)*CX33,2)</f>
        <v>36.950000000000003</v>
      </c>
      <c r="DI33">
        <f t="shared" si="4"/>
        <v>0</v>
      </c>
      <c r="DJ33">
        <f>DG33</f>
        <v>130.08000000000001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ROW(Source!A163)</f>
        <v>163</v>
      </c>
      <c r="B34">
        <v>50518601</v>
      </c>
      <c r="C34">
        <v>50534419</v>
      </c>
      <c r="D34">
        <v>46138716</v>
      </c>
      <c r="E34">
        <v>1</v>
      </c>
      <c r="F34">
        <v>1</v>
      </c>
      <c r="G34">
        <v>30570983</v>
      </c>
      <c r="H34">
        <v>3</v>
      </c>
      <c r="I34" t="s">
        <v>167</v>
      </c>
      <c r="J34" t="s">
        <v>169</v>
      </c>
      <c r="K34" t="s">
        <v>168</v>
      </c>
      <c r="L34">
        <v>1348</v>
      </c>
      <c r="N34">
        <v>1009</v>
      </c>
      <c r="O34" t="s">
        <v>158</v>
      </c>
      <c r="P34" t="s">
        <v>158</v>
      </c>
      <c r="Q34">
        <v>1000</v>
      </c>
      <c r="W34">
        <v>0</v>
      </c>
      <c r="X34">
        <v>1696534841</v>
      </c>
      <c r="Y34">
        <f>AT34</f>
        <v>1</v>
      </c>
      <c r="AA34">
        <v>92828.83</v>
      </c>
      <c r="AB34">
        <v>0</v>
      </c>
      <c r="AC34">
        <v>0</v>
      </c>
      <c r="AD34">
        <v>0</v>
      </c>
      <c r="AE34">
        <v>5752.41</v>
      </c>
      <c r="AF34">
        <v>0</v>
      </c>
      <c r="AG34">
        <v>0</v>
      </c>
      <c r="AH34">
        <v>0</v>
      </c>
      <c r="AI34">
        <v>15.79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ROUND(Y34*Source!I163,9)</f>
        <v>0.48499999999999999</v>
      </c>
      <c r="CY34">
        <f>AA34</f>
        <v>92828.83</v>
      </c>
      <c r="CZ34">
        <f>AE34</f>
        <v>5752.41</v>
      </c>
      <c r="DA34">
        <f>AI34</f>
        <v>15.79</v>
      </c>
      <c r="DB34">
        <f>ROUND(ROUND(AT34*CZ34,2),6)</f>
        <v>5752.41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44052.82</v>
      </c>
      <c r="DG34">
        <f t="shared" ref="DG34:DG46" si="17">ROUND(ROUND(AF34,2)*CX34,2)</f>
        <v>0</v>
      </c>
      <c r="DH34">
        <f t="shared" ref="DH34:DH46" si="18">ROUND(ROUND(AG34,2)*CX34,2)</f>
        <v>0</v>
      </c>
      <c r="DI34">
        <f t="shared" si="4"/>
        <v>0</v>
      </c>
      <c r="DJ34">
        <f>DF34</f>
        <v>44052.82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ROW(Source!A174)</f>
        <v>174</v>
      </c>
      <c r="B35">
        <v>50518600</v>
      </c>
      <c r="C35">
        <v>50534401</v>
      </c>
      <c r="D35">
        <v>45909883</v>
      </c>
      <c r="E35">
        <v>30570983</v>
      </c>
      <c r="F35">
        <v>1</v>
      </c>
      <c r="G35">
        <v>30570983</v>
      </c>
      <c r="H35">
        <v>1</v>
      </c>
      <c r="I35" t="s">
        <v>1060</v>
      </c>
      <c r="J35" t="s">
        <v>3</v>
      </c>
      <c r="K35" t="s">
        <v>1061</v>
      </c>
      <c r="L35">
        <v>1191</v>
      </c>
      <c r="N35">
        <v>1013</v>
      </c>
      <c r="O35" t="s">
        <v>1062</v>
      </c>
      <c r="P35" t="s">
        <v>1062</v>
      </c>
      <c r="Q35">
        <v>1</v>
      </c>
      <c r="W35">
        <v>0</v>
      </c>
      <c r="X35">
        <v>476480486</v>
      </c>
      <c r="Y35">
        <f>(AT35*1.1)</f>
        <v>141.49299999999999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128.63</v>
      </c>
      <c r="AU35" t="s">
        <v>20</v>
      </c>
      <c r="AV35">
        <v>1</v>
      </c>
      <c r="AW35">
        <v>2</v>
      </c>
      <c r="AX35">
        <v>50534402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ROUND(AT35*Source!I174*AH35*AL35,2)</f>
        <v>0</v>
      </c>
      <c r="CV35">
        <f>ROUND(Y35*Source!I174,9)</f>
        <v>813.58474999999999</v>
      </c>
      <c r="CW35">
        <v>0</v>
      </c>
      <c r="CX35">
        <f>ROUND(Y35*Source!I174,9)</f>
        <v>813.58474999999999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 t="shared" ref="DF35:DF50" si="19">ROUND(ROUND(AE35,2)*CX35,2)</f>
        <v>0</v>
      </c>
      <c r="DG35">
        <f t="shared" si="17"/>
        <v>0</v>
      </c>
      <c r="DH35">
        <f t="shared" si="18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ROW(Source!A174)</f>
        <v>174</v>
      </c>
      <c r="B36">
        <v>50518600</v>
      </c>
      <c r="C36">
        <v>50534401</v>
      </c>
      <c r="D36">
        <v>46170648</v>
      </c>
      <c r="E36">
        <v>1</v>
      </c>
      <c r="F36">
        <v>1</v>
      </c>
      <c r="G36">
        <v>30570983</v>
      </c>
      <c r="H36">
        <v>2</v>
      </c>
      <c r="I36" t="s">
        <v>1091</v>
      </c>
      <c r="J36" t="s">
        <v>1092</v>
      </c>
      <c r="K36" t="s">
        <v>1093</v>
      </c>
      <c r="L36">
        <v>1368</v>
      </c>
      <c r="N36">
        <v>1011</v>
      </c>
      <c r="O36" t="s">
        <v>1066</v>
      </c>
      <c r="P36" t="s">
        <v>1066</v>
      </c>
      <c r="Q36">
        <v>1</v>
      </c>
      <c r="W36">
        <v>0</v>
      </c>
      <c r="X36">
        <v>1036662684</v>
      </c>
      <c r="Y36">
        <f>(AT36*1.1)</f>
        <v>37.620000000000005</v>
      </c>
      <c r="AA36">
        <v>0</v>
      </c>
      <c r="AB36">
        <v>2.44</v>
      </c>
      <c r="AC36">
        <v>0</v>
      </c>
      <c r="AD36">
        <v>0</v>
      </c>
      <c r="AE36">
        <v>0</v>
      </c>
      <c r="AF36">
        <v>2.44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34.200000000000003</v>
      </c>
      <c r="AU36" t="s">
        <v>20</v>
      </c>
      <c r="AV36">
        <v>0</v>
      </c>
      <c r="AW36">
        <v>2</v>
      </c>
      <c r="AX36">
        <v>50534403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ROUND(Y36*Source!I174*DO36,9)</f>
        <v>0</v>
      </c>
      <c r="CX36">
        <f>ROUND(Y36*Source!I174,9)</f>
        <v>216.315</v>
      </c>
      <c r="CY36">
        <f>AB36</f>
        <v>2.44</v>
      </c>
      <c r="CZ36">
        <f>AF36</f>
        <v>2.44</v>
      </c>
      <c r="DA36">
        <f>AJ36</f>
        <v>1</v>
      </c>
      <c r="DB36">
        <f>ROUND((ROUND(AT36*CZ36,2)*1.1),6)</f>
        <v>91.795000000000002</v>
      </c>
      <c r="DC36">
        <f>ROUND((ROUND(AT36*AG36,2)*1.1),6)</f>
        <v>0</v>
      </c>
      <c r="DD36" t="s">
        <v>3</v>
      </c>
      <c r="DE36" t="s">
        <v>3</v>
      </c>
      <c r="DF36">
        <f t="shared" si="19"/>
        <v>0</v>
      </c>
      <c r="DG36">
        <f t="shared" si="17"/>
        <v>527.80999999999995</v>
      </c>
      <c r="DH36">
        <f t="shared" si="18"/>
        <v>0</v>
      </c>
      <c r="DI36">
        <f t="shared" si="4"/>
        <v>0</v>
      </c>
      <c r="DJ36">
        <f>DG36</f>
        <v>527.80999999999995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ROW(Source!A174)</f>
        <v>174</v>
      </c>
      <c r="B37">
        <v>50518600</v>
      </c>
      <c r="C37">
        <v>50534401</v>
      </c>
      <c r="D37">
        <v>46170867</v>
      </c>
      <c r="E37">
        <v>1</v>
      </c>
      <c r="F37">
        <v>1</v>
      </c>
      <c r="G37">
        <v>30570983</v>
      </c>
      <c r="H37">
        <v>2</v>
      </c>
      <c r="I37" t="s">
        <v>1085</v>
      </c>
      <c r="J37" t="s">
        <v>1086</v>
      </c>
      <c r="K37" t="s">
        <v>1087</v>
      </c>
      <c r="L37">
        <v>1368</v>
      </c>
      <c r="N37">
        <v>1011</v>
      </c>
      <c r="O37" t="s">
        <v>1066</v>
      </c>
      <c r="P37" t="s">
        <v>1066</v>
      </c>
      <c r="Q37">
        <v>1</v>
      </c>
      <c r="W37">
        <v>0</v>
      </c>
      <c r="X37">
        <v>-7781208</v>
      </c>
      <c r="Y37">
        <f>(AT37*1.1)</f>
        <v>0.63800000000000001</v>
      </c>
      <c r="AA37">
        <v>0</v>
      </c>
      <c r="AB37">
        <v>83.1</v>
      </c>
      <c r="AC37">
        <v>12.62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0.57999999999999996</v>
      </c>
      <c r="AU37" t="s">
        <v>20</v>
      </c>
      <c r="AV37">
        <v>0</v>
      </c>
      <c r="AW37">
        <v>2</v>
      </c>
      <c r="AX37">
        <v>50534404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ROUND(Y37*Source!I174*DO37,9)</f>
        <v>0</v>
      </c>
      <c r="CX37">
        <f>ROUND(Y37*Source!I174,9)</f>
        <v>3.6684999999999999</v>
      </c>
      <c r="CY37">
        <f>AB37</f>
        <v>83.1</v>
      </c>
      <c r="CZ37">
        <f>AF37</f>
        <v>83.1</v>
      </c>
      <c r="DA37">
        <f>AJ37</f>
        <v>1</v>
      </c>
      <c r="DB37">
        <f>ROUND((ROUND(AT37*CZ37,2)*1.1),6)</f>
        <v>53.02</v>
      </c>
      <c r="DC37">
        <f>ROUND((ROUND(AT37*AG37,2)*1.1),6)</f>
        <v>8.0519999999999996</v>
      </c>
      <c r="DD37" t="s">
        <v>3</v>
      </c>
      <c r="DE37" t="s">
        <v>3</v>
      </c>
      <c r="DF37">
        <f t="shared" si="19"/>
        <v>0</v>
      </c>
      <c r="DG37">
        <f t="shared" si="17"/>
        <v>304.85000000000002</v>
      </c>
      <c r="DH37">
        <f t="shared" si="18"/>
        <v>46.3</v>
      </c>
      <c r="DI37">
        <f t="shared" si="4"/>
        <v>0</v>
      </c>
      <c r="DJ37">
        <f>DG37</f>
        <v>304.85000000000002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ROW(Source!A174)</f>
        <v>174</v>
      </c>
      <c r="B38">
        <v>50518600</v>
      </c>
      <c r="C38">
        <v>50534401</v>
      </c>
      <c r="D38">
        <v>46170977</v>
      </c>
      <c r="E38">
        <v>1</v>
      </c>
      <c r="F38">
        <v>1</v>
      </c>
      <c r="G38">
        <v>30570983</v>
      </c>
      <c r="H38">
        <v>2</v>
      </c>
      <c r="I38" t="s">
        <v>1094</v>
      </c>
      <c r="J38" t="s">
        <v>1095</v>
      </c>
      <c r="K38" t="s">
        <v>1096</v>
      </c>
      <c r="L38">
        <v>1368</v>
      </c>
      <c r="N38">
        <v>1011</v>
      </c>
      <c r="O38" t="s">
        <v>1066</v>
      </c>
      <c r="P38" t="s">
        <v>1066</v>
      </c>
      <c r="Q38">
        <v>1</v>
      </c>
      <c r="W38">
        <v>0</v>
      </c>
      <c r="X38">
        <v>-1840684430</v>
      </c>
      <c r="Y38">
        <f>(AT38*1.1)</f>
        <v>4.3890000000000002</v>
      </c>
      <c r="AA38">
        <v>0</v>
      </c>
      <c r="AB38">
        <v>0.8</v>
      </c>
      <c r="AC38">
        <v>0</v>
      </c>
      <c r="AD38">
        <v>0</v>
      </c>
      <c r="AE38">
        <v>0</v>
      </c>
      <c r="AF38">
        <v>0.8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3.99</v>
      </c>
      <c r="AU38" t="s">
        <v>20</v>
      </c>
      <c r="AV38">
        <v>0</v>
      </c>
      <c r="AW38">
        <v>2</v>
      </c>
      <c r="AX38">
        <v>50534405</v>
      </c>
      <c r="AY38">
        <v>1</v>
      </c>
      <c r="AZ38">
        <v>0</v>
      </c>
      <c r="BA38">
        <v>34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ROUND(Y38*Source!I174*DO38,9)</f>
        <v>0</v>
      </c>
      <c r="CX38">
        <f>ROUND(Y38*Source!I174,9)</f>
        <v>25.236750000000001</v>
      </c>
      <c r="CY38">
        <f>AB38</f>
        <v>0.8</v>
      </c>
      <c r="CZ38">
        <f>AF38</f>
        <v>0.8</v>
      </c>
      <c r="DA38">
        <f>AJ38</f>
        <v>1</v>
      </c>
      <c r="DB38">
        <f>ROUND((ROUND(AT38*CZ38,2)*1.1),6)</f>
        <v>3.5089999999999999</v>
      </c>
      <c r="DC38">
        <f>ROUND((ROUND(AT38*AG38,2)*1.1),6)</f>
        <v>0</v>
      </c>
      <c r="DD38" t="s">
        <v>3</v>
      </c>
      <c r="DE38" t="s">
        <v>3</v>
      </c>
      <c r="DF38">
        <f t="shared" si="19"/>
        <v>0</v>
      </c>
      <c r="DG38">
        <f t="shared" si="17"/>
        <v>20.190000000000001</v>
      </c>
      <c r="DH38">
        <f t="shared" si="18"/>
        <v>0</v>
      </c>
      <c r="DI38">
        <f t="shared" si="4"/>
        <v>0</v>
      </c>
      <c r="DJ38">
        <f>DG38</f>
        <v>20.190000000000001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ROW(Source!A174)</f>
        <v>174</v>
      </c>
      <c r="B39">
        <v>50518600</v>
      </c>
      <c r="C39">
        <v>50534401</v>
      </c>
      <c r="D39">
        <v>46170297</v>
      </c>
      <c r="E39">
        <v>1</v>
      </c>
      <c r="F39">
        <v>1</v>
      </c>
      <c r="G39">
        <v>30570983</v>
      </c>
      <c r="H39">
        <v>2</v>
      </c>
      <c r="I39" t="s">
        <v>1097</v>
      </c>
      <c r="J39" t="s">
        <v>1098</v>
      </c>
      <c r="K39" t="s">
        <v>1099</v>
      </c>
      <c r="L39">
        <v>1368</v>
      </c>
      <c r="N39">
        <v>1011</v>
      </c>
      <c r="O39" t="s">
        <v>1066</v>
      </c>
      <c r="P39" t="s">
        <v>1066</v>
      </c>
      <c r="Q39">
        <v>1</v>
      </c>
      <c r="W39">
        <v>0</v>
      </c>
      <c r="X39">
        <v>1559294286</v>
      </c>
      <c r="Y39">
        <f>(AT39*1.1)</f>
        <v>3.806</v>
      </c>
      <c r="AA39">
        <v>0</v>
      </c>
      <c r="AB39">
        <v>3.18</v>
      </c>
      <c r="AC39">
        <v>0</v>
      </c>
      <c r="AD39">
        <v>0</v>
      </c>
      <c r="AE39">
        <v>0</v>
      </c>
      <c r="AF39">
        <v>3.18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3.46</v>
      </c>
      <c r="AU39" t="s">
        <v>20</v>
      </c>
      <c r="AV39">
        <v>0</v>
      </c>
      <c r="AW39">
        <v>2</v>
      </c>
      <c r="AX39">
        <v>50534406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ROUND(Y39*Source!I174*DO39,9)</f>
        <v>0</v>
      </c>
      <c r="CX39">
        <f>ROUND(Y39*Source!I174,9)</f>
        <v>21.884499999999999</v>
      </c>
      <c r="CY39">
        <f>AB39</f>
        <v>3.18</v>
      </c>
      <c r="CZ39">
        <f>AF39</f>
        <v>3.18</v>
      </c>
      <c r="DA39">
        <f>AJ39</f>
        <v>1</v>
      </c>
      <c r="DB39">
        <f>ROUND((ROUND(AT39*CZ39,2)*1.1),6)</f>
        <v>12.1</v>
      </c>
      <c r="DC39">
        <f>ROUND((ROUND(AT39*AG39,2)*1.1),6)</f>
        <v>0</v>
      </c>
      <c r="DD39" t="s">
        <v>3</v>
      </c>
      <c r="DE39" t="s">
        <v>3</v>
      </c>
      <c r="DF39">
        <f t="shared" si="19"/>
        <v>0</v>
      </c>
      <c r="DG39">
        <f t="shared" si="17"/>
        <v>69.59</v>
      </c>
      <c r="DH39">
        <f t="shared" si="18"/>
        <v>0</v>
      </c>
      <c r="DI39">
        <f t="shared" si="4"/>
        <v>0</v>
      </c>
      <c r="DJ39">
        <f>DG39</f>
        <v>69.59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ROW(Source!A174)</f>
        <v>174</v>
      </c>
      <c r="B40">
        <v>50518600</v>
      </c>
      <c r="C40">
        <v>50534401</v>
      </c>
      <c r="D40">
        <v>31110602</v>
      </c>
      <c r="E40">
        <v>1</v>
      </c>
      <c r="F40">
        <v>1</v>
      </c>
      <c r="G40">
        <v>30570983</v>
      </c>
      <c r="H40">
        <v>3</v>
      </c>
      <c r="I40" t="s">
        <v>1100</v>
      </c>
      <c r="J40" t="s">
        <v>1101</v>
      </c>
      <c r="K40" t="s">
        <v>1102</v>
      </c>
      <c r="L40">
        <v>1346</v>
      </c>
      <c r="N40">
        <v>1009</v>
      </c>
      <c r="O40" t="s">
        <v>233</v>
      </c>
      <c r="P40" t="s">
        <v>233</v>
      </c>
      <c r="Q40">
        <v>1</v>
      </c>
      <c r="W40">
        <v>0</v>
      </c>
      <c r="X40">
        <v>-1299596119</v>
      </c>
      <c r="Y40">
        <f t="shared" ref="Y40:Y45" si="20">AT40</f>
        <v>10</v>
      </c>
      <c r="AA40">
        <v>1.61</v>
      </c>
      <c r="AB40">
        <v>0</v>
      </c>
      <c r="AC40">
        <v>0</v>
      </c>
      <c r="AD40">
        <v>0</v>
      </c>
      <c r="AE40">
        <v>1.61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10</v>
      </c>
      <c r="AU40" t="s">
        <v>3</v>
      </c>
      <c r="AV40">
        <v>0</v>
      </c>
      <c r="AW40">
        <v>2</v>
      </c>
      <c r="AX40">
        <v>50534407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ROUND(Y40*Source!I174,9)</f>
        <v>57.5</v>
      </c>
      <c r="CY40">
        <f t="shared" ref="CY40:CY45" si="21">AA40</f>
        <v>1.61</v>
      </c>
      <c r="CZ40">
        <f t="shared" ref="CZ40:CZ45" si="22">AE40</f>
        <v>1.61</v>
      </c>
      <c r="DA40">
        <f t="shared" ref="DA40:DA45" si="23">AI40</f>
        <v>1</v>
      </c>
      <c r="DB40">
        <f t="shared" ref="DB40:DB45" si="24">ROUND(ROUND(AT40*CZ40,2),6)</f>
        <v>16.100000000000001</v>
      </c>
      <c r="DC40">
        <f t="shared" ref="DC40:DC45" si="25">ROUND(ROUND(AT40*AG40,2),6)</f>
        <v>0</v>
      </c>
      <c r="DD40" t="s">
        <v>3</v>
      </c>
      <c r="DE40" t="s">
        <v>3</v>
      </c>
      <c r="DF40">
        <f t="shared" si="19"/>
        <v>92.58</v>
      </c>
      <c r="DG40">
        <f t="shared" si="17"/>
        <v>0</v>
      </c>
      <c r="DH40">
        <f t="shared" si="18"/>
        <v>0</v>
      </c>
      <c r="DI40">
        <f t="shared" si="4"/>
        <v>0</v>
      </c>
      <c r="DJ40">
        <f t="shared" ref="DJ40:DJ45" si="26">DF40</f>
        <v>92.58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ROW(Source!A174)</f>
        <v>174</v>
      </c>
      <c r="B41">
        <v>50518600</v>
      </c>
      <c r="C41">
        <v>50534401</v>
      </c>
      <c r="D41">
        <v>46136049</v>
      </c>
      <c r="E41">
        <v>1</v>
      </c>
      <c r="F41">
        <v>1</v>
      </c>
      <c r="G41">
        <v>30570983</v>
      </c>
      <c r="H41">
        <v>3</v>
      </c>
      <c r="I41" t="s">
        <v>223</v>
      </c>
      <c r="J41" t="s">
        <v>225</v>
      </c>
      <c r="K41" t="s">
        <v>224</v>
      </c>
      <c r="L41">
        <v>1348</v>
      </c>
      <c r="N41">
        <v>1009</v>
      </c>
      <c r="O41" t="s">
        <v>158</v>
      </c>
      <c r="P41" t="s">
        <v>158</v>
      </c>
      <c r="Q41">
        <v>1000</v>
      </c>
      <c r="W41">
        <v>0</v>
      </c>
      <c r="X41">
        <v>-458474567</v>
      </c>
      <c r="Y41">
        <f t="shared" si="20"/>
        <v>2.8000000000000001E-2</v>
      </c>
      <c r="AA41">
        <v>18660.61</v>
      </c>
      <c r="AB41">
        <v>0</v>
      </c>
      <c r="AC41">
        <v>0</v>
      </c>
      <c r="AD41">
        <v>0</v>
      </c>
      <c r="AE41">
        <v>18660.61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2.8000000000000001E-2</v>
      </c>
      <c r="AU41" t="s">
        <v>3</v>
      </c>
      <c r="AV41">
        <v>0</v>
      </c>
      <c r="AW41">
        <v>2</v>
      </c>
      <c r="AX41">
        <v>50534408</v>
      </c>
      <c r="AY41">
        <v>1</v>
      </c>
      <c r="AZ41">
        <v>0</v>
      </c>
      <c r="BA41">
        <v>37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ROUND(Y41*Source!I174,9)</f>
        <v>0.161</v>
      </c>
      <c r="CY41">
        <f t="shared" si="21"/>
        <v>18660.61</v>
      </c>
      <c r="CZ41">
        <f t="shared" si="22"/>
        <v>18660.61</v>
      </c>
      <c r="DA41">
        <f t="shared" si="23"/>
        <v>1</v>
      </c>
      <c r="DB41">
        <f t="shared" si="24"/>
        <v>522.5</v>
      </c>
      <c r="DC41">
        <f t="shared" si="25"/>
        <v>0</v>
      </c>
      <c r="DD41" t="s">
        <v>3</v>
      </c>
      <c r="DE41" t="s">
        <v>3</v>
      </c>
      <c r="DF41">
        <f t="shared" si="19"/>
        <v>3004.36</v>
      </c>
      <c r="DG41">
        <f t="shared" si="17"/>
        <v>0</v>
      </c>
      <c r="DH41">
        <f t="shared" si="18"/>
        <v>0</v>
      </c>
      <c r="DI41">
        <f t="shared" si="4"/>
        <v>0</v>
      </c>
      <c r="DJ41">
        <f t="shared" si="26"/>
        <v>3004.36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ROW(Source!A174)</f>
        <v>174</v>
      </c>
      <c r="B42">
        <v>50518600</v>
      </c>
      <c r="C42">
        <v>50534401</v>
      </c>
      <c r="D42">
        <v>46137575</v>
      </c>
      <c r="E42">
        <v>1</v>
      </c>
      <c r="F42">
        <v>1</v>
      </c>
      <c r="G42">
        <v>30570983</v>
      </c>
      <c r="H42">
        <v>3</v>
      </c>
      <c r="I42" t="s">
        <v>243</v>
      </c>
      <c r="J42" t="s">
        <v>245</v>
      </c>
      <c r="K42" t="s">
        <v>244</v>
      </c>
      <c r="L42">
        <v>1348</v>
      </c>
      <c r="N42">
        <v>1009</v>
      </c>
      <c r="O42" t="s">
        <v>158</v>
      </c>
      <c r="P42" t="s">
        <v>158</v>
      </c>
      <c r="Q42">
        <v>1000</v>
      </c>
      <c r="W42">
        <v>0</v>
      </c>
      <c r="X42">
        <v>-1536955628</v>
      </c>
      <c r="Y42">
        <f t="shared" si="20"/>
        <v>0.22500000000000001</v>
      </c>
      <c r="AA42">
        <v>178378.05</v>
      </c>
      <c r="AB42">
        <v>0</v>
      </c>
      <c r="AC42">
        <v>0</v>
      </c>
      <c r="AD42">
        <v>0</v>
      </c>
      <c r="AE42">
        <v>178378.05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0.22500000000000001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ROUND(Y42*Source!I174,9)</f>
        <v>1.29375</v>
      </c>
      <c r="CY42">
        <f t="shared" si="21"/>
        <v>178378.05</v>
      </c>
      <c r="CZ42">
        <f t="shared" si="22"/>
        <v>178378.05</v>
      </c>
      <c r="DA42">
        <f t="shared" si="23"/>
        <v>1</v>
      </c>
      <c r="DB42">
        <f t="shared" si="24"/>
        <v>40135.06</v>
      </c>
      <c r="DC42">
        <f t="shared" si="25"/>
        <v>0</v>
      </c>
      <c r="DD42" t="s">
        <v>3</v>
      </c>
      <c r="DE42" t="s">
        <v>3</v>
      </c>
      <c r="DF42">
        <f t="shared" si="19"/>
        <v>230776.6</v>
      </c>
      <c r="DG42">
        <f t="shared" si="17"/>
        <v>0</v>
      </c>
      <c r="DH42">
        <f t="shared" si="18"/>
        <v>0</v>
      </c>
      <c r="DI42">
        <f t="shared" si="4"/>
        <v>0</v>
      </c>
      <c r="DJ42">
        <f t="shared" si="26"/>
        <v>230776.6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ROW(Source!A174)</f>
        <v>174</v>
      </c>
      <c r="B43">
        <v>50518600</v>
      </c>
      <c r="C43">
        <v>50534401</v>
      </c>
      <c r="D43">
        <v>46136346</v>
      </c>
      <c r="E43">
        <v>1</v>
      </c>
      <c r="F43">
        <v>1</v>
      </c>
      <c r="G43">
        <v>30570983</v>
      </c>
      <c r="H43">
        <v>3</v>
      </c>
      <c r="I43" t="s">
        <v>1103</v>
      </c>
      <c r="J43" t="s">
        <v>1104</v>
      </c>
      <c r="K43" t="s">
        <v>1105</v>
      </c>
      <c r="L43">
        <v>1327</v>
      </c>
      <c r="N43">
        <v>1005</v>
      </c>
      <c r="O43" t="s">
        <v>154</v>
      </c>
      <c r="P43" t="s">
        <v>154</v>
      </c>
      <c r="Q43">
        <v>1</v>
      </c>
      <c r="W43">
        <v>0</v>
      </c>
      <c r="X43">
        <v>1730254325</v>
      </c>
      <c r="Y43">
        <f t="shared" si="20"/>
        <v>240</v>
      </c>
      <c r="AA43">
        <v>3.66</v>
      </c>
      <c r="AB43">
        <v>0</v>
      </c>
      <c r="AC43">
        <v>0</v>
      </c>
      <c r="AD43">
        <v>0</v>
      </c>
      <c r="AE43">
        <v>3.66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240</v>
      </c>
      <c r="AU43" t="s">
        <v>3</v>
      </c>
      <c r="AV43">
        <v>0</v>
      </c>
      <c r="AW43">
        <v>2</v>
      </c>
      <c r="AX43">
        <v>50534409</v>
      </c>
      <c r="AY43">
        <v>1</v>
      </c>
      <c r="AZ43">
        <v>0</v>
      </c>
      <c r="BA43">
        <v>38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ROUND(Y43*Source!I174,9)</f>
        <v>1380</v>
      </c>
      <c r="CY43">
        <f t="shared" si="21"/>
        <v>3.66</v>
      </c>
      <c r="CZ43">
        <f t="shared" si="22"/>
        <v>3.66</v>
      </c>
      <c r="DA43">
        <f t="shared" si="23"/>
        <v>1</v>
      </c>
      <c r="DB43">
        <f t="shared" si="24"/>
        <v>878.4</v>
      </c>
      <c r="DC43">
        <f t="shared" si="25"/>
        <v>0</v>
      </c>
      <c r="DD43" t="s">
        <v>3</v>
      </c>
      <c r="DE43" t="s">
        <v>3</v>
      </c>
      <c r="DF43">
        <f t="shared" si="19"/>
        <v>5050.8</v>
      </c>
      <c r="DG43">
        <f t="shared" si="17"/>
        <v>0</v>
      </c>
      <c r="DH43">
        <f t="shared" si="18"/>
        <v>0</v>
      </c>
      <c r="DI43">
        <f t="shared" si="4"/>
        <v>0</v>
      </c>
      <c r="DJ43">
        <f t="shared" si="26"/>
        <v>5050.8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ROW(Source!A174)</f>
        <v>174</v>
      </c>
      <c r="B44">
        <v>50518600</v>
      </c>
      <c r="C44">
        <v>50534401</v>
      </c>
      <c r="D44">
        <v>46136429</v>
      </c>
      <c r="E44">
        <v>1</v>
      </c>
      <c r="F44">
        <v>1</v>
      </c>
      <c r="G44">
        <v>30570983</v>
      </c>
      <c r="H44">
        <v>3</v>
      </c>
      <c r="I44" t="s">
        <v>1106</v>
      </c>
      <c r="J44" t="s">
        <v>1107</v>
      </c>
      <c r="K44" t="s">
        <v>1108</v>
      </c>
      <c r="L44">
        <v>1348</v>
      </c>
      <c r="N44">
        <v>1009</v>
      </c>
      <c r="O44" t="s">
        <v>158</v>
      </c>
      <c r="P44" t="s">
        <v>158</v>
      </c>
      <c r="Q44">
        <v>1000</v>
      </c>
      <c r="W44">
        <v>0</v>
      </c>
      <c r="X44">
        <v>-1882521001</v>
      </c>
      <c r="Y44">
        <f t="shared" si="20"/>
        <v>1.2999999999999999E-2</v>
      </c>
      <c r="AA44">
        <v>13609.41</v>
      </c>
      <c r="AB44">
        <v>0</v>
      </c>
      <c r="AC44">
        <v>0</v>
      </c>
      <c r="AD44">
        <v>0</v>
      </c>
      <c r="AE44">
        <v>13609.41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1.2999999999999999E-2</v>
      </c>
      <c r="AU44" t="s">
        <v>3</v>
      </c>
      <c r="AV44">
        <v>0</v>
      </c>
      <c r="AW44">
        <v>2</v>
      </c>
      <c r="AX44">
        <v>50534410</v>
      </c>
      <c r="AY44">
        <v>1</v>
      </c>
      <c r="AZ44">
        <v>0</v>
      </c>
      <c r="BA44">
        <v>39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ROUND(Y44*Source!I174,9)</f>
        <v>7.4749999999999997E-2</v>
      </c>
      <c r="CY44">
        <f t="shared" si="21"/>
        <v>13609.41</v>
      </c>
      <c r="CZ44">
        <f t="shared" si="22"/>
        <v>13609.41</v>
      </c>
      <c r="DA44">
        <f t="shared" si="23"/>
        <v>1</v>
      </c>
      <c r="DB44">
        <f t="shared" si="24"/>
        <v>176.92</v>
      </c>
      <c r="DC44">
        <f t="shared" si="25"/>
        <v>0</v>
      </c>
      <c r="DD44" t="s">
        <v>3</v>
      </c>
      <c r="DE44" t="s">
        <v>3</v>
      </c>
      <c r="DF44">
        <f t="shared" si="19"/>
        <v>1017.3</v>
      </c>
      <c r="DG44">
        <f t="shared" si="17"/>
        <v>0</v>
      </c>
      <c r="DH44">
        <f t="shared" si="18"/>
        <v>0</v>
      </c>
      <c r="DI44">
        <f t="shared" si="4"/>
        <v>0</v>
      </c>
      <c r="DJ44">
        <f t="shared" si="26"/>
        <v>1017.3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ROW(Source!A174)</f>
        <v>174</v>
      </c>
      <c r="B45">
        <v>50518600</v>
      </c>
      <c r="C45">
        <v>50534401</v>
      </c>
      <c r="D45">
        <v>31111375</v>
      </c>
      <c r="E45">
        <v>1</v>
      </c>
      <c r="F45">
        <v>1</v>
      </c>
      <c r="G45">
        <v>30570983</v>
      </c>
      <c r="H45">
        <v>3</v>
      </c>
      <c r="I45" t="s">
        <v>1109</v>
      </c>
      <c r="J45" t="s">
        <v>1110</v>
      </c>
      <c r="K45" t="s">
        <v>1111</v>
      </c>
      <c r="L45">
        <v>1348</v>
      </c>
      <c r="N45">
        <v>1009</v>
      </c>
      <c r="O45" t="s">
        <v>158</v>
      </c>
      <c r="P45" t="s">
        <v>158</v>
      </c>
      <c r="Q45">
        <v>1000</v>
      </c>
      <c r="W45">
        <v>0</v>
      </c>
      <c r="X45">
        <v>-235905197</v>
      </c>
      <c r="Y45">
        <f t="shared" si="20"/>
        <v>3.6999999999999998E-2</v>
      </c>
      <c r="AA45">
        <v>12534.98</v>
      </c>
      <c r="AB45">
        <v>0</v>
      </c>
      <c r="AC45">
        <v>0</v>
      </c>
      <c r="AD45">
        <v>0</v>
      </c>
      <c r="AE45">
        <v>12534.98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3.6999999999999998E-2</v>
      </c>
      <c r="AU45" t="s">
        <v>3</v>
      </c>
      <c r="AV45">
        <v>0</v>
      </c>
      <c r="AW45">
        <v>2</v>
      </c>
      <c r="AX45">
        <v>50534411</v>
      </c>
      <c r="AY45">
        <v>1</v>
      </c>
      <c r="AZ45">
        <v>0</v>
      </c>
      <c r="BA45">
        <v>40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ROUND(Y45*Source!I174,9)</f>
        <v>0.21274999999999999</v>
      </c>
      <c r="CY45">
        <f t="shared" si="21"/>
        <v>12534.98</v>
      </c>
      <c r="CZ45">
        <f t="shared" si="22"/>
        <v>12534.98</v>
      </c>
      <c r="DA45">
        <f t="shared" si="23"/>
        <v>1</v>
      </c>
      <c r="DB45">
        <f t="shared" si="24"/>
        <v>463.79</v>
      </c>
      <c r="DC45">
        <f t="shared" si="25"/>
        <v>0</v>
      </c>
      <c r="DD45" t="s">
        <v>3</v>
      </c>
      <c r="DE45" t="s">
        <v>3</v>
      </c>
      <c r="DF45">
        <f t="shared" si="19"/>
        <v>2666.82</v>
      </c>
      <c r="DG45">
        <f t="shared" si="17"/>
        <v>0</v>
      </c>
      <c r="DH45">
        <f t="shared" si="18"/>
        <v>0</v>
      </c>
      <c r="DI45">
        <f t="shared" si="4"/>
        <v>0</v>
      </c>
      <c r="DJ45">
        <f t="shared" si="26"/>
        <v>2666.82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ROW(Source!A175)</f>
        <v>175</v>
      </c>
      <c r="B46">
        <v>50518601</v>
      </c>
      <c r="C46">
        <v>50534401</v>
      </c>
      <c r="D46">
        <v>45909883</v>
      </c>
      <c r="E46">
        <v>30570983</v>
      </c>
      <c r="F46">
        <v>1</v>
      </c>
      <c r="G46">
        <v>30570983</v>
      </c>
      <c r="H46">
        <v>1</v>
      </c>
      <c r="I46" t="s">
        <v>1060</v>
      </c>
      <c r="J46" t="s">
        <v>3</v>
      </c>
      <c r="K46" t="s">
        <v>1061</v>
      </c>
      <c r="L46">
        <v>1191</v>
      </c>
      <c r="N46">
        <v>1013</v>
      </c>
      <c r="O46" t="s">
        <v>1062</v>
      </c>
      <c r="P46" t="s">
        <v>1062</v>
      </c>
      <c r="Q46">
        <v>1</v>
      </c>
      <c r="W46">
        <v>0</v>
      </c>
      <c r="X46">
        <v>476480486</v>
      </c>
      <c r="Y46">
        <f>(AT46*1.1)</f>
        <v>141.49299999999999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128.63</v>
      </c>
      <c r="AU46" t="s">
        <v>20</v>
      </c>
      <c r="AV46">
        <v>1</v>
      </c>
      <c r="AW46">
        <v>2</v>
      </c>
      <c r="AX46">
        <v>50534402</v>
      </c>
      <c r="AY46">
        <v>1</v>
      </c>
      <c r="AZ46">
        <v>0</v>
      </c>
      <c r="BA46">
        <v>42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ROUND(AT46*Source!I175*AH46*AL46,2)</f>
        <v>0</v>
      </c>
      <c r="CV46">
        <f>ROUND(Y46*Source!I175,9)</f>
        <v>813.58474999999999</v>
      </c>
      <c r="CW46">
        <v>0</v>
      </c>
      <c r="CX46">
        <f>ROUND(Y46*Source!I175,9)</f>
        <v>813.58474999999999</v>
      </c>
      <c r="CY46">
        <f>AD46</f>
        <v>0</v>
      </c>
      <c r="CZ46">
        <f>AH46</f>
        <v>0</v>
      </c>
      <c r="DA46">
        <f>AL46</f>
        <v>1</v>
      </c>
      <c r="DB46">
        <f>ROUND((ROUND(AT46*CZ46,2)*1.1),6)</f>
        <v>0</v>
      </c>
      <c r="DC46">
        <f>ROUND((ROUND(AT46*AG46,2)*1.1),6)</f>
        <v>0</v>
      </c>
      <c r="DD46" t="s">
        <v>3</v>
      </c>
      <c r="DE46" t="s">
        <v>3</v>
      </c>
      <c r="DF46">
        <f t="shared" si="19"/>
        <v>0</v>
      </c>
      <c r="DG46">
        <f t="shared" si="17"/>
        <v>0</v>
      </c>
      <c r="DH46">
        <f t="shared" si="18"/>
        <v>0</v>
      </c>
      <c r="DI46">
        <f t="shared" si="4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ROW(Source!A175)</f>
        <v>175</v>
      </c>
      <c r="B47">
        <v>50518601</v>
      </c>
      <c r="C47">
        <v>50534401</v>
      </c>
      <c r="D47">
        <v>46170648</v>
      </c>
      <c r="E47">
        <v>1</v>
      </c>
      <c r="F47">
        <v>1</v>
      </c>
      <c r="G47">
        <v>30570983</v>
      </c>
      <c r="H47">
        <v>2</v>
      </c>
      <c r="I47" t="s">
        <v>1091</v>
      </c>
      <c r="J47" t="s">
        <v>1092</v>
      </c>
      <c r="K47" t="s">
        <v>1093</v>
      </c>
      <c r="L47">
        <v>1368</v>
      </c>
      <c r="N47">
        <v>1011</v>
      </c>
      <c r="O47" t="s">
        <v>1066</v>
      </c>
      <c r="P47" t="s">
        <v>1066</v>
      </c>
      <c r="Q47">
        <v>1</v>
      </c>
      <c r="W47">
        <v>0</v>
      </c>
      <c r="X47">
        <v>1036662684</v>
      </c>
      <c r="Y47">
        <f>(AT47*1.1)</f>
        <v>37.620000000000005</v>
      </c>
      <c r="AA47">
        <v>0</v>
      </c>
      <c r="AB47">
        <v>22.94</v>
      </c>
      <c r="AC47">
        <v>0</v>
      </c>
      <c r="AD47">
        <v>0</v>
      </c>
      <c r="AE47">
        <v>0</v>
      </c>
      <c r="AF47">
        <v>2.44</v>
      </c>
      <c r="AG47">
        <v>0</v>
      </c>
      <c r="AH47">
        <v>0</v>
      </c>
      <c r="AI47">
        <v>1</v>
      </c>
      <c r="AJ47">
        <v>8.98</v>
      </c>
      <c r="AK47">
        <v>34.090000000000003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34.200000000000003</v>
      </c>
      <c r="AU47" t="s">
        <v>20</v>
      </c>
      <c r="AV47">
        <v>0</v>
      </c>
      <c r="AW47">
        <v>2</v>
      </c>
      <c r="AX47">
        <v>50534403</v>
      </c>
      <c r="AY47">
        <v>1</v>
      </c>
      <c r="AZ47">
        <v>0</v>
      </c>
      <c r="BA47">
        <v>43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ROUND(Y47*Source!I175*DO47,9)</f>
        <v>0</v>
      </c>
      <c r="CX47">
        <f>ROUND(Y47*Source!I175,9)</f>
        <v>216.315</v>
      </c>
      <c r="CY47">
        <f>AB47</f>
        <v>22.94</v>
      </c>
      <c r="CZ47">
        <f>AF47</f>
        <v>2.44</v>
      </c>
      <c r="DA47">
        <f>AJ47</f>
        <v>8.98</v>
      </c>
      <c r="DB47">
        <f>ROUND((ROUND(AT47*CZ47,2)*1.1),6)</f>
        <v>91.795000000000002</v>
      </c>
      <c r="DC47">
        <f>ROUND((ROUND(AT47*AG47,2)*1.1),6)</f>
        <v>0</v>
      </c>
      <c r="DD47" t="s">
        <v>3</v>
      </c>
      <c r="DE47" t="s">
        <v>3</v>
      </c>
      <c r="DF47">
        <f t="shared" si="19"/>
        <v>0</v>
      </c>
      <c r="DG47">
        <f>ROUND(ROUND(AF47*AJ47,2)*CX47,2)</f>
        <v>4739.46</v>
      </c>
      <c r="DH47">
        <f>ROUND(ROUND(AG47*AK47,2)*CX47,2)</f>
        <v>0</v>
      </c>
      <c r="DI47">
        <f t="shared" si="4"/>
        <v>0</v>
      </c>
      <c r="DJ47">
        <f>DG47</f>
        <v>4739.46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ROW(Source!A175)</f>
        <v>175</v>
      </c>
      <c r="B48">
        <v>50518601</v>
      </c>
      <c r="C48">
        <v>50534401</v>
      </c>
      <c r="D48">
        <v>46170867</v>
      </c>
      <c r="E48">
        <v>1</v>
      </c>
      <c r="F48">
        <v>1</v>
      </c>
      <c r="G48">
        <v>30570983</v>
      </c>
      <c r="H48">
        <v>2</v>
      </c>
      <c r="I48" t="s">
        <v>1085</v>
      </c>
      <c r="J48" t="s">
        <v>1086</v>
      </c>
      <c r="K48" t="s">
        <v>1087</v>
      </c>
      <c r="L48">
        <v>1368</v>
      </c>
      <c r="N48">
        <v>1011</v>
      </c>
      <c r="O48" t="s">
        <v>1066</v>
      </c>
      <c r="P48" t="s">
        <v>1066</v>
      </c>
      <c r="Q48">
        <v>1</v>
      </c>
      <c r="W48">
        <v>0</v>
      </c>
      <c r="X48">
        <v>-7781208</v>
      </c>
      <c r="Y48">
        <f>(AT48*1.1)</f>
        <v>0.63800000000000001</v>
      </c>
      <c r="AA48">
        <v>0</v>
      </c>
      <c r="AB48">
        <v>1106.71</v>
      </c>
      <c r="AC48">
        <v>450.44</v>
      </c>
      <c r="AD48">
        <v>0</v>
      </c>
      <c r="AE48">
        <v>0</v>
      </c>
      <c r="AF48">
        <v>83.1</v>
      </c>
      <c r="AG48">
        <v>12.62</v>
      </c>
      <c r="AH48">
        <v>0</v>
      </c>
      <c r="AI48">
        <v>1</v>
      </c>
      <c r="AJ48">
        <v>12.72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0.57999999999999996</v>
      </c>
      <c r="AU48" t="s">
        <v>20</v>
      </c>
      <c r="AV48">
        <v>0</v>
      </c>
      <c r="AW48">
        <v>2</v>
      </c>
      <c r="AX48">
        <v>50534404</v>
      </c>
      <c r="AY48">
        <v>1</v>
      </c>
      <c r="AZ48">
        <v>0</v>
      </c>
      <c r="BA48">
        <v>44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ROUND(Y48*Source!I175*DO48,9)</f>
        <v>0</v>
      </c>
      <c r="CX48">
        <f>ROUND(Y48*Source!I175,9)</f>
        <v>3.6684999999999999</v>
      </c>
      <c r="CY48">
        <f>AB48</f>
        <v>1106.71</v>
      </c>
      <c r="CZ48">
        <f>AF48</f>
        <v>83.1</v>
      </c>
      <c r="DA48">
        <f>AJ48</f>
        <v>12.72</v>
      </c>
      <c r="DB48">
        <f>ROUND((ROUND(AT48*CZ48,2)*1.1),6)</f>
        <v>53.02</v>
      </c>
      <c r="DC48">
        <f>ROUND((ROUND(AT48*AG48,2)*1.1),6)</f>
        <v>8.0519999999999996</v>
      </c>
      <c r="DD48" t="s">
        <v>3</v>
      </c>
      <c r="DE48" t="s">
        <v>3</v>
      </c>
      <c r="DF48">
        <f t="shared" si="19"/>
        <v>0</v>
      </c>
      <c r="DG48">
        <f>ROUND(ROUND(AF48*AJ48,2)*CX48,2)</f>
        <v>3877.71</v>
      </c>
      <c r="DH48">
        <f>ROUND(ROUND(AG48*AK48,2)*CX48,2)</f>
        <v>1578.26</v>
      </c>
      <c r="DI48">
        <f t="shared" si="4"/>
        <v>0</v>
      </c>
      <c r="DJ48">
        <f>DG48</f>
        <v>3877.71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ROW(Source!A175)</f>
        <v>175</v>
      </c>
      <c r="B49">
        <v>50518601</v>
      </c>
      <c r="C49">
        <v>50534401</v>
      </c>
      <c r="D49">
        <v>46170977</v>
      </c>
      <c r="E49">
        <v>1</v>
      </c>
      <c r="F49">
        <v>1</v>
      </c>
      <c r="G49">
        <v>30570983</v>
      </c>
      <c r="H49">
        <v>2</v>
      </c>
      <c r="I49" t="s">
        <v>1094</v>
      </c>
      <c r="J49" t="s">
        <v>1095</v>
      </c>
      <c r="K49" t="s">
        <v>1096</v>
      </c>
      <c r="L49">
        <v>1368</v>
      </c>
      <c r="N49">
        <v>1011</v>
      </c>
      <c r="O49" t="s">
        <v>1066</v>
      </c>
      <c r="P49" t="s">
        <v>1066</v>
      </c>
      <c r="Q49">
        <v>1</v>
      </c>
      <c r="W49">
        <v>0</v>
      </c>
      <c r="X49">
        <v>-1840684430</v>
      </c>
      <c r="Y49">
        <f>(AT49*1.1)</f>
        <v>4.3890000000000002</v>
      </c>
      <c r="AA49">
        <v>0</v>
      </c>
      <c r="AB49">
        <v>7.07</v>
      </c>
      <c r="AC49">
        <v>0</v>
      </c>
      <c r="AD49">
        <v>0</v>
      </c>
      <c r="AE49">
        <v>0</v>
      </c>
      <c r="AF49">
        <v>0.8</v>
      </c>
      <c r="AG49">
        <v>0</v>
      </c>
      <c r="AH49">
        <v>0</v>
      </c>
      <c r="AI49">
        <v>1</v>
      </c>
      <c r="AJ49">
        <v>8.44</v>
      </c>
      <c r="AK49">
        <v>34.090000000000003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3.99</v>
      </c>
      <c r="AU49" t="s">
        <v>20</v>
      </c>
      <c r="AV49">
        <v>0</v>
      </c>
      <c r="AW49">
        <v>2</v>
      </c>
      <c r="AX49">
        <v>50534405</v>
      </c>
      <c r="AY49">
        <v>1</v>
      </c>
      <c r="AZ49">
        <v>0</v>
      </c>
      <c r="BA49">
        <v>45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ROUND(Y49*Source!I175*DO49,9)</f>
        <v>0</v>
      </c>
      <c r="CX49">
        <f>ROUND(Y49*Source!I175,9)</f>
        <v>25.236750000000001</v>
      </c>
      <c r="CY49">
        <f>AB49</f>
        <v>7.07</v>
      </c>
      <c r="CZ49">
        <f>AF49</f>
        <v>0.8</v>
      </c>
      <c r="DA49">
        <f>AJ49</f>
        <v>8.44</v>
      </c>
      <c r="DB49">
        <f>ROUND((ROUND(AT49*CZ49,2)*1.1),6)</f>
        <v>3.5089999999999999</v>
      </c>
      <c r="DC49">
        <f>ROUND((ROUND(AT49*AG49,2)*1.1),6)</f>
        <v>0</v>
      </c>
      <c r="DD49" t="s">
        <v>3</v>
      </c>
      <c r="DE49" t="s">
        <v>3</v>
      </c>
      <c r="DF49">
        <f t="shared" si="19"/>
        <v>0</v>
      </c>
      <c r="DG49">
        <f>ROUND(ROUND(AF49*AJ49,2)*CX49,2)</f>
        <v>170.35</v>
      </c>
      <c r="DH49">
        <f>ROUND(ROUND(AG49*AK49,2)*CX49,2)</f>
        <v>0</v>
      </c>
      <c r="DI49">
        <f t="shared" si="4"/>
        <v>0</v>
      </c>
      <c r="DJ49">
        <f>DG49</f>
        <v>170.35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ROW(Source!A175)</f>
        <v>175</v>
      </c>
      <c r="B50">
        <v>50518601</v>
      </c>
      <c r="C50">
        <v>50534401</v>
      </c>
      <c r="D50">
        <v>46170297</v>
      </c>
      <c r="E50">
        <v>1</v>
      </c>
      <c r="F50">
        <v>1</v>
      </c>
      <c r="G50">
        <v>30570983</v>
      </c>
      <c r="H50">
        <v>2</v>
      </c>
      <c r="I50" t="s">
        <v>1097</v>
      </c>
      <c r="J50" t="s">
        <v>1098</v>
      </c>
      <c r="K50" t="s">
        <v>1099</v>
      </c>
      <c r="L50">
        <v>1368</v>
      </c>
      <c r="N50">
        <v>1011</v>
      </c>
      <c r="O50" t="s">
        <v>1066</v>
      </c>
      <c r="P50" t="s">
        <v>1066</v>
      </c>
      <c r="Q50">
        <v>1</v>
      </c>
      <c r="W50">
        <v>0</v>
      </c>
      <c r="X50">
        <v>1559294286</v>
      </c>
      <c r="Y50">
        <f>(AT50*1.1)</f>
        <v>3.806</v>
      </c>
      <c r="AA50">
        <v>0</v>
      </c>
      <c r="AB50">
        <v>29.7</v>
      </c>
      <c r="AC50">
        <v>0</v>
      </c>
      <c r="AD50">
        <v>0</v>
      </c>
      <c r="AE50">
        <v>0</v>
      </c>
      <c r="AF50">
        <v>3.18</v>
      </c>
      <c r="AG50">
        <v>0</v>
      </c>
      <c r="AH50">
        <v>0</v>
      </c>
      <c r="AI50">
        <v>1</v>
      </c>
      <c r="AJ50">
        <v>8.92</v>
      </c>
      <c r="AK50">
        <v>34.090000000000003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3.46</v>
      </c>
      <c r="AU50" t="s">
        <v>20</v>
      </c>
      <c r="AV50">
        <v>0</v>
      </c>
      <c r="AW50">
        <v>2</v>
      </c>
      <c r="AX50">
        <v>50534406</v>
      </c>
      <c r="AY50">
        <v>1</v>
      </c>
      <c r="AZ50">
        <v>0</v>
      </c>
      <c r="BA50">
        <v>46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ROUND(Y50*Source!I175*DO50,9)</f>
        <v>0</v>
      </c>
      <c r="CX50">
        <f>ROUND(Y50*Source!I175,9)</f>
        <v>21.884499999999999</v>
      </c>
      <c r="CY50">
        <f>AB50</f>
        <v>29.7</v>
      </c>
      <c r="CZ50">
        <f>AF50</f>
        <v>3.18</v>
      </c>
      <c r="DA50">
        <f>AJ50</f>
        <v>8.92</v>
      </c>
      <c r="DB50">
        <f>ROUND((ROUND(AT50*CZ50,2)*1.1),6)</f>
        <v>12.1</v>
      </c>
      <c r="DC50">
        <f>ROUND((ROUND(AT50*AG50,2)*1.1),6)</f>
        <v>0</v>
      </c>
      <c r="DD50" t="s">
        <v>3</v>
      </c>
      <c r="DE50" t="s">
        <v>3</v>
      </c>
      <c r="DF50">
        <f t="shared" si="19"/>
        <v>0</v>
      </c>
      <c r="DG50">
        <f>ROUND(ROUND(AF50*AJ50,2)*CX50,2)</f>
        <v>620.86</v>
      </c>
      <c r="DH50">
        <f>ROUND(ROUND(AG50*AK50,2)*CX50,2)</f>
        <v>0</v>
      </c>
      <c r="DI50">
        <f t="shared" si="4"/>
        <v>0</v>
      </c>
      <c r="DJ50">
        <f>DG50</f>
        <v>620.86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ROW(Source!A175)</f>
        <v>175</v>
      </c>
      <c r="B51">
        <v>50518601</v>
      </c>
      <c r="C51">
        <v>50534401</v>
      </c>
      <c r="D51">
        <v>31110602</v>
      </c>
      <c r="E51">
        <v>1</v>
      </c>
      <c r="F51">
        <v>1</v>
      </c>
      <c r="G51">
        <v>30570983</v>
      </c>
      <c r="H51">
        <v>3</v>
      </c>
      <c r="I51" t="s">
        <v>1100</v>
      </c>
      <c r="J51" t="s">
        <v>1101</v>
      </c>
      <c r="K51" t="s">
        <v>1102</v>
      </c>
      <c r="L51">
        <v>1346</v>
      </c>
      <c r="N51">
        <v>1009</v>
      </c>
      <c r="O51" t="s">
        <v>233</v>
      </c>
      <c r="P51" t="s">
        <v>233</v>
      </c>
      <c r="Q51">
        <v>1</v>
      </c>
      <c r="W51">
        <v>0</v>
      </c>
      <c r="X51">
        <v>-1299596119</v>
      </c>
      <c r="Y51">
        <f t="shared" ref="Y51:Y56" si="27">AT51</f>
        <v>10</v>
      </c>
      <c r="AA51">
        <v>53.6</v>
      </c>
      <c r="AB51">
        <v>0</v>
      </c>
      <c r="AC51">
        <v>0</v>
      </c>
      <c r="AD51">
        <v>0</v>
      </c>
      <c r="AE51">
        <v>1.61</v>
      </c>
      <c r="AF51">
        <v>0</v>
      </c>
      <c r="AG51">
        <v>0</v>
      </c>
      <c r="AH51">
        <v>0</v>
      </c>
      <c r="AI51">
        <v>33.29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10</v>
      </c>
      <c r="AU51" t="s">
        <v>3</v>
      </c>
      <c r="AV51">
        <v>0</v>
      </c>
      <c r="AW51">
        <v>2</v>
      </c>
      <c r="AX51">
        <v>50534407</v>
      </c>
      <c r="AY51">
        <v>1</v>
      </c>
      <c r="AZ51">
        <v>0</v>
      </c>
      <c r="BA51">
        <v>47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ROUND(Y51*Source!I175,9)</f>
        <v>57.5</v>
      </c>
      <c r="CY51">
        <f t="shared" ref="CY51:CY56" si="28">AA51</f>
        <v>53.6</v>
      </c>
      <c r="CZ51">
        <f t="shared" ref="CZ51:CZ56" si="29">AE51</f>
        <v>1.61</v>
      </c>
      <c r="DA51">
        <f t="shared" ref="DA51:DA56" si="30">AI51</f>
        <v>33.29</v>
      </c>
      <c r="DB51">
        <f t="shared" ref="DB51:DB56" si="31">ROUND(ROUND(AT51*CZ51,2),6)</f>
        <v>16.100000000000001</v>
      </c>
      <c r="DC51">
        <f t="shared" ref="DC51:DC56" si="32">ROUND(ROUND(AT51*AG51,2),6)</f>
        <v>0</v>
      </c>
      <c r="DD51" t="s">
        <v>3</v>
      </c>
      <c r="DE51" t="s">
        <v>3</v>
      </c>
      <c r="DF51">
        <f t="shared" ref="DF51:DF56" si="33">ROUND(ROUND(AE51*AI51,2)*CX51,2)</f>
        <v>3082</v>
      </c>
      <c r="DG51">
        <f t="shared" ref="DG51:DG62" si="34">ROUND(ROUND(AF51,2)*CX51,2)</f>
        <v>0</v>
      </c>
      <c r="DH51">
        <f t="shared" ref="DH51:DH62" si="35">ROUND(ROUND(AG51,2)*CX51,2)</f>
        <v>0</v>
      </c>
      <c r="DI51">
        <f t="shared" si="4"/>
        <v>0</v>
      </c>
      <c r="DJ51">
        <f t="shared" ref="DJ51:DJ56" si="36">DF51</f>
        <v>3082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ROW(Source!A175)</f>
        <v>175</v>
      </c>
      <c r="B52">
        <v>50518601</v>
      </c>
      <c r="C52">
        <v>50534401</v>
      </c>
      <c r="D52">
        <v>46136049</v>
      </c>
      <c r="E52">
        <v>1</v>
      </c>
      <c r="F52">
        <v>1</v>
      </c>
      <c r="G52">
        <v>30570983</v>
      </c>
      <c r="H52">
        <v>3</v>
      </c>
      <c r="I52" t="s">
        <v>223</v>
      </c>
      <c r="J52" t="s">
        <v>225</v>
      </c>
      <c r="K52" t="s">
        <v>224</v>
      </c>
      <c r="L52">
        <v>1348</v>
      </c>
      <c r="N52">
        <v>1009</v>
      </c>
      <c r="O52" t="s">
        <v>158</v>
      </c>
      <c r="P52" t="s">
        <v>158</v>
      </c>
      <c r="Q52">
        <v>1000</v>
      </c>
      <c r="W52">
        <v>0</v>
      </c>
      <c r="X52">
        <v>-458474567</v>
      </c>
      <c r="Y52">
        <f t="shared" si="27"/>
        <v>2.8000000000000001E-2</v>
      </c>
      <c r="AA52">
        <v>67738.009999999995</v>
      </c>
      <c r="AB52">
        <v>0</v>
      </c>
      <c r="AC52">
        <v>0</v>
      </c>
      <c r="AD52">
        <v>0</v>
      </c>
      <c r="AE52">
        <v>18660.61</v>
      </c>
      <c r="AF52">
        <v>0</v>
      </c>
      <c r="AG52">
        <v>0</v>
      </c>
      <c r="AH52">
        <v>0</v>
      </c>
      <c r="AI52">
        <v>3.63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2.8000000000000001E-2</v>
      </c>
      <c r="AU52" t="s">
        <v>3</v>
      </c>
      <c r="AV52">
        <v>0</v>
      </c>
      <c r="AW52">
        <v>2</v>
      </c>
      <c r="AX52">
        <v>50534408</v>
      </c>
      <c r="AY52">
        <v>1</v>
      </c>
      <c r="AZ52">
        <v>0</v>
      </c>
      <c r="BA52">
        <v>48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ROUND(Y52*Source!I175,9)</f>
        <v>0.161</v>
      </c>
      <c r="CY52">
        <f t="shared" si="28"/>
        <v>67738.009999999995</v>
      </c>
      <c r="CZ52">
        <f t="shared" si="29"/>
        <v>18660.61</v>
      </c>
      <c r="DA52">
        <f t="shared" si="30"/>
        <v>3.63</v>
      </c>
      <c r="DB52">
        <f t="shared" si="31"/>
        <v>522.5</v>
      </c>
      <c r="DC52">
        <f t="shared" si="32"/>
        <v>0</v>
      </c>
      <c r="DD52" t="s">
        <v>3</v>
      </c>
      <c r="DE52" t="s">
        <v>3</v>
      </c>
      <c r="DF52">
        <f t="shared" si="33"/>
        <v>10905.82</v>
      </c>
      <c r="DG52">
        <f t="shared" si="34"/>
        <v>0</v>
      </c>
      <c r="DH52">
        <f t="shared" si="35"/>
        <v>0</v>
      </c>
      <c r="DI52">
        <f t="shared" si="4"/>
        <v>0</v>
      </c>
      <c r="DJ52">
        <f t="shared" si="36"/>
        <v>10905.82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ROW(Source!A175)</f>
        <v>175</v>
      </c>
      <c r="B53">
        <v>50518601</v>
      </c>
      <c r="C53">
        <v>50534401</v>
      </c>
      <c r="D53">
        <v>46137575</v>
      </c>
      <c r="E53">
        <v>1</v>
      </c>
      <c r="F53">
        <v>1</v>
      </c>
      <c r="G53">
        <v>30570983</v>
      </c>
      <c r="H53">
        <v>3</v>
      </c>
      <c r="I53" t="s">
        <v>243</v>
      </c>
      <c r="J53" t="s">
        <v>245</v>
      </c>
      <c r="K53" t="s">
        <v>244</v>
      </c>
      <c r="L53">
        <v>1348</v>
      </c>
      <c r="N53">
        <v>1009</v>
      </c>
      <c r="O53" t="s">
        <v>158</v>
      </c>
      <c r="P53" t="s">
        <v>158</v>
      </c>
      <c r="Q53">
        <v>1000</v>
      </c>
      <c r="W53">
        <v>0</v>
      </c>
      <c r="X53">
        <v>-1536955628</v>
      </c>
      <c r="Y53">
        <f t="shared" si="27"/>
        <v>0.22500000000000001</v>
      </c>
      <c r="AA53">
        <v>319296.71000000002</v>
      </c>
      <c r="AB53">
        <v>0</v>
      </c>
      <c r="AC53">
        <v>0</v>
      </c>
      <c r="AD53">
        <v>0</v>
      </c>
      <c r="AE53">
        <v>178378.05</v>
      </c>
      <c r="AF53">
        <v>0</v>
      </c>
      <c r="AG53">
        <v>0</v>
      </c>
      <c r="AH53">
        <v>0</v>
      </c>
      <c r="AI53">
        <v>1.79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0.22500000000000001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ROUND(Y53*Source!I175,9)</f>
        <v>1.29375</v>
      </c>
      <c r="CY53">
        <f t="shared" si="28"/>
        <v>319296.71000000002</v>
      </c>
      <c r="CZ53">
        <f t="shared" si="29"/>
        <v>178378.05</v>
      </c>
      <c r="DA53">
        <f t="shared" si="30"/>
        <v>1.79</v>
      </c>
      <c r="DB53">
        <f t="shared" si="31"/>
        <v>40135.06</v>
      </c>
      <c r="DC53">
        <f t="shared" si="32"/>
        <v>0</v>
      </c>
      <c r="DD53" t="s">
        <v>3</v>
      </c>
      <c r="DE53" t="s">
        <v>3</v>
      </c>
      <c r="DF53">
        <f t="shared" si="33"/>
        <v>413090.12</v>
      </c>
      <c r="DG53">
        <f t="shared" si="34"/>
        <v>0</v>
      </c>
      <c r="DH53">
        <f t="shared" si="35"/>
        <v>0</v>
      </c>
      <c r="DI53">
        <f t="shared" si="4"/>
        <v>0</v>
      </c>
      <c r="DJ53">
        <f t="shared" si="36"/>
        <v>413090.12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ROW(Source!A175)</f>
        <v>175</v>
      </c>
      <c r="B54">
        <v>50518601</v>
      </c>
      <c r="C54">
        <v>50534401</v>
      </c>
      <c r="D54">
        <v>46136346</v>
      </c>
      <c r="E54">
        <v>1</v>
      </c>
      <c r="F54">
        <v>1</v>
      </c>
      <c r="G54">
        <v>30570983</v>
      </c>
      <c r="H54">
        <v>3</v>
      </c>
      <c r="I54" t="s">
        <v>1103</v>
      </c>
      <c r="J54" t="s">
        <v>1104</v>
      </c>
      <c r="K54" t="s">
        <v>1105</v>
      </c>
      <c r="L54">
        <v>1327</v>
      </c>
      <c r="N54">
        <v>1005</v>
      </c>
      <c r="O54" t="s">
        <v>154</v>
      </c>
      <c r="P54" t="s">
        <v>154</v>
      </c>
      <c r="Q54">
        <v>1</v>
      </c>
      <c r="W54">
        <v>0</v>
      </c>
      <c r="X54">
        <v>1730254325</v>
      </c>
      <c r="Y54">
        <f t="shared" si="27"/>
        <v>240</v>
      </c>
      <c r="AA54">
        <v>13.03</v>
      </c>
      <c r="AB54">
        <v>0</v>
      </c>
      <c r="AC54">
        <v>0</v>
      </c>
      <c r="AD54">
        <v>0</v>
      </c>
      <c r="AE54">
        <v>3.66</v>
      </c>
      <c r="AF54">
        <v>0</v>
      </c>
      <c r="AG54">
        <v>0</v>
      </c>
      <c r="AH54">
        <v>0</v>
      </c>
      <c r="AI54">
        <v>3.56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240</v>
      </c>
      <c r="AU54" t="s">
        <v>3</v>
      </c>
      <c r="AV54">
        <v>0</v>
      </c>
      <c r="AW54">
        <v>2</v>
      </c>
      <c r="AX54">
        <v>50534409</v>
      </c>
      <c r="AY54">
        <v>1</v>
      </c>
      <c r="AZ54">
        <v>0</v>
      </c>
      <c r="BA54">
        <v>49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ROUND(Y54*Source!I175,9)</f>
        <v>1380</v>
      </c>
      <c r="CY54">
        <f t="shared" si="28"/>
        <v>13.03</v>
      </c>
      <c r="CZ54">
        <f t="shared" si="29"/>
        <v>3.66</v>
      </c>
      <c r="DA54">
        <f t="shared" si="30"/>
        <v>3.56</v>
      </c>
      <c r="DB54">
        <f t="shared" si="31"/>
        <v>878.4</v>
      </c>
      <c r="DC54">
        <f t="shared" si="32"/>
        <v>0</v>
      </c>
      <c r="DD54" t="s">
        <v>3</v>
      </c>
      <c r="DE54" t="s">
        <v>3</v>
      </c>
      <c r="DF54">
        <f t="shared" si="33"/>
        <v>17981.400000000001</v>
      </c>
      <c r="DG54">
        <f t="shared" si="34"/>
        <v>0</v>
      </c>
      <c r="DH54">
        <f t="shared" si="35"/>
        <v>0</v>
      </c>
      <c r="DI54">
        <f t="shared" si="4"/>
        <v>0</v>
      </c>
      <c r="DJ54">
        <f t="shared" si="36"/>
        <v>17981.400000000001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ROW(Source!A175)</f>
        <v>175</v>
      </c>
      <c r="B55">
        <v>50518601</v>
      </c>
      <c r="C55">
        <v>50534401</v>
      </c>
      <c r="D55">
        <v>46136429</v>
      </c>
      <c r="E55">
        <v>1</v>
      </c>
      <c r="F55">
        <v>1</v>
      </c>
      <c r="G55">
        <v>30570983</v>
      </c>
      <c r="H55">
        <v>3</v>
      </c>
      <c r="I55" t="s">
        <v>1106</v>
      </c>
      <c r="J55" t="s">
        <v>1107</v>
      </c>
      <c r="K55" t="s">
        <v>1108</v>
      </c>
      <c r="L55">
        <v>1348</v>
      </c>
      <c r="N55">
        <v>1009</v>
      </c>
      <c r="O55" t="s">
        <v>158</v>
      </c>
      <c r="P55" t="s">
        <v>158</v>
      </c>
      <c r="Q55">
        <v>1000</v>
      </c>
      <c r="W55">
        <v>0</v>
      </c>
      <c r="X55">
        <v>-1882521001</v>
      </c>
      <c r="Y55">
        <f t="shared" si="27"/>
        <v>1.2999999999999999E-2</v>
      </c>
      <c r="AA55">
        <v>90774.76</v>
      </c>
      <c r="AB55">
        <v>0</v>
      </c>
      <c r="AC55">
        <v>0</v>
      </c>
      <c r="AD55">
        <v>0</v>
      </c>
      <c r="AE55">
        <v>13609.41</v>
      </c>
      <c r="AF55">
        <v>0</v>
      </c>
      <c r="AG55">
        <v>0</v>
      </c>
      <c r="AH55">
        <v>0</v>
      </c>
      <c r="AI55">
        <v>6.67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1.2999999999999999E-2</v>
      </c>
      <c r="AU55" t="s">
        <v>3</v>
      </c>
      <c r="AV55">
        <v>0</v>
      </c>
      <c r="AW55">
        <v>2</v>
      </c>
      <c r="AX55">
        <v>50534410</v>
      </c>
      <c r="AY55">
        <v>1</v>
      </c>
      <c r="AZ55">
        <v>0</v>
      </c>
      <c r="BA55">
        <v>50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ROUND(Y55*Source!I175,9)</f>
        <v>7.4749999999999997E-2</v>
      </c>
      <c r="CY55">
        <f t="shared" si="28"/>
        <v>90774.76</v>
      </c>
      <c r="CZ55">
        <f t="shared" si="29"/>
        <v>13609.41</v>
      </c>
      <c r="DA55">
        <f t="shared" si="30"/>
        <v>6.67</v>
      </c>
      <c r="DB55">
        <f t="shared" si="31"/>
        <v>176.92</v>
      </c>
      <c r="DC55">
        <f t="shared" si="32"/>
        <v>0</v>
      </c>
      <c r="DD55" t="s">
        <v>3</v>
      </c>
      <c r="DE55" t="s">
        <v>3</v>
      </c>
      <c r="DF55">
        <f t="shared" si="33"/>
        <v>6785.41</v>
      </c>
      <c r="DG55">
        <f t="shared" si="34"/>
        <v>0</v>
      </c>
      <c r="DH55">
        <f t="shared" si="35"/>
        <v>0</v>
      </c>
      <c r="DI55">
        <f t="shared" si="4"/>
        <v>0</v>
      </c>
      <c r="DJ55">
        <f t="shared" si="36"/>
        <v>6785.41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ROW(Source!A175)</f>
        <v>175</v>
      </c>
      <c r="B56">
        <v>50518601</v>
      </c>
      <c r="C56">
        <v>50534401</v>
      </c>
      <c r="D56">
        <v>31111375</v>
      </c>
      <c r="E56">
        <v>1</v>
      </c>
      <c r="F56">
        <v>1</v>
      </c>
      <c r="G56">
        <v>30570983</v>
      </c>
      <c r="H56">
        <v>3</v>
      </c>
      <c r="I56" t="s">
        <v>1109</v>
      </c>
      <c r="J56" t="s">
        <v>1110</v>
      </c>
      <c r="K56" t="s">
        <v>1111</v>
      </c>
      <c r="L56">
        <v>1348</v>
      </c>
      <c r="N56">
        <v>1009</v>
      </c>
      <c r="O56" t="s">
        <v>158</v>
      </c>
      <c r="P56" t="s">
        <v>158</v>
      </c>
      <c r="Q56">
        <v>1000</v>
      </c>
      <c r="W56">
        <v>0</v>
      </c>
      <c r="X56">
        <v>-235905197</v>
      </c>
      <c r="Y56">
        <f t="shared" si="27"/>
        <v>3.6999999999999998E-2</v>
      </c>
      <c r="AA56">
        <v>54151.11</v>
      </c>
      <c r="AB56">
        <v>0</v>
      </c>
      <c r="AC56">
        <v>0</v>
      </c>
      <c r="AD56">
        <v>0</v>
      </c>
      <c r="AE56">
        <v>12534.98</v>
      </c>
      <c r="AF56">
        <v>0</v>
      </c>
      <c r="AG56">
        <v>0</v>
      </c>
      <c r="AH56">
        <v>0</v>
      </c>
      <c r="AI56">
        <v>4.32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3.6999999999999998E-2</v>
      </c>
      <c r="AU56" t="s">
        <v>3</v>
      </c>
      <c r="AV56">
        <v>0</v>
      </c>
      <c r="AW56">
        <v>2</v>
      </c>
      <c r="AX56">
        <v>50534411</v>
      </c>
      <c r="AY56">
        <v>1</v>
      </c>
      <c r="AZ56">
        <v>0</v>
      </c>
      <c r="BA56">
        <v>51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ROUND(Y56*Source!I175,9)</f>
        <v>0.21274999999999999</v>
      </c>
      <c r="CY56">
        <f t="shared" si="28"/>
        <v>54151.11</v>
      </c>
      <c r="CZ56">
        <f t="shared" si="29"/>
        <v>12534.98</v>
      </c>
      <c r="DA56">
        <f t="shared" si="30"/>
        <v>4.32</v>
      </c>
      <c r="DB56">
        <f t="shared" si="31"/>
        <v>463.79</v>
      </c>
      <c r="DC56">
        <f t="shared" si="32"/>
        <v>0</v>
      </c>
      <c r="DD56" t="s">
        <v>3</v>
      </c>
      <c r="DE56" t="s">
        <v>3</v>
      </c>
      <c r="DF56">
        <f t="shared" si="33"/>
        <v>11520.65</v>
      </c>
      <c r="DG56">
        <f t="shared" si="34"/>
        <v>0</v>
      </c>
      <c r="DH56">
        <f t="shared" si="35"/>
        <v>0</v>
      </c>
      <c r="DI56">
        <f t="shared" si="4"/>
        <v>0</v>
      </c>
      <c r="DJ56">
        <f t="shared" si="36"/>
        <v>11520.65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ROW(Source!A227)</f>
        <v>227</v>
      </c>
      <c r="B57">
        <v>50518600</v>
      </c>
      <c r="C57">
        <v>50534427</v>
      </c>
      <c r="D57">
        <v>45897171</v>
      </c>
      <c r="E57">
        <v>30570983</v>
      </c>
      <c r="F57">
        <v>1</v>
      </c>
      <c r="G57">
        <v>30570983</v>
      </c>
      <c r="H57">
        <v>1</v>
      </c>
      <c r="I57" t="s">
        <v>1060</v>
      </c>
      <c r="J57" t="s">
        <v>3</v>
      </c>
      <c r="K57" t="s">
        <v>1061</v>
      </c>
      <c r="L57">
        <v>1191</v>
      </c>
      <c r="N57">
        <v>1013</v>
      </c>
      <c r="O57" t="s">
        <v>1062</v>
      </c>
      <c r="P57" t="s">
        <v>1062</v>
      </c>
      <c r="Q57">
        <v>1</v>
      </c>
      <c r="W57">
        <v>0</v>
      </c>
      <c r="X57">
        <v>476480486</v>
      </c>
      <c r="Y57">
        <f>(AT57*1.1)</f>
        <v>127.60000000000001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116</v>
      </c>
      <c r="AU57" t="s">
        <v>20</v>
      </c>
      <c r="AV57">
        <v>1</v>
      </c>
      <c r="AW57">
        <v>2</v>
      </c>
      <c r="AX57">
        <v>50534428</v>
      </c>
      <c r="AY57">
        <v>1</v>
      </c>
      <c r="AZ57">
        <v>0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ROUND(AT57*Source!I227*AH57*AL57,2)</f>
        <v>0</v>
      </c>
      <c r="CV57">
        <f>ROUND(Y57*Source!I227,9)</f>
        <v>31.9</v>
      </c>
      <c r="CW57">
        <v>0</v>
      </c>
      <c r="CX57">
        <f>ROUND(Y57*Source!I227,9)</f>
        <v>31.9</v>
      </c>
      <c r="CY57">
        <f>AD57</f>
        <v>0</v>
      </c>
      <c r="CZ57">
        <f>AH57</f>
        <v>0</v>
      </c>
      <c r="DA57">
        <f>AL57</f>
        <v>1</v>
      </c>
      <c r="DB57">
        <f>ROUND((ROUND(AT57*CZ57,2)*1.1),6)</f>
        <v>0</v>
      </c>
      <c r="DC57">
        <f>ROUND((ROUND(AT57*AG57,2)*1.1),6)</f>
        <v>0</v>
      </c>
      <c r="DD57" t="s">
        <v>3</v>
      </c>
      <c r="DE57" t="s">
        <v>3</v>
      </c>
      <c r="DF57">
        <f t="shared" ref="DF57:DF63" si="37">ROUND(ROUND(AE57,2)*CX57,2)</f>
        <v>0</v>
      </c>
      <c r="DG57">
        <f t="shared" si="34"/>
        <v>0</v>
      </c>
      <c r="DH57">
        <f t="shared" si="35"/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ROW(Source!A227)</f>
        <v>227</v>
      </c>
      <c r="B58">
        <v>50518600</v>
      </c>
      <c r="C58">
        <v>50534427</v>
      </c>
      <c r="D58">
        <v>46170296</v>
      </c>
      <c r="E58">
        <v>1</v>
      </c>
      <c r="F58">
        <v>1</v>
      </c>
      <c r="G58">
        <v>30570983</v>
      </c>
      <c r="H58">
        <v>2</v>
      </c>
      <c r="I58" t="s">
        <v>1112</v>
      </c>
      <c r="J58" t="s">
        <v>1113</v>
      </c>
      <c r="K58" t="s">
        <v>1114</v>
      </c>
      <c r="L58">
        <v>1368</v>
      </c>
      <c r="N58">
        <v>1011</v>
      </c>
      <c r="O58" t="s">
        <v>1066</v>
      </c>
      <c r="P58" t="s">
        <v>1066</v>
      </c>
      <c r="Q58">
        <v>1</v>
      </c>
      <c r="W58">
        <v>0</v>
      </c>
      <c r="X58">
        <v>-1386352920</v>
      </c>
      <c r="Y58">
        <f>(AT58*1.1)</f>
        <v>25.52</v>
      </c>
      <c r="AA58">
        <v>0</v>
      </c>
      <c r="AB58">
        <v>2.27</v>
      </c>
      <c r="AC58">
        <v>0</v>
      </c>
      <c r="AD58">
        <v>0</v>
      </c>
      <c r="AE58">
        <v>0</v>
      </c>
      <c r="AF58">
        <v>2.27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23.2</v>
      </c>
      <c r="AU58" t="s">
        <v>20</v>
      </c>
      <c r="AV58">
        <v>0</v>
      </c>
      <c r="AW58">
        <v>2</v>
      </c>
      <c r="AX58">
        <v>50534429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ROUND(Y58*Source!I227*DO58,9)</f>
        <v>0</v>
      </c>
      <c r="CX58">
        <f>ROUND(Y58*Source!I227,9)</f>
        <v>6.38</v>
      </c>
      <c r="CY58">
        <f>AB58</f>
        <v>2.27</v>
      </c>
      <c r="CZ58">
        <f>AF58</f>
        <v>2.27</v>
      </c>
      <c r="DA58">
        <f>AJ58</f>
        <v>1</v>
      </c>
      <c r="DB58">
        <f>ROUND((ROUND(AT58*CZ58,2)*1.1),6)</f>
        <v>57.926000000000002</v>
      </c>
      <c r="DC58">
        <f>ROUND((ROUND(AT58*AG58,2)*1.1),6)</f>
        <v>0</v>
      </c>
      <c r="DD58" t="s">
        <v>3</v>
      </c>
      <c r="DE58" t="s">
        <v>3</v>
      </c>
      <c r="DF58">
        <f t="shared" si="37"/>
        <v>0</v>
      </c>
      <c r="DG58">
        <f t="shared" si="34"/>
        <v>14.48</v>
      </c>
      <c r="DH58">
        <f t="shared" si="35"/>
        <v>0</v>
      </c>
      <c r="DI58">
        <f t="shared" si="4"/>
        <v>0</v>
      </c>
      <c r="DJ58">
        <f>DG58</f>
        <v>14.48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ROW(Source!A227)</f>
        <v>227</v>
      </c>
      <c r="B59">
        <v>50518600</v>
      </c>
      <c r="C59">
        <v>50534427</v>
      </c>
      <c r="D59">
        <v>46136783</v>
      </c>
      <c r="E59">
        <v>1</v>
      </c>
      <c r="F59">
        <v>1</v>
      </c>
      <c r="G59">
        <v>30570983</v>
      </c>
      <c r="H59">
        <v>3</v>
      </c>
      <c r="I59" t="s">
        <v>1115</v>
      </c>
      <c r="J59" t="s">
        <v>1116</v>
      </c>
      <c r="K59" t="s">
        <v>1117</v>
      </c>
      <c r="L59">
        <v>1348</v>
      </c>
      <c r="N59">
        <v>1009</v>
      </c>
      <c r="O59" t="s">
        <v>158</v>
      </c>
      <c r="P59" t="s">
        <v>158</v>
      </c>
      <c r="Q59">
        <v>1000</v>
      </c>
      <c r="W59">
        <v>0</v>
      </c>
      <c r="X59">
        <v>-1786357970</v>
      </c>
      <c r="Y59">
        <f>AT59</f>
        <v>3.0000000000000001E-3</v>
      </c>
      <c r="AA59">
        <v>7191.81</v>
      </c>
      <c r="AB59">
        <v>0</v>
      </c>
      <c r="AC59">
        <v>0</v>
      </c>
      <c r="AD59">
        <v>0</v>
      </c>
      <c r="AE59">
        <v>7191.81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3.0000000000000001E-3</v>
      </c>
      <c r="AU59" t="s">
        <v>3</v>
      </c>
      <c r="AV59">
        <v>0</v>
      </c>
      <c r="AW59">
        <v>2</v>
      </c>
      <c r="AX59">
        <v>50534430</v>
      </c>
      <c r="AY59">
        <v>1</v>
      </c>
      <c r="AZ59">
        <v>0</v>
      </c>
      <c r="BA59">
        <v>55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ROUND(Y59*Source!I227,9)</f>
        <v>7.5000000000000002E-4</v>
      </c>
      <c r="CY59">
        <f>AA59</f>
        <v>7191.81</v>
      </c>
      <c r="CZ59">
        <f>AE59</f>
        <v>7191.81</v>
      </c>
      <c r="DA59">
        <f>AI59</f>
        <v>1</v>
      </c>
      <c r="DB59">
        <f>ROUND(ROUND(AT59*CZ59,2),6)</f>
        <v>21.58</v>
      </c>
      <c r="DC59">
        <f>ROUND(ROUND(AT59*AG59,2),6)</f>
        <v>0</v>
      </c>
      <c r="DD59" t="s">
        <v>3</v>
      </c>
      <c r="DE59" t="s">
        <v>3</v>
      </c>
      <c r="DF59">
        <f t="shared" si="37"/>
        <v>5.39</v>
      </c>
      <c r="DG59">
        <f t="shared" si="34"/>
        <v>0</v>
      </c>
      <c r="DH59">
        <f t="shared" si="35"/>
        <v>0</v>
      </c>
      <c r="DI59">
        <f t="shared" si="4"/>
        <v>0</v>
      </c>
      <c r="DJ59">
        <f>DF59</f>
        <v>5.39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ROW(Source!A227)</f>
        <v>227</v>
      </c>
      <c r="B60">
        <v>50518600</v>
      </c>
      <c r="C60">
        <v>50534427</v>
      </c>
      <c r="D60">
        <v>31131984</v>
      </c>
      <c r="E60">
        <v>1</v>
      </c>
      <c r="F60">
        <v>1</v>
      </c>
      <c r="G60">
        <v>30570983</v>
      </c>
      <c r="H60">
        <v>3</v>
      </c>
      <c r="I60" t="s">
        <v>285</v>
      </c>
      <c r="J60" t="s">
        <v>287</v>
      </c>
      <c r="K60" t="s">
        <v>286</v>
      </c>
      <c r="L60">
        <v>1348</v>
      </c>
      <c r="N60">
        <v>1009</v>
      </c>
      <c r="O60" t="s">
        <v>158</v>
      </c>
      <c r="P60" t="s">
        <v>158</v>
      </c>
      <c r="Q60">
        <v>1000</v>
      </c>
      <c r="W60">
        <v>0</v>
      </c>
      <c r="X60">
        <v>393403577</v>
      </c>
      <c r="Y60">
        <f>AT60</f>
        <v>6.0000000000000001E-3</v>
      </c>
      <c r="AA60">
        <v>13167.92</v>
      </c>
      <c r="AB60">
        <v>0</v>
      </c>
      <c r="AC60">
        <v>0</v>
      </c>
      <c r="AD60">
        <v>0</v>
      </c>
      <c r="AE60">
        <v>13167.92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6.0000000000000001E-3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ROUND(Y60*Source!I227,9)</f>
        <v>1.5E-3</v>
      </c>
      <c r="CY60">
        <f>AA60</f>
        <v>13167.92</v>
      </c>
      <c r="CZ60">
        <f>AE60</f>
        <v>13167.92</v>
      </c>
      <c r="DA60">
        <f>AI60</f>
        <v>1</v>
      </c>
      <c r="DB60">
        <f>ROUND(ROUND(AT60*CZ60,2),6)</f>
        <v>79.010000000000005</v>
      </c>
      <c r="DC60">
        <f>ROUND(ROUND(AT60*AG60,2),6)</f>
        <v>0</v>
      </c>
      <c r="DD60" t="s">
        <v>3</v>
      </c>
      <c r="DE60" t="s">
        <v>3</v>
      </c>
      <c r="DF60">
        <f t="shared" si="37"/>
        <v>19.75</v>
      </c>
      <c r="DG60">
        <f t="shared" si="34"/>
        <v>0</v>
      </c>
      <c r="DH60">
        <f t="shared" si="35"/>
        <v>0</v>
      </c>
      <c r="DI60">
        <f t="shared" si="4"/>
        <v>0</v>
      </c>
      <c r="DJ60">
        <f>DF60</f>
        <v>19.75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ROW(Source!A227)</f>
        <v>227</v>
      </c>
      <c r="B61">
        <v>50518600</v>
      </c>
      <c r="C61">
        <v>50534427</v>
      </c>
      <c r="D61">
        <v>31131989</v>
      </c>
      <c r="E61">
        <v>1</v>
      </c>
      <c r="F61">
        <v>1</v>
      </c>
      <c r="G61">
        <v>30570983</v>
      </c>
      <c r="H61">
        <v>3</v>
      </c>
      <c r="I61" t="s">
        <v>289</v>
      </c>
      <c r="J61" t="s">
        <v>291</v>
      </c>
      <c r="K61" t="s">
        <v>290</v>
      </c>
      <c r="L61">
        <v>1348</v>
      </c>
      <c r="N61">
        <v>1009</v>
      </c>
      <c r="O61" t="s">
        <v>158</v>
      </c>
      <c r="P61" t="s">
        <v>158</v>
      </c>
      <c r="Q61">
        <v>1000</v>
      </c>
      <c r="W61">
        <v>0</v>
      </c>
      <c r="X61">
        <v>26103952</v>
      </c>
      <c r="Y61">
        <f>AT61</f>
        <v>1</v>
      </c>
      <c r="AA61">
        <v>14498.74</v>
      </c>
      <c r="AB61">
        <v>0</v>
      </c>
      <c r="AC61">
        <v>0</v>
      </c>
      <c r="AD61">
        <v>0</v>
      </c>
      <c r="AE61">
        <v>14498.74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ROUND(Y61*Source!I227,9)</f>
        <v>0.25</v>
      </c>
      <c r="CY61">
        <f>AA61</f>
        <v>14498.74</v>
      </c>
      <c r="CZ61">
        <f>AE61</f>
        <v>14498.74</v>
      </c>
      <c r="DA61">
        <f>AI61</f>
        <v>1</v>
      </c>
      <c r="DB61">
        <f>ROUND(ROUND(AT61*CZ61,2),6)</f>
        <v>14498.74</v>
      </c>
      <c r="DC61">
        <f>ROUND(ROUND(AT61*AG61,2),6)</f>
        <v>0</v>
      </c>
      <c r="DD61" t="s">
        <v>3</v>
      </c>
      <c r="DE61" t="s">
        <v>3</v>
      </c>
      <c r="DF61">
        <f t="shared" si="37"/>
        <v>3624.69</v>
      </c>
      <c r="DG61">
        <f t="shared" si="34"/>
        <v>0</v>
      </c>
      <c r="DH61">
        <f t="shared" si="35"/>
        <v>0</v>
      </c>
      <c r="DI61">
        <f t="shared" si="4"/>
        <v>0</v>
      </c>
      <c r="DJ61">
        <f>DF61</f>
        <v>3624.69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ROW(Source!A228)</f>
        <v>228</v>
      </c>
      <c r="B62">
        <v>50518601</v>
      </c>
      <c r="C62">
        <v>50534427</v>
      </c>
      <c r="D62">
        <v>45897171</v>
      </c>
      <c r="E62">
        <v>30570983</v>
      </c>
      <c r="F62">
        <v>1</v>
      </c>
      <c r="G62">
        <v>30570983</v>
      </c>
      <c r="H62">
        <v>1</v>
      </c>
      <c r="I62" t="s">
        <v>1060</v>
      </c>
      <c r="J62" t="s">
        <v>3</v>
      </c>
      <c r="K62" t="s">
        <v>1061</v>
      </c>
      <c r="L62">
        <v>1191</v>
      </c>
      <c r="N62">
        <v>1013</v>
      </c>
      <c r="O62" t="s">
        <v>1062</v>
      </c>
      <c r="P62" t="s">
        <v>1062</v>
      </c>
      <c r="Q62">
        <v>1</v>
      </c>
      <c r="W62">
        <v>0</v>
      </c>
      <c r="X62">
        <v>476480486</v>
      </c>
      <c r="Y62">
        <f>(AT62*1.1)</f>
        <v>127.60000000000001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116</v>
      </c>
      <c r="AU62" t="s">
        <v>20</v>
      </c>
      <c r="AV62">
        <v>1</v>
      </c>
      <c r="AW62">
        <v>2</v>
      </c>
      <c r="AX62">
        <v>50534428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ROUND(AT62*Source!I228*AH62*AL62,2)</f>
        <v>0</v>
      </c>
      <c r="CV62">
        <f>ROUND(Y62*Source!I228,9)</f>
        <v>31.9</v>
      </c>
      <c r="CW62">
        <v>0</v>
      </c>
      <c r="CX62">
        <f>ROUND(Y62*Source!I228,9)</f>
        <v>31.9</v>
      </c>
      <c r="CY62">
        <f>AD62</f>
        <v>0</v>
      </c>
      <c r="CZ62">
        <f>AH62</f>
        <v>0</v>
      </c>
      <c r="DA62">
        <f>AL62</f>
        <v>1</v>
      </c>
      <c r="DB62">
        <f>ROUND((ROUND(AT62*CZ62,2)*1.1),6)</f>
        <v>0</v>
      </c>
      <c r="DC62">
        <f>ROUND((ROUND(AT62*AG62,2)*1.1),6)</f>
        <v>0</v>
      </c>
      <c r="DD62" t="s">
        <v>3</v>
      </c>
      <c r="DE62" t="s">
        <v>3</v>
      </c>
      <c r="DF62">
        <f t="shared" si="37"/>
        <v>0</v>
      </c>
      <c r="DG62">
        <f t="shared" si="34"/>
        <v>0</v>
      </c>
      <c r="DH62">
        <f t="shared" si="35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ROW(Source!A228)</f>
        <v>228</v>
      </c>
      <c r="B63">
        <v>50518601</v>
      </c>
      <c r="C63">
        <v>50534427</v>
      </c>
      <c r="D63">
        <v>46170296</v>
      </c>
      <c r="E63">
        <v>1</v>
      </c>
      <c r="F63">
        <v>1</v>
      </c>
      <c r="G63">
        <v>30570983</v>
      </c>
      <c r="H63">
        <v>2</v>
      </c>
      <c r="I63" t="s">
        <v>1112</v>
      </c>
      <c r="J63" t="s">
        <v>1113</v>
      </c>
      <c r="K63" t="s">
        <v>1114</v>
      </c>
      <c r="L63">
        <v>1368</v>
      </c>
      <c r="N63">
        <v>1011</v>
      </c>
      <c r="O63" t="s">
        <v>1066</v>
      </c>
      <c r="P63" t="s">
        <v>1066</v>
      </c>
      <c r="Q63">
        <v>1</v>
      </c>
      <c r="W63">
        <v>0</v>
      </c>
      <c r="X63">
        <v>-1386352920</v>
      </c>
      <c r="Y63">
        <f>(AT63*1.1)</f>
        <v>25.52</v>
      </c>
      <c r="AA63">
        <v>0</v>
      </c>
      <c r="AB63">
        <v>21.81</v>
      </c>
      <c r="AC63">
        <v>0</v>
      </c>
      <c r="AD63">
        <v>0</v>
      </c>
      <c r="AE63">
        <v>0</v>
      </c>
      <c r="AF63">
        <v>2.27</v>
      </c>
      <c r="AG63">
        <v>0</v>
      </c>
      <c r="AH63">
        <v>0</v>
      </c>
      <c r="AI63">
        <v>1</v>
      </c>
      <c r="AJ63">
        <v>8.84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23.2</v>
      </c>
      <c r="AU63" t="s">
        <v>20</v>
      </c>
      <c r="AV63">
        <v>0</v>
      </c>
      <c r="AW63">
        <v>2</v>
      </c>
      <c r="AX63">
        <v>50534429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ROUND(Y63*Source!I228*DO63,9)</f>
        <v>0</v>
      </c>
      <c r="CX63">
        <f>ROUND(Y63*Source!I228,9)</f>
        <v>6.38</v>
      </c>
      <c r="CY63">
        <f>AB63</f>
        <v>21.81</v>
      </c>
      <c r="CZ63">
        <f>AF63</f>
        <v>2.27</v>
      </c>
      <c r="DA63">
        <f>AJ63</f>
        <v>8.84</v>
      </c>
      <c r="DB63">
        <f>ROUND((ROUND(AT63*CZ63,2)*1.1),6)</f>
        <v>57.926000000000002</v>
      </c>
      <c r="DC63">
        <f>ROUND((ROUND(AT63*AG63,2)*1.1),6)</f>
        <v>0</v>
      </c>
      <c r="DD63" t="s">
        <v>3</v>
      </c>
      <c r="DE63" t="s">
        <v>3</v>
      </c>
      <c r="DF63">
        <f t="shared" si="37"/>
        <v>0</v>
      </c>
      <c r="DG63">
        <f>ROUND(ROUND(AF63*AJ63,2)*CX63,2)</f>
        <v>128.05000000000001</v>
      </c>
      <c r="DH63">
        <f>ROUND(ROUND(AG63*AK63,2)*CX63,2)</f>
        <v>0</v>
      </c>
      <c r="DI63">
        <f t="shared" si="4"/>
        <v>0</v>
      </c>
      <c r="DJ63">
        <f>DG63</f>
        <v>128.05000000000001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ROW(Source!A228)</f>
        <v>228</v>
      </c>
      <c r="B64">
        <v>50518601</v>
      </c>
      <c r="C64">
        <v>50534427</v>
      </c>
      <c r="D64">
        <v>46136783</v>
      </c>
      <c r="E64">
        <v>1</v>
      </c>
      <c r="F64">
        <v>1</v>
      </c>
      <c r="G64">
        <v>30570983</v>
      </c>
      <c r="H64">
        <v>3</v>
      </c>
      <c r="I64" t="s">
        <v>1115</v>
      </c>
      <c r="J64" t="s">
        <v>1116</v>
      </c>
      <c r="K64" t="s">
        <v>1117</v>
      </c>
      <c r="L64">
        <v>1348</v>
      </c>
      <c r="N64">
        <v>1009</v>
      </c>
      <c r="O64" t="s">
        <v>158</v>
      </c>
      <c r="P64" t="s">
        <v>158</v>
      </c>
      <c r="Q64">
        <v>1000</v>
      </c>
      <c r="W64">
        <v>0</v>
      </c>
      <c r="X64">
        <v>-1786357970</v>
      </c>
      <c r="Y64">
        <f t="shared" ref="Y64:Y95" si="38">AT64</f>
        <v>3.0000000000000001E-3</v>
      </c>
      <c r="AA64">
        <v>152969.79999999999</v>
      </c>
      <c r="AB64">
        <v>0</v>
      </c>
      <c r="AC64">
        <v>0</v>
      </c>
      <c r="AD64">
        <v>0</v>
      </c>
      <c r="AE64">
        <v>7191.81</v>
      </c>
      <c r="AF64">
        <v>0</v>
      </c>
      <c r="AG64">
        <v>0</v>
      </c>
      <c r="AH64">
        <v>0</v>
      </c>
      <c r="AI64">
        <v>21.27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3.0000000000000001E-3</v>
      </c>
      <c r="AU64" t="s">
        <v>3</v>
      </c>
      <c r="AV64">
        <v>0</v>
      </c>
      <c r="AW64">
        <v>2</v>
      </c>
      <c r="AX64">
        <v>50534430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ROUND(Y64*Source!I228,9)</f>
        <v>7.5000000000000002E-4</v>
      </c>
      <c r="CY64">
        <f t="shared" ref="CY64:CY70" si="39">AA64</f>
        <v>152969.79999999999</v>
      </c>
      <c r="CZ64">
        <f t="shared" ref="CZ64:CZ70" si="40">AE64</f>
        <v>7191.81</v>
      </c>
      <c r="DA64">
        <f t="shared" ref="DA64:DA70" si="41">AI64</f>
        <v>21.27</v>
      </c>
      <c r="DB64">
        <f t="shared" ref="DB64:DB95" si="42">ROUND(ROUND(AT64*CZ64,2),6)</f>
        <v>21.58</v>
      </c>
      <c r="DC64">
        <f t="shared" ref="DC64:DC95" si="43">ROUND(ROUND(AT64*AG64,2),6)</f>
        <v>0</v>
      </c>
      <c r="DD64" t="s">
        <v>3</v>
      </c>
      <c r="DE64" t="s">
        <v>3</v>
      </c>
      <c r="DF64">
        <f>ROUND(ROUND(AE64*AI64,2)*CX64,2)</f>
        <v>114.73</v>
      </c>
      <c r="DG64">
        <f t="shared" ref="DG64:DG74" si="44">ROUND(ROUND(AF64,2)*CX64,2)</f>
        <v>0</v>
      </c>
      <c r="DH64">
        <f t="shared" ref="DH64:DH74" si="45">ROUND(ROUND(AG64,2)*CX64,2)</f>
        <v>0</v>
      </c>
      <c r="DI64">
        <f t="shared" si="4"/>
        <v>0</v>
      </c>
      <c r="DJ64">
        <f t="shared" ref="DJ64:DJ70" si="46">DF64</f>
        <v>114.73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ROW(Source!A228)</f>
        <v>228</v>
      </c>
      <c r="B65">
        <v>50518601</v>
      </c>
      <c r="C65">
        <v>50534427</v>
      </c>
      <c r="D65">
        <v>31131984</v>
      </c>
      <c r="E65">
        <v>1</v>
      </c>
      <c r="F65">
        <v>1</v>
      </c>
      <c r="G65">
        <v>30570983</v>
      </c>
      <c r="H65">
        <v>3</v>
      </c>
      <c r="I65" t="s">
        <v>285</v>
      </c>
      <c r="J65" t="s">
        <v>287</v>
      </c>
      <c r="K65" t="s">
        <v>286</v>
      </c>
      <c r="L65">
        <v>1348</v>
      </c>
      <c r="N65">
        <v>1009</v>
      </c>
      <c r="O65" t="s">
        <v>158</v>
      </c>
      <c r="P65" t="s">
        <v>158</v>
      </c>
      <c r="Q65">
        <v>1000</v>
      </c>
      <c r="W65">
        <v>0</v>
      </c>
      <c r="X65">
        <v>393403577</v>
      </c>
      <c r="Y65">
        <f t="shared" si="38"/>
        <v>6.0000000000000001E-3</v>
      </c>
      <c r="AA65">
        <v>115746.02</v>
      </c>
      <c r="AB65">
        <v>0</v>
      </c>
      <c r="AC65">
        <v>0</v>
      </c>
      <c r="AD65">
        <v>0</v>
      </c>
      <c r="AE65">
        <v>13167.92</v>
      </c>
      <c r="AF65">
        <v>0</v>
      </c>
      <c r="AG65">
        <v>0</v>
      </c>
      <c r="AH65">
        <v>0</v>
      </c>
      <c r="AI65">
        <v>8.7899999999999991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6.0000000000000001E-3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ROUND(Y65*Source!I228,9)</f>
        <v>1.5E-3</v>
      </c>
      <c r="CY65">
        <f t="shared" si="39"/>
        <v>115746.02</v>
      </c>
      <c r="CZ65">
        <f t="shared" si="40"/>
        <v>13167.92</v>
      </c>
      <c r="DA65">
        <f t="shared" si="41"/>
        <v>8.7899999999999991</v>
      </c>
      <c r="DB65">
        <f t="shared" si="42"/>
        <v>79.010000000000005</v>
      </c>
      <c r="DC65">
        <f t="shared" si="43"/>
        <v>0</v>
      </c>
      <c r="DD65" t="s">
        <v>3</v>
      </c>
      <c r="DE65" t="s">
        <v>3</v>
      </c>
      <c r="DF65">
        <f>ROUND(ROUND(AE65*AI65,2)*CX65,2)</f>
        <v>173.62</v>
      </c>
      <c r="DG65">
        <f t="shared" si="44"/>
        <v>0</v>
      </c>
      <c r="DH65">
        <f t="shared" si="45"/>
        <v>0</v>
      </c>
      <c r="DI65">
        <f t="shared" ref="DI65:DI128" si="47">ROUND(ROUND(AH65,2)*CX65,2)</f>
        <v>0</v>
      </c>
      <c r="DJ65">
        <f t="shared" si="46"/>
        <v>173.62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ROW(Source!A228)</f>
        <v>228</v>
      </c>
      <c r="B66">
        <v>50518601</v>
      </c>
      <c r="C66">
        <v>50534427</v>
      </c>
      <c r="D66">
        <v>31131989</v>
      </c>
      <c r="E66">
        <v>1</v>
      </c>
      <c r="F66">
        <v>1</v>
      </c>
      <c r="G66">
        <v>30570983</v>
      </c>
      <c r="H66">
        <v>3</v>
      </c>
      <c r="I66" t="s">
        <v>289</v>
      </c>
      <c r="J66" t="s">
        <v>291</v>
      </c>
      <c r="K66" t="s">
        <v>290</v>
      </c>
      <c r="L66">
        <v>1348</v>
      </c>
      <c r="N66">
        <v>1009</v>
      </c>
      <c r="O66" t="s">
        <v>158</v>
      </c>
      <c r="P66" t="s">
        <v>158</v>
      </c>
      <c r="Q66">
        <v>1000</v>
      </c>
      <c r="W66">
        <v>0</v>
      </c>
      <c r="X66">
        <v>26103952</v>
      </c>
      <c r="Y66">
        <f t="shared" si="38"/>
        <v>1</v>
      </c>
      <c r="AA66">
        <v>127443.92</v>
      </c>
      <c r="AB66">
        <v>0</v>
      </c>
      <c r="AC66">
        <v>0</v>
      </c>
      <c r="AD66">
        <v>0</v>
      </c>
      <c r="AE66">
        <v>14498.74</v>
      </c>
      <c r="AF66">
        <v>0</v>
      </c>
      <c r="AG66">
        <v>0</v>
      </c>
      <c r="AH66">
        <v>0</v>
      </c>
      <c r="AI66">
        <v>8.7899999999999991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ROUND(Y66*Source!I228,9)</f>
        <v>0.25</v>
      </c>
      <c r="CY66">
        <f t="shared" si="39"/>
        <v>127443.92</v>
      </c>
      <c r="CZ66">
        <f t="shared" si="40"/>
        <v>14498.74</v>
      </c>
      <c r="DA66">
        <f t="shared" si="41"/>
        <v>8.7899999999999991</v>
      </c>
      <c r="DB66">
        <f t="shared" si="42"/>
        <v>14498.74</v>
      </c>
      <c r="DC66">
        <f t="shared" si="43"/>
        <v>0</v>
      </c>
      <c r="DD66" t="s">
        <v>3</v>
      </c>
      <c r="DE66" t="s">
        <v>3</v>
      </c>
      <c r="DF66">
        <f>ROUND(ROUND(AE66*AI66,2)*CX66,2)</f>
        <v>31860.98</v>
      </c>
      <c r="DG66">
        <f t="shared" si="44"/>
        <v>0</v>
      </c>
      <c r="DH66">
        <f t="shared" si="45"/>
        <v>0</v>
      </c>
      <c r="DI66">
        <f t="shared" si="47"/>
        <v>0</v>
      </c>
      <c r="DJ66">
        <f t="shared" si="46"/>
        <v>31860.98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ROW(Source!A233)</f>
        <v>233</v>
      </c>
      <c r="B67">
        <v>50518600</v>
      </c>
      <c r="C67">
        <v>50519444</v>
      </c>
      <c r="D67">
        <v>46139746</v>
      </c>
      <c r="E67">
        <v>1</v>
      </c>
      <c r="F67">
        <v>1</v>
      </c>
      <c r="G67">
        <v>30570983</v>
      </c>
      <c r="H67">
        <v>3</v>
      </c>
      <c r="I67" t="s">
        <v>315</v>
      </c>
      <c r="J67" t="s">
        <v>317</v>
      </c>
      <c r="K67" t="s">
        <v>316</v>
      </c>
      <c r="L67">
        <v>1301</v>
      </c>
      <c r="N67">
        <v>1003</v>
      </c>
      <c r="O67" t="s">
        <v>258</v>
      </c>
      <c r="P67" t="s">
        <v>258</v>
      </c>
      <c r="Q67">
        <v>1</v>
      </c>
      <c r="W67">
        <v>0</v>
      </c>
      <c r="X67">
        <v>-1778684027</v>
      </c>
      <c r="Y67">
        <f t="shared" si="38"/>
        <v>74.201898</v>
      </c>
      <c r="AA67">
        <v>34.299999999999997</v>
      </c>
      <c r="AB67">
        <v>0</v>
      </c>
      <c r="AC67">
        <v>0</v>
      </c>
      <c r="AD67">
        <v>0</v>
      </c>
      <c r="AE67">
        <v>34.299999999999997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74.201898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ROUND(Y67*Source!I233,9)</f>
        <v>89.042277600000006</v>
      </c>
      <c r="CY67">
        <f t="shared" si="39"/>
        <v>34.299999999999997</v>
      </c>
      <c r="CZ67">
        <f t="shared" si="40"/>
        <v>34.299999999999997</v>
      </c>
      <c r="DA67">
        <f t="shared" si="41"/>
        <v>1</v>
      </c>
      <c r="DB67">
        <f t="shared" si="42"/>
        <v>2545.13</v>
      </c>
      <c r="DC67">
        <f t="shared" si="43"/>
        <v>0</v>
      </c>
      <c r="DD67" t="s">
        <v>3</v>
      </c>
      <c r="DE67" t="s">
        <v>3</v>
      </c>
      <c r="DF67">
        <f>ROUND(ROUND(AE67,2)*CX67,2)</f>
        <v>3054.15</v>
      </c>
      <c r="DG67">
        <f t="shared" si="44"/>
        <v>0</v>
      </c>
      <c r="DH67">
        <f t="shared" si="45"/>
        <v>0</v>
      </c>
      <c r="DI67">
        <f t="shared" si="47"/>
        <v>0</v>
      </c>
      <c r="DJ67">
        <f t="shared" si="46"/>
        <v>3054.15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ROW(Source!A233)</f>
        <v>233</v>
      </c>
      <c r="B68">
        <v>50518600</v>
      </c>
      <c r="C68">
        <v>50519444</v>
      </c>
      <c r="D68">
        <v>46139751</v>
      </c>
      <c r="E68">
        <v>1</v>
      </c>
      <c r="F68">
        <v>1</v>
      </c>
      <c r="G68">
        <v>30570983</v>
      </c>
      <c r="H68">
        <v>3</v>
      </c>
      <c r="I68" t="s">
        <v>311</v>
      </c>
      <c r="J68" t="s">
        <v>313</v>
      </c>
      <c r="K68" t="s">
        <v>312</v>
      </c>
      <c r="L68">
        <v>1301</v>
      </c>
      <c r="N68">
        <v>1003</v>
      </c>
      <c r="O68" t="s">
        <v>258</v>
      </c>
      <c r="P68" t="s">
        <v>258</v>
      </c>
      <c r="Q68">
        <v>1</v>
      </c>
      <c r="W68">
        <v>0</v>
      </c>
      <c r="X68">
        <v>2006671784</v>
      </c>
      <c r="Y68">
        <f t="shared" si="38"/>
        <v>108.714409</v>
      </c>
      <c r="AA68">
        <v>66.31</v>
      </c>
      <c r="AB68">
        <v>0</v>
      </c>
      <c r="AC68">
        <v>0</v>
      </c>
      <c r="AD68">
        <v>0</v>
      </c>
      <c r="AE68">
        <v>66.31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108.714409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ROUND(Y68*Source!I233,9)</f>
        <v>130.45729080000001</v>
      </c>
      <c r="CY68">
        <f t="shared" si="39"/>
        <v>66.31</v>
      </c>
      <c r="CZ68">
        <f t="shared" si="40"/>
        <v>66.31</v>
      </c>
      <c r="DA68">
        <f t="shared" si="41"/>
        <v>1</v>
      </c>
      <c r="DB68">
        <f t="shared" si="42"/>
        <v>7208.85</v>
      </c>
      <c r="DC68">
        <f t="shared" si="43"/>
        <v>0</v>
      </c>
      <c r="DD68" t="s">
        <v>3</v>
      </c>
      <c r="DE68" t="s">
        <v>3</v>
      </c>
      <c r="DF68">
        <f>ROUND(ROUND(AE68,2)*CX68,2)</f>
        <v>8650.6200000000008</v>
      </c>
      <c r="DG68">
        <f t="shared" si="44"/>
        <v>0</v>
      </c>
      <c r="DH68">
        <f t="shared" si="45"/>
        <v>0</v>
      </c>
      <c r="DI68">
        <f t="shared" si="47"/>
        <v>0</v>
      </c>
      <c r="DJ68">
        <f t="shared" si="46"/>
        <v>8650.6200000000008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ROW(Source!A234)</f>
        <v>234</v>
      </c>
      <c r="B69">
        <v>50518601</v>
      </c>
      <c r="C69">
        <v>50519444</v>
      </c>
      <c r="D69">
        <v>46139746</v>
      </c>
      <c r="E69">
        <v>1</v>
      </c>
      <c r="F69">
        <v>1</v>
      </c>
      <c r="G69">
        <v>30570983</v>
      </c>
      <c r="H69">
        <v>3</v>
      </c>
      <c r="I69" t="s">
        <v>315</v>
      </c>
      <c r="J69" t="s">
        <v>317</v>
      </c>
      <c r="K69" t="s">
        <v>316</v>
      </c>
      <c r="L69">
        <v>1301</v>
      </c>
      <c r="N69">
        <v>1003</v>
      </c>
      <c r="O69" t="s">
        <v>258</v>
      </c>
      <c r="P69" t="s">
        <v>258</v>
      </c>
      <c r="Q69">
        <v>1</v>
      </c>
      <c r="W69">
        <v>0</v>
      </c>
      <c r="X69">
        <v>-1778684027</v>
      </c>
      <c r="Y69">
        <f t="shared" si="38"/>
        <v>74.201898</v>
      </c>
      <c r="AA69">
        <v>113.88</v>
      </c>
      <c r="AB69">
        <v>0</v>
      </c>
      <c r="AC69">
        <v>0</v>
      </c>
      <c r="AD69">
        <v>0</v>
      </c>
      <c r="AE69">
        <v>34.299999999999997</v>
      </c>
      <c r="AF69">
        <v>0</v>
      </c>
      <c r="AG69">
        <v>0</v>
      </c>
      <c r="AH69">
        <v>0</v>
      </c>
      <c r="AI69">
        <v>3.32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74.201898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ROUND(Y69*Source!I234,9)</f>
        <v>89.042277600000006</v>
      </c>
      <c r="CY69">
        <f t="shared" si="39"/>
        <v>113.88</v>
      </c>
      <c r="CZ69">
        <f t="shared" si="40"/>
        <v>34.299999999999997</v>
      </c>
      <c r="DA69">
        <f t="shared" si="41"/>
        <v>3.32</v>
      </c>
      <c r="DB69">
        <f t="shared" si="42"/>
        <v>2545.13</v>
      </c>
      <c r="DC69">
        <f t="shared" si="43"/>
        <v>0</v>
      </c>
      <c r="DD69" t="s">
        <v>3</v>
      </c>
      <c r="DE69" t="s">
        <v>3</v>
      </c>
      <c r="DF69">
        <f>ROUND(ROUND(AE69*AI69,2)*CX69,2)</f>
        <v>10140.129999999999</v>
      </c>
      <c r="DG69">
        <f t="shared" si="44"/>
        <v>0</v>
      </c>
      <c r="DH69">
        <f t="shared" si="45"/>
        <v>0</v>
      </c>
      <c r="DI69">
        <f t="shared" si="47"/>
        <v>0</v>
      </c>
      <c r="DJ69">
        <f t="shared" si="46"/>
        <v>10140.129999999999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ROW(Source!A234)</f>
        <v>234</v>
      </c>
      <c r="B70">
        <v>50518601</v>
      </c>
      <c r="C70">
        <v>50519444</v>
      </c>
      <c r="D70">
        <v>46139751</v>
      </c>
      <c r="E70">
        <v>1</v>
      </c>
      <c r="F70">
        <v>1</v>
      </c>
      <c r="G70">
        <v>30570983</v>
      </c>
      <c r="H70">
        <v>3</v>
      </c>
      <c r="I70" t="s">
        <v>311</v>
      </c>
      <c r="J70" t="s">
        <v>313</v>
      </c>
      <c r="K70" t="s">
        <v>312</v>
      </c>
      <c r="L70">
        <v>1301</v>
      </c>
      <c r="N70">
        <v>1003</v>
      </c>
      <c r="O70" t="s">
        <v>258</v>
      </c>
      <c r="P70" t="s">
        <v>258</v>
      </c>
      <c r="Q70">
        <v>1</v>
      </c>
      <c r="W70">
        <v>0</v>
      </c>
      <c r="X70">
        <v>2006671784</v>
      </c>
      <c r="Y70">
        <f t="shared" si="38"/>
        <v>108.714409</v>
      </c>
      <c r="AA70">
        <v>159.81</v>
      </c>
      <c r="AB70">
        <v>0</v>
      </c>
      <c r="AC70">
        <v>0</v>
      </c>
      <c r="AD70">
        <v>0</v>
      </c>
      <c r="AE70">
        <v>66.31</v>
      </c>
      <c r="AF70">
        <v>0</v>
      </c>
      <c r="AG70">
        <v>0</v>
      </c>
      <c r="AH70">
        <v>0</v>
      </c>
      <c r="AI70">
        <v>2.41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108.714409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ROUND(Y70*Source!I234,9)</f>
        <v>130.45729080000001</v>
      </c>
      <c r="CY70">
        <f t="shared" si="39"/>
        <v>159.81</v>
      </c>
      <c r="CZ70">
        <f t="shared" si="40"/>
        <v>66.31</v>
      </c>
      <c r="DA70">
        <f t="shared" si="41"/>
        <v>2.41</v>
      </c>
      <c r="DB70">
        <f t="shared" si="42"/>
        <v>7208.85</v>
      </c>
      <c r="DC70">
        <f t="shared" si="43"/>
        <v>0</v>
      </c>
      <c r="DD70" t="s">
        <v>3</v>
      </c>
      <c r="DE70" t="s">
        <v>3</v>
      </c>
      <c r="DF70">
        <f>ROUND(ROUND(AE70*AI70,2)*CX70,2)</f>
        <v>20848.38</v>
      </c>
      <c r="DG70">
        <f t="shared" si="44"/>
        <v>0</v>
      </c>
      <c r="DH70">
        <f t="shared" si="45"/>
        <v>0</v>
      </c>
      <c r="DI70">
        <f t="shared" si="47"/>
        <v>0</v>
      </c>
      <c r="DJ70">
        <f t="shared" si="46"/>
        <v>20848.38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ROW(Source!A247)</f>
        <v>247</v>
      </c>
      <c r="B71">
        <v>50518600</v>
      </c>
      <c r="C71">
        <v>50534414</v>
      </c>
      <c r="D71">
        <v>45897171</v>
      </c>
      <c r="E71">
        <v>30570983</v>
      </c>
      <c r="F71">
        <v>1</v>
      </c>
      <c r="G71">
        <v>30570983</v>
      </c>
      <c r="H71">
        <v>1</v>
      </c>
      <c r="I71" t="s">
        <v>1060</v>
      </c>
      <c r="J71" t="s">
        <v>3</v>
      </c>
      <c r="K71" t="s">
        <v>1061</v>
      </c>
      <c r="L71">
        <v>1191</v>
      </c>
      <c r="N71">
        <v>1013</v>
      </c>
      <c r="O71" t="s">
        <v>1062</v>
      </c>
      <c r="P71" t="s">
        <v>1062</v>
      </c>
      <c r="Q71">
        <v>1</v>
      </c>
      <c r="W71">
        <v>0</v>
      </c>
      <c r="X71">
        <v>476480486</v>
      </c>
      <c r="Y71">
        <f t="shared" si="38"/>
        <v>8.5399999999999991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8.5399999999999991</v>
      </c>
      <c r="AU71" t="s">
        <v>3</v>
      </c>
      <c r="AV71">
        <v>1</v>
      </c>
      <c r="AW71">
        <v>2</v>
      </c>
      <c r="AX71">
        <v>50534415</v>
      </c>
      <c r="AY71">
        <v>1</v>
      </c>
      <c r="AZ71">
        <v>0</v>
      </c>
      <c r="BA71">
        <v>63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ROUND(AT71*Source!I247*AH71*AL71,2)</f>
        <v>0</v>
      </c>
      <c r="CV71">
        <f>ROUND(Y71*Source!I247,9)</f>
        <v>27.754999999999999</v>
      </c>
      <c r="CW71">
        <v>0</v>
      </c>
      <c r="CX71">
        <f>ROUND(Y71*Source!I247,9)</f>
        <v>27.754999999999999</v>
      </c>
      <c r="CY71">
        <f>AD71</f>
        <v>0</v>
      </c>
      <c r="CZ71">
        <f>AH71</f>
        <v>0</v>
      </c>
      <c r="DA71">
        <f>AL71</f>
        <v>1</v>
      </c>
      <c r="DB71">
        <f t="shared" si="42"/>
        <v>0</v>
      </c>
      <c r="DC71">
        <f t="shared" si="43"/>
        <v>0</v>
      </c>
      <c r="DD71" t="s">
        <v>3</v>
      </c>
      <c r="DE71" t="s">
        <v>3</v>
      </c>
      <c r="DF71">
        <f>ROUND(ROUND(AE71,2)*CX71,2)</f>
        <v>0</v>
      </c>
      <c r="DG71">
        <f t="shared" si="44"/>
        <v>0</v>
      </c>
      <c r="DH71">
        <f t="shared" si="45"/>
        <v>0</v>
      </c>
      <c r="DI71">
        <f t="shared" si="47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ROW(Source!A247)</f>
        <v>247</v>
      </c>
      <c r="B72">
        <v>50518600</v>
      </c>
      <c r="C72">
        <v>50534414</v>
      </c>
      <c r="D72">
        <v>46170914</v>
      </c>
      <c r="E72">
        <v>1</v>
      </c>
      <c r="F72">
        <v>1</v>
      </c>
      <c r="G72">
        <v>30570983</v>
      </c>
      <c r="H72">
        <v>2</v>
      </c>
      <c r="I72" t="s">
        <v>1118</v>
      </c>
      <c r="J72" t="s">
        <v>1119</v>
      </c>
      <c r="K72" t="s">
        <v>1120</v>
      </c>
      <c r="L72">
        <v>1368</v>
      </c>
      <c r="N72">
        <v>1011</v>
      </c>
      <c r="O72" t="s">
        <v>1066</v>
      </c>
      <c r="P72" t="s">
        <v>1066</v>
      </c>
      <c r="Q72">
        <v>1</v>
      </c>
      <c r="W72">
        <v>0</v>
      </c>
      <c r="X72">
        <v>-405183425</v>
      </c>
      <c r="Y72">
        <f t="shared" si="38"/>
        <v>8.5399999999999991</v>
      </c>
      <c r="AA72">
        <v>0</v>
      </c>
      <c r="AB72">
        <v>0.77</v>
      </c>
      <c r="AC72">
        <v>0</v>
      </c>
      <c r="AD72">
        <v>0</v>
      </c>
      <c r="AE72">
        <v>0</v>
      </c>
      <c r="AF72">
        <v>0.77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8.5399999999999991</v>
      </c>
      <c r="AU72" t="s">
        <v>3</v>
      </c>
      <c r="AV72">
        <v>0</v>
      </c>
      <c r="AW72">
        <v>2</v>
      </c>
      <c r="AX72">
        <v>50534416</v>
      </c>
      <c r="AY72">
        <v>1</v>
      </c>
      <c r="AZ72">
        <v>0</v>
      </c>
      <c r="BA72">
        <v>64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ROUND(Y72*Source!I247*DO72,9)</f>
        <v>0</v>
      </c>
      <c r="CX72">
        <f>ROUND(Y72*Source!I247,9)</f>
        <v>27.754999999999999</v>
      </c>
      <c r="CY72">
        <f>AB72</f>
        <v>0.77</v>
      </c>
      <c r="CZ72">
        <f>AF72</f>
        <v>0.77</v>
      </c>
      <c r="DA72">
        <f>AJ72</f>
        <v>1</v>
      </c>
      <c r="DB72">
        <f t="shared" si="42"/>
        <v>6.58</v>
      </c>
      <c r="DC72">
        <f t="shared" si="43"/>
        <v>0</v>
      </c>
      <c r="DD72" t="s">
        <v>3</v>
      </c>
      <c r="DE72" t="s">
        <v>3</v>
      </c>
      <c r="DF72">
        <f>ROUND(ROUND(AE72,2)*CX72,2)</f>
        <v>0</v>
      </c>
      <c r="DG72">
        <f t="shared" si="44"/>
        <v>21.37</v>
      </c>
      <c r="DH72">
        <f t="shared" si="45"/>
        <v>0</v>
      </c>
      <c r="DI72">
        <f t="shared" si="47"/>
        <v>0</v>
      </c>
      <c r="DJ72">
        <f>DG72</f>
        <v>21.37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ROW(Source!A247)</f>
        <v>247</v>
      </c>
      <c r="B73">
        <v>50518600</v>
      </c>
      <c r="C73">
        <v>50534414</v>
      </c>
      <c r="D73">
        <v>46139961</v>
      </c>
      <c r="E73">
        <v>1</v>
      </c>
      <c r="F73">
        <v>1</v>
      </c>
      <c r="G73">
        <v>30570983</v>
      </c>
      <c r="H73">
        <v>3</v>
      </c>
      <c r="I73" t="s">
        <v>326</v>
      </c>
      <c r="J73" t="s">
        <v>329</v>
      </c>
      <c r="K73" t="s">
        <v>327</v>
      </c>
      <c r="L73">
        <v>1354</v>
      </c>
      <c r="N73">
        <v>1010</v>
      </c>
      <c r="O73" t="s">
        <v>328</v>
      </c>
      <c r="P73" t="s">
        <v>328</v>
      </c>
      <c r="Q73">
        <v>1</v>
      </c>
      <c r="W73">
        <v>0</v>
      </c>
      <c r="X73">
        <v>-1603620729</v>
      </c>
      <c r="Y73">
        <f t="shared" si="38"/>
        <v>10</v>
      </c>
      <c r="AA73">
        <v>104.86</v>
      </c>
      <c r="AB73">
        <v>0</v>
      </c>
      <c r="AC73">
        <v>0</v>
      </c>
      <c r="AD73">
        <v>0</v>
      </c>
      <c r="AE73">
        <v>104.86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10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ROUND(Y73*Source!I247,9)</f>
        <v>32.5</v>
      </c>
      <c r="CY73">
        <f>AA73</f>
        <v>104.86</v>
      </c>
      <c r="CZ73">
        <f>AE73</f>
        <v>104.86</v>
      </c>
      <c r="DA73">
        <f>AI73</f>
        <v>1</v>
      </c>
      <c r="DB73">
        <f t="shared" si="42"/>
        <v>1048.5999999999999</v>
      </c>
      <c r="DC73">
        <f t="shared" si="43"/>
        <v>0</v>
      </c>
      <c r="DD73" t="s">
        <v>3</v>
      </c>
      <c r="DE73" t="s">
        <v>3</v>
      </c>
      <c r="DF73">
        <f>ROUND(ROUND(AE73,2)*CX73,2)</f>
        <v>3407.95</v>
      </c>
      <c r="DG73">
        <f t="shared" si="44"/>
        <v>0</v>
      </c>
      <c r="DH73">
        <f t="shared" si="45"/>
        <v>0</v>
      </c>
      <c r="DI73">
        <f t="shared" si="47"/>
        <v>0</v>
      </c>
      <c r="DJ73">
        <f>DF73</f>
        <v>3407.95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ROW(Source!A248)</f>
        <v>248</v>
      </c>
      <c r="B74">
        <v>50518601</v>
      </c>
      <c r="C74">
        <v>50534414</v>
      </c>
      <c r="D74">
        <v>45897171</v>
      </c>
      <c r="E74">
        <v>30570983</v>
      </c>
      <c r="F74">
        <v>1</v>
      </c>
      <c r="G74">
        <v>30570983</v>
      </c>
      <c r="H74">
        <v>1</v>
      </c>
      <c r="I74" t="s">
        <v>1060</v>
      </c>
      <c r="J74" t="s">
        <v>3</v>
      </c>
      <c r="K74" t="s">
        <v>1061</v>
      </c>
      <c r="L74">
        <v>1191</v>
      </c>
      <c r="N74">
        <v>1013</v>
      </c>
      <c r="O74" t="s">
        <v>1062</v>
      </c>
      <c r="P74" t="s">
        <v>1062</v>
      </c>
      <c r="Q74">
        <v>1</v>
      </c>
      <c r="W74">
        <v>0</v>
      </c>
      <c r="X74">
        <v>476480486</v>
      </c>
      <c r="Y74">
        <f t="shared" si="38"/>
        <v>8.5399999999999991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8.5399999999999991</v>
      </c>
      <c r="AU74" t="s">
        <v>3</v>
      </c>
      <c r="AV74">
        <v>1</v>
      </c>
      <c r="AW74">
        <v>2</v>
      </c>
      <c r="AX74">
        <v>50534415</v>
      </c>
      <c r="AY74">
        <v>1</v>
      </c>
      <c r="AZ74">
        <v>0</v>
      </c>
      <c r="BA74">
        <v>66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ROUND(AT74*Source!I248*AH74*AL74,2)</f>
        <v>0</v>
      </c>
      <c r="CV74">
        <f>ROUND(Y74*Source!I248,9)</f>
        <v>27.754999999999999</v>
      </c>
      <c r="CW74">
        <v>0</v>
      </c>
      <c r="CX74">
        <f>ROUND(Y74*Source!I248,9)</f>
        <v>27.754999999999999</v>
      </c>
      <c r="CY74">
        <f>AD74</f>
        <v>0</v>
      </c>
      <c r="CZ74">
        <f>AH74</f>
        <v>0</v>
      </c>
      <c r="DA74">
        <f>AL74</f>
        <v>1</v>
      </c>
      <c r="DB74">
        <f t="shared" si="42"/>
        <v>0</v>
      </c>
      <c r="DC74">
        <f t="shared" si="43"/>
        <v>0</v>
      </c>
      <c r="DD74" t="s">
        <v>3</v>
      </c>
      <c r="DE74" t="s">
        <v>3</v>
      </c>
      <c r="DF74">
        <f>ROUND(ROUND(AE74,2)*CX74,2)</f>
        <v>0</v>
      </c>
      <c r="DG74">
        <f t="shared" si="44"/>
        <v>0</v>
      </c>
      <c r="DH74">
        <f t="shared" si="45"/>
        <v>0</v>
      </c>
      <c r="DI74">
        <f t="shared" si="47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ROW(Source!A248)</f>
        <v>248</v>
      </c>
      <c r="B75">
        <v>50518601</v>
      </c>
      <c r="C75">
        <v>50534414</v>
      </c>
      <c r="D75">
        <v>46170914</v>
      </c>
      <c r="E75">
        <v>1</v>
      </c>
      <c r="F75">
        <v>1</v>
      </c>
      <c r="G75">
        <v>30570983</v>
      </c>
      <c r="H75">
        <v>2</v>
      </c>
      <c r="I75" t="s">
        <v>1118</v>
      </c>
      <c r="J75" t="s">
        <v>1119</v>
      </c>
      <c r="K75" t="s">
        <v>1120</v>
      </c>
      <c r="L75">
        <v>1368</v>
      </c>
      <c r="N75">
        <v>1011</v>
      </c>
      <c r="O75" t="s">
        <v>1066</v>
      </c>
      <c r="P75" t="s">
        <v>1066</v>
      </c>
      <c r="Q75">
        <v>1</v>
      </c>
      <c r="W75">
        <v>0</v>
      </c>
      <c r="X75">
        <v>-405183425</v>
      </c>
      <c r="Y75">
        <f t="shared" si="38"/>
        <v>8.5399999999999991</v>
      </c>
      <c r="AA75">
        <v>0</v>
      </c>
      <c r="AB75">
        <v>6.84</v>
      </c>
      <c r="AC75">
        <v>0</v>
      </c>
      <c r="AD75">
        <v>0</v>
      </c>
      <c r="AE75">
        <v>0</v>
      </c>
      <c r="AF75">
        <v>0.77</v>
      </c>
      <c r="AG75">
        <v>0</v>
      </c>
      <c r="AH75">
        <v>0</v>
      </c>
      <c r="AI75">
        <v>1</v>
      </c>
      <c r="AJ75">
        <v>8.48</v>
      </c>
      <c r="AK75">
        <v>34.090000000000003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8.5399999999999991</v>
      </c>
      <c r="AU75" t="s">
        <v>3</v>
      </c>
      <c r="AV75">
        <v>0</v>
      </c>
      <c r="AW75">
        <v>2</v>
      </c>
      <c r="AX75">
        <v>50534416</v>
      </c>
      <c r="AY75">
        <v>1</v>
      </c>
      <c r="AZ75">
        <v>0</v>
      </c>
      <c r="BA75">
        <v>67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ROUND(Y75*Source!I248*DO75,9)</f>
        <v>0</v>
      </c>
      <c r="CX75">
        <f>ROUND(Y75*Source!I248,9)</f>
        <v>27.754999999999999</v>
      </c>
      <c r="CY75">
        <f>AB75</f>
        <v>6.84</v>
      </c>
      <c r="CZ75">
        <f>AF75</f>
        <v>0.77</v>
      </c>
      <c r="DA75">
        <f>AJ75</f>
        <v>8.48</v>
      </c>
      <c r="DB75">
        <f t="shared" si="42"/>
        <v>6.58</v>
      </c>
      <c r="DC75">
        <f t="shared" si="43"/>
        <v>0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181.24</v>
      </c>
      <c r="DH75">
        <f>ROUND(ROUND(AG75*AK75,2)*CX75,2)</f>
        <v>0</v>
      </c>
      <c r="DI75">
        <f t="shared" si="47"/>
        <v>0</v>
      </c>
      <c r="DJ75">
        <f>DG75</f>
        <v>181.24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ROW(Source!A248)</f>
        <v>248</v>
      </c>
      <c r="B76">
        <v>50518601</v>
      </c>
      <c r="C76">
        <v>50534414</v>
      </c>
      <c r="D76">
        <v>46139961</v>
      </c>
      <c r="E76">
        <v>1</v>
      </c>
      <c r="F76">
        <v>1</v>
      </c>
      <c r="G76">
        <v>30570983</v>
      </c>
      <c r="H76">
        <v>3</v>
      </c>
      <c r="I76" t="s">
        <v>326</v>
      </c>
      <c r="J76" t="s">
        <v>329</v>
      </c>
      <c r="K76" t="s">
        <v>327</v>
      </c>
      <c r="L76">
        <v>1354</v>
      </c>
      <c r="N76">
        <v>1010</v>
      </c>
      <c r="O76" t="s">
        <v>328</v>
      </c>
      <c r="P76" t="s">
        <v>328</v>
      </c>
      <c r="Q76">
        <v>1</v>
      </c>
      <c r="W76">
        <v>0</v>
      </c>
      <c r="X76">
        <v>-1603620729</v>
      </c>
      <c r="Y76">
        <f t="shared" si="38"/>
        <v>10</v>
      </c>
      <c r="AA76">
        <v>345.68</v>
      </c>
      <c r="AB76">
        <v>0</v>
      </c>
      <c r="AC76">
        <v>0</v>
      </c>
      <c r="AD76">
        <v>0</v>
      </c>
      <c r="AE76">
        <v>104.86</v>
      </c>
      <c r="AF76">
        <v>0</v>
      </c>
      <c r="AG76">
        <v>0</v>
      </c>
      <c r="AH76">
        <v>0</v>
      </c>
      <c r="AI76">
        <v>3.29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10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ROUND(Y76*Source!I248,9)</f>
        <v>32.5</v>
      </c>
      <c r="CY76">
        <f>AA76</f>
        <v>345.68</v>
      </c>
      <c r="CZ76">
        <f>AE76</f>
        <v>104.86</v>
      </c>
      <c r="DA76">
        <f>AI76</f>
        <v>3.29</v>
      </c>
      <c r="DB76">
        <f t="shared" si="42"/>
        <v>1048.5999999999999</v>
      </c>
      <c r="DC76">
        <f t="shared" si="43"/>
        <v>0</v>
      </c>
      <c r="DD76" t="s">
        <v>3</v>
      </c>
      <c r="DE76" t="s">
        <v>3</v>
      </c>
      <c r="DF76">
        <f>ROUND(ROUND(AE76*AI76,2)*CX76,2)</f>
        <v>11212.18</v>
      </c>
      <c r="DG76">
        <f t="shared" ref="DG76:DG97" si="48">ROUND(ROUND(AF76,2)*CX76,2)</f>
        <v>0</v>
      </c>
      <c r="DH76">
        <f t="shared" ref="DH76:DH97" si="49">ROUND(ROUND(AG76,2)*CX76,2)</f>
        <v>0</v>
      </c>
      <c r="DI76">
        <f t="shared" si="47"/>
        <v>0</v>
      </c>
      <c r="DJ76">
        <f>DF76</f>
        <v>11212.18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ROW(Source!A251)</f>
        <v>251</v>
      </c>
      <c r="B77">
        <v>50518600</v>
      </c>
      <c r="C77">
        <v>50526250</v>
      </c>
      <c r="D77">
        <v>45895822</v>
      </c>
      <c r="E77">
        <v>30570983</v>
      </c>
      <c r="F77">
        <v>1</v>
      </c>
      <c r="G77">
        <v>30570983</v>
      </c>
      <c r="H77">
        <v>1</v>
      </c>
      <c r="I77" t="s">
        <v>1060</v>
      </c>
      <c r="J77" t="s">
        <v>3</v>
      </c>
      <c r="K77" t="s">
        <v>1061</v>
      </c>
      <c r="L77">
        <v>1191</v>
      </c>
      <c r="N77">
        <v>1013</v>
      </c>
      <c r="O77" t="s">
        <v>1062</v>
      </c>
      <c r="P77" t="s">
        <v>1062</v>
      </c>
      <c r="Q77">
        <v>1</v>
      </c>
      <c r="W77">
        <v>0</v>
      </c>
      <c r="X77">
        <v>476480486</v>
      </c>
      <c r="Y77">
        <f t="shared" si="38"/>
        <v>147.65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147.65</v>
      </c>
      <c r="AU77" t="s">
        <v>3</v>
      </c>
      <c r="AV77">
        <v>1</v>
      </c>
      <c r="AW77">
        <v>2</v>
      </c>
      <c r="AX77">
        <v>50526251</v>
      </c>
      <c r="AY77">
        <v>1</v>
      </c>
      <c r="AZ77">
        <v>0</v>
      </c>
      <c r="BA77">
        <v>69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ROUND(AT77*Source!I251*AH77*AL77,2)</f>
        <v>0</v>
      </c>
      <c r="CV77">
        <f>ROUND(Y77*Source!I251,9)</f>
        <v>748.58550000000002</v>
      </c>
      <c r="CW77">
        <v>0</v>
      </c>
      <c r="CX77">
        <f>ROUND(Y77*Source!I251,9)</f>
        <v>748.58550000000002</v>
      </c>
      <c r="CY77">
        <f>AD77</f>
        <v>0</v>
      </c>
      <c r="CZ77">
        <f>AH77</f>
        <v>0</v>
      </c>
      <c r="DA77">
        <f>AL77</f>
        <v>1</v>
      </c>
      <c r="DB77">
        <f t="shared" si="42"/>
        <v>0</v>
      </c>
      <c r="DC77">
        <f t="shared" si="43"/>
        <v>0</v>
      </c>
      <c r="DD77" t="s">
        <v>3</v>
      </c>
      <c r="DE77" t="s">
        <v>3</v>
      </c>
      <c r="DF77">
        <f t="shared" ref="DF77:DF102" si="50">ROUND(ROUND(AE77,2)*CX77,2)</f>
        <v>0</v>
      </c>
      <c r="DG77">
        <f t="shared" si="48"/>
        <v>0</v>
      </c>
      <c r="DH77">
        <f t="shared" si="49"/>
        <v>0</v>
      </c>
      <c r="DI77">
        <f t="shared" si="47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ROW(Source!A251)</f>
        <v>251</v>
      </c>
      <c r="B78">
        <v>50518600</v>
      </c>
      <c r="C78">
        <v>50526250</v>
      </c>
      <c r="D78">
        <v>46170867</v>
      </c>
      <c r="E78">
        <v>1</v>
      </c>
      <c r="F78">
        <v>1</v>
      </c>
      <c r="G78">
        <v>30570983</v>
      </c>
      <c r="H78">
        <v>2</v>
      </c>
      <c r="I78" t="s">
        <v>1085</v>
      </c>
      <c r="J78" t="s">
        <v>1086</v>
      </c>
      <c r="K78" t="s">
        <v>1087</v>
      </c>
      <c r="L78">
        <v>1368</v>
      </c>
      <c r="N78">
        <v>1011</v>
      </c>
      <c r="O78" t="s">
        <v>1066</v>
      </c>
      <c r="P78" t="s">
        <v>1066</v>
      </c>
      <c r="Q78">
        <v>1</v>
      </c>
      <c r="W78">
        <v>0</v>
      </c>
      <c r="X78">
        <v>-7781208</v>
      </c>
      <c r="Y78">
        <f t="shared" si="38"/>
        <v>0.35</v>
      </c>
      <c r="AA78">
        <v>0</v>
      </c>
      <c r="AB78">
        <v>83.1</v>
      </c>
      <c r="AC78">
        <v>12.62</v>
      </c>
      <c r="AD78">
        <v>0</v>
      </c>
      <c r="AE78">
        <v>0</v>
      </c>
      <c r="AF78">
        <v>83.1</v>
      </c>
      <c r="AG78">
        <v>12.62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0.35</v>
      </c>
      <c r="AU78" t="s">
        <v>3</v>
      </c>
      <c r="AV78">
        <v>0</v>
      </c>
      <c r="AW78">
        <v>2</v>
      </c>
      <c r="AX78">
        <v>50526252</v>
      </c>
      <c r="AY78">
        <v>1</v>
      </c>
      <c r="AZ78">
        <v>0</v>
      </c>
      <c r="BA78">
        <v>70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ROUND(Y78*Source!I251*DO78,9)</f>
        <v>0</v>
      </c>
      <c r="CX78">
        <f>ROUND(Y78*Source!I251,9)</f>
        <v>1.7745</v>
      </c>
      <c r="CY78">
        <f>AB78</f>
        <v>83.1</v>
      </c>
      <c r="CZ78">
        <f>AF78</f>
        <v>83.1</v>
      </c>
      <c r="DA78">
        <f>AJ78</f>
        <v>1</v>
      </c>
      <c r="DB78">
        <f t="shared" si="42"/>
        <v>29.09</v>
      </c>
      <c r="DC78">
        <f t="shared" si="43"/>
        <v>4.42</v>
      </c>
      <c r="DD78" t="s">
        <v>3</v>
      </c>
      <c r="DE78" t="s">
        <v>3</v>
      </c>
      <c r="DF78">
        <f t="shared" si="50"/>
        <v>0</v>
      </c>
      <c r="DG78">
        <f t="shared" si="48"/>
        <v>147.46</v>
      </c>
      <c r="DH78">
        <f t="shared" si="49"/>
        <v>22.39</v>
      </c>
      <c r="DI78">
        <f t="shared" si="47"/>
        <v>0</v>
      </c>
      <c r="DJ78">
        <f>DG78</f>
        <v>147.46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ROW(Source!A251)</f>
        <v>251</v>
      </c>
      <c r="B79">
        <v>50518600</v>
      </c>
      <c r="C79">
        <v>50526250</v>
      </c>
      <c r="D79">
        <v>46170978</v>
      </c>
      <c r="E79">
        <v>1</v>
      </c>
      <c r="F79">
        <v>1</v>
      </c>
      <c r="G79">
        <v>30570983</v>
      </c>
      <c r="H79">
        <v>2</v>
      </c>
      <c r="I79" t="s">
        <v>1121</v>
      </c>
      <c r="J79" t="s">
        <v>1122</v>
      </c>
      <c r="K79" t="s">
        <v>1123</v>
      </c>
      <c r="L79">
        <v>1368</v>
      </c>
      <c r="N79">
        <v>1011</v>
      </c>
      <c r="O79" t="s">
        <v>1066</v>
      </c>
      <c r="P79" t="s">
        <v>1066</v>
      </c>
      <c r="Q79">
        <v>1</v>
      </c>
      <c r="W79">
        <v>0</v>
      </c>
      <c r="X79">
        <v>1418724707</v>
      </c>
      <c r="Y79">
        <f t="shared" si="38"/>
        <v>0.6</v>
      </c>
      <c r="AA79">
        <v>0</v>
      </c>
      <c r="AB79">
        <v>1.1100000000000001</v>
      </c>
      <c r="AC79">
        <v>0</v>
      </c>
      <c r="AD79">
        <v>0</v>
      </c>
      <c r="AE79">
        <v>0</v>
      </c>
      <c r="AF79">
        <v>1.1100000000000001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</v>
      </c>
      <c r="AU79" t="s">
        <v>3</v>
      </c>
      <c r="AV79">
        <v>0</v>
      </c>
      <c r="AW79">
        <v>2</v>
      </c>
      <c r="AX79">
        <v>50526254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ROUND(Y79*Source!I251*DO79,9)</f>
        <v>0</v>
      </c>
      <c r="CX79">
        <f>ROUND(Y79*Source!I251,9)</f>
        <v>3.0419999999999998</v>
      </c>
      <c r="CY79">
        <f>AB79</f>
        <v>1.1100000000000001</v>
      </c>
      <c r="CZ79">
        <f>AF79</f>
        <v>1.1100000000000001</v>
      </c>
      <c r="DA79">
        <f>AJ79</f>
        <v>1</v>
      </c>
      <c r="DB79">
        <f t="shared" si="42"/>
        <v>0.67</v>
      </c>
      <c r="DC79">
        <f t="shared" si="43"/>
        <v>0</v>
      </c>
      <c r="DD79" t="s">
        <v>3</v>
      </c>
      <c r="DE79" t="s">
        <v>3</v>
      </c>
      <c r="DF79">
        <f t="shared" si="50"/>
        <v>0</v>
      </c>
      <c r="DG79">
        <f t="shared" si="48"/>
        <v>3.38</v>
      </c>
      <c r="DH79">
        <f t="shared" si="49"/>
        <v>0</v>
      </c>
      <c r="DI79">
        <f t="shared" si="47"/>
        <v>0</v>
      </c>
      <c r="DJ79">
        <f>DG79</f>
        <v>3.38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ROW(Source!A251)</f>
        <v>251</v>
      </c>
      <c r="B80">
        <v>50518600</v>
      </c>
      <c r="C80">
        <v>50526250</v>
      </c>
      <c r="D80">
        <v>46170930</v>
      </c>
      <c r="E80">
        <v>1</v>
      </c>
      <c r="F80">
        <v>1</v>
      </c>
      <c r="G80">
        <v>30570983</v>
      </c>
      <c r="H80">
        <v>2</v>
      </c>
      <c r="I80" t="s">
        <v>1124</v>
      </c>
      <c r="J80" t="s">
        <v>1125</v>
      </c>
      <c r="K80" t="s">
        <v>1126</v>
      </c>
      <c r="L80">
        <v>1368</v>
      </c>
      <c r="N80">
        <v>1011</v>
      </c>
      <c r="O80" t="s">
        <v>1066</v>
      </c>
      <c r="P80" t="s">
        <v>1066</v>
      </c>
      <c r="Q80">
        <v>1</v>
      </c>
      <c r="W80">
        <v>0</v>
      </c>
      <c r="X80">
        <v>-1964098568</v>
      </c>
      <c r="Y80">
        <f t="shared" si="38"/>
        <v>0.1</v>
      </c>
      <c r="AA80">
        <v>0</v>
      </c>
      <c r="AB80">
        <v>0.39</v>
      </c>
      <c r="AC80">
        <v>0</v>
      </c>
      <c r="AD80">
        <v>0</v>
      </c>
      <c r="AE80">
        <v>0</v>
      </c>
      <c r="AF80">
        <v>0.39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50526255</v>
      </c>
      <c r="AY80">
        <v>1</v>
      </c>
      <c r="AZ80">
        <v>0</v>
      </c>
      <c r="BA80">
        <v>72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ROUND(Y80*Source!I251*DO80,9)</f>
        <v>0</v>
      </c>
      <c r="CX80">
        <f>ROUND(Y80*Source!I251,9)</f>
        <v>0.50700000000000001</v>
      </c>
      <c r="CY80">
        <f>AB80</f>
        <v>0.39</v>
      </c>
      <c r="CZ80">
        <f>AF80</f>
        <v>0.39</v>
      </c>
      <c r="DA80">
        <f>AJ80</f>
        <v>1</v>
      </c>
      <c r="DB80">
        <f t="shared" si="42"/>
        <v>0.04</v>
      </c>
      <c r="DC80">
        <f t="shared" si="43"/>
        <v>0</v>
      </c>
      <c r="DD80" t="s">
        <v>3</v>
      </c>
      <c r="DE80" t="s">
        <v>3</v>
      </c>
      <c r="DF80">
        <f t="shared" si="50"/>
        <v>0</v>
      </c>
      <c r="DG80">
        <f t="shared" si="48"/>
        <v>0.2</v>
      </c>
      <c r="DH80">
        <f t="shared" si="49"/>
        <v>0</v>
      </c>
      <c r="DI80">
        <f t="shared" si="47"/>
        <v>0</v>
      </c>
      <c r="DJ80">
        <f>DG80</f>
        <v>0.2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ROW(Source!A251)</f>
        <v>251</v>
      </c>
      <c r="B81">
        <v>50518600</v>
      </c>
      <c r="C81">
        <v>50526250</v>
      </c>
      <c r="D81">
        <v>46170944</v>
      </c>
      <c r="E81">
        <v>1</v>
      </c>
      <c r="F81">
        <v>1</v>
      </c>
      <c r="G81">
        <v>30570983</v>
      </c>
      <c r="H81">
        <v>2</v>
      </c>
      <c r="I81" t="s">
        <v>1127</v>
      </c>
      <c r="J81" t="s">
        <v>1128</v>
      </c>
      <c r="K81" t="s">
        <v>1129</v>
      </c>
      <c r="L81">
        <v>1368</v>
      </c>
      <c r="N81">
        <v>1011</v>
      </c>
      <c r="O81" t="s">
        <v>1066</v>
      </c>
      <c r="P81" t="s">
        <v>1066</v>
      </c>
      <c r="Q81">
        <v>1</v>
      </c>
      <c r="W81">
        <v>0</v>
      </c>
      <c r="X81">
        <v>-597135882</v>
      </c>
      <c r="Y81">
        <f t="shared" si="38"/>
        <v>4.07</v>
      </c>
      <c r="AA81">
        <v>0</v>
      </c>
      <c r="AB81">
        <v>0.47</v>
      </c>
      <c r="AC81">
        <v>0</v>
      </c>
      <c r="AD81">
        <v>0</v>
      </c>
      <c r="AE81">
        <v>0</v>
      </c>
      <c r="AF81">
        <v>0.47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4.07</v>
      </c>
      <c r="AU81" t="s">
        <v>3</v>
      </c>
      <c r="AV81">
        <v>0</v>
      </c>
      <c r="AW81">
        <v>2</v>
      </c>
      <c r="AX81">
        <v>50526256</v>
      </c>
      <c r="AY81">
        <v>1</v>
      </c>
      <c r="AZ81">
        <v>0</v>
      </c>
      <c r="BA81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ROUND(Y81*Source!I251*DO81,9)</f>
        <v>0</v>
      </c>
      <c r="CX81">
        <f>ROUND(Y81*Source!I251,9)</f>
        <v>20.634899999999998</v>
      </c>
      <c r="CY81">
        <f>AB81</f>
        <v>0.47</v>
      </c>
      <c r="CZ81">
        <f>AF81</f>
        <v>0.47</v>
      </c>
      <c r="DA81">
        <f>AJ81</f>
        <v>1</v>
      </c>
      <c r="DB81">
        <f t="shared" si="42"/>
        <v>1.91</v>
      </c>
      <c r="DC81">
        <f t="shared" si="43"/>
        <v>0</v>
      </c>
      <c r="DD81" t="s">
        <v>3</v>
      </c>
      <c r="DE81" t="s">
        <v>3</v>
      </c>
      <c r="DF81">
        <f t="shared" si="50"/>
        <v>0</v>
      </c>
      <c r="DG81">
        <f t="shared" si="48"/>
        <v>9.6999999999999993</v>
      </c>
      <c r="DH81">
        <f t="shared" si="49"/>
        <v>0</v>
      </c>
      <c r="DI81">
        <f t="shared" si="47"/>
        <v>0</v>
      </c>
      <c r="DJ81">
        <f>DG81</f>
        <v>9.6999999999999993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ROW(Source!A251)</f>
        <v>251</v>
      </c>
      <c r="B82">
        <v>50518600</v>
      </c>
      <c r="C82">
        <v>50526250</v>
      </c>
      <c r="D82">
        <v>46170215</v>
      </c>
      <c r="E82">
        <v>1</v>
      </c>
      <c r="F82">
        <v>1</v>
      </c>
      <c r="G82">
        <v>30570983</v>
      </c>
      <c r="H82">
        <v>2</v>
      </c>
      <c r="I82" t="s">
        <v>1088</v>
      </c>
      <c r="J82" t="s">
        <v>1089</v>
      </c>
      <c r="K82" t="s">
        <v>1090</v>
      </c>
      <c r="L82">
        <v>1368</v>
      </c>
      <c r="N82">
        <v>1011</v>
      </c>
      <c r="O82" t="s">
        <v>1066</v>
      </c>
      <c r="P82" t="s">
        <v>1066</v>
      </c>
      <c r="Q82">
        <v>1</v>
      </c>
      <c r="W82">
        <v>0</v>
      </c>
      <c r="X82">
        <v>922387863</v>
      </c>
      <c r="Y82">
        <f t="shared" si="38"/>
        <v>0.56000000000000005</v>
      </c>
      <c r="AA82">
        <v>0</v>
      </c>
      <c r="AB82">
        <v>179.17</v>
      </c>
      <c r="AC82">
        <v>16.93</v>
      </c>
      <c r="AD82">
        <v>0</v>
      </c>
      <c r="AE82">
        <v>0</v>
      </c>
      <c r="AF82">
        <v>179.17</v>
      </c>
      <c r="AG82">
        <v>16.93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0.56000000000000005</v>
      </c>
      <c r="AU82" t="s">
        <v>3</v>
      </c>
      <c r="AV82">
        <v>0</v>
      </c>
      <c r="AW82">
        <v>2</v>
      </c>
      <c r="AX82">
        <v>50526253</v>
      </c>
      <c r="AY82">
        <v>1</v>
      </c>
      <c r="AZ82">
        <v>0</v>
      </c>
      <c r="BA82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ROUND(Y82*Source!I251*DO82,9)</f>
        <v>0</v>
      </c>
      <c r="CX82">
        <f>ROUND(Y82*Source!I251,9)</f>
        <v>2.8391999999999999</v>
      </c>
      <c r="CY82">
        <f>AB82</f>
        <v>179.17</v>
      </c>
      <c r="CZ82">
        <f>AF82</f>
        <v>179.17</v>
      </c>
      <c r="DA82">
        <f>AJ82</f>
        <v>1</v>
      </c>
      <c r="DB82">
        <f t="shared" si="42"/>
        <v>100.34</v>
      </c>
      <c r="DC82">
        <f t="shared" si="43"/>
        <v>9.48</v>
      </c>
      <c r="DD82" t="s">
        <v>3</v>
      </c>
      <c r="DE82" t="s">
        <v>3</v>
      </c>
      <c r="DF82">
        <f t="shared" si="50"/>
        <v>0</v>
      </c>
      <c r="DG82">
        <f t="shared" si="48"/>
        <v>508.7</v>
      </c>
      <c r="DH82">
        <f t="shared" si="49"/>
        <v>48.07</v>
      </c>
      <c r="DI82">
        <f t="shared" si="47"/>
        <v>0</v>
      </c>
      <c r="DJ82">
        <f>DG82</f>
        <v>508.7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ROW(Source!A251)</f>
        <v>251</v>
      </c>
      <c r="B83">
        <v>50518600</v>
      </c>
      <c r="C83">
        <v>50526250</v>
      </c>
      <c r="D83">
        <v>46020476</v>
      </c>
      <c r="E83">
        <v>1</v>
      </c>
      <c r="F83">
        <v>1</v>
      </c>
      <c r="G83">
        <v>30570983</v>
      </c>
      <c r="H83">
        <v>3</v>
      </c>
      <c r="I83" t="s">
        <v>350</v>
      </c>
      <c r="J83" t="s">
        <v>351</v>
      </c>
      <c r="K83" t="s">
        <v>1624</v>
      </c>
      <c r="L83">
        <v>1339</v>
      </c>
      <c r="N83">
        <v>1007</v>
      </c>
      <c r="O83" t="s">
        <v>54</v>
      </c>
      <c r="P83" t="s">
        <v>54</v>
      </c>
      <c r="Q83">
        <v>1</v>
      </c>
      <c r="W83">
        <v>0</v>
      </c>
      <c r="X83">
        <v>970385885</v>
      </c>
      <c r="Y83">
        <f t="shared" si="38"/>
        <v>5.1815309999999997</v>
      </c>
      <c r="AA83">
        <v>480.08</v>
      </c>
      <c r="AB83">
        <v>0</v>
      </c>
      <c r="AC83">
        <v>0</v>
      </c>
      <c r="AD83">
        <v>0</v>
      </c>
      <c r="AE83">
        <v>480.08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5.1815309999999997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ROUND(Y83*Source!I251,9)</f>
        <v>26.270362169999999</v>
      </c>
      <c r="CY83">
        <f t="shared" ref="CY83:CY96" si="51">AA83</f>
        <v>480.08</v>
      </c>
      <c r="CZ83">
        <f t="shared" ref="CZ83:CZ96" si="52">AE83</f>
        <v>480.08</v>
      </c>
      <c r="DA83">
        <f t="shared" ref="DA83:DA96" si="53">AI83</f>
        <v>1</v>
      </c>
      <c r="DB83">
        <f t="shared" si="42"/>
        <v>2487.5500000000002</v>
      </c>
      <c r="DC83">
        <f t="shared" si="43"/>
        <v>0</v>
      </c>
      <c r="DD83" t="s">
        <v>3</v>
      </c>
      <c r="DE83" t="s">
        <v>3</v>
      </c>
      <c r="DF83">
        <f t="shared" si="50"/>
        <v>12611.88</v>
      </c>
      <c r="DG83">
        <f t="shared" si="48"/>
        <v>0</v>
      </c>
      <c r="DH83">
        <f t="shared" si="49"/>
        <v>0</v>
      </c>
      <c r="DI83">
        <f t="shared" si="47"/>
        <v>0</v>
      </c>
      <c r="DJ83">
        <f t="shared" ref="DJ83:DJ96" si="54">DF83</f>
        <v>12611.88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ROW(Source!A251)</f>
        <v>251</v>
      </c>
      <c r="B84">
        <v>50518600</v>
      </c>
      <c r="C84">
        <v>50526250</v>
      </c>
      <c r="D84">
        <v>31113360</v>
      </c>
      <c r="E84">
        <v>1</v>
      </c>
      <c r="F84">
        <v>1</v>
      </c>
      <c r="G84">
        <v>30570983</v>
      </c>
      <c r="H84">
        <v>3</v>
      </c>
      <c r="I84" t="s">
        <v>1130</v>
      </c>
      <c r="J84" t="s">
        <v>1131</v>
      </c>
      <c r="K84" t="s">
        <v>1132</v>
      </c>
      <c r="L84">
        <v>1346</v>
      </c>
      <c r="N84">
        <v>1009</v>
      </c>
      <c r="O84" t="s">
        <v>233</v>
      </c>
      <c r="P84" t="s">
        <v>233</v>
      </c>
      <c r="Q84">
        <v>1</v>
      </c>
      <c r="W84">
        <v>0</v>
      </c>
      <c r="X84">
        <v>667343267</v>
      </c>
      <c r="Y84">
        <f t="shared" si="38"/>
        <v>20</v>
      </c>
      <c r="AA84">
        <v>17.309999999999999</v>
      </c>
      <c r="AB84">
        <v>0</v>
      </c>
      <c r="AC84">
        <v>0</v>
      </c>
      <c r="AD84">
        <v>0</v>
      </c>
      <c r="AE84">
        <v>17.309999999999999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20</v>
      </c>
      <c r="AU84" t="s">
        <v>3</v>
      </c>
      <c r="AV84">
        <v>0</v>
      </c>
      <c r="AW84">
        <v>2</v>
      </c>
      <c r="AX84">
        <v>50526257</v>
      </c>
      <c r="AY84">
        <v>1</v>
      </c>
      <c r="AZ84">
        <v>0</v>
      </c>
      <c r="BA84">
        <v>75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ROUND(Y84*Source!I251,9)</f>
        <v>101.4</v>
      </c>
      <c r="CY84">
        <f t="shared" si="51"/>
        <v>17.309999999999999</v>
      </c>
      <c r="CZ84">
        <f t="shared" si="52"/>
        <v>17.309999999999999</v>
      </c>
      <c r="DA84">
        <f t="shared" si="53"/>
        <v>1</v>
      </c>
      <c r="DB84">
        <f t="shared" si="42"/>
        <v>346.2</v>
      </c>
      <c r="DC84">
        <f t="shared" si="43"/>
        <v>0</v>
      </c>
      <c r="DD84" t="s">
        <v>3</v>
      </c>
      <c r="DE84" t="s">
        <v>3</v>
      </c>
      <c r="DF84">
        <f t="shared" si="50"/>
        <v>1755.23</v>
      </c>
      <c r="DG84">
        <f t="shared" si="48"/>
        <v>0</v>
      </c>
      <c r="DH84">
        <f t="shared" si="49"/>
        <v>0</v>
      </c>
      <c r="DI84">
        <f t="shared" si="47"/>
        <v>0</v>
      </c>
      <c r="DJ84">
        <f t="shared" si="54"/>
        <v>1755.23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ROW(Source!A251)</f>
        <v>251</v>
      </c>
      <c r="B85">
        <v>50518600</v>
      </c>
      <c r="C85">
        <v>50526250</v>
      </c>
      <c r="D85">
        <v>31113798</v>
      </c>
      <c r="E85">
        <v>1</v>
      </c>
      <c r="F85">
        <v>1</v>
      </c>
      <c r="G85">
        <v>30570983</v>
      </c>
      <c r="H85">
        <v>3</v>
      </c>
      <c r="I85" t="s">
        <v>1133</v>
      </c>
      <c r="J85" t="s">
        <v>1134</v>
      </c>
      <c r="K85" t="s">
        <v>1135</v>
      </c>
      <c r="L85">
        <v>1301</v>
      </c>
      <c r="N85">
        <v>1003</v>
      </c>
      <c r="O85" t="s">
        <v>258</v>
      </c>
      <c r="P85" t="s">
        <v>258</v>
      </c>
      <c r="Q85">
        <v>1</v>
      </c>
      <c r="W85">
        <v>0</v>
      </c>
      <c r="X85">
        <v>-2068935312</v>
      </c>
      <c r="Y85">
        <f t="shared" si="38"/>
        <v>152</v>
      </c>
      <c r="AA85">
        <v>0.89</v>
      </c>
      <c r="AB85">
        <v>0</v>
      </c>
      <c r="AC85">
        <v>0</v>
      </c>
      <c r="AD85">
        <v>0</v>
      </c>
      <c r="AE85">
        <v>0.89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152</v>
      </c>
      <c r="AU85" t="s">
        <v>3</v>
      </c>
      <c r="AV85">
        <v>0</v>
      </c>
      <c r="AW85">
        <v>2</v>
      </c>
      <c r="AX85">
        <v>50526258</v>
      </c>
      <c r="AY85">
        <v>1</v>
      </c>
      <c r="AZ85">
        <v>0</v>
      </c>
      <c r="BA85">
        <v>76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ROUND(Y85*Source!I251,9)</f>
        <v>770.64</v>
      </c>
      <c r="CY85">
        <f t="shared" si="51"/>
        <v>0.89</v>
      </c>
      <c r="CZ85">
        <f t="shared" si="52"/>
        <v>0.89</v>
      </c>
      <c r="DA85">
        <f t="shared" si="53"/>
        <v>1</v>
      </c>
      <c r="DB85">
        <f t="shared" si="42"/>
        <v>135.28</v>
      </c>
      <c r="DC85">
        <f t="shared" si="43"/>
        <v>0</v>
      </c>
      <c r="DD85" t="s">
        <v>3</v>
      </c>
      <c r="DE85" t="s">
        <v>3</v>
      </c>
      <c r="DF85">
        <f t="shared" si="50"/>
        <v>685.87</v>
      </c>
      <c r="DG85">
        <f t="shared" si="48"/>
        <v>0</v>
      </c>
      <c r="DH85">
        <f t="shared" si="49"/>
        <v>0</v>
      </c>
      <c r="DI85">
        <f t="shared" si="47"/>
        <v>0</v>
      </c>
      <c r="DJ85">
        <f t="shared" si="54"/>
        <v>685.87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ROW(Source!A251)</f>
        <v>251</v>
      </c>
      <c r="B86">
        <v>50518600</v>
      </c>
      <c r="C86">
        <v>50526250</v>
      </c>
      <c r="D86">
        <v>46137723</v>
      </c>
      <c r="E86">
        <v>1</v>
      </c>
      <c r="F86">
        <v>1</v>
      </c>
      <c r="G86">
        <v>30570983</v>
      </c>
      <c r="H86">
        <v>3</v>
      </c>
      <c r="I86" t="s">
        <v>1136</v>
      </c>
      <c r="J86" t="s">
        <v>1137</v>
      </c>
      <c r="K86" t="s">
        <v>1138</v>
      </c>
      <c r="L86">
        <v>1301</v>
      </c>
      <c r="N86">
        <v>1003</v>
      </c>
      <c r="O86" t="s">
        <v>258</v>
      </c>
      <c r="P86" t="s">
        <v>258</v>
      </c>
      <c r="Q86">
        <v>1</v>
      </c>
      <c r="W86">
        <v>0</v>
      </c>
      <c r="X86">
        <v>-2032746492</v>
      </c>
      <c r="Y86">
        <f t="shared" si="38"/>
        <v>177</v>
      </c>
      <c r="AA86">
        <v>1.62</v>
      </c>
      <c r="AB86">
        <v>0</v>
      </c>
      <c r="AC86">
        <v>0</v>
      </c>
      <c r="AD86">
        <v>0</v>
      </c>
      <c r="AE86">
        <v>1.62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177</v>
      </c>
      <c r="AU86" t="s">
        <v>3</v>
      </c>
      <c r="AV86">
        <v>0</v>
      </c>
      <c r="AW86">
        <v>2</v>
      </c>
      <c r="AX86">
        <v>50526259</v>
      </c>
      <c r="AY86">
        <v>1</v>
      </c>
      <c r="AZ86">
        <v>0</v>
      </c>
      <c r="BA86">
        <v>77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ROUND(Y86*Source!I251,9)</f>
        <v>897.39</v>
      </c>
      <c r="CY86">
        <f t="shared" si="51"/>
        <v>1.62</v>
      </c>
      <c r="CZ86">
        <f t="shared" si="52"/>
        <v>1.62</v>
      </c>
      <c r="DA86">
        <f t="shared" si="53"/>
        <v>1</v>
      </c>
      <c r="DB86">
        <f t="shared" si="42"/>
        <v>286.74</v>
      </c>
      <c r="DC86">
        <f t="shared" si="43"/>
        <v>0</v>
      </c>
      <c r="DD86" t="s">
        <v>3</v>
      </c>
      <c r="DE86" t="s">
        <v>3</v>
      </c>
      <c r="DF86">
        <f t="shared" si="50"/>
        <v>1453.77</v>
      </c>
      <c r="DG86">
        <f t="shared" si="48"/>
        <v>0</v>
      </c>
      <c r="DH86">
        <f t="shared" si="49"/>
        <v>0</v>
      </c>
      <c r="DI86">
        <f t="shared" si="47"/>
        <v>0</v>
      </c>
      <c r="DJ86">
        <f t="shared" si="54"/>
        <v>1453.77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ROW(Source!A251)</f>
        <v>251</v>
      </c>
      <c r="B87">
        <v>50518600</v>
      </c>
      <c r="C87">
        <v>50526250</v>
      </c>
      <c r="D87">
        <v>46020631</v>
      </c>
      <c r="E87">
        <v>1</v>
      </c>
      <c r="F87">
        <v>1</v>
      </c>
      <c r="G87">
        <v>30570983</v>
      </c>
      <c r="H87">
        <v>3</v>
      </c>
      <c r="I87" t="s">
        <v>338</v>
      </c>
      <c r="J87" t="s">
        <v>340</v>
      </c>
      <c r="K87" t="s">
        <v>339</v>
      </c>
      <c r="L87">
        <v>1301</v>
      </c>
      <c r="N87">
        <v>1003</v>
      </c>
      <c r="O87" t="s">
        <v>258</v>
      </c>
      <c r="P87" t="s">
        <v>258</v>
      </c>
      <c r="Q87">
        <v>1</v>
      </c>
      <c r="W87">
        <v>0</v>
      </c>
      <c r="X87">
        <v>-1756318056</v>
      </c>
      <c r="Y87">
        <f t="shared" si="38"/>
        <v>126</v>
      </c>
      <c r="AA87">
        <v>1.35</v>
      </c>
      <c r="AB87">
        <v>0</v>
      </c>
      <c r="AC87">
        <v>0</v>
      </c>
      <c r="AD87">
        <v>0</v>
      </c>
      <c r="AE87">
        <v>1.35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126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ROUND(Y87*Source!I251,9)</f>
        <v>638.82000000000005</v>
      </c>
      <c r="CY87">
        <f t="shared" si="51"/>
        <v>1.35</v>
      </c>
      <c r="CZ87">
        <f t="shared" si="52"/>
        <v>1.35</v>
      </c>
      <c r="DA87">
        <f t="shared" si="53"/>
        <v>1</v>
      </c>
      <c r="DB87">
        <f t="shared" si="42"/>
        <v>170.1</v>
      </c>
      <c r="DC87">
        <f t="shared" si="43"/>
        <v>0</v>
      </c>
      <c r="DD87" t="s">
        <v>3</v>
      </c>
      <c r="DE87" t="s">
        <v>3</v>
      </c>
      <c r="DF87">
        <f t="shared" si="50"/>
        <v>862.41</v>
      </c>
      <c r="DG87">
        <f t="shared" si="48"/>
        <v>0</v>
      </c>
      <c r="DH87">
        <f t="shared" si="49"/>
        <v>0</v>
      </c>
      <c r="DI87">
        <f t="shared" si="47"/>
        <v>0</v>
      </c>
      <c r="DJ87">
        <f t="shared" si="54"/>
        <v>862.41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ROW(Source!A251)</f>
        <v>251</v>
      </c>
      <c r="B88">
        <v>50518600</v>
      </c>
      <c r="C88">
        <v>50526250</v>
      </c>
      <c r="D88">
        <v>46137725</v>
      </c>
      <c r="E88">
        <v>1</v>
      </c>
      <c r="F88">
        <v>1</v>
      </c>
      <c r="G88">
        <v>30570983</v>
      </c>
      <c r="H88">
        <v>3</v>
      </c>
      <c r="I88" t="s">
        <v>1139</v>
      </c>
      <c r="J88" t="s">
        <v>1140</v>
      </c>
      <c r="K88" t="s">
        <v>1141</v>
      </c>
      <c r="L88">
        <v>1355</v>
      </c>
      <c r="N88">
        <v>1010</v>
      </c>
      <c r="O88" t="s">
        <v>373</v>
      </c>
      <c r="P88" t="s">
        <v>373</v>
      </c>
      <c r="Q88">
        <v>100</v>
      </c>
      <c r="W88">
        <v>0</v>
      </c>
      <c r="X88">
        <v>1296066200</v>
      </c>
      <c r="Y88">
        <f t="shared" si="38"/>
        <v>13.53</v>
      </c>
      <c r="AA88">
        <v>4.2699999999999996</v>
      </c>
      <c r="AB88">
        <v>0</v>
      </c>
      <c r="AC88">
        <v>0</v>
      </c>
      <c r="AD88">
        <v>0</v>
      </c>
      <c r="AE88">
        <v>4.2699999999999996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13.53</v>
      </c>
      <c r="AU88" t="s">
        <v>3</v>
      </c>
      <c r="AV88">
        <v>0</v>
      </c>
      <c r="AW88">
        <v>2</v>
      </c>
      <c r="AX88">
        <v>50526260</v>
      </c>
      <c r="AY88">
        <v>1</v>
      </c>
      <c r="AZ88">
        <v>0</v>
      </c>
      <c r="BA88">
        <v>78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ROUND(Y88*Source!I251,9)</f>
        <v>68.597099999999998</v>
      </c>
      <c r="CY88">
        <f t="shared" si="51"/>
        <v>4.2699999999999996</v>
      </c>
      <c r="CZ88">
        <f t="shared" si="52"/>
        <v>4.2699999999999996</v>
      </c>
      <c r="DA88">
        <f t="shared" si="53"/>
        <v>1</v>
      </c>
      <c r="DB88">
        <f t="shared" si="42"/>
        <v>57.77</v>
      </c>
      <c r="DC88">
        <f t="shared" si="43"/>
        <v>0</v>
      </c>
      <c r="DD88" t="s">
        <v>3</v>
      </c>
      <c r="DE88" t="s">
        <v>3</v>
      </c>
      <c r="DF88">
        <f t="shared" si="50"/>
        <v>292.91000000000003</v>
      </c>
      <c r="DG88">
        <f t="shared" si="48"/>
        <v>0</v>
      </c>
      <c r="DH88">
        <f t="shared" si="49"/>
        <v>0</v>
      </c>
      <c r="DI88">
        <f t="shared" si="47"/>
        <v>0</v>
      </c>
      <c r="DJ88">
        <f t="shared" si="54"/>
        <v>292.91000000000003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ROW(Source!A251)</f>
        <v>251</v>
      </c>
      <c r="B89">
        <v>50518600</v>
      </c>
      <c r="C89">
        <v>50526250</v>
      </c>
      <c r="D89">
        <v>46137726</v>
      </c>
      <c r="E89">
        <v>1</v>
      </c>
      <c r="F89">
        <v>1</v>
      </c>
      <c r="G89">
        <v>30570983</v>
      </c>
      <c r="H89">
        <v>3</v>
      </c>
      <c r="I89" t="s">
        <v>1142</v>
      </c>
      <c r="J89" t="s">
        <v>1143</v>
      </c>
      <c r="K89" t="s">
        <v>1144</v>
      </c>
      <c r="L89">
        <v>1355</v>
      </c>
      <c r="N89">
        <v>1010</v>
      </c>
      <c r="O89" t="s">
        <v>373</v>
      </c>
      <c r="P89" t="s">
        <v>373</v>
      </c>
      <c r="Q89">
        <v>100</v>
      </c>
      <c r="W89">
        <v>0</v>
      </c>
      <c r="X89">
        <v>1497106124</v>
      </c>
      <c r="Y89">
        <f t="shared" si="38"/>
        <v>35.33</v>
      </c>
      <c r="AA89">
        <v>5.59</v>
      </c>
      <c r="AB89">
        <v>0</v>
      </c>
      <c r="AC89">
        <v>0</v>
      </c>
      <c r="AD89">
        <v>0</v>
      </c>
      <c r="AE89">
        <v>5.59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35.33</v>
      </c>
      <c r="AU89" t="s">
        <v>3</v>
      </c>
      <c r="AV89">
        <v>0</v>
      </c>
      <c r="AW89">
        <v>2</v>
      </c>
      <c r="AX89">
        <v>50526261</v>
      </c>
      <c r="AY89">
        <v>1</v>
      </c>
      <c r="AZ89">
        <v>0</v>
      </c>
      <c r="BA89">
        <v>79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ROUND(Y89*Source!I251,9)</f>
        <v>179.12309999999999</v>
      </c>
      <c r="CY89">
        <f t="shared" si="51"/>
        <v>5.59</v>
      </c>
      <c r="CZ89">
        <f t="shared" si="52"/>
        <v>5.59</v>
      </c>
      <c r="DA89">
        <f t="shared" si="53"/>
        <v>1</v>
      </c>
      <c r="DB89">
        <f t="shared" si="42"/>
        <v>197.49</v>
      </c>
      <c r="DC89">
        <f t="shared" si="43"/>
        <v>0</v>
      </c>
      <c r="DD89" t="s">
        <v>3</v>
      </c>
      <c r="DE89" t="s">
        <v>3</v>
      </c>
      <c r="DF89">
        <f t="shared" si="50"/>
        <v>1001.3</v>
      </c>
      <c r="DG89">
        <f t="shared" si="48"/>
        <v>0</v>
      </c>
      <c r="DH89">
        <f t="shared" si="49"/>
        <v>0</v>
      </c>
      <c r="DI89">
        <f t="shared" si="47"/>
        <v>0</v>
      </c>
      <c r="DJ89">
        <f t="shared" si="54"/>
        <v>1001.3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ROW(Source!A251)</f>
        <v>251</v>
      </c>
      <c r="B90">
        <v>50518600</v>
      </c>
      <c r="C90">
        <v>50526250</v>
      </c>
      <c r="D90">
        <v>46137728</v>
      </c>
      <c r="E90">
        <v>1</v>
      </c>
      <c r="F90">
        <v>1</v>
      </c>
      <c r="G90">
        <v>30570983</v>
      </c>
      <c r="H90">
        <v>3</v>
      </c>
      <c r="I90" t="s">
        <v>1145</v>
      </c>
      <c r="J90" t="s">
        <v>1146</v>
      </c>
      <c r="K90" t="s">
        <v>1147</v>
      </c>
      <c r="L90">
        <v>1355</v>
      </c>
      <c r="N90">
        <v>1010</v>
      </c>
      <c r="O90" t="s">
        <v>373</v>
      </c>
      <c r="P90" t="s">
        <v>373</v>
      </c>
      <c r="Q90">
        <v>100</v>
      </c>
      <c r="W90">
        <v>0</v>
      </c>
      <c r="X90">
        <v>-1022475295</v>
      </c>
      <c r="Y90">
        <f t="shared" si="38"/>
        <v>1.69</v>
      </c>
      <c r="AA90">
        <v>43.81</v>
      </c>
      <c r="AB90">
        <v>0</v>
      </c>
      <c r="AC90">
        <v>0</v>
      </c>
      <c r="AD90">
        <v>0</v>
      </c>
      <c r="AE90">
        <v>43.81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1.69</v>
      </c>
      <c r="AU90" t="s">
        <v>3</v>
      </c>
      <c r="AV90">
        <v>0</v>
      </c>
      <c r="AW90">
        <v>2</v>
      </c>
      <c r="AX90">
        <v>50526262</v>
      </c>
      <c r="AY90">
        <v>1</v>
      </c>
      <c r="AZ90">
        <v>0</v>
      </c>
      <c r="BA90">
        <v>80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ROUND(Y90*Source!I251,9)</f>
        <v>8.5683000000000007</v>
      </c>
      <c r="CY90">
        <f t="shared" si="51"/>
        <v>43.81</v>
      </c>
      <c r="CZ90">
        <f t="shared" si="52"/>
        <v>43.81</v>
      </c>
      <c r="DA90">
        <f t="shared" si="53"/>
        <v>1</v>
      </c>
      <c r="DB90">
        <f t="shared" si="42"/>
        <v>74.040000000000006</v>
      </c>
      <c r="DC90">
        <f t="shared" si="43"/>
        <v>0</v>
      </c>
      <c r="DD90" t="s">
        <v>3</v>
      </c>
      <c r="DE90" t="s">
        <v>3</v>
      </c>
      <c r="DF90">
        <f t="shared" si="50"/>
        <v>375.38</v>
      </c>
      <c r="DG90">
        <f t="shared" si="48"/>
        <v>0</v>
      </c>
      <c r="DH90">
        <f t="shared" si="49"/>
        <v>0</v>
      </c>
      <c r="DI90">
        <f t="shared" si="47"/>
        <v>0</v>
      </c>
      <c r="DJ90">
        <f t="shared" si="54"/>
        <v>375.38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ROW(Source!A251)</f>
        <v>251</v>
      </c>
      <c r="B91">
        <v>50518600</v>
      </c>
      <c r="C91">
        <v>50526250</v>
      </c>
      <c r="D91">
        <v>46136236</v>
      </c>
      <c r="E91">
        <v>1</v>
      </c>
      <c r="F91">
        <v>1</v>
      </c>
      <c r="G91">
        <v>30570983</v>
      </c>
      <c r="H91">
        <v>3</v>
      </c>
      <c r="I91" t="s">
        <v>353</v>
      </c>
      <c r="J91" t="s">
        <v>355</v>
      </c>
      <c r="K91" t="s">
        <v>354</v>
      </c>
      <c r="L91">
        <v>1327</v>
      </c>
      <c r="N91">
        <v>1005</v>
      </c>
      <c r="O91" t="s">
        <v>154</v>
      </c>
      <c r="P91" t="s">
        <v>154</v>
      </c>
      <c r="Q91">
        <v>1</v>
      </c>
      <c r="W91">
        <v>0</v>
      </c>
      <c r="X91">
        <v>367371076</v>
      </c>
      <c r="Y91">
        <f t="shared" si="38"/>
        <v>206</v>
      </c>
      <c r="AA91">
        <v>41.26</v>
      </c>
      <c r="AB91">
        <v>0</v>
      </c>
      <c r="AC91">
        <v>0</v>
      </c>
      <c r="AD91">
        <v>0</v>
      </c>
      <c r="AE91">
        <v>41.26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206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ROUND(Y91*Source!I251,9)</f>
        <v>1044.42</v>
      </c>
      <c r="CY91">
        <f t="shared" si="51"/>
        <v>41.26</v>
      </c>
      <c r="CZ91">
        <f t="shared" si="52"/>
        <v>41.26</v>
      </c>
      <c r="DA91">
        <f t="shared" si="53"/>
        <v>1</v>
      </c>
      <c r="DB91">
        <f t="shared" si="42"/>
        <v>8499.56</v>
      </c>
      <c r="DC91">
        <f t="shared" si="43"/>
        <v>0</v>
      </c>
      <c r="DD91" t="s">
        <v>3</v>
      </c>
      <c r="DE91" t="s">
        <v>3</v>
      </c>
      <c r="DF91">
        <f t="shared" si="50"/>
        <v>43092.77</v>
      </c>
      <c r="DG91">
        <f t="shared" si="48"/>
        <v>0</v>
      </c>
      <c r="DH91">
        <f t="shared" si="49"/>
        <v>0</v>
      </c>
      <c r="DI91">
        <f t="shared" si="47"/>
        <v>0</v>
      </c>
      <c r="DJ91">
        <f t="shared" si="54"/>
        <v>43092.77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ROW(Source!A251)</f>
        <v>251</v>
      </c>
      <c r="B92">
        <v>50518600</v>
      </c>
      <c r="C92">
        <v>50526250</v>
      </c>
      <c r="D92">
        <v>46064046</v>
      </c>
      <c r="E92">
        <v>1</v>
      </c>
      <c r="F92">
        <v>1</v>
      </c>
      <c r="G92">
        <v>30570983</v>
      </c>
      <c r="H92">
        <v>3</v>
      </c>
      <c r="I92" t="s">
        <v>357</v>
      </c>
      <c r="J92" t="s">
        <v>359</v>
      </c>
      <c r="K92" t="s">
        <v>358</v>
      </c>
      <c r="L92">
        <v>1327</v>
      </c>
      <c r="N92">
        <v>1005</v>
      </c>
      <c r="O92" t="s">
        <v>154</v>
      </c>
      <c r="P92" t="s">
        <v>154</v>
      </c>
      <c r="Q92">
        <v>1</v>
      </c>
      <c r="W92">
        <v>0</v>
      </c>
      <c r="X92">
        <v>-556054471</v>
      </c>
      <c r="Y92">
        <f t="shared" si="38"/>
        <v>103</v>
      </c>
      <c r="AA92">
        <v>32.17</v>
      </c>
      <c r="AB92">
        <v>0</v>
      </c>
      <c r="AC92">
        <v>0</v>
      </c>
      <c r="AD92">
        <v>0</v>
      </c>
      <c r="AE92">
        <v>32.17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103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ROUND(Y92*Source!I251,9)</f>
        <v>522.21</v>
      </c>
      <c r="CY92">
        <f t="shared" si="51"/>
        <v>32.17</v>
      </c>
      <c r="CZ92">
        <f t="shared" si="52"/>
        <v>32.17</v>
      </c>
      <c r="DA92">
        <f t="shared" si="53"/>
        <v>1</v>
      </c>
      <c r="DB92">
        <f t="shared" si="42"/>
        <v>3313.51</v>
      </c>
      <c r="DC92">
        <f t="shared" si="43"/>
        <v>0</v>
      </c>
      <c r="DD92" t="s">
        <v>3</v>
      </c>
      <c r="DE92" t="s">
        <v>3</v>
      </c>
      <c r="DF92">
        <f t="shared" si="50"/>
        <v>16799.5</v>
      </c>
      <c r="DG92">
        <f t="shared" si="48"/>
        <v>0</v>
      </c>
      <c r="DH92">
        <f t="shared" si="49"/>
        <v>0</v>
      </c>
      <c r="DI92">
        <f t="shared" si="47"/>
        <v>0</v>
      </c>
      <c r="DJ92">
        <f t="shared" si="54"/>
        <v>16799.5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ROW(Source!A251)</f>
        <v>251</v>
      </c>
      <c r="B93">
        <v>50518600</v>
      </c>
      <c r="C93">
        <v>50526250</v>
      </c>
      <c r="D93">
        <v>46020782</v>
      </c>
      <c r="E93">
        <v>1</v>
      </c>
      <c r="F93">
        <v>1</v>
      </c>
      <c r="G93">
        <v>30570983</v>
      </c>
      <c r="H93">
        <v>3</v>
      </c>
      <c r="I93" t="s">
        <v>1148</v>
      </c>
      <c r="J93" t="s">
        <v>1149</v>
      </c>
      <c r="K93" t="s">
        <v>1150</v>
      </c>
      <c r="L93">
        <v>1346</v>
      </c>
      <c r="N93">
        <v>1009</v>
      </c>
      <c r="O93" t="s">
        <v>233</v>
      </c>
      <c r="P93" t="s">
        <v>233</v>
      </c>
      <c r="Q93">
        <v>1</v>
      </c>
      <c r="W93">
        <v>0</v>
      </c>
      <c r="X93">
        <v>-56581689</v>
      </c>
      <c r="Y93">
        <f t="shared" si="38"/>
        <v>21</v>
      </c>
      <c r="AA93">
        <v>14.88</v>
      </c>
      <c r="AB93">
        <v>0</v>
      </c>
      <c r="AC93">
        <v>0</v>
      </c>
      <c r="AD93">
        <v>0</v>
      </c>
      <c r="AE93">
        <v>14.88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21</v>
      </c>
      <c r="AU93" t="s">
        <v>3</v>
      </c>
      <c r="AV93">
        <v>0</v>
      </c>
      <c r="AW93">
        <v>2</v>
      </c>
      <c r="AX93">
        <v>50526263</v>
      </c>
      <c r="AY93">
        <v>1</v>
      </c>
      <c r="AZ93">
        <v>0</v>
      </c>
      <c r="BA93">
        <v>81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ROUND(Y93*Source!I251,9)</f>
        <v>106.47</v>
      </c>
      <c r="CY93">
        <f t="shared" si="51"/>
        <v>14.88</v>
      </c>
      <c r="CZ93">
        <f t="shared" si="52"/>
        <v>14.88</v>
      </c>
      <c r="DA93">
        <f t="shared" si="53"/>
        <v>1</v>
      </c>
      <c r="DB93">
        <f t="shared" si="42"/>
        <v>312.48</v>
      </c>
      <c r="DC93">
        <f t="shared" si="43"/>
        <v>0</v>
      </c>
      <c r="DD93" t="s">
        <v>3</v>
      </c>
      <c r="DE93" t="s">
        <v>3</v>
      </c>
      <c r="DF93">
        <f t="shared" si="50"/>
        <v>1584.27</v>
      </c>
      <c r="DG93">
        <f t="shared" si="48"/>
        <v>0</v>
      </c>
      <c r="DH93">
        <f t="shared" si="49"/>
        <v>0</v>
      </c>
      <c r="DI93">
        <f t="shared" si="47"/>
        <v>0</v>
      </c>
      <c r="DJ93">
        <f t="shared" si="54"/>
        <v>1584.27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ROW(Source!A251)</f>
        <v>251</v>
      </c>
      <c r="B94">
        <v>50518600</v>
      </c>
      <c r="C94">
        <v>50526250</v>
      </c>
      <c r="D94">
        <v>46020750</v>
      </c>
      <c r="E94">
        <v>1</v>
      </c>
      <c r="F94">
        <v>1</v>
      </c>
      <c r="G94">
        <v>30570983</v>
      </c>
      <c r="H94">
        <v>3</v>
      </c>
      <c r="I94" t="s">
        <v>1151</v>
      </c>
      <c r="J94" t="s">
        <v>1152</v>
      </c>
      <c r="K94" t="s">
        <v>1625</v>
      </c>
      <c r="L94">
        <v>1346</v>
      </c>
      <c r="N94">
        <v>1009</v>
      </c>
      <c r="O94" t="s">
        <v>233</v>
      </c>
      <c r="P94" t="s">
        <v>233</v>
      </c>
      <c r="Q94">
        <v>1</v>
      </c>
      <c r="W94">
        <v>0</v>
      </c>
      <c r="X94">
        <v>1024761860</v>
      </c>
      <c r="Y94">
        <f t="shared" si="38"/>
        <v>149</v>
      </c>
      <c r="AA94">
        <v>5.19</v>
      </c>
      <c r="AB94">
        <v>0</v>
      </c>
      <c r="AC94">
        <v>0</v>
      </c>
      <c r="AD94">
        <v>0</v>
      </c>
      <c r="AE94">
        <v>5.19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149</v>
      </c>
      <c r="AU94" t="s">
        <v>3</v>
      </c>
      <c r="AV94">
        <v>0</v>
      </c>
      <c r="AW94">
        <v>2</v>
      </c>
      <c r="AX94">
        <v>50526264</v>
      </c>
      <c r="AY94">
        <v>1</v>
      </c>
      <c r="AZ94">
        <v>0</v>
      </c>
      <c r="BA94">
        <v>82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ROUND(Y94*Source!I251,9)</f>
        <v>755.43</v>
      </c>
      <c r="CY94">
        <f t="shared" si="51"/>
        <v>5.19</v>
      </c>
      <c r="CZ94">
        <f t="shared" si="52"/>
        <v>5.19</v>
      </c>
      <c r="DA94">
        <f t="shared" si="53"/>
        <v>1</v>
      </c>
      <c r="DB94">
        <f t="shared" si="42"/>
        <v>773.31</v>
      </c>
      <c r="DC94">
        <f t="shared" si="43"/>
        <v>0</v>
      </c>
      <c r="DD94" t="s">
        <v>3</v>
      </c>
      <c r="DE94" t="s">
        <v>3</v>
      </c>
      <c r="DF94">
        <f t="shared" si="50"/>
        <v>3920.68</v>
      </c>
      <c r="DG94">
        <f t="shared" si="48"/>
        <v>0</v>
      </c>
      <c r="DH94">
        <f t="shared" si="49"/>
        <v>0</v>
      </c>
      <c r="DI94">
        <f t="shared" si="47"/>
        <v>0</v>
      </c>
      <c r="DJ94">
        <f t="shared" si="54"/>
        <v>3920.68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ROW(Source!A251)</f>
        <v>251</v>
      </c>
      <c r="B95">
        <v>50518600</v>
      </c>
      <c r="C95">
        <v>50526250</v>
      </c>
      <c r="D95">
        <v>46139990</v>
      </c>
      <c r="E95">
        <v>1</v>
      </c>
      <c r="F95">
        <v>1</v>
      </c>
      <c r="G95">
        <v>30570983</v>
      </c>
      <c r="H95">
        <v>3</v>
      </c>
      <c r="I95" t="s">
        <v>346</v>
      </c>
      <c r="J95" t="s">
        <v>348</v>
      </c>
      <c r="K95" t="s">
        <v>347</v>
      </c>
      <c r="L95">
        <v>1301</v>
      </c>
      <c r="N95">
        <v>1003</v>
      </c>
      <c r="O95" t="s">
        <v>258</v>
      </c>
      <c r="P95" t="s">
        <v>258</v>
      </c>
      <c r="Q95">
        <v>1</v>
      </c>
      <c r="W95">
        <v>0</v>
      </c>
      <c r="X95">
        <v>-1849483608</v>
      </c>
      <c r="Y95">
        <f t="shared" si="38"/>
        <v>76</v>
      </c>
      <c r="AA95">
        <v>23.58</v>
      </c>
      <c r="AB95">
        <v>0</v>
      </c>
      <c r="AC95">
        <v>0</v>
      </c>
      <c r="AD95">
        <v>0</v>
      </c>
      <c r="AE95">
        <v>23.58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76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ROUND(Y95*Source!I251,9)</f>
        <v>385.32</v>
      </c>
      <c r="CY95">
        <f t="shared" si="51"/>
        <v>23.58</v>
      </c>
      <c r="CZ95">
        <f t="shared" si="52"/>
        <v>23.58</v>
      </c>
      <c r="DA95">
        <f t="shared" si="53"/>
        <v>1</v>
      </c>
      <c r="DB95">
        <f t="shared" si="42"/>
        <v>1792.08</v>
      </c>
      <c r="DC95">
        <f t="shared" si="43"/>
        <v>0</v>
      </c>
      <c r="DD95" t="s">
        <v>3</v>
      </c>
      <c r="DE95" t="s">
        <v>3</v>
      </c>
      <c r="DF95">
        <f t="shared" si="50"/>
        <v>9085.85</v>
      </c>
      <c r="DG95">
        <f t="shared" si="48"/>
        <v>0</v>
      </c>
      <c r="DH95">
        <f t="shared" si="49"/>
        <v>0</v>
      </c>
      <c r="DI95">
        <f t="shared" si="47"/>
        <v>0</v>
      </c>
      <c r="DJ95">
        <f t="shared" si="54"/>
        <v>9085.85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ROW(Source!A251)</f>
        <v>251</v>
      </c>
      <c r="B96">
        <v>50518600</v>
      </c>
      <c r="C96">
        <v>50526250</v>
      </c>
      <c r="D96">
        <v>46139994</v>
      </c>
      <c r="E96">
        <v>1</v>
      </c>
      <c r="F96">
        <v>1</v>
      </c>
      <c r="G96">
        <v>30570983</v>
      </c>
      <c r="H96">
        <v>3</v>
      </c>
      <c r="I96" t="s">
        <v>342</v>
      </c>
      <c r="J96" t="s">
        <v>344</v>
      </c>
      <c r="K96" t="s">
        <v>343</v>
      </c>
      <c r="L96">
        <v>1301</v>
      </c>
      <c r="N96">
        <v>1003</v>
      </c>
      <c r="O96" t="s">
        <v>258</v>
      </c>
      <c r="P96" t="s">
        <v>258</v>
      </c>
      <c r="Q96">
        <v>1</v>
      </c>
      <c r="W96">
        <v>0</v>
      </c>
      <c r="X96">
        <v>-1502187546</v>
      </c>
      <c r="Y96">
        <f t="shared" ref="Y96:Y127" si="55">AT96</f>
        <v>204</v>
      </c>
      <c r="AA96">
        <v>19.440000000000001</v>
      </c>
      <c r="AB96">
        <v>0</v>
      </c>
      <c r="AC96">
        <v>0</v>
      </c>
      <c r="AD96">
        <v>0</v>
      </c>
      <c r="AE96">
        <v>19.440000000000001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204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ROUND(Y96*Source!I251,9)</f>
        <v>1034.28</v>
      </c>
      <c r="CY96">
        <f t="shared" si="51"/>
        <v>19.440000000000001</v>
      </c>
      <c r="CZ96">
        <f t="shared" si="52"/>
        <v>19.440000000000001</v>
      </c>
      <c r="DA96">
        <f t="shared" si="53"/>
        <v>1</v>
      </c>
      <c r="DB96">
        <f t="shared" ref="DB96:DB127" si="56">ROUND(ROUND(AT96*CZ96,2),6)</f>
        <v>3965.76</v>
      </c>
      <c r="DC96">
        <f t="shared" ref="DC96:DC127" si="57">ROUND(ROUND(AT96*AG96,2),6)</f>
        <v>0</v>
      </c>
      <c r="DD96" t="s">
        <v>3</v>
      </c>
      <c r="DE96" t="s">
        <v>3</v>
      </c>
      <c r="DF96">
        <f t="shared" si="50"/>
        <v>20106.400000000001</v>
      </c>
      <c r="DG96">
        <f t="shared" si="48"/>
        <v>0</v>
      </c>
      <c r="DH96">
        <f t="shared" si="49"/>
        <v>0</v>
      </c>
      <c r="DI96">
        <f t="shared" si="47"/>
        <v>0</v>
      </c>
      <c r="DJ96">
        <f t="shared" si="54"/>
        <v>20106.400000000001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ROW(Source!A252)</f>
        <v>252</v>
      </c>
      <c r="B97">
        <v>50518601</v>
      </c>
      <c r="C97">
        <v>50526250</v>
      </c>
      <c r="D97">
        <v>45895822</v>
      </c>
      <c r="E97">
        <v>30570983</v>
      </c>
      <c r="F97">
        <v>1</v>
      </c>
      <c r="G97">
        <v>30570983</v>
      </c>
      <c r="H97">
        <v>1</v>
      </c>
      <c r="I97" t="s">
        <v>1060</v>
      </c>
      <c r="J97" t="s">
        <v>3</v>
      </c>
      <c r="K97" t="s">
        <v>1061</v>
      </c>
      <c r="L97">
        <v>1191</v>
      </c>
      <c r="N97">
        <v>1013</v>
      </c>
      <c r="O97" t="s">
        <v>1062</v>
      </c>
      <c r="P97" t="s">
        <v>1062</v>
      </c>
      <c r="Q97">
        <v>1</v>
      </c>
      <c r="W97">
        <v>0</v>
      </c>
      <c r="X97">
        <v>476480486</v>
      </c>
      <c r="Y97">
        <f t="shared" si="55"/>
        <v>147.65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147.65</v>
      </c>
      <c r="AU97" t="s">
        <v>3</v>
      </c>
      <c r="AV97">
        <v>1</v>
      </c>
      <c r="AW97">
        <v>2</v>
      </c>
      <c r="AX97">
        <v>50526251</v>
      </c>
      <c r="AY97">
        <v>1</v>
      </c>
      <c r="AZ97">
        <v>0</v>
      </c>
      <c r="BA97">
        <v>88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ROUND(AT97*Source!I252*AH97*AL97,2)</f>
        <v>0</v>
      </c>
      <c r="CV97">
        <f>ROUND(Y97*Source!I252,9)</f>
        <v>748.58550000000002</v>
      </c>
      <c r="CW97">
        <v>0</v>
      </c>
      <c r="CX97">
        <f>ROUND(Y97*Source!I252,9)</f>
        <v>748.58550000000002</v>
      </c>
      <c r="CY97">
        <f>AD97</f>
        <v>0</v>
      </c>
      <c r="CZ97">
        <f>AH97</f>
        <v>0</v>
      </c>
      <c r="DA97">
        <f>AL97</f>
        <v>1</v>
      </c>
      <c r="DB97">
        <f t="shared" si="56"/>
        <v>0</v>
      </c>
      <c r="DC97">
        <f t="shared" si="57"/>
        <v>0</v>
      </c>
      <c r="DD97" t="s">
        <v>3</v>
      </c>
      <c r="DE97" t="s">
        <v>3</v>
      </c>
      <c r="DF97">
        <f t="shared" si="50"/>
        <v>0</v>
      </c>
      <c r="DG97">
        <f t="shared" si="48"/>
        <v>0</v>
      </c>
      <c r="DH97">
        <f t="shared" si="49"/>
        <v>0</v>
      </c>
      <c r="DI97">
        <f t="shared" si="47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ROW(Source!A252)</f>
        <v>252</v>
      </c>
      <c r="B98">
        <v>50518601</v>
      </c>
      <c r="C98">
        <v>50526250</v>
      </c>
      <c r="D98">
        <v>46170867</v>
      </c>
      <c r="E98">
        <v>1</v>
      </c>
      <c r="F98">
        <v>1</v>
      </c>
      <c r="G98">
        <v>30570983</v>
      </c>
      <c r="H98">
        <v>2</v>
      </c>
      <c r="I98" t="s">
        <v>1085</v>
      </c>
      <c r="J98" t="s">
        <v>1086</v>
      </c>
      <c r="K98" t="s">
        <v>1087</v>
      </c>
      <c r="L98">
        <v>1368</v>
      </c>
      <c r="N98">
        <v>1011</v>
      </c>
      <c r="O98" t="s">
        <v>1066</v>
      </c>
      <c r="P98" t="s">
        <v>1066</v>
      </c>
      <c r="Q98">
        <v>1</v>
      </c>
      <c r="W98">
        <v>0</v>
      </c>
      <c r="X98">
        <v>-7781208</v>
      </c>
      <c r="Y98">
        <f t="shared" si="55"/>
        <v>0.35</v>
      </c>
      <c r="AA98">
        <v>0</v>
      </c>
      <c r="AB98">
        <v>1106.71</v>
      </c>
      <c r="AC98">
        <v>450.44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12.72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0.35</v>
      </c>
      <c r="AU98" t="s">
        <v>3</v>
      </c>
      <c r="AV98">
        <v>0</v>
      </c>
      <c r="AW98">
        <v>2</v>
      </c>
      <c r="AX98">
        <v>50526252</v>
      </c>
      <c r="AY98">
        <v>1</v>
      </c>
      <c r="AZ98">
        <v>0</v>
      </c>
      <c r="BA98">
        <v>89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ROUND(Y98*Source!I252*DO98,9)</f>
        <v>0</v>
      </c>
      <c r="CX98">
        <f>ROUND(Y98*Source!I252,9)</f>
        <v>1.7745</v>
      </c>
      <c r="CY98">
        <f>AB98</f>
        <v>1106.71</v>
      </c>
      <c r="CZ98">
        <f>AF98</f>
        <v>83.1</v>
      </c>
      <c r="DA98">
        <f>AJ98</f>
        <v>12.72</v>
      </c>
      <c r="DB98">
        <f t="shared" si="56"/>
        <v>29.09</v>
      </c>
      <c r="DC98">
        <f t="shared" si="57"/>
        <v>4.42</v>
      </c>
      <c r="DD98" t="s">
        <v>3</v>
      </c>
      <c r="DE98" t="s">
        <v>3</v>
      </c>
      <c r="DF98">
        <f t="shared" si="50"/>
        <v>0</v>
      </c>
      <c r="DG98">
        <f>ROUND(ROUND(AF98*AJ98,2)*CX98,2)</f>
        <v>1875.7</v>
      </c>
      <c r="DH98">
        <f>ROUND(ROUND(AG98*AK98,2)*CX98,2)</f>
        <v>763.43</v>
      </c>
      <c r="DI98">
        <f t="shared" si="47"/>
        <v>0</v>
      </c>
      <c r="DJ98">
        <f>DG98</f>
        <v>1875.7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ROW(Source!A252)</f>
        <v>252</v>
      </c>
      <c r="B99">
        <v>50518601</v>
      </c>
      <c r="C99">
        <v>50526250</v>
      </c>
      <c r="D99">
        <v>46170978</v>
      </c>
      <c r="E99">
        <v>1</v>
      </c>
      <c r="F99">
        <v>1</v>
      </c>
      <c r="G99">
        <v>30570983</v>
      </c>
      <c r="H99">
        <v>2</v>
      </c>
      <c r="I99" t="s">
        <v>1121</v>
      </c>
      <c r="J99" t="s">
        <v>1122</v>
      </c>
      <c r="K99" t="s">
        <v>1123</v>
      </c>
      <c r="L99">
        <v>1368</v>
      </c>
      <c r="N99">
        <v>1011</v>
      </c>
      <c r="O99" t="s">
        <v>1066</v>
      </c>
      <c r="P99" t="s">
        <v>1066</v>
      </c>
      <c r="Q99">
        <v>1</v>
      </c>
      <c r="W99">
        <v>0</v>
      </c>
      <c r="X99">
        <v>1418724707</v>
      </c>
      <c r="Y99">
        <f t="shared" si="55"/>
        <v>0.6</v>
      </c>
      <c r="AA99">
        <v>0</v>
      </c>
      <c r="AB99">
        <v>9.86</v>
      </c>
      <c r="AC99">
        <v>0</v>
      </c>
      <c r="AD99">
        <v>0</v>
      </c>
      <c r="AE99">
        <v>0</v>
      </c>
      <c r="AF99">
        <v>1.1100000000000001</v>
      </c>
      <c r="AG99">
        <v>0</v>
      </c>
      <c r="AH99">
        <v>0</v>
      </c>
      <c r="AI99">
        <v>1</v>
      </c>
      <c r="AJ99">
        <v>8.48</v>
      </c>
      <c r="AK99">
        <v>34.090000000000003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</v>
      </c>
      <c r="AU99" t="s">
        <v>3</v>
      </c>
      <c r="AV99">
        <v>0</v>
      </c>
      <c r="AW99">
        <v>2</v>
      </c>
      <c r="AX99">
        <v>50526254</v>
      </c>
      <c r="AY99">
        <v>1</v>
      </c>
      <c r="AZ99">
        <v>0</v>
      </c>
      <c r="BA99">
        <v>90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ROUND(Y99*Source!I252*DO99,9)</f>
        <v>0</v>
      </c>
      <c r="CX99">
        <f>ROUND(Y99*Source!I252,9)</f>
        <v>3.0419999999999998</v>
      </c>
      <c r="CY99">
        <f>AB99</f>
        <v>9.86</v>
      </c>
      <c r="CZ99">
        <f>AF99</f>
        <v>1.1100000000000001</v>
      </c>
      <c r="DA99">
        <f>AJ99</f>
        <v>8.48</v>
      </c>
      <c r="DB99">
        <f t="shared" si="56"/>
        <v>0.67</v>
      </c>
      <c r="DC99">
        <f t="shared" si="57"/>
        <v>0</v>
      </c>
      <c r="DD99" t="s">
        <v>3</v>
      </c>
      <c r="DE99" t="s">
        <v>3</v>
      </c>
      <c r="DF99">
        <f t="shared" si="50"/>
        <v>0</v>
      </c>
      <c r="DG99">
        <f>ROUND(ROUND(AF99*AJ99,2)*CX99,2)</f>
        <v>28.63</v>
      </c>
      <c r="DH99">
        <f>ROUND(ROUND(AG99*AK99,2)*CX99,2)</f>
        <v>0</v>
      </c>
      <c r="DI99">
        <f t="shared" si="47"/>
        <v>0</v>
      </c>
      <c r="DJ99">
        <f>DG99</f>
        <v>28.63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ROW(Source!A252)</f>
        <v>252</v>
      </c>
      <c r="B100">
        <v>50518601</v>
      </c>
      <c r="C100">
        <v>50526250</v>
      </c>
      <c r="D100">
        <v>46170930</v>
      </c>
      <c r="E100">
        <v>1</v>
      </c>
      <c r="F100">
        <v>1</v>
      </c>
      <c r="G100">
        <v>30570983</v>
      </c>
      <c r="H100">
        <v>2</v>
      </c>
      <c r="I100" t="s">
        <v>1124</v>
      </c>
      <c r="J100" t="s">
        <v>1125</v>
      </c>
      <c r="K100" t="s">
        <v>1126</v>
      </c>
      <c r="L100">
        <v>1368</v>
      </c>
      <c r="N100">
        <v>1011</v>
      </c>
      <c r="O100" t="s">
        <v>1066</v>
      </c>
      <c r="P100" t="s">
        <v>1066</v>
      </c>
      <c r="Q100">
        <v>1</v>
      </c>
      <c r="W100">
        <v>0</v>
      </c>
      <c r="X100">
        <v>-1964098568</v>
      </c>
      <c r="Y100">
        <f t="shared" si="55"/>
        <v>0.1</v>
      </c>
      <c r="AA100">
        <v>0</v>
      </c>
      <c r="AB100">
        <v>3.49</v>
      </c>
      <c r="AC100">
        <v>0</v>
      </c>
      <c r="AD100">
        <v>0</v>
      </c>
      <c r="AE100">
        <v>0</v>
      </c>
      <c r="AF100">
        <v>0.39</v>
      </c>
      <c r="AG100">
        <v>0</v>
      </c>
      <c r="AH100">
        <v>0</v>
      </c>
      <c r="AI100">
        <v>1</v>
      </c>
      <c r="AJ100">
        <v>8.5399999999999991</v>
      </c>
      <c r="AK100">
        <v>34.090000000000003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50526255</v>
      </c>
      <c r="AY100">
        <v>1</v>
      </c>
      <c r="AZ100">
        <v>0</v>
      </c>
      <c r="BA100">
        <v>91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ROUND(Y100*Source!I252*DO100,9)</f>
        <v>0</v>
      </c>
      <c r="CX100">
        <f>ROUND(Y100*Source!I252,9)</f>
        <v>0.50700000000000001</v>
      </c>
      <c r="CY100">
        <f>AB100</f>
        <v>3.49</v>
      </c>
      <c r="CZ100">
        <f>AF100</f>
        <v>0.39</v>
      </c>
      <c r="DA100">
        <f>AJ100</f>
        <v>8.5399999999999991</v>
      </c>
      <c r="DB100">
        <f t="shared" si="56"/>
        <v>0.04</v>
      </c>
      <c r="DC100">
        <f t="shared" si="57"/>
        <v>0</v>
      </c>
      <c r="DD100" t="s">
        <v>3</v>
      </c>
      <c r="DE100" t="s">
        <v>3</v>
      </c>
      <c r="DF100">
        <f t="shared" si="50"/>
        <v>0</v>
      </c>
      <c r="DG100">
        <f>ROUND(ROUND(AF100*AJ100,2)*CX100,2)</f>
        <v>1.69</v>
      </c>
      <c r="DH100">
        <f>ROUND(ROUND(AG100*AK100,2)*CX100,2)</f>
        <v>0</v>
      </c>
      <c r="DI100">
        <f t="shared" si="47"/>
        <v>0</v>
      </c>
      <c r="DJ100">
        <f>DG100</f>
        <v>1.69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ROW(Source!A252)</f>
        <v>252</v>
      </c>
      <c r="B101">
        <v>50518601</v>
      </c>
      <c r="C101">
        <v>50526250</v>
      </c>
      <c r="D101">
        <v>46170944</v>
      </c>
      <c r="E101">
        <v>1</v>
      </c>
      <c r="F101">
        <v>1</v>
      </c>
      <c r="G101">
        <v>30570983</v>
      </c>
      <c r="H101">
        <v>2</v>
      </c>
      <c r="I101" t="s">
        <v>1127</v>
      </c>
      <c r="J101" t="s">
        <v>1128</v>
      </c>
      <c r="K101" t="s">
        <v>1129</v>
      </c>
      <c r="L101">
        <v>1368</v>
      </c>
      <c r="N101">
        <v>1011</v>
      </c>
      <c r="O101" t="s">
        <v>1066</v>
      </c>
      <c r="P101" t="s">
        <v>1066</v>
      </c>
      <c r="Q101">
        <v>1</v>
      </c>
      <c r="W101">
        <v>0</v>
      </c>
      <c r="X101">
        <v>-597135882</v>
      </c>
      <c r="Y101">
        <f t="shared" si="55"/>
        <v>4.07</v>
      </c>
      <c r="AA101">
        <v>0</v>
      </c>
      <c r="AB101">
        <v>4.22</v>
      </c>
      <c r="AC101">
        <v>0</v>
      </c>
      <c r="AD101">
        <v>0</v>
      </c>
      <c r="AE101">
        <v>0</v>
      </c>
      <c r="AF101">
        <v>0.47</v>
      </c>
      <c r="AG101">
        <v>0</v>
      </c>
      <c r="AH101">
        <v>0</v>
      </c>
      <c r="AI101">
        <v>1</v>
      </c>
      <c r="AJ101">
        <v>8.57</v>
      </c>
      <c r="AK101">
        <v>34.090000000000003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4.07</v>
      </c>
      <c r="AU101" t="s">
        <v>3</v>
      </c>
      <c r="AV101">
        <v>0</v>
      </c>
      <c r="AW101">
        <v>2</v>
      </c>
      <c r="AX101">
        <v>50526256</v>
      </c>
      <c r="AY101">
        <v>1</v>
      </c>
      <c r="AZ101">
        <v>0</v>
      </c>
      <c r="BA101">
        <v>92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ROUND(Y101*Source!I252*DO101,9)</f>
        <v>0</v>
      </c>
      <c r="CX101">
        <f>ROUND(Y101*Source!I252,9)</f>
        <v>20.634899999999998</v>
      </c>
      <c r="CY101">
        <f>AB101</f>
        <v>4.22</v>
      </c>
      <c r="CZ101">
        <f>AF101</f>
        <v>0.47</v>
      </c>
      <c r="DA101">
        <f>AJ101</f>
        <v>8.57</v>
      </c>
      <c r="DB101">
        <f t="shared" si="56"/>
        <v>1.91</v>
      </c>
      <c r="DC101">
        <f t="shared" si="57"/>
        <v>0</v>
      </c>
      <c r="DD101" t="s">
        <v>3</v>
      </c>
      <c r="DE101" t="s">
        <v>3</v>
      </c>
      <c r="DF101">
        <f t="shared" si="50"/>
        <v>0</v>
      </c>
      <c r="DG101">
        <f>ROUND(ROUND(AF101*AJ101,2)*CX101,2)</f>
        <v>83.16</v>
      </c>
      <c r="DH101">
        <f>ROUND(ROUND(AG101*AK101,2)*CX101,2)</f>
        <v>0</v>
      </c>
      <c r="DI101">
        <f t="shared" si="47"/>
        <v>0</v>
      </c>
      <c r="DJ101">
        <f>DG101</f>
        <v>83.16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ROW(Source!A252)</f>
        <v>252</v>
      </c>
      <c r="B102">
        <v>50518601</v>
      </c>
      <c r="C102">
        <v>50526250</v>
      </c>
      <c r="D102">
        <v>46170215</v>
      </c>
      <c r="E102">
        <v>1</v>
      </c>
      <c r="F102">
        <v>1</v>
      </c>
      <c r="G102">
        <v>30570983</v>
      </c>
      <c r="H102">
        <v>2</v>
      </c>
      <c r="I102" t="s">
        <v>1088</v>
      </c>
      <c r="J102" t="s">
        <v>1089</v>
      </c>
      <c r="K102" t="s">
        <v>1090</v>
      </c>
      <c r="L102">
        <v>1368</v>
      </c>
      <c r="N102">
        <v>1011</v>
      </c>
      <c r="O102" t="s">
        <v>1066</v>
      </c>
      <c r="P102" t="s">
        <v>1066</v>
      </c>
      <c r="Q102">
        <v>1</v>
      </c>
      <c r="W102">
        <v>0</v>
      </c>
      <c r="X102">
        <v>922387863</v>
      </c>
      <c r="Y102">
        <f t="shared" si="55"/>
        <v>0.56000000000000005</v>
      </c>
      <c r="AA102">
        <v>0</v>
      </c>
      <c r="AB102">
        <v>2127.2800000000002</v>
      </c>
      <c r="AC102">
        <v>604.27</v>
      </c>
      <c r="AD102">
        <v>0</v>
      </c>
      <c r="AE102">
        <v>0</v>
      </c>
      <c r="AF102">
        <v>179.17</v>
      </c>
      <c r="AG102">
        <v>16.93</v>
      </c>
      <c r="AH102">
        <v>0</v>
      </c>
      <c r="AI102">
        <v>1</v>
      </c>
      <c r="AJ102">
        <v>11.34</v>
      </c>
      <c r="AK102">
        <v>34.090000000000003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0.56000000000000005</v>
      </c>
      <c r="AU102" t="s">
        <v>3</v>
      </c>
      <c r="AV102">
        <v>0</v>
      </c>
      <c r="AW102">
        <v>2</v>
      </c>
      <c r="AX102">
        <v>50526253</v>
      </c>
      <c r="AY102">
        <v>1</v>
      </c>
      <c r="AZ102">
        <v>0</v>
      </c>
      <c r="BA102">
        <v>93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ROUND(Y102*Source!I252*DO102,9)</f>
        <v>0</v>
      </c>
      <c r="CX102">
        <f>ROUND(Y102*Source!I252,9)</f>
        <v>2.8391999999999999</v>
      </c>
      <c r="CY102">
        <f>AB102</f>
        <v>2127.2800000000002</v>
      </c>
      <c r="CZ102">
        <f>AF102</f>
        <v>179.17</v>
      </c>
      <c r="DA102">
        <f>AJ102</f>
        <v>11.34</v>
      </c>
      <c r="DB102">
        <f t="shared" si="56"/>
        <v>100.34</v>
      </c>
      <c r="DC102">
        <f t="shared" si="57"/>
        <v>9.48</v>
      </c>
      <c r="DD102" t="s">
        <v>3</v>
      </c>
      <c r="DE102" t="s">
        <v>3</v>
      </c>
      <c r="DF102">
        <f t="shared" si="50"/>
        <v>0</v>
      </c>
      <c r="DG102">
        <f>ROUND(ROUND(AF102*AJ102,2)*CX102,2)</f>
        <v>5768.66</v>
      </c>
      <c r="DH102">
        <f>ROUND(ROUND(AG102*AK102,2)*CX102,2)</f>
        <v>1638.62</v>
      </c>
      <c r="DI102">
        <f t="shared" si="47"/>
        <v>0</v>
      </c>
      <c r="DJ102">
        <f>DG102</f>
        <v>5768.66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ROW(Source!A252)</f>
        <v>252</v>
      </c>
      <c r="B103">
        <v>50518601</v>
      </c>
      <c r="C103">
        <v>50526250</v>
      </c>
      <c r="D103">
        <v>46020476</v>
      </c>
      <c r="E103">
        <v>1</v>
      </c>
      <c r="F103">
        <v>1</v>
      </c>
      <c r="G103">
        <v>30570983</v>
      </c>
      <c r="H103">
        <v>3</v>
      </c>
      <c r="I103" t="s">
        <v>350</v>
      </c>
      <c r="J103" t="s">
        <v>351</v>
      </c>
      <c r="K103" t="s">
        <v>1624</v>
      </c>
      <c r="L103">
        <v>1339</v>
      </c>
      <c r="N103">
        <v>1007</v>
      </c>
      <c r="O103" t="s">
        <v>54</v>
      </c>
      <c r="P103" t="s">
        <v>54</v>
      </c>
      <c r="Q103">
        <v>1</v>
      </c>
      <c r="W103">
        <v>0</v>
      </c>
      <c r="X103">
        <v>970385885</v>
      </c>
      <c r="Y103">
        <f t="shared" si="55"/>
        <v>5.1815309999999997</v>
      </c>
      <c r="AA103">
        <v>4632.7700000000004</v>
      </c>
      <c r="AB103">
        <v>0</v>
      </c>
      <c r="AC103">
        <v>0</v>
      </c>
      <c r="AD103">
        <v>0</v>
      </c>
      <c r="AE103">
        <v>480.08</v>
      </c>
      <c r="AF103">
        <v>0</v>
      </c>
      <c r="AG103">
        <v>0</v>
      </c>
      <c r="AH103">
        <v>0</v>
      </c>
      <c r="AI103">
        <v>9.65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5.1815309999999997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ROUND(Y103*Source!I252,9)</f>
        <v>26.270362169999999</v>
      </c>
      <c r="CY103">
        <f t="shared" ref="CY103:CY116" si="58">AA103</f>
        <v>4632.7700000000004</v>
      </c>
      <c r="CZ103">
        <f t="shared" ref="CZ103:CZ116" si="59">AE103</f>
        <v>480.08</v>
      </c>
      <c r="DA103">
        <f t="shared" ref="DA103:DA116" si="60">AI103</f>
        <v>9.65</v>
      </c>
      <c r="DB103">
        <f t="shared" si="56"/>
        <v>2487.5500000000002</v>
      </c>
      <c r="DC103">
        <f t="shared" si="57"/>
        <v>0</v>
      </c>
      <c r="DD103" t="s">
        <v>3</v>
      </c>
      <c r="DE103" t="s">
        <v>3</v>
      </c>
      <c r="DF103">
        <f t="shared" ref="DF103:DF116" si="61">ROUND(ROUND(AE103*AI103,2)*CX103,2)</f>
        <v>121704.55</v>
      </c>
      <c r="DG103">
        <f t="shared" ref="DG103:DG140" si="62">ROUND(ROUND(AF103,2)*CX103,2)</f>
        <v>0</v>
      </c>
      <c r="DH103">
        <f t="shared" ref="DH103:DH140" si="63">ROUND(ROUND(AG103,2)*CX103,2)</f>
        <v>0</v>
      </c>
      <c r="DI103">
        <f t="shared" si="47"/>
        <v>0</v>
      </c>
      <c r="DJ103">
        <f t="shared" ref="DJ103:DJ116" si="64">DF103</f>
        <v>121704.55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ROW(Source!A252)</f>
        <v>252</v>
      </c>
      <c r="B104">
        <v>50518601</v>
      </c>
      <c r="C104">
        <v>50526250</v>
      </c>
      <c r="D104">
        <v>31113360</v>
      </c>
      <c r="E104">
        <v>1</v>
      </c>
      <c r="F104">
        <v>1</v>
      </c>
      <c r="G104">
        <v>30570983</v>
      </c>
      <c r="H104">
        <v>3</v>
      </c>
      <c r="I104" t="s">
        <v>1130</v>
      </c>
      <c r="J104" t="s">
        <v>1131</v>
      </c>
      <c r="K104" t="s">
        <v>1132</v>
      </c>
      <c r="L104">
        <v>1346</v>
      </c>
      <c r="N104">
        <v>1009</v>
      </c>
      <c r="O104" t="s">
        <v>233</v>
      </c>
      <c r="P104" t="s">
        <v>233</v>
      </c>
      <c r="Q104">
        <v>1</v>
      </c>
      <c r="W104">
        <v>0</v>
      </c>
      <c r="X104">
        <v>667343267</v>
      </c>
      <c r="Y104">
        <f t="shared" si="55"/>
        <v>20</v>
      </c>
      <c r="AA104">
        <v>80.84</v>
      </c>
      <c r="AB104">
        <v>0</v>
      </c>
      <c r="AC104">
        <v>0</v>
      </c>
      <c r="AD104">
        <v>0</v>
      </c>
      <c r="AE104">
        <v>17.309999999999999</v>
      </c>
      <c r="AF104">
        <v>0</v>
      </c>
      <c r="AG104">
        <v>0</v>
      </c>
      <c r="AH104">
        <v>0</v>
      </c>
      <c r="AI104">
        <v>4.67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20</v>
      </c>
      <c r="AU104" t="s">
        <v>3</v>
      </c>
      <c r="AV104">
        <v>0</v>
      </c>
      <c r="AW104">
        <v>2</v>
      </c>
      <c r="AX104">
        <v>50526257</v>
      </c>
      <c r="AY104">
        <v>1</v>
      </c>
      <c r="AZ104">
        <v>0</v>
      </c>
      <c r="BA104">
        <v>94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ROUND(Y104*Source!I252,9)</f>
        <v>101.4</v>
      </c>
      <c r="CY104">
        <f t="shared" si="58"/>
        <v>80.84</v>
      </c>
      <c r="CZ104">
        <f t="shared" si="59"/>
        <v>17.309999999999999</v>
      </c>
      <c r="DA104">
        <f t="shared" si="60"/>
        <v>4.67</v>
      </c>
      <c r="DB104">
        <f t="shared" si="56"/>
        <v>346.2</v>
      </c>
      <c r="DC104">
        <f t="shared" si="57"/>
        <v>0</v>
      </c>
      <c r="DD104" t="s">
        <v>3</v>
      </c>
      <c r="DE104" t="s">
        <v>3</v>
      </c>
      <c r="DF104">
        <f t="shared" si="61"/>
        <v>8197.18</v>
      </c>
      <c r="DG104">
        <f t="shared" si="62"/>
        <v>0</v>
      </c>
      <c r="DH104">
        <f t="shared" si="63"/>
        <v>0</v>
      </c>
      <c r="DI104">
        <f t="shared" si="47"/>
        <v>0</v>
      </c>
      <c r="DJ104">
        <f t="shared" si="64"/>
        <v>8197.18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ROW(Source!A252)</f>
        <v>252</v>
      </c>
      <c r="B105">
        <v>50518601</v>
      </c>
      <c r="C105">
        <v>50526250</v>
      </c>
      <c r="D105">
        <v>31113798</v>
      </c>
      <c r="E105">
        <v>1</v>
      </c>
      <c r="F105">
        <v>1</v>
      </c>
      <c r="G105">
        <v>30570983</v>
      </c>
      <c r="H105">
        <v>3</v>
      </c>
      <c r="I105" t="s">
        <v>1133</v>
      </c>
      <c r="J105" t="s">
        <v>1134</v>
      </c>
      <c r="K105" t="s">
        <v>1135</v>
      </c>
      <c r="L105">
        <v>1301</v>
      </c>
      <c r="N105">
        <v>1003</v>
      </c>
      <c r="O105" t="s">
        <v>258</v>
      </c>
      <c r="P105" t="s">
        <v>258</v>
      </c>
      <c r="Q105">
        <v>1</v>
      </c>
      <c r="W105">
        <v>0</v>
      </c>
      <c r="X105">
        <v>-2068935312</v>
      </c>
      <c r="Y105">
        <f t="shared" si="55"/>
        <v>152</v>
      </c>
      <c r="AA105">
        <v>1.65</v>
      </c>
      <c r="AB105">
        <v>0</v>
      </c>
      <c r="AC105">
        <v>0</v>
      </c>
      <c r="AD105">
        <v>0</v>
      </c>
      <c r="AE105">
        <v>0.89</v>
      </c>
      <c r="AF105">
        <v>0</v>
      </c>
      <c r="AG105">
        <v>0</v>
      </c>
      <c r="AH105">
        <v>0</v>
      </c>
      <c r="AI105">
        <v>1.85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152</v>
      </c>
      <c r="AU105" t="s">
        <v>3</v>
      </c>
      <c r="AV105">
        <v>0</v>
      </c>
      <c r="AW105">
        <v>2</v>
      </c>
      <c r="AX105">
        <v>50526258</v>
      </c>
      <c r="AY105">
        <v>1</v>
      </c>
      <c r="AZ105">
        <v>0</v>
      </c>
      <c r="BA105">
        <v>95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ROUND(Y105*Source!I252,9)</f>
        <v>770.64</v>
      </c>
      <c r="CY105">
        <f t="shared" si="58"/>
        <v>1.65</v>
      </c>
      <c r="CZ105">
        <f t="shared" si="59"/>
        <v>0.89</v>
      </c>
      <c r="DA105">
        <f t="shared" si="60"/>
        <v>1.85</v>
      </c>
      <c r="DB105">
        <f t="shared" si="56"/>
        <v>135.28</v>
      </c>
      <c r="DC105">
        <f t="shared" si="57"/>
        <v>0</v>
      </c>
      <c r="DD105" t="s">
        <v>3</v>
      </c>
      <c r="DE105" t="s">
        <v>3</v>
      </c>
      <c r="DF105">
        <f t="shared" si="61"/>
        <v>1271.56</v>
      </c>
      <c r="DG105">
        <f t="shared" si="62"/>
        <v>0</v>
      </c>
      <c r="DH105">
        <f t="shared" si="63"/>
        <v>0</v>
      </c>
      <c r="DI105">
        <f t="shared" si="47"/>
        <v>0</v>
      </c>
      <c r="DJ105">
        <f t="shared" si="64"/>
        <v>1271.56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ROW(Source!A252)</f>
        <v>252</v>
      </c>
      <c r="B106">
        <v>50518601</v>
      </c>
      <c r="C106">
        <v>50526250</v>
      </c>
      <c r="D106">
        <v>46137723</v>
      </c>
      <c r="E106">
        <v>1</v>
      </c>
      <c r="F106">
        <v>1</v>
      </c>
      <c r="G106">
        <v>30570983</v>
      </c>
      <c r="H106">
        <v>3</v>
      </c>
      <c r="I106" t="s">
        <v>1136</v>
      </c>
      <c r="J106" t="s">
        <v>1137</v>
      </c>
      <c r="K106" t="s">
        <v>1138</v>
      </c>
      <c r="L106">
        <v>1301</v>
      </c>
      <c r="N106">
        <v>1003</v>
      </c>
      <c r="O106" t="s">
        <v>258</v>
      </c>
      <c r="P106" t="s">
        <v>258</v>
      </c>
      <c r="Q106">
        <v>1</v>
      </c>
      <c r="W106">
        <v>0</v>
      </c>
      <c r="X106">
        <v>-2032746492</v>
      </c>
      <c r="Y106">
        <f t="shared" si="55"/>
        <v>177</v>
      </c>
      <c r="AA106">
        <v>19.329999999999998</v>
      </c>
      <c r="AB106">
        <v>0</v>
      </c>
      <c r="AC106">
        <v>0</v>
      </c>
      <c r="AD106">
        <v>0</v>
      </c>
      <c r="AE106">
        <v>1.62</v>
      </c>
      <c r="AF106">
        <v>0</v>
      </c>
      <c r="AG106">
        <v>0</v>
      </c>
      <c r="AH106">
        <v>0</v>
      </c>
      <c r="AI106">
        <v>11.93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177</v>
      </c>
      <c r="AU106" t="s">
        <v>3</v>
      </c>
      <c r="AV106">
        <v>0</v>
      </c>
      <c r="AW106">
        <v>2</v>
      </c>
      <c r="AX106">
        <v>50526259</v>
      </c>
      <c r="AY106">
        <v>1</v>
      </c>
      <c r="AZ106">
        <v>0</v>
      </c>
      <c r="BA106">
        <v>96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ROUND(Y106*Source!I252,9)</f>
        <v>897.39</v>
      </c>
      <c r="CY106">
        <f t="shared" si="58"/>
        <v>19.329999999999998</v>
      </c>
      <c r="CZ106">
        <f t="shared" si="59"/>
        <v>1.62</v>
      </c>
      <c r="DA106">
        <f t="shared" si="60"/>
        <v>11.93</v>
      </c>
      <c r="DB106">
        <f t="shared" si="56"/>
        <v>286.74</v>
      </c>
      <c r="DC106">
        <f t="shared" si="57"/>
        <v>0</v>
      </c>
      <c r="DD106" t="s">
        <v>3</v>
      </c>
      <c r="DE106" t="s">
        <v>3</v>
      </c>
      <c r="DF106">
        <f t="shared" si="61"/>
        <v>17346.55</v>
      </c>
      <c r="DG106">
        <f t="shared" si="62"/>
        <v>0</v>
      </c>
      <c r="DH106">
        <f t="shared" si="63"/>
        <v>0</v>
      </c>
      <c r="DI106">
        <f t="shared" si="47"/>
        <v>0</v>
      </c>
      <c r="DJ106">
        <f t="shared" si="64"/>
        <v>17346.55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ROW(Source!A252)</f>
        <v>252</v>
      </c>
      <c r="B107">
        <v>50518601</v>
      </c>
      <c r="C107">
        <v>50526250</v>
      </c>
      <c r="D107">
        <v>46020631</v>
      </c>
      <c r="E107">
        <v>1</v>
      </c>
      <c r="F107">
        <v>1</v>
      </c>
      <c r="G107">
        <v>30570983</v>
      </c>
      <c r="H107">
        <v>3</v>
      </c>
      <c r="I107" t="s">
        <v>338</v>
      </c>
      <c r="J107" t="s">
        <v>340</v>
      </c>
      <c r="K107" t="s">
        <v>339</v>
      </c>
      <c r="L107">
        <v>1301</v>
      </c>
      <c r="N107">
        <v>1003</v>
      </c>
      <c r="O107" t="s">
        <v>258</v>
      </c>
      <c r="P107" t="s">
        <v>258</v>
      </c>
      <c r="Q107">
        <v>1</v>
      </c>
      <c r="W107">
        <v>0</v>
      </c>
      <c r="X107">
        <v>-1756318056</v>
      </c>
      <c r="Y107">
        <f t="shared" si="55"/>
        <v>126</v>
      </c>
      <c r="AA107">
        <v>11.39</v>
      </c>
      <c r="AB107">
        <v>0</v>
      </c>
      <c r="AC107">
        <v>0</v>
      </c>
      <c r="AD107">
        <v>0</v>
      </c>
      <c r="AE107">
        <v>1.35</v>
      </c>
      <c r="AF107">
        <v>0</v>
      </c>
      <c r="AG107">
        <v>0</v>
      </c>
      <c r="AH107">
        <v>0</v>
      </c>
      <c r="AI107">
        <v>8.44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126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ROUND(Y107*Source!I252,9)</f>
        <v>638.82000000000005</v>
      </c>
      <c r="CY107">
        <f t="shared" si="58"/>
        <v>11.39</v>
      </c>
      <c r="CZ107">
        <f t="shared" si="59"/>
        <v>1.35</v>
      </c>
      <c r="DA107">
        <f t="shared" si="60"/>
        <v>8.44</v>
      </c>
      <c r="DB107">
        <f t="shared" si="56"/>
        <v>170.1</v>
      </c>
      <c r="DC107">
        <f t="shared" si="57"/>
        <v>0</v>
      </c>
      <c r="DD107" t="s">
        <v>3</v>
      </c>
      <c r="DE107" t="s">
        <v>3</v>
      </c>
      <c r="DF107">
        <f t="shared" si="61"/>
        <v>7276.16</v>
      </c>
      <c r="DG107">
        <f t="shared" si="62"/>
        <v>0</v>
      </c>
      <c r="DH107">
        <f t="shared" si="63"/>
        <v>0</v>
      </c>
      <c r="DI107">
        <f t="shared" si="47"/>
        <v>0</v>
      </c>
      <c r="DJ107">
        <f t="shared" si="64"/>
        <v>7276.16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ROW(Source!A252)</f>
        <v>252</v>
      </c>
      <c r="B108">
        <v>50518601</v>
      </c>
      <c r="C108">
        <v>50526250</v>
      </c>
      <c r="D108">
        <v>46137725</v>
      </c>
      <c r="E108">
        <v>1</v>
      </c>
      <c r="F108">
        <v>1</v>
      </c>
      <c r="G108">
        <v>30570983</v>
      </c>
      <c r="H108">
        <v>3</v>
      </c>
      <c r="I108" t="s">
        <v>1139</v>
      </c>
      <c r="J108" t="s">
        <v>1140</v>
      </c>
      <c r="K108" t="s">
        <v>1141</v>
      </c>
      <c r="L108">
        <v>1355</v>
      </c>
      <c r="N108">
        <v>1010</v>
      </c>
      <c r="O108" t="s">
        <v>373</v>
      </c>
      <c r="P108" t="s">
        <v>373</v>
      </c>
      <c r="Q108">
        <v>100</v>
      </c>
      <c r="W108">
        <v>0</v>
      </c>
      <c r="X108">
        <v>1296066200</v>
      </c>
      <c r="Y108">
        <f t="shared" si="55"/>
        <v>13.53</v>
      </c>
      <c r="AA108">
        <v>21.05</v>
      </c>
      <c r="AB108">
        <v>0</v>
      </c>
      <c r="AC108">
        <v>0</v>
      </c>
      <c r="AD108">
        <v>0</v>
      </c>
      <c r="AE108">
        <v>4.2699999999999996</v>
      </c>
      <c r="AF108">
        <v>0</v>
      </c>
      <c r="AG108">
        <v>0</v>
      </c>
      <c r="AH108">
        <v>0</v>
      </c>
      <c r="AI108">
        <v>4.93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13.53</v>
      </c>
      <c r="AU108" t="s">
        <v>3</v>
      </c>
      <c r="AV108">
        <v>0</v>
      </c>
      <c r="AW108">
        <v>2</v>
      </c>
      <c r="AX108">
        <v>50526260</v>
      </c>
      <c r="AY108">
        <v>1</v>
      </c>
      <c r="AZ108">
        <v>0</v>
      </c>
      <c r="BA108">
        <v>97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ROUND(Y108*Source!I252,9)</f>
        <v>68.597099999999998</v>
      </c>
      <c r="CY108">
        <f t="shared" si="58"/>
        <v>21.05</v>
      </c>
      <c r="CZ108">
        <f t="shared" si="59"/>
        <v>4.2699999999999996</v>
      </c>
      <c r="DA108">
        <f t="shared" si="60"/>
        <v>4.93</v>
      </c>
      <c r="DB108">
        <f t="shared" si="56"/>
        <v>57.77</v>
      </c>
      <c r="DC108">
        <f t="shared" si="57"/>
        <v>0</v>
      </c>
      <c r="DD108" t="s">
        <v>3</v>
      </c>
      <c r="DE108" t="s">
        <v>3</v>
      </c>
      <c r="DF108">
        <f t="shared" si="61"/>
        <v>1443.97</v>
      </c>
      <c r="DG108">
        <f t="shared" si="62"/>
        <v>0</v>
      </c>
      <c r="DH108">
        <f t="shared" si="63"/>
        <v>0</v>
      </c>
      <c r="DI108">
        <f t="shared" si="47"/>
        <v>0</v>
      </c>
      <c r="DJ108">
        <f t="shared" si="64"/>
        <v>1443.97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ROW(Source!A252)</f>
        <v>252</v>
      </c>
      <c r="B109">
        <v>50518601</v>
      </c>
      <c r="C109">
        <v>50526250</v>
      </c>
      <c r="D109">
        <v>46137726</v>
      </c>
      <c r="E109">
        <v>1</v>
      </c>
      <c r="F109">
        <v>1</v>
      </c>
      <c r="G109">
        <v>30570983</v>
      </c>
      <c r="H109">
        <v>3</v>
      </c>
      <c r="I109" t="s">
        <v>1142</v>
      </c>
      <c r="J109" t="s">
        <v>1143</v>
      </c>
      <c r="K109" t="s">
        <v>1144</v>
      </c>
      <c r="L109">
        <v>1355</v>
      </c>
      <c r="N109">
        <v>1010</v>
      </c>
      <c r="O109" t="s">
        <v>373</v>
      </c>
      <c r="P109" t="s">
        <v>373</v>
      </c>
      <c r="Q109">
        <v>100</v>
      </c>
      <c r="W109">
        <v>0</v>
      </c>
      <c r="X109">
        <v>1497106124</v>
      </c>
      <c r="Y109">
        <f t="shared" si="55"/>
        <v>35.33</v>
      </c>
      <c r="AA109">
        <v>23.2</v>
      </c>
      <c r="AB109">
        <v>0</v>
      </c>
      <c r="AC109">
        <v>0</v>
      </c>
      <c r="AD109">
        <v>0</v>
      </c>
      <c r="AE109">
        <v>5.59</v>
      </c>
      <c r="AF109">
        <v>0</v>
      </c>
      <c r="AG109">
        <v>0</v>
      </c>
      <c r="AH109">
        <v>0</v>
      </c>
      <c r="AI109">
        <v>4.1500000000000004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35.33</v>
      </c>
      <c r="AU109" t="s">
        <v>3</v>
      </c>
      <c r="AV109">
        <v>0</v>
      </c>
      <c r="AW109">
        <v>2</v>
      </c>
      <c r="AX109">
        <v>50526261</v>
      </c>
      <c r="AY109">
        <v>1</v>
      </c>
      <c r="AZ109">
        <v>0</v>
      </c>
      <c r="BA109">
        <v>98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ROUND(Y109*Source!I252,9)</f>
        <v>179.12309999999999</v>
      </c>
      <c r="CY109">
        <f t="shared" si="58"/>
        <v>23.2</v>
      </c>
      <c r="CZ109">
        <f t="shared" si="59"/>
        <v>5.59</v>
      </c>
      <c r="DA109">
        <f t="shared" si="60"/>
        <v>4.1500000000000004</v>
      </c>
      <c r="DB109">
        <f t="shared" si="56"/>
        <v>197.49</v>
      </c>
      <c r="DC109">
        <f t="shared" si="57"/>
        <v>0</v>
      </c>
      <c r="DD109" t="s">
        <v>3</v>
      </c>
      <c r="DE109" t="s">
        <v>3</v>
      </c>
      <c r="DF109">
        <f t="shared" si="61"/>
        <v>4155.66</v>
      </c>
      <c r="DG109">
        <f t="shared" si="62"/>
        <v>0</v>
      </c>
      <c r="DH109">
        <f t="shared" si="63"/>
        <v>0</v>
      </c>
      <c r="DI109">
        <f t="shared" si="47"/>
        <v>0</v>
      </c>
      <c r="DJ109">
        <f t="shared" si="64"/>
        <v>4155.66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ROW(Source!A252)</f>
        <v>252</v>
      </c>
      <c r="B110">
        <v>50518601</v>
      </c>
      <c r="C110">
        <v>50526250</v>
      </c>
      <c r="D110">
        <v>46137728</v>
      </c>
      <c r="E110">
        <v>1</v>
      </c>
      <c r="F110">
        <v>1</v>
      </c>
      <c r="G110">
        <v>30570983</v>
      </c>
      <c r="H110">
        <v>3</v>
      </c>
      <c r="I110" t="s">
        <v>1145</v>
      </c>
      <c r="J110" t="s">
        <v>1146</v>
      </c>
      <c r="K110" t="s">
        <v>1147</v>
      </c>
      <c r="L110">
        <v>1355</v>
      </c>
      <c r="N110">
        <v>1010</v>
      </c>
      <c r="O110" t="s">
        <v>373</v>
      </c>
      <c r="P110" t="s">
        <v>373</v>
      </c>
      <c r="Q110">
        <v>100</v>
      </c>
      <c r="W110">
        <v>0</v>
      </c>
      <c r="X110">
        <v>-1022475295</v>
      </c>
      <c r="Y110">
        <f t="shared" si="55"/>
        <v>1.69</v>
      </c>
      <c r="AA110">
        <v>72.290000000000006</v>
      </c>
      <c r="AB110">
        <v>0</v>
      </c>
      <c r="AC110">
        <v>0</v>
      </c>
      <c r="AD110">
        <v>0</v>
      </c>
      <c r="AE110">
        <v>43.81</v>
      </c>
      <c r="AF110">
        <v>0</v>
      </c>
      <c r="AG110">
        <v>0</v>
      </c>
      <c r="AH110">
        <v>0</v>
      </c>
      <c r="AI110">
        <v>1.65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1.69</v>
      </c>
      <c r="AU110" t="s">
        <v>3</v>
      </c>
      <c r="AV110">
        <v>0</v>
      </c>
      <c r="AW110">
        <v>2</v>
      </c>
      <c r="AX110">
        <v>50526262</v>
      </c>
      <c r="AY110">
        <v>1</v>
      </c>
      <c r="AZ110">
        <v>0</v>
      </c>
      <c r="BA110">
        <v>99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ROUND(Y110*Source!I252,9)</f>
        <v>8.5683000000000007</v>
      </c>
      <c r="CY110">
        <f t="shared" si="58"/>
        <v>72.290000000000006</v>
      </c>
      <c r="CZ110">
        <f t="shared" si="59"/>
        <v>43.81</v>
      </c>
      <c r="DA110">
        <f t="shared" si="60"/>
        <v>1.65</v>
      </c>
      <c r="DB110">
        <f t="shared" si="56"/>
        <v>74.040000000000006</v>
      </c>
      <c r="DC110">
        <f t="shared" si="57"/>
        <v>0</v>
      </c>
      <c r="DD110" t="s">
        <v>3</v>
      </c>
      <c r="DE110" t="s">
        <v>3</v>
      </c>
      <c r="DF110">
        <f t="shared" si="61"/>
        <v>619.4</v>
      </c>
      <c r="DG110">
        <f t="shared" si="62"/>
        <v>0</v>
      </c>
      <c r="DH110">
        <f t="shared" si="63"/>
        <v>0</v>
      </c>
      <c r="DI110">
        <f t="shared" si="47"/>
        <v>0</v>
      </c>
      <c r="DJ110">
        <f t="shared" si="64"/>
        <v>619.4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ROW(Source!A252)</f>
        <v>252</v>
      </c>
      <c r="B111">
        <v>50518601</v>
      </c>
      <c r="C111">
        <v>50526250</v>
      </c>
      <c r="D111">
        <v>46136236</v>
      </c>
      <c r="E111">
        <v>1</v>
      </c>
      <c r="F111">
        <v>1</v>
      </c>
      <c r="G111">
        <v>30570983</v>
      </c>
      <c r="H111">
        <v>3</v>
      </c>
      <c r="I111" t="s">
        <v>353</v>
      </c>
      <c r="J111" t="s">
        <v>355</v>
      </c>
      <c r="K111" t="s">
        <v>354</v>
      </c>
      <c r="L111">
        <v>1327</v>
      </c>
      <c r="N111">
        <v>1005</v>
      </c>
      <c r="O111" t="s">
        <v>154</v>
      </c>
      <c r="P111" t="s">
        <v>154</v>
      </c>
      <c r="Q111">
        <v>1</v>
      </c>
      <c r="W111">
        <v>0</v>
      </c>
      <c r="X111">
        <v>367371076</v>
      </c>
      <c r="Y111">
        <f t="shared" si="55"/>
        <v>206</v>
      </c>
      <c r="AA111">
        <v>195.99</v>
      </c>
      <c r="AB111">
        <v>0</v>
      </c>
      <c r="AC111">
        <v>0</v>
      </c>
      <c r="AD111">
        <v>0</v>
      </c>
      <c r="AE111">
        <v>41.26</v>
      </c>
      <c r="AF111">
        <v>0</v>
      </c>
      <c r="AG111">
        <v>0</v>
      </c>
      <c r="AH111">
        <v>0</v>
      </c>
      <c r="AI111">
        <v>4.75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206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ROUND(Y111*Source!I252,9)</f>
        <v>1044.42</v>
      </c>
      <c r="CY111">
        <f t="shared" si="58"/>
        <v>195.99</v>
      </c>
      <c r="CZ111">
        <f t="shared" si="59"/>
        <v>41.26</v>
      </c>
      <c r="DA111">
        <f t="shared" si="60"/>
        <v>4.75</v>
      </c>
      <c r="DB111">
        <f t="shared" si="56"/>
        <v>8499.56</v>
      </c>
      <c r="DC111">
        <f t="shared" si="57"/>
        <v>0</v>
      </c>
      <c r="DD111" t="s">
        <v>3</v>
      </c>
      <c r="DE111" t="s">
        <v>3</v>
      </c>
      <c r="DF111">
        <f t="shared" si="61"/>
        <v>204695.88</v>
      </c>
      <c r="DG111">
        <f t="shared" si="62"/>
        <v>0</v>
      </c>
      <c r="DH111">
        <f t="shared" si="63"/>
        <v>0</v>
      </c>
      <c r="DI111">
        <f t="shared" si="47"/>
        <v>0</v>
      </c>
      <c r="DJ111">
        <f t="shared" si="64"/>
        <v>204695.88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ROW(Source!A252)</f>
        <v>252</v>
      </c>
      <c r="B112">
        <v>50518601</v>
      </c>
      <c r="C112">
        <v>50526250</v>
      </c>
      <c r="D112">
        <v>46064046</v>
      </c>
      <c r="E112">
        <v>1</v>
      </c>
      <c r="F112">
        <v>1</v>
      </c>
      <c r="G112">
        <v>30570983</v>
      </c>
      <c r="H112">
        <v>3</v>
      </c>
      <c r="I112" t="s">
        <v>357</v>
      </c>
      <c r="J112" t="s">
        <v>359</v>
      </c>
      <c r="K112" t="s">
        <v>358</v>
      </c>
      <c r="L112">
        <v>1327</v>
      </c>
      <c r="N112">
        <v>1005</v>
      </c>
      <c r="O112" t="s">
        <v>154</v>
      </c>
      <c r="P112" t="s">
        <v>154</v>
      </c>
      <c r="Q112">
        <v>1</v>
      </c>
      <c r="W112">
        <v>0</v>
      </c>
      <c r="X112">
        <v>-556054471</v>
      </c>
      <c r="Y112">
        <f t="shared" si="55"/>
        <v>103</v>
      </c>
      <c r="AA112">
        <v>306.89999999999998</v>
      </c>
      <c r="AB112">
        <v>0</v>
      </c>
      <c r="AC112">
        <v>0</v>
      </c>
      <c r="AD112">
        <v>0</v>
      </c>
      <c r="AE112">
        <v>32.17</v>
      </c>
      <c r="AF112">
        <v>0</v>
      </c>
      <c r="AG112">
        <v>0</v>
      </c>
      <c r="AH112">
        <v>0</v>
      </c>
      <c r="AI112">
        <v>9.5399999999999991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103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ROUND(Y112*Source!I252,9)</f>
        <v>522.21</v>
      </c>
      <c r="CY112">
        <f t="shared" si="58"/>
        <v>306.89999999999998</v>
      </c>
      <c r="CZ112">
        <f t="shared" si="59"/>
        <v>32.17</v>
      </c>
      <c r="DA112">
        <f t="shared" si="60"/>
        <v>9.5399999999999991</v>
      </c>
      <c r="DB112">
        <f t="shared" si="56"/>
        <v>3313.51</v>
      </c>
      <c r="DC112">
        <f t="shared" si="57"/>
        <v>0</v>
      </c>
      <c r="DD112" t="s">
        <v>3</v>
      </c>
      <c r="DE112" t="s">
        <v>3</v>
      </c>
      <c r="DF112">
        <f t="shared" si="61"/>
        <v>160266.25</v>
      </c>
      <c r="DG112">
        <f t="shared" si="62"/>
        <v>0</v>
      </c>
      <c r="DH112">
        <f t="shared" si="63"/>
        <v>0</v>
      </c>
      <c r="DI112">
        <f t="shared" si="47"/>
        <v>0</v>
      </c>
      <c r="DJ112">
        <f t="shared" si="64"/>
        <v>160266.25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ROW(Source!A252)</f>
        <v>252</v>
      </c>
      <c r="B113">
        <v>50518601</v>
      </c>
      <c r="C113">
        <v>50526250</v>
      </c>
      <c r="D113">
        <v>46020782</v>
      </c>
      <c r="E113">
        <v>1</v>
      </c>
      <c r="F113">
        <v>1</v>
      </c>
      <c r="G113">
        <v>30570983</v>
      </c>
      <c r="H113">
        <v>3</v>
      </c>
      <c r="I113" t="s">
        <v>1148</v>
      </c>
      <c r="J113" t="s">
        <v>1149</v>
      </c>
      <c r="K113" t="s">
        <v>1150</v>
      </c>
      <c r="L113">
        <v>1346</v>
      </c>
      <c r="N113">
        <v>1009</v>
      </c>
      <c r="O113" t="s">
        <v>233</v>
      </c>
      <c r="P113" t="s">
        <v>233</v>
      </c>
      <c r="Q113">
        <v>1</v>
      </c>
      <c r="W113">
        <v>0</v>
      </c>
      <c r="X113">
        <v>-56581689</v>
      </c>
      <c r="Y113">
        <f t="shared" si="55"/>
        <v>21</v>
      </c>
      <c r="AA113">
        <v>107.43</v>
      </c>
      <c r="AB113">
        <v>0</v>
      </c>
      <c r="AC113">
        <v>0</v>
      </c>
      <c r="AD113">
        <v>0</v>
      </c>
      <c r="AE113">
        <v>14.88</v>
      </c>
      <c r="AF113">
        <v>0</v>
      </c>
      <c r="AG113">
        <v>0</v>
      </c>
      <c r="AH113">
        <v>0</v>
      </c>
      <c r="AI113">
        <v>7.22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21</v>
      </c>
      <c r="AU113" t="s">
        <v>3</v>
      </c>
      <c r="AV113">
        <v>0</v>
      </c>
      <c r="AW113">
        <v>2</v>
      </c>
      <c r="AX113">
        <v>50526263</v>
      </c>
      <c r="AY113">
        <v>1</v>
      </c>
      <c r="AZ113">
        <v>0</v>
      </c>
      <c r="BA113">
        <v>100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ROUND(Y113*Source!I252,9)</f>
        <v>106.47</v>
      </c>
      <c r="CY113">
        <f t="shared" si="58"/>
        <v>107.43</v>
      </c>
      <c r="CZ113">
        <f t="shared" si="59"/>
        <v>14.88</v>
      </c>
      <c r="DA113">
        <f t="shared" si="60"/>
        <v>7.22</v>
      </c>
      <c r="DB113">
        <f t="shared" si="56"/>
        <v>312.48</v>
      </c>
      <c r="DC113">
        <f t="shared" si="57"/>
        <v>0</v>
      </c>
      <c r="DD113" t="s">
        <v>3</v>
      </c>
      <c r="DE113" t="s">
        <v>3</v>
      </c>
      <c r="DF113">
        <f t="shared" si="61"/>
        <v>11438.07</v>
      </c>
      <c r="DG113">
        <f t="shared" si="62"/>
        <v>0</v>
      </c>
      <c r="DH113">
        <f t="shared" si="63"/>
        <v>0</v>
      </c>
      <c r="DI113">
        <f t="shared" si="47"/>
        <v>0</v>
      </c>
      <c r="DJ113">
        <f t="shared" si="64"/>
        <v>11438.07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ROW(Source!A252)</f>
        <v>252</v>
      </c>
      <c r="B114">
        <v>50518601</v>
      </c>
      <c r="C114">
        <v>50526250</v>
      </c>
      <c r="D114">
        <v>46020750</v>
      </c>
      <c r="E114">
        <v>1</v>
      </c>
      <c r="F114">
        <v>1</v>
      </c>
      <c r="G114">
        <v>30570983</v>
      </c>
      <c r="H114">
        <v>3</v>
      </c>
      <c r="I114" t="s">
        <v>1151</v>
      </c>
      <c r="J114" t="s">
        <v>1152</v>
      </c>
      <c r="K114" t="s">
        <v>1625</v>
      </c>
      <c r="L114">
        <v>1346</v>
      </c>
      <c r="N114">
        <v>1009</v>
      </c>
      <c r="O114" t="s">
        <v>233</v>
      </c>
      <c r="P114" t="s">
        <v>233</v>
      </c>
      <c r="Q114">
        <v>1</v>
      </c>
      <c r="W114">
        <v>0</v>
      </c>
      <c r="X114">
        <v>1024761860</v>
      </c>
      <c r="Y114">
        <f t="shared" si="55"/>
        <v>149</v>
      </c>
      <c r="AA114">
        <v>23.25</v>
      </c>
      <c r="AB114">
        <v>0</v>
      </c>
      <c r="AC114">
        <v>0</v>
      </c>
      <c r="AD114">
        <v>0</v>
      </c>
      <c r="AE114">
        <v>5.19</v>
      </c>
      <c r="AF114">
        <v>0</v>
      </c>
      <c r="AG114">
        <v>0</v>
      </c>
      <c r="AH114">
        <v>0</v>
      </c>
      <c r="AI114">
        <v>4.4800000000000004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149</v>
      </c>
      <c r="AU114" t="s">
        <v>3</v>
      </c>
      <c r="AV114">
        <v>0</v>
      </c>
      <c r="AW114">
        <v>2</v>
      </c>
      <c r="AX114">
        <v>50526264</v>
      </c>
      <c r="AY114">
        <v>1</v>
      </c>
      <c r="AZ114">
        <v>0</v>
      </c>
      <c r="BA114">
        <v>101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ROUND(Y114*Source!I252,9)</f>
        <v>755.43</v>
      </c>
      <c r="CY114">
        <f t="shared" si="58"/>
        <v>23.25</v>
      </c>
      <c r="CZ114">
        <f t="shared" si="59"/>
        <v>5.19</v>
      </c>
      <c r="DA114">
        <f t="shared" si="60"/>
        <v>4.4800000000000004</v>
      </c>
      <c r="DB114">
        <f t="shared" si="56"/>
        <v>773.31</v>
      </c>
      <c r="DC114">
        <f t="shared" si="57"/>
        <v>0</v>
      </c>
      <c r="DD114" t="s">
        <v>3</v>
      </c>
      <c r="DE114" t="s">
        <v>3</v>
      </c>
      <c r="DF114">
        <f t="shared" si="61"/>
        <v>17563.75</v>
      </c>
      <c r="DG114">
        <f t="shared" si="62"/>
        <v>0</v>
      </c>
      <c r="DH114">
        <f t="shared" si="63"/>
        <v>0</v>
      </c>
      <c r="DI114">
        <f t="shared" si="47"/>
        <v>0</v>
      </c>
      <c r="DJ114">
        <f t="shared" si="64"/>
        <v>17563.75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ROW(Source!A252)</f>
        <v>252</v>
      </c>
      <c r="B115">
        <v>50518601</v>
      </c>
      <c r="C115">
        <v>50526250</v>
      </c>
      <c r="D115">
        <v>46139990</v>
      </c>
      <c r="E115">
        <v>1</v>
      </c>
      <c r="F115">
        <v>1</v>
      </c>
      <c r="G115">
        <v>30570983</v>
      </c>
      <c r="H115">
        <v>3</v>
      </c>
      <c r="I115" t="s">
        <v>346</v>
      </c>
      <c r="J115" t="s">
        <v>348</v>
      </c>
      <c r="K115" t="s">
        <v>347</v>
      </c>
      <c r="L115">
        <v>1301</v>
      </c>
      <c r="N115">
        <v>1003</v>
      </c>
      <c r="O115" t="s">
        <v>258</v>
      </c>
      <c r="P115" t="s">
        <v>258</v>
      </c>
      <c r="Q115">
        <v>1</v>
      </c>
      <c r="W115">
        <v>0</v>
      </c>
      <c r="X115">
        <v>-1849483608</v>
      </c>
      <c r="Y115">
        <f t="shared" si="55"/>
        <v>76</v>
      </c>
      <c r="AA115">
        <v>91.25</v>
      </c>
      <c r="AB115">
        <v>0</v>
      </c>
      <c r="AC115">
        <v>0</v>
      </c>
      <c r="AD115">
        <v>0</v>
      </c>
      <c r="AE115">
        <v>23.58</v>
      </c>
      <c r="AF115">
        <v>0</v>
      </c>
      <c r="AG115">
        <v>0</v>
      </c>
      <c r="AH115">
        <v>0</v>
      </c>
      <c r="AI115">
        <v>3.87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76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ROUND(Y115*Source!I252,9)</f>
        <v>385.32</v>
      </c>
      <c r="CY115">
        <f t="shared" si="58"/>
        <v>91.25</v>
      </c>
      <c r="CZ115">
        <f t="shared" si="59"/>
        <v>23.58</v>
      </c>
      <c r="DA115">
        <f t="shared" si="60"/>
        <v>3.87</v>
      </c>
      <c r="DB115">
        <f t="shared" si="56"/>
        <v>1792.08</v>
      </c>
      <c r="DC115">
        <f t="shared" si="57"/>
        <v>0</v>
      </c>
      <c r="DD115" t="s">
        <v>3</v>
      </c>
      <c r="DE115" t="s">
        <v>3</v>
      </c>
      <c r="DF115">
        <f t="shared" si="61"/>
        <v>35160.449999999997</v>
      </c>
      <c r="DG115">
        <f t="shared" si="62"/>
        <v>0</v>
      </c>
      <c r="DH115">
        <f t="shared" si="63"/>
        <v>0</v>
      </c>
      <c r="DI115">
        <f t="shared" si="47"/>
        <v>0</v>
      </c>
      <c r="DJ115">
        <f t="shared" si="64"/>
        <v>35160.449999999997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ROW(Source!A252)</f>
        <v>252</v>
      </c>
      <c r="B116">
        <v>50518601</v>
      </c>
      <c r="C116">
        <v>50526250</v>
      </c>
      <c r="D116">
        <v>46139994</v>
      </c>
      <c r="E116">
        <v>1</v>
      </c>
      <c r="F116">
        <v>1</v>
      </c>
      <c r="G116">
        <v>30570983</v>
      </c>
      <c r="H116">
        <v>3</v>
      </c>
      <c r="I116" t="s">
        <v>342</v>
      </c>
      <c r="J116" t="s">
        <v>344</v>
      </c>
      <c r="K116" t="s">
        <v>343</v>
      </c>
      <c r="L116">
        <v>1301</v>
      </c>
      <c r="N116">
        <v>1003</v>
      </c>
      <c r="O116" t="s">
        <v>258</v>
      </c>
      <c r="P116" t="s">
        <v>258</v>
      </c>
      <c r="Q116">
        <v>1</v>
      </c>
      <c r="W116">
        <v>0</v>
      </c>
      <c r="X116">
        <v>-1502187546</v>
      </c>
      <c r="Y116">
        <f t="shared" si="55"/>
        <v>204</v>
      </c>
      <c r="AA116">
        <v>98.76</v>
      </c>
      <c r="AB116">
        <v>0</v>
      </c>
      <c r="AC116">
        <v>0</v>
      </c>
      <c r="AD116">
        <v>0</v>
      </c>
      <c r="AE116">
        <v>19.440000000000001</v>
      </c>
      <c r="AF116">
        <v>0</v>
      </c>
      <c r="AG116">
        <v>0</v>
      </c>
      <c r="AH116">
        <v>0</v>
      </c>
      <c r="AI116">
        <v>5.08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204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ROUND(Y116*Source!I252,9)</f>
        <v>1034.28</v>
      </c>
      <c r="CY116">
        <f t="shared" si="58"/>
        <v>98.76</v>
      </c>
      <c r="CZ116">
        <f t="shared" si="59"/>
        <v>19.440000000000001</v>
      </c>
      <c r="DA116">
        <f t="shared" si="60"/>
        <v>5.08</v>
      </c>
      <c r="DB116">
        <f t="shared" si="56"/>
        <v>3965.76</v>
      </c>
      <c r="DC116">
        <f t="shared" si="57"/>
        <v>0</v>
      </c>
      <c r="DD116" t="s">
        <v>3</v>
      </c>
      <c r="DE116" t="s">
        <v>3</v>
      </c>
      <c r="DF116">
        <f t="shared" si="61"/>
        <v>102145.49</v>
      </c>
      <c r="DG116">
        <f t="shared" si="62"/>
        <v>0</v>
      </c>
      <c r="DH116">
        <f t="shared" si="63"/>
        <v>0</v>
      </c>
      <c r="DI116">
        <f t="shared" si="47"/>
        <v>0</v>
      </c>
      <c r="DJ116">
        <f t="shared" si="64"/>
        <v>102145.49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ROW(Source!A265)</f>
        <v>265</v>
      </c>
      <c r="B117">
        <v>50518600</v>
      </c>
      <c r="C117">
        <v>50526277</v>
      </c>
      <c r="D117">
        <v>45895822</v>
      </c>
      <c r="E117">
        <v>30570983</v>
      </c>
      <c r="F117">
        <v>1</v>
      </c>
      <c r="G117">
        <v>30570983</v>
      </c>
      <c r="H117">
        <v>1</v>
      </c>
      <c r="I117" t="s">
        <v>1060</v>
      </c>
      <c r="J117" t="s">
        <v>3</v>
      </c>
      <c r="K117" t="s">
        <v>1061</v>
      </c>
      <c r="L117">
        <v>1191</v>
      </c>
      <c r="N117">
        <v>1013</v>
      </c>
      <c r="O117" t="s">
        <v>1062</v>
      </c>
      <c r="P117" t="s">
        <v>1062</v>
      </c>
      <c r="Q117">
        <v>1</v>
      </c>
      <c r="W117">
        <v>0</v>
      </c>
      <c r="X117">
        <v>476480486</v>
      </c>
      <c r="Y117">
        <f t="shared" si="55"/>
        <v>107.93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107.93</v>
      </c>
      <c r="AU117" t="s">
        <v>3</v>
      </c>
      <c r="AV117">
        <v>1</v>
      </c>
      <c r="AW117">
        <v>2</v>
      </c>
      <c r="AX117">
        <v>50526278</v>
      </c>
      <c r="AY117">
        <v>1</v>
      </c>
      <c r="AZ117">
        <v>0</v>
      </c>
      <c r="BA117">
        <v>107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ROUND(AT117*Source!I265*AH117*AL117,2)</f>
        <v>0</v>
      </c>
      <c r="CV117">
        <f>ROUND(Y117*Source!I265,9)</f>
        <v>128.4367</v>
      </c>
      <c r="CW117">
        <v>0</v>
      </c>
      <c r="CX117">
        <f>ROUND(Y117*Source!I265,9)</f>
        <v>128.4367</v>
      </c>
      <c r="CY117">
        <f>AD117</f>
        <v>0</v>
      </c>
      <c r="CZ117">
        <f>AH117</f>
        <v>0</v>
      </c>
      <c r="DA117">
        <f>AL117</f>
        <v>1</v>
      </c>
      <c r="DB117">
        <f t="shared" si="56"/>
        <v>0</v>
      </c>
      <c r="DC117">
        <f t="shared" si="57"/>
        <v>0</v>
      </c>
      <c r="DD117" t="s">
        <v>3</v>
      </c>
      <c r="DE117" t="s">
        <v>3</v>
      </c>
      <c r="DF117">
        <f t="shared" ref="DF117:DF145" si="65">ROUND(ROUND(AE117,2)*CX117,2)</f>
        <v>0</v>
      </c>
      <c r="DG117">
        <f t="shared" si="62"/>
        <v>0</v>
      </c>
      <c r="DH117">
        <f t="shared" si="63"/>
        <v>0</v>
      </c>
      <c r="DI117">
        <f t="shared" si="4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ROW(Source!A265)</f>
        <v>265</v>
      </c>
      <c r="B118">
        <v>50518600</v>
      </c>
      <c r="C118">
        <v>50526277</v>
      </c>
      <c r="D118">
        <v>46170867</v>
      </c>
      <c r="E118">
        <v>1</v>
      </c>
      <c r="F118">
        <v>1</v>
      </c>
      <c r="G118">
        <v>30570983</v>
      </c>
      <c r="H118">
        <v>2</v>
      </c>
      <c r="I118" t="s">
        <v>1085</v>
      </c>
      <c r="J118" t="s">
        <v>1086</v>
      </c>
      <c r="K118" t="s">
        <v>1087</v>
      </c>
      <c r="L118">
        <v>1368</v>
      </c>
      <c r="N118">
        <v>1011</v>
      </c>
      <c r="O118" t="s">
        <v>1066</v>
      </c>
      <c r="P118" t="s">
        <v>1066</v>
      </c>
      <c r="Q118">
        <v>1</v>
      </c>
      <c r="W118">
        <v>0</v>
      </c>
      <c r="X118">
        <v>-7781208</v>
      </c>
      <c r="Y118">
        <f t="shared" si="55"/>
        <v>0.19</v>
      </c>
      <c r="AA118">
        <v>0</v>
      </c>
      <c r="AB118">
        <v>83.1</v>
      </c>
      <c r="AC118">
        <v>12.62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0.19</v>
      </c>
      <c r="AU118" t="s">
        <v>3</v>
      </c>
      <c r="AV118">
        <v>0</v>
      </c>
      <c r="AW118">
        <v>2</v>
      </c>
      <c r="AX118">
        <v>50526279</v>
      </c>
      <c r="AY118">
        <v>1</v>
      </c>
      <c r="AZ118">
        <v>0</v>
      </c>
      <c r="BA118">
        <v>108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ROUND(Y118*Source!I265*DO118,9)</f>
        <v>0</v>
      </c>
      <c r="CX118">
        <f>ROUND(Y118*Source!I265,9)</f>
        <v>0.2261</v>
      </c>
      <c r="CY118">
        <f>AB118</f>
        <v>83.1</v>
      </c>
      <c r="CZ118">
        <f>AF118</f>
        <v>83.1</v>
      </c>
      <c r="DA118">
        <f>AJ118</f>
        <v>1</v>
      </c>
      <c r="DB118">
        <f t="shared" si="56"/>
        <v>15.79</v>
      </c>
      <c r="DC118">
        <f t="shared" si="57"/>
        <v>2.4</v>
      </c>
      <c r="DD118" t="s">
        <v>3</v>
      </c>
      <c r="DE118" t="s">
        <v>3</v>
      </c>
      <c r="DF118">
        <f t="shared" si="65"/>
        <v>0</v>
      </c>
      <c r="DG118">
        <f t="shared" si="62"/>
        <v>18.79</v>
      </c>
      <c r="DH118">
        <f t="shared" si="63"/>
        <v>2.85</v>
      </c>
      <c r="DI118">
        <f t="shared" si="47"/>
        <v>0</v>
      </c>
      <c r="DJ118">
        <f>DG118</f>
        <v>18.79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ROW(Source!A265)</f>
        <v>265</v>
      </c>
      <c r="B119">
        <v>50518600</v>
      </c>
      <c r="C119">
        <v>50526277</v>
      </c>
      <c r="D119">
        <v>46170978</v>
      </c>
      <c r="E119">
        <v>1</v>
      </c>
      <c r="F119">
        <v>1</v>
      </c>
      <c r="G119">
        <v>30570983</v>
      </c>
      <c r="H119">
        <v>2</v>
      </c>
      <c r="I119" t="s">
        <v>1121</v>
      </c>
      <c r="J119" t="s">
        <v>1122</v>
      </c>
      <c r="K119" t="s">
        <v>1123</v>
      </c>
      <c r="L119">
        <v>1368</v>
      </c>
      <c r="N119">
        <v>1011</v>
      </c>
      <c r="O119" t="s">
        <v>1066</v>
      </c>
      <c r="P119" t="s">
        <v>1066</v>
      </c>
      <c r="Q119">
        <v>1</v>
      </c>
      <c r="W119">
        <v>0</v>
      </c>
      <c r="X119">
        <v>1418724707</v>
      </c>
      <c r="Y119">
        <f t="shared" si="55"/>
        <v>1.3</v>
      </c>
      <c r="AA119">
        <v>0</v>
      </c>
      <c r="AB119">
        <v>1.1100000000000001</v>
      </c>
      <c r="AC119">
        <v>0</v>
      </c>
      <c r="AD119">
        <v>0</v>
      </c>
      <c r="AE119">
        <v>0</v>
      </c>
      <c r="AF119">
        <v>1.1100000000000001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1.3</v>
      </c>
      <c r="AU119" t="s">
        <v>3</v>
      </c>
      <c r="AV119">
        <v>0</v>
      </c>
      <c r="AW119">
        <v>2</v>
      </c>
      <c r="AX119">
        <v>50526281</v>
      </c>
      <c r="AY119">
        <v>1</v>
      </c>
      <c r="AZ119">
        <v>0</v>
      </c>
      <c r="BA119">
        <v>109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ROUND(Y119*Source!I265*DO119,9)</f>
        <v>0</v>
      </c>
      <c r="CX119">
        <f>ROUND(Y119*Source!I265,9)</f>
        <v>1.5469999999999999</v>
      </c>
      <c r="CY119">
        <f>AB119</f>
        <v>1.1100000000000001</v>
      </c>
      <c r="CZ119">
        <f>AF119</f>
        <v>1.1100000000000001</v>
      </c>
      <c r="DA119">
        <f>AJ119</f>
        <v>1</v>
      </c>
      <c r="DB119">
        <f t="shared" si="56"/>
        <v>1.44</v>
      </c>
      <c r="DC119">
        <f t="shared" si="57"/>
        <v>0</v>
      </c>
      <c r="DD119" t="s">
        <v>3</v>
      </c>
      <c r="DE119" t="s">
        <v>3</v>
      </c>
      <c r="DF119">
        <f t="shared" si="65"/>
        <v>0</v>
      </c>
      <c r="DG119">
        <f t="shared" si="62"/>
        <v>1.72</v>
      </c>
      <c r="DH119">
        <f t="shared" si="63"/>
        <v>0</v>
      </c>
      <c r="DI119">
        <f t="shared" si="47"/>
        <v>0</v>
      </c>
      <c r="DJ119">
        <f>DG119</f>
        <v>1.72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ROW(Source!A265)</f>
        <v>265</v>
      </c>
      <c r="B120">
        <v>50518600</v>
      </c>
      <c r="C120">
        <v>50526277</v>
      </c>
      <c r="D120">
        <v>46170930</v>
      </c>
      <c r="E120">
        <v>1</v>
      </c>
      <c r="F120">
        <v>1</v>
      </c>
      <c r="G120">
        <v>30570983</v>
      </c>
      <c r="H120">
        <v>2</v>
      </c>
      <c r="I120" t="s">
        <v>1124</v>
      </c>
      <c r="J120" t="s">
        <v>1125</v>
      </c>
      <c r="K120" t="s">
        <v>1126</v>
      </c>
      <c r="L120">
        <v>1368</v>
      </c>
      <c r="N120">
        <v>1011</v>
      </c>
      <c r="O120" t="s">
        <v>1066</v>
      </c>
      <c r="P120" t="s">
        <v>1066</v>
      </c>
      <c r="Q120">
        <v>1</v>
      </c>
      <c r="W120">
        <v>0</v>
      </c>
      <c r="X120">
        <v>-1964098568</v>
      </c>
      <c r="Y120">
        <f t="shared" si="55"/>
        <v>0.32</v>
      </c>
      <c r="AA120">
        <v>0</v>
      </c>
      <c r="AB120">
        <v>0.39</v>
      </c>
      <c r="AC120">
        <v>0</v>
      </c>
      <c r="AD120">
        <v>0</v>
      </c>
      <c r="AE120">
        <v>0</v>
      </c>
      <c r="AF120">
        <v>0.39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0.32</v>
      </c>
      <c r="AU120" t="s">
        <v>3</v>
      </c>
      <c r="AV120">
        <v>0</v>
      </c>
      <c r="AW120">
        <v>2</v>
      </c>
      <c r="AX120">
        <v>50526282</v>
      </c>
      <c r="AY120">
        <v>1</v>
      </c>
      <c r="AZ120">
        <v>0</v>
      </c>
      <c r="BA120">
        <v>110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ROUND(Y120*Source!I265*DO120,9)</f>
        <v>0</v>
      </c>
      <c r="CX120">
        <f>ROUND(Y120*Source!I265,9)</f>
        <v>0.38080000000000003</v>
      </c>
      <c r="CY120">
        <f>AB120</f>
        <v>0.39</v>
      </c>
      <c r="CZ120">
        <f>AF120</f>
        <v>0.39</v>
      </c>
      <c r="DA120">
        <f>AJ120</f>
        <v>1</v>
      </c>
      <c r="DB120">
        <f t="shared" si="56"/>
        <v>0.12</v>
      </c>
      <c r="DC120">
        <f t="shared" si="57"/>
        <v>0</v>
      </c>
      <c r="DD120" t="s">
        <v>3</v>
      </c>
      <c r="DE120" t="s">
        <v>3</v>
      </c>
      <c r="DF120">
        <f t="shared" si="65"/>
        <v>0</v>
      </c>
      <c r="DG120">
        <f t="shared" si="62"/>
        <v>0.15</v>
      </c>
      <c r="DH120">
        <f t="shared" si="63"/>
        <v>0</v>
      </c>
      <c r="DI120">
        <f t="shared" si="47"/>
        <v>0</v>
      </c>
      <c r="DJ120">
        <f>DG120</f>
        <v>0.15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ROW(Source!A265)</f>
        <v>265</v>
      </c>
      <c r="B121">
        <v>50518600</v>
      </c>
      <c r="C121">
        <v>50526277</v>
      </c>
      <c r="D121">
        <v>46170944</v>
      </c>
      <c r="E121">
        <v>1</v>
      </c>
      <c r="F121">
        <v>1</v>
      </c>
      <c r="G121">
        <v>30570983</v>
      </c>
      <c r="H121">
        <v>2</v>
      </c>
      <c r="I121" t="s">
        <v>1127</v>
      </c>
      <c r="J121" t="s">
        <v>1128</v>
      </c>
      <c r="K121" t="s">
        <v>1129</v>
      </c>
      <c r="L121">
        <v>1368</v>
      </c>
      <c r="N121">
        <v>1011</v>
      </c>
      <c r="O121" t="s">
        <v>1066</v>
      </c>
      <c r="P121" t="s">
        <v>1066</v>
      </c>
      <c r="Q121">
        <v>1</v>
      </c>
      <c r="W121">
        <v>0</v>
      </c>
      <c r="X121">
        <v>-597135882</v>
      </c>
      <c r="Y121">
        <f t="shared" si="55"/>
        <v>2.2000000000000002</v>
      </c>
      <c r="AA121">
        <v>0</v>
      </c>
      <c r="AB121">
        <v>0.47</v>
      </c>
      <c r="AC121">
        <v>0</v>
      </c>
      <c r="AD121">
        <v>0</v>
      </c>
      <c r="AE121">
        <v>0</v>
      </c>
      <c r="AF121">
        <v>0.47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2.2000000000000002</v>
      </c>
      <c r="AU121" t="s">
        <v>3</v>
      </c>
      <c r="AV121">
        <v>0</v>
      </c>
      <c r="AW121">
        <v>2</v>
      </c>
      <c r="AX121">
        <v>50526283</v>
      </c>
      <c r="AY121">
        <v>1</v>
      </c>
      <c r="AZ121">
        <v>0</v>
      </c>
      <c r="BA121">
        <v>111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ROUND(Y121*Source!I265*DO121,9)</f>
        <v>0</v>
      </c>
      <c r="CX121">
        <f>ROUND(Y121*Source!I265,9)</f>
        <v>2.6179999999999999</v>
      </c>
      <c r="CY121">
        <f>AB121</f>
        <v>0.47</v>
      </c>
      <c r="CZ121">
        <f>AF121</f>
        <v>0.47</v>
      </c>
      <c r="DA121">
        <f>AJ121</f>
        <v>1</v>
      </c>
      <c r="DB121">
        <f t="shared" si="56"/>
        <v>1.03</v>
      </c>
      <c r="DC121">
        <f t="shared" si="57"/>
        <v>0</v>
      </c>
      <c r="DD121" t="s">
        <v>3</v>
      </c>
      <c r="DE121" t="s">
        <v>3</v>
      </c>
      <c r="DF121">
        <f t="shared" si="65"/>
        <v>0</v>
      </c>
      <c r="DG121">
        <f t="shared" si="62"/>
        <v>1.23</v>
      </c>
      <c r="DH121">
        <f t="shared" si="63"/>
        <v>0</v>
      </c>
      <c r="DI121">
        <f t="shared" si="47"/>
        <v>0</v>
      </c>
      <c r="DJ121">
        <f>DG121</f>
        <v>1.23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ROW(Source!A265)</f>
        <v>265</v>
      </c>
      <c r="B122">
        <v>50518600</v>
      </c>
      <c r="C122">
        <v>50526277</v>
      </c>
      <c r="D122">
        <v>46170215</v>
      </c>
      <c r="E122">
        <v>1</v>
      </c>
      <c r="F122">
        <v>1</v>
      </c>
      <c r="G122">
        <v>30570983</v>
      </c>
      <c r="H122">
        <v>2</v>
      </c>
      <c r="I122" t="s">
        <v>1088</v>
      </c>
      <c r="J122" t="s">
        <v>1089</v>
      </c>
      <c r="K122" t="s">
        <v>1090</v>
      </c>
      <c r="L122">
        <v>1368</v>
      </c>
      <c r="N122">
        <v>1011</v>
      </c>
      <c r="O122" t="s">
        <v>1066</v>
      </c>
      <c r="P122" t="s">
        <v>1066</v>
      </c>
      <c r="Q122">
        <v>1</v>
      </c>
      <c r="W122">
        <v>0</v>
      </c>
      <c r="X122">
        <v>922387863</v>
      </c>
      <c r="Y122">
        <f t="shared" si="55"/>
        <v>0.19</v>
      </c>
      <c r="AA122">
        <v>0</v>
      </c>
      <c r="AB122">
        <v>179.17</v>
      </c>
      <c r="AC122">
        <v>16.93</v>
      </c>
      <c r="AD122">
        <v>0</v>
      </c>
      <c r="AE122">
        <v>0</v>
      </c>
      <c r="AF122">
        <v>179.17</v>
      </c>
      <c r="AG122">
        <v>16.93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0.19</v>
      </c>
      <c r="AU122" t="s">
        <v>3</v>
      </c>
      <c r="AV122">
        <v>0</v>
      </c>
      <c r="AW122">
        <v>2</v>
      </c>
      <c r="AX122">
        <v>50526280</v>
      </c>
      <c r="AY122">
        <v>1</v>
      </c>
      <c r="AZ122">
        <v>0</v>
      </c>
      <c r="BA122">
        <v>112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ROUND(Y122*Source!I265*DO122,9)</f>
        <v>0</v>
      </c>
      <c r="CX122">
        <f>ROUND(Y122*Source!I265,9)</f>
        <v>0.2261</v>
      </c>
      <c r="CY122">
        <f>AB122</f>
        <v>179.17</v>
      </c>
      <c r="CZ122">
        <f>AF122</f>
        <v>179.17</v>
      </c>
      <c r="DA122">
        <f>AJ122</f>
        <v>1</v>
      </c>
      <c r="DB122">
        <f t="shared" si="56"/>
        <v>34.04</v>
      </c>
      <c r="DC122">
        <f t="shared" si="57"/>
        <v>3.22</v>
      </c>
      <c r="DD122" t="s">
        <v>3</v>
      </c>
      <c r="DE122" t="s">
        <v>3</v>
      </c>
      <c r="DF122">
        <f t="shared" si="65"/>
        <v>0</v>
      </c>
      <c r="DG122">
        <f t="shared" si="62"/>
        <v>40.51</v>
      </c>
      <c r="DH122">
        <f t="shared" si="63"/>
        <v>3.83</v>
      </c>
      <c r="DI122">
        <f t="shared" si="47"/>
        <v>0</v>
      </c>
      <c r="DJ122">
        <f>DG122</f>
        <v>40.51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ROW(Source!A265)</f>
        <v>265</v>
      </c>
      <c r="B123">
        <v>50518600</v>
      </c>
      <c r="C123">
        <v>50526277</v>
      </c>
      <c r="D123">
        <v>31113478</v>
      </c>
      <c r="E123">
        <v>1</v>
      </c>
      <c r="F123">
        <v>1</v>
      </c>
      <c r="G123">
        <v>30570983</v>
      </c>
      <c r="H123">
        <v>3</v>
      </c>
      <c r="I123" t="s">
        <v>471</v>
      </c>
      <c r="J123" t="s">
        <v>473</v>
      </c>
      <c r="K123" t="s">
        <v>472</v>
      </c>
      <c r="L123">
        <v>1355</v>
      </c>
      <c r="N123">
        <v>1010</v>
      </c>
      <c r="O123" t="s">
        <v>373</v>
      </c>
      <c r="P123" t="s">
        <v>373</v>
      </c>
      <c r="Q123">
        <v>100</v>
      </c>
      <c r="W123">
        <v>0</v>
      </c>
      <c r="X123">
        <v>-643863345</v>
      </c>
      <c r="Y123">
        <f t="shared" si="55"/>
        <v>0.81</v>
      </c>
      <c r="AA123">
        <v>94.94</v>
      </c>
      <c r="AB123">
        <v>0</v>
      </c>
      <c r="AC123">
        <v>0</v>
      </c>
      <c r="AD123">
        <v>0</v>
      </c>
      <c r="AE123">
        <v>94.94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0.81</v>
      </c>
      <c r="AU123" t="s">
        <v>3</v>
      </c>
      <c r="AV123">
        <v>0</v>
      </c>
      <c r="AW123">
        <v>2</v>
      </c>
      <c r="AX123">
        <v>50526284</v>
      </c>
      <c r="AY123">
        <v>1</v>
      </c>
      <c r="AZ123">
        <v>0</v>
      </c>
      <c r="BA123">
        <v>113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ROUND(Y123*Source!I265,9)</f>
        <v>0.96389999999999998</v>
      </c>
      <c r="CY123">
        <f t="shared" ref="CY123:CY139" si="66">AA123</f>
        <v>94.94</v>
      </c>
      <c r="CZ123">
        <f t="shared" ref="CZ123:CZ139" si="67">AE123</f>
        <v>94.94</v>
      </c>
      <c r="DA123">
        <f t="shared" ref="DA123:DA139" si="68">AI123</f>
        <v>1</v>
      </c>
      <c r="DB123">
        <f t="shared" si="56"/>
        <v>76.900000000000006</v>
      </c>
      <c r="DC123">
        <f t="shared" si="57"/>
        <v>0</v>
      </c>
      <c r="DD123" t="s">
        <v>3</v>
      </c>
      <c r="DE123" t="s">
        <v>3</v>
      </c>
      <c r="DF123">
        <f t="shared" si="65"/>
        <v>91.51</v>
      </c>
      <c r="DG123">
        <f t="shared" si="62"/>
        <v>0</v>
      </c>
      <c r="DH123">
        <f t="shared" si="63"/>
        <v>0</v>
      </c>
      <c r="DI123">
        <f t="shared" si="47"/>
        <v>0</v>
      </c>
      <c r="DJ123">
        <f t="shared" ref="DJ123:DJ139" si="69">DF123</f>
        <v>91.51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ROW(Source!A265)</f>
        <v>265</v>
      </c>
      <c r="B124">
        <v>50518600</v>
      </c>
      <c r="C124">
        <v>50526277</v>
      </c>
      <c r="D124">
        <v>31113636</v>
      </c>
      <c r="E124">
        <v>1</v>
      </c>
      <c r="F124">
        <v>1</v>
      </c>
      <c r="G124">
        <v>30570983</v>
      </c>
      <c r="H124">
        <v>3</v>
      </c>
      <c r="I124" t="s">
        <v>1154</v>
      </c>
      <c r="J124" t="s">
        <v>1155</v>
      </c>
      <c r="K124" t="s">
        <v>1156</v>
      </c>
      <c r="L124">
        <v>1296</v>
      </c>
      <c r="N124">
        <v>1002</v>
      </c>
      <c r="O124" t="s">
        <v>491</v>
      </c>
      <c r="P124" t="s">
        <v>491</v>
      </c>
      <c r="Q124">
        <v>1</v>
      </c>
      <c r="W124">
        <v>0</v>
      </c>
      <c r="X124">
        <v>269154469</v>
      </c>
      <c r="Y124">
        <f t="shared" si="55"/>
        <v>10</v>
      </c>
      <c r="AA124">
        <v>40.17</v>
      </c>
      <c r="AB124">
        <v>0</v>
      </c>
      <c r="AC124">
        <v>0</v>
      </c>
      <c r="AD124">
        <v>0</v>
      </c>
      <c r="AE124">
        <v>40.17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10</v>
      </c>
      <c r="AU124" t="s">
        <v>3</v>
      </c>
      <c r="AV124">
        <v>0</v>
      </c>
      <c r="AW124">
        <v>2</v>
      </c>
      <c r="AX124">
        <v>50526285</v>
      </c>
      <c r="AY124">
        <v>1</v>
      </c>
      <c r="AZ124">
        <v>0</v>
      </c>
      <c r="BA124">
        <v>114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ROUND(Y124*Source!I265,9)</f>
        <v>11.9</v>
      </c>
      <c r="CY124">
        <f t="shared" si="66"/>
        <v>40.17</v>
      </c>
      <c r="CZ124">
        <f t="shared" si="67"/>
        <v>40.17</v>
      </c>
      <c r="DA124">
        <f t="shared" si="68"/>
        <v>1</v>
      </c>
      <c r="DB124">
        <f t="shared" si="56"/>
        <v>401.7</v>
      </c>
      <c r="DC124">
        <f t="shared" si="57"/>
        <v>0</v>
      </c>
      <c r="DD124" t="s">
        <v>3</v>
      </c>
      <c r="DE124" t="s">
        <v>3</v>
      </c>
      <c r="DF124">
        <f t="shared" si="65"/>
        <v>478.02</v>
      </c>
      <c r="DG124">
        <f t="shared" si="62"/>
        <v>0</v>
      </c>
      <c r="DH124">
        <f t="shared" si="63"/>
        <v>0</v>
      </c>
      <c r="DI124">
        <f t="shared" si="47"/>
        <v>0</v>
      </c>
      <c r="DJ124">
        <f t="shared" si="69"/>
        <v>478.02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ROW(Source!A265)</f>
        <v>265</v>
      </c>
      <c r="B125">
        <v>50518600</v>
      </c>
      <c r="C125">
        <v>50526277</v>
      </c>
      <c r="D125">
        <v>31113798</v>
      </c>
      <c r="E125">
        <v>1</v>
      </c>
      <c r="F125">
        <v>1</v>
      </c>
      <c r="G125">
        <v>30570983</v>
      </c>
      <c r="H125">
        <v>3</v>
      </c>
      <c r="I125" t="s">
        <v>1133</v>
      </c>
      <c r="J125" t="s">
        <v>1134</v>
      </c>
      <c r="K125" t="s">
        <v>1135</v>
      </c>
      <c r="L125">
        <v>1301</v>
      </c>
      <c r="N125">
        <v>1003</v>
      </c>
      <c r="O125" t="s">
        <v>258</v>
      </c>
      <c r="P125" t="s">
        <v>258</v>
      </c>
      <c r="Q125">
        <v>1</v>
      </c>
      <c r="W125">
        <v>0</v>
      </c>
      <c r="X125">
        <v>-2068935312</v>
      </c>
      <c r="Y125">
        <f t="shared" si="55"/>
        <v>68</v>
      </c>
      <c r="AA125">
        <v>0.89</v>
      </c>
      <c r="AB125">
        <v>0</v>
      </c>
      <c r="AC125">
        <v>0</v>
      </c>
      <c r="AD125">
        <v>0</v>
      </c>
      <c r="AE125">
        <v>0.89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68</v>
      </c>
      <c r="AU125" t="s">
        <v>3</v>
      </c>
      <c r="AV125">
        <v>0</v>
      </c>
      <c r="AW125">
        <v>2</v>
      </c>
      <c r="AX125">
        <v>50526286</v>
      </c>
      <c r="AY125">
        <v>1</v>
      </c>
      <c r="AZ125">
        <v>0</v>
      </c>
      <c r="BA125">
        <v>115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ROUND(Y125*Source!I265,9)</f>
        <v>80.92</v>
      </c>
      <c r="CY125">
        <f t="shared" si="66"/>
        <v>0.89</v>
      </c>
      <c r="CZ125">
        <f t="shared" si="67"/>
        <v>0.89</v>
      </c>
      <c r="DA125">
        <f t="shared" si="68"/>
        <v>1</v>
      </c>
      <c r="DB125">
        <f t="shared" si="56"/>
        <v>60.52</v>
      </c>
      <c r="DC125">
        <f t="shared" si="57"/>
        <v>0</v>
      </c>
      <c r="DD125" t="s">
        <v>3</v>
      </c>
      <c r="DE125" t="s">
        <v>3</v>
      </c>
      <c r="DF125">
        <f t="shared" si="65"/>
        <v>72.02</v>
      </c>
      <c r="DG125">
        <f t="shared" si="62"/>
        <v>0</v>
      </c>
      <c r="DH125">
        <f t="shared" si="63"/>
        <v>0</v>
      </c>
      <c r="DI125">
        <f t="shared" si="47"/>
        <v>0</v>
      </c>
      <c r="DJ125">
        <f t="shared" si="69"/>
        <v>72.02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ROW(Source!A265)</f>
        <v>265</v>
      </c>
      <c r="B126">
        <v>50518600</v>
      </c>
      <c r="C126">
        <v>50526277</v>
      </c>
      <c r="D126">
        <v>46137723</v>
      </c>
      <c r="E126">
        <v>1</v>
      </c>
      <c r="F126">
        <v>1</v>
      </c>
      <c r="G126">
        <v>30570983</v>
      </c>
      <c r="H126">
        <v>3</v>
      </c>
      <c r="I126" t="s">
        <v>1136</v>
      </c>
      <c r="J126" t="s">
        <v>1137</v>
      </c>
      <c r="K126" t="s">
        <v>1138</v>
      </c>
      <c r="L126">
        <v>1301</v>
      </c>
      <c r="N126">
        <v>1003</v>
      </c>
      <c r="O126" t="s">
        <v>258</v>
      </c>
      <c r="P126" t="s">
        <v>258</v>
      </c>
      <c r="Q126">
        <v>1</v>
      </c>
      <c r="W126">
        <v>0</v>
      </c>
      <c r="X126">
        <v>-2032746492</v>
      </c>
      <c r="Y126">
        <f t="shared" si="55"/>
        <v>135</v>
      </c>
      <c r="AA126">
        <v>1.62</v>
      </c>
      <c r="AB126">
        <v>0</v>
      </c>
      <c r="AC126">
        <v>0</v>
      </c>
      <c r="AD126">
        <v>0</v>
      </c>
      <c r="AE126">
        <v>1.62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135</v>
      </c>
      <c r="AU126" t="s">
        <v>3</v>
      </c>
      <c r="AV126">
        <v>0</v>
      </c>
      <c r="AW126">
        <v>2</v>
      </c>
      <c r="AX126">
        <v>50526287</v>
      </c>
      <c r="AY126">
        <v>1</v>
      </c>
      <c r="AZ126">
        <v>0</v>
      </c>
      <c r="BA126">
        <v>116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ROUND(Y126*Source!I265,9)</f>
        <v>160.65</v>
      </c>
      <c r="CY126">
        <f t="shared" si="66"/>
        <v>1.62</v>
      </c>
      <c r="CZ126">
        <f t="shared" si="67"/>
        <v>1.62</v>
      </c>
      <c r="DA126">
        <f t="shared" si="68"/>
        <v>1</v>
      </c>
      <c r="DB126">
        <f t="shared" si="56"/>
        <v>218.7</v>
      </c>
      <c r="DC126">
        <f t="shared" si="57"/>
        <v>0</v>
      </c>
      <c r="DD126" t="s">
        <v>3</v>
      </c>
      <c r="DE126" t="s">
        <v>3</v>
      </c>
      <c r="DF126">
        <f t="shared" si="65"/>
        <v>260.25</v>
      </c>
      <c r="DG126">
        <f t="shared" si="62"/>
        <v>0</v>
      </c>
      <c r="DH126">
        <f t="shared" si="63"/>
        <v>0</v>
      </c>
      <c r="DI126">
        <f t="shared" si="47"/>
        <v>0</v>
      </c>
      <c r="DJ126">
        <f t="shared" si="69"/>
        <v>260.25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ROW(Source!A265)</f>
        <v>265</v>
      </c>
      <c r="B127">
        <v>50518600</v>
      </c>
      <c r="C127">
        <v>50526277</v>
      </c>
      <c r="D127">
        <v>46020630</v>
      </c>
      <c r="E127">
        <v>1</v>
      </c>
      <c r="F127">
        <v>1</v>
      </c>
      <c r="G127">
        <v>30570983</v>
      </c>
      <c r="H127">
        <v>3</v>
      </c>
      <c r="I127" t="s">
        <v>367</v>
      </c>
      <c r="J127" t="s">
        <v>369</v>
      </c>
      <c r="K127" t="s">
        <v>368</v>
      </c>
      <c r="L127">
        <v>1301</v>
      </c>
      <c r="N127">
        <v>1003</v>
      </c>
      <c r="O127" t="s">
        <v>258</v>
      </c>
      <c r="P127" t="s">
        <v>258</v>
      </c>
      <c r="Q127">
        <v>1</v>
      </c>
      <c r="W127">
        <v>0</v>
      </c>
      <c r="X127">
        <v>-1733736589</v>
      </c>
      <c r="Y127">
        <f t="shared" si="55"/>
        <v>135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135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ROUND(Y127*Source!I265,9)</f>
        <v>160.65</v>
      </c>
      <c r="CY127">
        <f t="shared" si="66"/>
        <v>1</v>
      </c>
      <c r="CZ127">
        <f t="shared" si="67"/>
        <v>1</v>
      </c>
      <c r="DA127">
        <f t="shared" si="68"/>
        <v>1</v>
      </c>
      <c r="DB127">
        <f t="shared" si="56"/>
        <v>135</v>
      </c>
      <c r="DC127">
        <f t="shared" si="57"/>
        <v>0</v>
      </c>
      <c r="DD127" t="s">
        <v>3</v>
      </c>
      <c r="DE127" t="s">
        <v>3</v>
      </c>
      <c r="DF127">
        <f t="shared" si="65"/>
        <v>160.65</v>
      </c>
      <c r="DG127">
        <f t="shared" si="62"/>
        <v>0</v>
      </c>
      <c r="DH127">
        <f t="shared" si="63"/>
        <v>0</v>
      </c>
      <c r="DI127">
        <f t="shared" si="47"/>
        <v>0</v>
      </c>
      <c r="DJ127">
        <f t="shared" si="69"/>
        <v>160.65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ROW(Source!A265)</f>
        <v>265</v>
      </c>
      <c r="B128">
        <v>50518600</v>
      </c>
      <c r="C128">
        <v>50526277</v>
      </c>
      <c r="D128">
        <v>46205596</v>
      </c>
      <c r="E128">
        <v>1</v>
      </c>
      <c r="F128">
        <v>1</v>
      </c>
      <c r="G128">
        <v>30570983</v>
      </c>
      <c r="H128">
        <v>3</v>
      </c>
      <c r="I128" t="s">
        <v>1157</v>
      </c>
      <c r="J128" t="s">
        <v>1158</v>
      </c>
      <c r="K128" t="s">
        <v>1159</v>
      </c>
      <c r="L128">
        <v>1355</v>
      </c>
      <c r="N128">
        <v>1010</v>
      </c>
      <c r="O128" t="s">
        <v>373</v>
      </c>
      <c r="P128" t="s">
        <v>373</v>
      </c>
      <c r="Q128">
        <v>100</v>
      </c>
      <c r="W128">
        <v>0</v>
      </c>
      <c r="X128">
        <v>1229323705</v>
      </c>
      <c r="Y128">
        <f t="shared" ref="Y128:Y159" si="70">AT128</f>
        <v>3.68</v>
      </c>
      <c r="AA128">
        <v>4.93</v>
      </c>
      <c r="AB128">
        <v>0</v>
      </c>
      <c r="AC128">
        <v>0</v>
      </c>
      <c r="AD128">
        <v>0</v>
      </c>
      <c r="AE128">
        <v>4.93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3.68</v>
      </c>
      <c r="AU128" t="s">
        <v>3</v>
      </c>
      <c r="AV128">
        <v>0</v>
      </c>
      <c r="AW128">
        <v>2</v>
      </c>
      <c r="AX128">
        <v>50526288</v>
      </c>
      <c r="AY128">
        <v>1</v>
      </c>
      <c r="AZ128">
        <v>0</v>
      </c>
      <c r="BA128">
        <v>117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ROUND(Y128*Source!I265,9)</f>
        <v>4.3792</v>
      </c>
      <c r="CY128">
        <f t="shared" si="66"/>
        <v>4.93</v>
      </c>
      <c r="CZ128">
        <f t="shared" si="67"/>
        <v>4.93</v>
      </c>
      <c r="DA128">
        <f t="shared" si="68"/>
        <v>1</v>
      </c>
      <c r="DB128">
        <f t="shared" ref="DB128:DB159" si="71">ROUND(ROUND(AT128*CZ128,2),6)</f>
        <v>18.14</v>
      </c>
      <c r="DC128">
        <f t="shared" ref="DC128:DC159" si="72">ROUND(ROUND(AT128*AG128,2),6)</f>
        <v>0</v>
      </c>
      <c r="DD128" t="s">
        <v>3</v>
      </c>
      <c r="DE128" t="s">
        <v>3</v>
      </c>
      <c r="DF128">
        <f t="shared" si="65"/>
        <v>21.59</v>
      </c>
      <c r="DG128">
        <f t="shared" si="62"/>
        <v>0</v>
      </c>
      <c r="DH128">
        <f t="shared" si="63"/>
        <v>0</v>
      </c>
      <c r="DI128">
        <f t="shared" si="47"/>
        <v>0</v>
      </c>
      <c r="DJ128">
        <f t="shared" si="69"/>
        <v>21.59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ROW(Source!A265)</f>
        <v>265</v>
      </c>
      <c r="B129">
        <v>50518600</v>
      </c>
      <c r="C129">
        <v>50526277</v>
      </c>
      <c r="D129">
        <v>46137725</v>
      </c>
      <c r="E129">
        <v>1</v>
      </c>
      <c r="F129">
        <v>1</v>
      </c>
      <c r="G129">
        <v>30570983</v>
      </c>
      <c r="H129">
        <v>3</v>
      </c>
      <c r="I129" t="s">
        <v>1139</v>
      </c>
      <c r="J129" t="s">
        <v>1140</v>
      </c>
      <c r="K129" t="s">
        <v>1141</v>
      </c>
      <c r="L129">
        <v>1355</v>
      </c>
      <c r="N129">
        <v>1010</v>
      </c>
      <c r="O129" t="s">
        <v>373</v>
      </c>
      <c r="P129" t="s">
        <v>373</v>
      </c>
      <c r="Q129">
        <v>100</v>
      </c>
      <c r="W129">
        <v>0</v>
      </c>
      <c r="X129">
        <v>1296066200</v>
      </c>
      <c r="Y129">
        <f t="shared" si="70"/>
        <v>22.21</v>
      </c>
      <c r="AA129">
        <v>4.2699999999999996</v>
      </c>
      <c r="AB129">
        <v>0</v>
      </c>
      <c r="AC129">
        <v>0</v>
      </c>
      <c r="AD129">
        <v>0</v>
      </c>
      <c r="AE129">
        <v>4.2699999999999996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22.21</v>
      </c>
      <c r="AU129" t="s">
        <v>3</v>
      </c>
      <c r="AV129">
        <v>0</v>
      </c>
      <c r="AW129">
        <v>2</v>
      </c>
      <c r="AX129">
        <v>50526289</v>
      </c>
      <c r="AY129">
        <v>1</v>
      </c>
      <c r="AZ129">
        <v>0</v>
      </c>
      <c r="BA129">
        <v>118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ROUND(Y129*Source!I265,9)</f>
        <v>26.4299</v>
      </c>
      <c r="CY129">
        <f t="shared" si="66"/>
        <v>4.2699999999999996</v>
      </c>
      <c r="CZ129">
        <f t="shared" si="67"/>
        <v>4.2699999999999996</v>
      </c>
      <c r="DA129">
        <f t="shared" si="68"/>
        <v>1</v>
      </c>
      <c r="DB129">
        <f t="shared" si="71"/>
        <v>94.84</v>
      </c>
      <c r="DC129">
        <f t="shared" si="72"/>
        <v>0</v>
      </c>
      <c r="DD129" t="s">
        <v>3</v>
      </c>
      <c r="DE129" t="s">
        <v>3</v>
      </c>
      <c r="DF129">
        <f t="shared" si="65"/>
        <v>112.86</v>
      </c>
      <c r="DG129">
        <f t="shared" si="62"/>
        <v>0</v>
      </c>
      <c r="DH129">
        <f t="shared" si="63"/>
        <v>0</v>
      </c>
      <c r="DI129">
        <f t="shared" ref="DI129:DI192" si="73">ROUND(ROUND(AH129,2)*CX129,2)</f>
        <v>0</v>
      </c>
      <c r="DJ129">
        <f t="shared" si="69"/>
        <v>112.86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ROW(Source!A265)</f>
        <v>265</v>
      </c>
      <c r="B130">
        <v>50518600</v>
      </c>
      <c r="C130">
        <v>50526277</v>
      </c>
      <c r="D130">
        <v>46137728</v>
      </c>
      <c r="E130">
        <v>1</v>
      </c>
      <c r="F130">
        <v>1</v>
      </c>
      <c r="G130">
        <v>30570983</v>
      </c>
      <c r="H130">
        <v>3</v>
      </c>
      <c r="I130" t="s">
        <v>1145</v>
      </c>
      <c r="J130" t="s">
        <v>1146</v>
      </c>
      <c r="K130" t="s">
        <v>1147</v>
      </c>
      <c r="L130">
        <v>1355</v>
      </c>
      <c r="N130">
        <v>1010</v>
      </c>
      <c r="O130" t="s">
        <v>373</v>
      </c>
      <c r="P130" t="s">
        <v>373</v>
      </c>
      <c r="Q130">
        <v>100</v>
      </c>
      <c r="W130">
        <v>0</v>
      </c>
      <c r="X130">
        <v>-1022475295</v>
      </c>
      <c r="Y130">
        <f t="shared" si="70"/>
        <v>3.22</v>
      </c>
      <c r="AA130">
        <v>43.81</v>
      </c>
      <c r="AB130">
        <v>0</v>
      </c>
      <c r="AC130">
        <v>0</v>
      </c>
      <c r="AD130">
        <v>0</v>
      </c>
      <c r="AE130">
        <v>43.81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3.22</v>
      </c>
      <c r="AU130" t="s">
        <v>3</v>
      </c>
      <c r="AV130">
        <v>0</v>
      </c>
      <c r="AW130">
        <v>2</v>
      </c>
      <c r="AX130">
        <v>50526290</v>
      </c>
      <c r="AY130">
        <v>1</v>
      </c>
      <c r="AZ130">
        <v>0</v>
      </c>
      <c r="BA130">
        <v>119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ROUND(Y130*Source!I265,9)</f>
        <v>3.8317999999999999</v>
      </c>
      <c r="CY130">
        <f t="shared" si="66"/>
        <v>43.81</v>
      </c>
      <c r="CZ130">
        <f t="shared" si="67"/>
        <v>43.81</v>
      </c>
      <c r="DA130">
        <f t="shared" si="68"/>
        <v>1</v>
      </c>
      <c r="DB130">
        <f t="shared" si="71"/>
        <v>141.07</v>
      </c>
      <c r="DC130">
        <f t="shared" si="72"/>
        <v>0</v>
      </c>
      <c r="DD130" t="s">
        <v>3</v>
      </c>
      <c r="DE130" t="s">
        <v>3</v>
      </c>
      <c r="DF130">
        <f t="shared" si="65"/>
        <v>167.87</v>
      </c>
      <c r="DG130">
        <f t="shared" si="62"/>
        <v>0</v>
      </c>
      <c r="DH130">
        <f t="shared" si="63"/>
        <v>0</v>
      </c>
      <c r="DI130">
        <f t="shared" si="73"/>
        <v>0</v>
      </c>
      <c r="DJ130">
        <f t="shared" si="69"/>
        <v>167.87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ROW(Source!A265)</f>
        <v>265</v>
      </c>
      <c r="B131">
        <v>50518600</v>
      </c>
      <c r="C131">
        <v>50526277</v>
      </c>
      <c r="D131">
        <v>46136236</v>
      </c>
      <c r="E131">
        <v>1</v>
      </c>
      <c r="F131">
        <v>1</v>
      </c>
      <c r="G131">
        <v>30570983</v>
      </c>
      <c r="H131">
        <v>3</v>
      </c>
      <c r="I131" t="s">
        <v>353</v>
      </c>
      <c r="J131" t="s">
        <v>355</v>
      </c>
      <c r="K131" t="s">
        <v>354</v>
      </c>
      <c r="L131">
        <v>1327</v>
      </c>
      <c r="N131">
        <v>1005</v>
      </c>
      <c r="O131" t="s">
        <v>154</v>
      </c>
      <c r="P131" t="s">
        <v>154</v>
      </c>
      <c r="Q131">
        <v>1</v>
      </c>
      <c r="W131">
        <v>0</v>
      </c>
      <c r="X131">
        <v>367371076</v>
      </c>
      <c r="Y131">
        <f t="shared" si="70"/>
        <v>222</v>
      </c>
      <c r="AA131">
        <v>41.26</v>
      </c>
      <c r="AB131">
        <v>0</v>
      </c>
      <c r="AC131">
        <v>0</v>
      </c>
      <c r="AD131">
        <v>0</v>
      </c>
      <c r="AE131">
        <v>41.26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222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ROUND(Y131*Source!I265,9)</f>
        <v>264.18</v>
      </c>
      <c r="CY131">
        <f t="shared" si="66"/>
        <v>41.26</v>
      </c>
      <c r="CZ131">
        <f t="shared" si="67"/>
        <v>41.26</v>
      </c>
      <c r="DA131">
        <f t="shared" si="68"/>
        <v>1</v>
      </c>
      <c r="DB131">
        <f t="shared" si="71"/>
        <v>9159.7199999999993</v>
      </c>
      <c r="DC131">
        <f t="shared" si="72"/>
        <v>0</v>
      </c>
      <c r="DD131" t="s">
        <v>3</v>
      </c>
      <c r="DE131" t="s">
        <v>3</v>
      </c>
      <c r="DF131">
        <f t="shared" si="65"/>
        <v>10900.07</v>
      </c>
      <c r="DG131">
        <f t="shared" si="62"/>
        <v>0</v>
      </c>
      <c r="DH131">
        <f t="shared" si="63"/>
        <v>0</v>
      </c>
      <c r="DI131">
        <f t="shared" si="73"/>
        <v>0</v>
      </c>
      <c r="DJ131">
        <f t="shared" si="69"/>
        <v>10900.07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ROW(Source!A265)</f>
        <v>265</v>
      </c>
      <c r="B132">
        <v>50518600</v>
      </c>
      <c r="C132">
        <v>50526277</v>
      </c>
      <c r="D132">
        <v>46020782</v>
      </c>
      <c r="E132">
        <v>1</v>
      </c>
      <c r="F132">
        <v>1</v>
      </c>
      <c r="G132">
        <v>30570983</v>
      </c>
      <c r="H132">
        <v>3</v>
      </c>
      <c r="I132" t="s">
        <v>1148</v>
      </c>
      <c r="J132" t="s">
        <v>1149</v>
      </c>
      <c r="K132" t="s">
        <v>1150</v>
      </c>
      <c r="L132">
        <v>1346</v>
      </c>
      <c r="N132">
        <v>1009</v>
      </c>
      <c r="O132" t="s">
        <v>233</v>
      </c>
      <c r="P132" t="s">
        <v>233</v>
      </c>
      <c r="Q132">
        <v>1</v>
      </c>
      <c r="W132">
        <v>0</v>
      </c>
      <c r="X132">
        <v>-56581689</v>
      </c>
      <c r="Y132">
        <f t="shared" si="70"/>
        <v>4</v>
      </c>
      <c r="AA132">
        <v>14.88</v>
      </c>
      <c r="AB132">
        <v>0</v>
      </c>
      <c r="AC132">
        <v>0</v>
      </c>
      <c r="AD132">
        <v>0</v>
      </c>
      <c r="AE132">
        <v>14.88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4</v>
      </c>
      <c r="AU132" t="s">
        <v>3</v>
      </c>
      <c r="AV132">
        <v>0</v>
      </c>
      <c r="AW132">
        <v>2</v>
      </c>
      <c r="AX132">
        <v>50526291</v>
      </c>
      <c r="AY132">
        <v>1</v>
      </c>
      <c r="AZ132">
        <v>0</v>
      </c>
      <c r="BA132">
        <v>120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ROUND(Y132*Source!I265,9)</f>
        <v>4.76</v>
      </c>
      <c r="CY132">
        <f t="shared" si="66"/>
        <v>14.88</v>
      </c>
      <c r="CZ132">
        <f t="shared" si="67"/>
        <v>14.88</v>
      </c>
      <c r="DA132">
        <f t="shared" si="68"/>
        <v>1</v>
      </c>
      <c r="DB132">
        <f t="shared" si="71"/>
        <v>59.52</v>
      </c>
      <c r="DC132">
        <f t="shared" si="72"/>
        <v>0</v>
      </c>
      <c r="DD132" t="s">
        <v>3</v>
      </c>
      <c r="DE132" t="s">
        <v>3</v>
      </c>
      <c r="DF132">
        <f t="shared" si="65"/>
        <v>70.83</v>
      </c>
      <c r="DG132">
        <f t="shared" si="62"/>
        <v>0</v>
      </c>
      <c r="DH132">
        <f t="shared" si="63"/>
        <v>0</v>
      </c>
      <c r="DI132">
        <f t="shared" si="73"/>
        <v>0</v>
      </c>
      <c r="DJ132">
        <f t="shared" si="69"/>
        <v>70.83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ROW(Source!A265)</f>
        <v>265</v>
      </c>
      <c r="B133">
        <v>50518600</v>
      </c>
      <c r="C133">
        <v>50526277</v>
      </c>
      <c r="D133">
        <v>46020750</v>
      </c>
      <c r="E133">
        <v>1</v>
      </c>
      <c r="F133">
        <v>1</v>
      </c>
      <c r="G133">
        <v>30570983</v>
      </c>
      <c r="H133">
        <v>3</v>
      </c>
      <c r="I133" t="s">
        <v>1151</v>
      </c>
      <c r="J133" t="s">
        <v>1152</v>
      </c>
      <c r="K133" t="s">
        <v>1625</v>
      </c>
      <c r="L133">
        <v>1346</v>
      </c>
      <c r="N133">
        <v>1009</v>
      </c>
      <c r="O133" t="s">
        <v>233</v>
      </c>
      <c r="P133" t="s">
        <v>233</v>
      </c>
      <c r="Q133">
        <v>1</v>
      </c>
      <c r="W133">
        <v>0</v>
      </c>
      <c r="X133">
        <v>1024761860</v>
      </c>
      <c r="Y133">
        <f t="shared" si="70"/>
        <v>42</v>
      </c>
      <c r="AA133">
        <v>5.19</v>
      </c>
      <c r="AB133">
        <v>0</v>
      </c>
      <c r="AC133">
        <v>0</v>
      </c>
      <c r="AD133">
        <v>0</v>
      </c>
      <c r="AE133">
        <v>5.19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42</v>
      </c>
      <c r="AU133" t="s">
        <v>3</v>
      </c>
      <c r="AV133">
        <v>0</v>
      </c>
      <c r="AW133">
        <v>2</v>
      </c>
      <c r="AX133">
        <v>50526292</v>
      </c>
      <c r="AY133">
        <v>1</v>
      </c>
      <c r="AZ133">
        <v>0</v>
      </c>
      <c r="BA133">
        <v>121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ROUND(Y133*Source!I265,9)</f>
        <v>49.98</v>
      </c>
      <c r="CY133">
        <f t="shared" si="66"/>
        <v>5.19</v>
      </c>
      <c r="CZ133">
        <f t="shared" si="67"/>
        <v>5.19</v>
      </c>
      <c r="DA133">
        <f t="shared" si="68"/>
        <v>1</v>
      </c>
      <c r="DB133">
        <f t="shared" si="71"/>
        <v>217.98</v>
      </c>
      <c r="DC133">
        <f t="shared" si="72"/>
        <v>0</v>
      </c>
      <c r="DD133" t="s">
        <v>3</v>
      </c>
      <c r="DE133" t="s">
        <v>3</v>
      </c>
      <c r="DF133">
        <f t="shared" si="65"/>
        <v>259.39999999999998</v>
      </c>
      <c r="DG133">
        <f t="shared" si="62"/>
        <v>0</v>
      </c>
      <c r="DH133">
        <f t="shared" si="63"/>
        <v>0</v>
      </c>
      <c r="DI133">
        <f t="shared" si="73"/>
        <v>0</v>
      </c>
      <c r="DJ133">
        <f t="shared" si="69"/>
        <v>259.39999999999998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ROW(Source!A265)</f>
        <v>265</v>
      </c>
      <c r="B134">
        <v>50518600</v>
      </c>
      <c r="C134">
        <v>50526277</v>
      </c>
      <c r="D134">
        <v>46139989</v>
      </c>
      <c r="E134">
        <v>1</v>
      </c>
      <c r="F134">
        <v>1</v>
      </c>
      <c r="G134">
        <v>30570983</v>
      </c>
      <c r="H134">
        <v>3</v>
      </c>
      <c r="I134" t="s">
        <v>1160</v>
      </c>
      <c r="J134" t="s">
        <v>1161</v>
      </c>
      <c r="K134" t="s">
        <v>1162</v>
      </c>
      <c r="L134">
        <v>1301</v>
      </c>
      <c r="N134">
        <v>1003</v>
      </c>
      <c r="O134" t="s">
        <v>258</v>
      </c>
      <c r="P134" t="s">
        <v>258</v>
      </c>
      <c r="Q134">
        <v>1</v>
      </c>
      <c r="W134">
        <v>0</v>
      </c>
      <c r="X134">
        <v>1854412587</v>
      </c>
      <c r="Y134">
        <f t="shared" si="70"/>
        <v>136</v>
      </c>
      <c r="AA134">
        <v>14.41</v>
      </c>
      <c r="AB134">
        <v>0</v>
      </c>
      <c r="AC134">
        <v>0</v>
      </c>
      <c r="AD134">
        <v>0</v>
      </c>
      <c r="AE134">
        <v>14.41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136</v>
      </c>
      <c r="AU134" t="s">
        <v>3</v>
      </c>
      <c r="AV134">
        <v>0</v>
      </c>
      <c r="AW134">
        <v>2</v>
      </c>
      <c r="AX134">
        <v>50526293</v>
      </c>
      <c r="AY134">
        <v>1</v>
      </c>
      <c r="AZ134">
        <v>0</v>
      </c>
      <c r="BA134">
        <v>122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ROUND(Y134*Source!I265,9)</f>
        <v>161.84</v>
      </c>
      <c r="CY134">
        <f t="shared" si="66"/>
        <v>14.41</v>
      </c>
      <c r="CZ134">
        <f t="shared" si="67"/>
        <v>14.41</v>
      </c>
      <c r="DA134">
        <f t="shared" si="68"/>
        <v>1</v>
      </c>
      <c r="DB134">
        <f t="shared" si="71"/>
        <v>1959.76</v>
      </c>
      <c r="DC134">
        <f t="shared" si="72"/>
        <v>0</v>
      </c>
      <c r="DD134" t="s">
        <v>3</v>
      </c>
      <c r="DE134" t="s">
        <v>3</v>
      </c>
      <c r="DF134">
        <f t="shared" si="65"/>
        <v>2332.11</v>
      </c>
      <c r="DG134">
        <f t="shared" si="62"/>
        <v>0</v>
      </c>
      <c r="DH134">
        <f t="shared" si="63"/>
        <v>0</v>
      </c>
      <c r="DI134">
        <f t="shared" si="73"/>
        <v>0</v>
      </c>
      <c r="DJ134">
        <f t="shared" si="69"/>
        <v>2332.11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ROW(Source!A265)</f>
        <v>265</v>
      </c>
      <c r="B135">
        <v>50518600</v>
      </c>
      <c r="C135">
        <v>50526277</v>
      </c>
      <c r="D135">
        <v>46139993</v>
      </c>
      <c r="E135">
        <v>1</v>
      </c>
      <c r="F135">
        <v>1</v>
      </c>
      <c r="G135">
        <v>30570983</v>
      </c>
      <c r="H135">
        <v>3</v>
      </c>
      <c r="I135" t="s">
        <v>1163</v>
      </c>
      <c r="J135" t="s">
        <v>1164</v>
      </c>
      <c r="K135" t="s">
        <v>1165</v>
      </c>
      <c r="L135">
        <v>1301</v>
      </c>
      <c r="N135">
        <v>1003</v>
      </c>
      <c r="O135" t="s">
        <v>258</v>
      </c>
      <c r="P135" t="s">
        <v>258</v>
      </c>
      <c r="Q135">
        <v>1</v>
      </c>
      <c r="W135">
        <v>0</v>
      </c>
      <c r="X135">
        <v>1223266721</v>
      </c>
      <c r="Y135">
        <f t="shared" si="70"/>
        <v>306</v>
      </c>
      <c r="AA135">
        <v>14.61</v>
      </c>
      <c r="AB135">
        <v>0</v>
      </c>
      <c r="AC135">
        <v>0</v>
      </c>
      <c r="AD135">
        <v>0</v>
      </c>
      <c r="AE135">
        <v>14.61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306</v>
      </c>
      <c r="AU135" t="s">
        <v>3</v>
      </c>
      <c r="AV135">
        <v>0</v>
      </c>
      <c r="AW135">
        <v>2</v>
      </c>
      <c r="AX135">
        <v>50526294</v>
      </c>
      <c r="AY135">
        <v>1</v>
      </c>
      <c r="AZ135">
        <v>0</v>
      </c>
      <c r="BA135">
        <v>123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ROUND(Y135*Source!I265,9)</f>
        <v>364.14</v>
      </c>
      <c r="CY135">
        <f t="shared" si="66"/>
        <v>14.61</v>
      </c>
      <c r="CZ135">
        <f t="shared" si="67"/>
        <v>14.61</v>
      </c>
      <c r="DA135">
        <f t="shared" si="68"/>
        <v>1</v>
      </c>
      <c r="DB135">
        <f t="shared" si="71"/>
        <v>4470.66</v>
      </c>
      <c r="DC135">
        <f t="shared" si="72"/>
        <v>0</v>
      </c>
      <c r="DD135" t="s">
        <v>3</v>
      </c>
      <c r="DE135" t="s">
        <v>3</v>
      </c>
      <c r="DF135">
        <f t="shared" si="65"/>
        <v>5320.09</v>
      </c>
      <c r="DG135">
        <f t="shared" si="62"/>
        <v>0</v>
      </c>
      <c r="DH135">
        <f t="shared" si="63"/>
        <v>0</v>
      </c>
      <c r="DI135">
        <f t="shared" si="73"/>
        <v>0</v>
      </c>
      <c r="DJ135">
        <f t="shared" si="69"/>
        <v>5320.09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ROW(Source!A265)</f>
        <v>265</v>
      </c>
      <c r="B136">
        <v>50518600</v>
      </c>
      <c r="C136">
        <v>50526277</v>
      </c>
      <c r="D136">
        <v>46139998</v>
      </c>
      <c r="E136">
        <v>1</v>
      </c>
      <c r="F136">
        <v>1</v>
      </c>
      <c r="G136">
        <v>30570983</v>
      </c>
      <c r="H136">
        <v>3</v>
      </c>
      <c r="I136" t="s">
        <v>1166</v>
      </c>
      <c r="J136" t="s">
        <v>1167</v>
      </c>
      <c r="K136" t="s">
        <v>1168</v>
      </c>
      <c r="L136">
        <v>1355</v>
      </c>
      <c r="N136">
        <v>1010</v>
      </c>
      <c r="O136" t="s">
        <v>373</v>
      </c>
      <c r="P136" t="s">
        <v>373</v>
      </c>
      <c r="Q136">
        <v>100</v>
      </c>
      <c r="W136">
        <v>0</v>
      </c>
      <c r="X136">
        <v>1837710300</v>
      </c>
      <c r="Y136">
        <f t="shared" si="70"/>
        <v>0.81</v>
      </c>
      <c r="AA136">
        <v>235.26</v>
      </c>
      <c r="AB136">
        <v>0</v>
      </c>
      <c r="AC136">
        <v>0</v>
      </c>
      <c r="AD136">
        <v>0</v>
      </c>
      <c r="AE136">
        <v>235.26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0.81</v>
      </c>
      <c r="AU136" t="s">
        <v>3</v>
      </c>
      <c r="AV136">
        <v>0</v>
      </c>
      <c r="AW136">
        <v>2</v>
      </c>
      <c r="AX136">
        <v>50526295</v>
      </c>
      <c r="AY136">
        <v>1</v>
      </c>
      <c r="AZ136">
        <v>0</v>
      </c>
      <c r="BA136">
        <v>124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ROUND(Y136*Source!I265,9)</f>
        <v>0.96389999999999998</v>
      </c>
      <c r="CY136">
        <f t="shared" si="66"/>
        <v>235.26</v>
      </c>
      <c r="CZ136">
        <f t="shared" si="67"/>
        <v>235.26</v>
      </c>
      <c r="DA136">
        <f t="shared" si="68"/>
        <v>1</v>
      </c>
      <c r="DB136">
        <f t="shared" si="71"/>
        <v>190.56</v>
      </c>
      <c r="DC136">
        <f t="shared" si="72"/>
        <v>0</v>
      </c>
      <c r="DD136" t="s">
        <v>3</v>
      </c>
      <c r="DE136" t="s">
        <v>3</v>
      </c>
      <c r="DF136">
        <f t="shared" si="65"/>
        <v>226.77</v>
      </c>
      <c r="DG136">
        <f t="shared" si="62"/>
        <v>0</v>
      </c>
      <c r="DH136">
        <f t="shared" si="63"/>
        <v>0</v>
      </c>
      <c r="DI136">
        <f t="shared" si="73"/>
        <v>0</v>
      </c>
      <c r="DJ136">
        <f t="shared" si="69"/>
        <v>226.77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ROW(Source!A265)</f>
        <v>265</v>
      </c>
      <c r="B137">
        <v>50518600</v>
      </c>
      <c r="C137">
        <v>50526277</v>
      </c>
      <c r="D137">
        <v>46139999</v>
      </c>
      <c r="E137">
        <v>1</v>
      </c>
      <c r="F137">
        <v>1</v>
      </c>
      <c r="G137">
        <v>30570983</v>
      </c>
      <c r="H137">
        <v>3</v>
      </c>
      <c r="I137" t="s">
        <v>1169</v>
      </c>
      <c r="J137" t="s">
        <v>1170</v>
      </c>
      <c r="K137" t="s">
        <v>1171</v>
      </c>
      <c r="L137">
        <v>1355</v>
      </c>
      <c r="N137">
        <v>1010</v>
      </c>
      <c r="O137" t="s">
        <v>373</v>
      </c>
      <c r="P137" t="s">
        <v>373</v>
      </c>
      <c r="Q137">
        <v>100</v>
      </c>
      <c r="W137">
        <v>0</v>
      </c>
      <c r="X137">
        <v>673257543</v>
      </c>
      <c r="Y137">
        <f t="shared" si="70"/>
        <v>1.83</v>
      </c>
      <c r="AA137">
        <v>318.01</v>
      </c>
      <c r="AB137">
        <v>0</v>
      </c>
      <c r="AC137">
        <v>0</v>
      </c>
      <c r="AD137">
        <v>0</v>
      </c>
      <c r="AE137">
        <v>318.01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1.83</v>
      </c>
      <c r="AU137" t="s">
        <v>3</v>
      </c>
      <c r="AV137">
        <v>0</v>
      </c>
      <c r="AW137">
        <v>2</v>
      </c>
      <c r="AX137">
        <v>50526296</v>
      </c>
      <c r="AY137">
        <v>1</v>
      </c>
      <c r="AZ137">
        <v>0</v>
      </c>
      <c r="BA137">
        <v>125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ROUND(Y137*Source!I265,9)</f>
        <v>2.1777000000000002</v>
      </c>
      <c r="CY137">
        <f t="shared" si="66"/>
        <v>318.01</v>
      </c>
      <c r="CZ137">
        <f t="shared" si="67"/>
        <v>318.01</v>
      </c>
      <c r="DA137">
        <f t="shared" si="68"/>
        <v>1</v>
      </c>
      <c r="DB137">
        <f t="shared" si="71"/>
        <v>581.96</v>
      </c>
      <c r="DC137">
        <f t="shared" si="72"/>
        <v>0</v>
      </c>
      <c r="DD137" t="s">
        <v>3</v>
      </c>
      <c r="DE137" t="s">
        <v>3</v>
      </c>
      <c r="DF137">
        <f t="shared" si="65"/>
        <v>692.53</v>
      </c>
      <c r="DG137">
        <f t="shared" si="62"/>
        <v>0</v>
      </c>
      <c r="DH137">
        <f t="shared" si="63"/>
        <v>0</v>
      </c>
      <c r="DI137">
        <f t="shared" si="73"/>
        <v>0</v>
      </c>
      <c r="DJ137">
        <f t="shared" si="69"/>
        <v>692.53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ROW(Source!A265)</f>
        <v>265</v>
      </c>
      <c r="B138">
        <v>50518600</v>
      </c>
      <c r="C138">
        <v>50526277</v>
      </c>
      <c r="D138">
        <v>31132891</v>
      </c>
      <c r="E138">
        <v>1</v>
      </c>
      <c r="F138">
        <v>1</v>
      </c>
      <c r="G138">
        <v>30570983</v>
      </c>
      <c r="H138">
        <v>3</v>
      </c>
      <c r="I138" t="s">
        <v>371</v>
      </c>
      <c r="J138" t="s">
        <v>374</v>
      </c>
      <c r="K138" t="s">
        <v>372</v>
      </c>
      <c r="L138">
        <v>1355</v>
      </c>
      <c r="N138">
        <v>1010</v>
      </c>
      <c r="O138" t="s">
        <v>373</v>
      </c>
      <c r="P138" t="s">
        <v>373</v>
      </c>
      <c r="Q138">
        <v>100</v>
      </c>
      <c r="W138">
        <v>0</v>
      </c>
      <c r="X138">
        <v>-541689067</v>
      </c>
      <c r="Y138">
        <f t="shared" si="70"/>
        <v>0.81</v>
      </c>
      <c r="AA138">
        <v>108.45</v>
      </c>
      <c r="AB138">
        <v>0</v>
      </c>
      <c r="AC138">
        <v>0</v>
      </c>
      <c r="AD138">
        <v>0</v>
      </c>
      <c r="AE138">
        <v>108.45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0.81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ROUND(Y138*Source!I265,9)</f>
        <v>0.96389999999999998</v>
      </c>
      <c r="CY138">
        <f t="shared" si="66"/>
        <v>108.45</v>
      </c>
      <c r="CZ138">
        <f t="shared" si="67"/>
        <v>108.45</v>
      </c>
      <c r="DA138">
        <f t="shared" si="68"/>
        <v>1</v>
      </c>
      <c r="DB138">
        <f t="shared" si="71"/>
        <v>87.84</v>
      </c>
      <c r="DC138">
        <f t="shared" si="72"/>
        <v>0</v>
      </c>
      <c r="DD138" t="s">
        <v>3</v>
      </c>
      <c r="DE138" t="s">
        <v>3</v>
      </c>
      <c r="DF138">
        <f t="shared" si="65"/>
        <v>104.53</v>
      </c>
      <c r="DG138">
        <f t="shared" si="62"/>
        <v>0</v>
      </c>
      <c r="DH138">
        <f t="shared" si="63"/>
        <v>0</v>
      </c>
      <c r="DI138">
        <f t="shared" si="73"/>
        <v>0</v>
      </c>
      <c r="DJ138">
        <f t="shared" si="69"/>
        <v>104.53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ROW(Source!A265)</f>
        <v>265</v>
      </c>
      <c r="B139">
        <v>50518600</v>
      </c>
      <c r="C139">
        <v>50526277</v>
      </c>
      <c r="D139">
        <v>46140004</v>
      </c>
      <c r="E139">
        <v>1</v>
      </c>
      <c r="F139">
        <v>1</v>
      </c>
      <c r="G139">
        <v>30570983</v>
      </c>
      <c r="H139">
        <v>3</v>
      </c>
      <c r="I139" t="s">
        <v>1172</v>
      </c>
      <c r="J139" t="s">
        <v>1173</v>
      </c>
      <c r="K139" t="s">
        <v>1174</v>
      </c>
      <c r="L139">
        <v>1355</v>
      </c>
      <c r="N139">
        <v>1010</v>
      </c>
      <c r="O139" t="s">
        <v>373</v>
      </c>
      <c r="P139" t="s">
        <v>373</v>
      </c>
      <c r="Q139">
        <v>100</v>
      </c>
      <c r="W139">
        <v>0</v>
      </c>
      <c r="X139">
        <v>1639038313</v>
      </c>
      <c r="Y139">
        <f t="shared" si="70"/>
        <v>0.81</v>
      </c>
      <c r="AA139">
        <v>114.54</v>
      </c>
      <c r="AB139">
        <v>0</v>
      </c>
      <c r="AC139">
        <v>0</v>
      </c>
      <c r="AD139">
        <v>0</v>
      </c>
      <c r="AE139">
        <v>114.54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0.81</v>
      </c>
      <c r="AU139" t="s">
        <v>3</v>
      </c>
      <c r="AV139">
        <v>0</v>
      </c>
      <c r="AW139">
        <v>2</v>
      </c>
      <c r="AX139">
        <v>50526297</v>
      </c>
      <c r="AY139">
        <v>1</v>
      </c>
      <c r="AZ139">
        <v>0</v>
      </c>
      <c r="BA139">
        <v>126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ROUND(Y139*Source!I265,9)</f>
        <v>0.96389999999999998</v>
      </c>
      <c r="CY139">
        <f t="shared" si="66"/>
        <v>114.54</v>
      </c>
      <c r="CZ139">
        <f t="shared" si="67"/>
        <v>114.54</v>
      </c>
      <c r="DA139">
        <f t="shared" si="68"/>
        <v>1</v>
      </c>
      <c r="DB139">
        <f t="shared" si="71"/>
        <v>92.78</v>
      </c>
      <c r="DC139">
        <f t="shared" si="72"/>
        <v>0</v>
      </c>
      <c r="DD139" t="s">
        <v>3</v>
      </c>
      <c r="DE139" t="s">
        <v>3</v>
      </c>
      <c r="DF139">
        <f t="shared" si="65"/>
        <v>110.41</v>
      </c>
      <c r="DG139">
        <f t="shared" si="62"/>
        <v>0</v>
      </c>
      <c r="DH139">
        <f t="shared" si="63"/>
        <v>0</v>
      </c>
      <c r="DI139">
        <f t="shared" si="73"/>
        <v>0</v>
      </c>
      <c r="DJ139">
        <f t="shared" si="69"/>
        <v>110.41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ROW(Source!A266)</f>
        <v>266</v>
      </c>
      <c r="B140">
        <v>50518601</v>
      </c>
      <c r="C140">
        <v>50526277</v>
      </c>
      <c r="D140">
        <v>45895822</v>
      </c>
      <c r="E140">
        <v>30570983</v>
      </c>
      <c r="F140">
        <v>1</v>
      </c>
      <c r="G140">
        <v>30570983</v>
      </c>
      <c r="H140">
        <v>1</v>
      </c>
      <c r="I140" t="s">
        <v>1060</v>
      </c>
      <c r="J140" t="s">
        <v>3</v>
      </c>
      <c r="K140" t="s">
        <v>1061</v>
      </c>
      <c r="L140">
        <v>1191</v>
      </c>
      <c r="N140">
        <v>1013</v>
      </c>
      <c r="O140" t="s">
        <v>1062</v>
      </c>
      <c r="P140" t="s">
        <v>1062</v>
      </c>
      <c r="Q140">
        <v>1</v>
      </c>
      <c r="W140">
        <v>0</v>
      </c>
      <c r="X140">
        <v>476480486</v>
      </c>
      <c r="Y140">
        <f t="shared" si="70"/>
        <v>107.93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107.93</v>
      </c>
      <c r="AU140" t="s">
        <v>3</v>
      </c>
      <c r="AV140">
        <v>1</v>
      </c>
      <c r="AW140">
        <v>2</v>
      </c>
      <c r="AX140">
        <v>50526278</v>
      </c>
      <c r="AY140">
        <v>1</v>
      </c>
      <c r="AZ140">
        <v>0</v>
      </c>
      <c r="BA140">
        <v>130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ROUND(AT140*Source!I266*AH140*AL140,2)</f>
        <v>0</v>
      </c>
      <c r="CV140">
        <f>ROUND(Y140*Source!I266,9)</f>
        <v>128.4367</v>
      </c>
      <c r="CW140">
        <v>0</v>
      </c>
      <c r="CX140">
        <f>ROUND(Y140*Source!I266,9)</f>
        <v>128.4367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3</v>
      </c>
      <c r="DE140" t="s">
        <v>3</v>
      </c>
      <c r="DF140">
        <f t="shared" si="65"/>
        <v>0</v>
      </c>
      <c r="DG140">
        <f t="shared" si="62"/>
        <v>0</v>
      </c>
      <c r="DH140">
        <f t="shared" si="63"/>
        <v>0</v>
      </c>
      <c r="DI140">
        <f t="shared" si="73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ROW(Source!A266)</f>
        <v>266</v>
      </c>
      <c r="B141">
        <v>50518601</v>
      </c>
      <c r="C141">
        <v>50526277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1085</v>
      </c>
      <c r="J141" t="s">
        <v>1086</v>
      </c>
      <c r="K141" t="s">
        <v>1087</v>
      </c>
      <c r="L141">
        <v>1368</v>
      </c>
      <c r="N141">
        <v>1011</v>
      </c>
      <c r="O141" t="s">
        <v>1066</v>
      </c>
      <c r="P141" t="s">
        <v>1066</v>
      </c>
      <c r="Q141">
        <v>1</v>
      </c>
      <c r="W141">
        <v>0</v>
      </c>
      <c r="X141">
        <v>-7781208</v>
      </c>
      <c r="Y141">
        <f t="shared" si="70"/>
        <v>0.19</v>
      </c>
      <c r="AA141">
        <v>0</v>
      </c>
      <c r="AB141">
        <v>1106.71</v>
      </c>
      <c r="AC141">
        <v>450.44</v>
      </c>
      <c r="AD141">
        <v>0</v>
      </c>
      <c r="AE141">
        <v>0</v>
      </c>
      <c r="AF141">
        <v>83.1</v>
      </c>
      <c r="AG141">
        <v>12.62</v>
      </c>
      <c r="AH141">
        <v>0</v>
      </c>
      <c r="AI141">
        <v>1</v>
      </c>
      <c r="AJ141">
        <v>12.72</v>
      </c>
      <c r="AK141">
        <v>34.090000000000003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0.19</v>
      </c>
      <c r="AU141" t="s">
        <v>3</v>
      </c>
      <c r="AV141">
        <v>0</v>
      </c>
      <c r="AW141">
        <v>2</v>
      </c>
      <c r="AX141">
        <v>50526279</v>
      </c>
      <c r="AY141">
        <v>1</v>
      </c>
      <c r="AZ141">
        <v>0</v>
      </c>
      <c r="BA141">
        <v>131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ROUND(Y141*Source!I266*DO141,9)</f>
        <v>0</v>
      </c>
      <c r="CX141">
        <f>ROUND(Y141*Source!I266,9)</f>
        <v>0.2261</v>
      </c>
      <c r="CY141">
        <f>AB141</f>
        <v>1106.71</v>
      </c>
      <c r="CZ141">
        <f>AF141</f>
        <v>83.1</v>
      </c>
      <c r="DA141">
        <f>AJ141</f>
        <v>12.72</v>
      </c>
      <c r="DB141">
        <f t="shared" si="71"/>
        <v>15.79</v>
      </c>
      <c r="DC141">
        <f t="shared" si="72"/>
        <v>2.4</v>
      </c>
      <c r="DD141" t="s">
        <v>3</v>
      </c>
      <c r="DE141" t="s">
        <v>3</v>
      </c>
      <c r="DF141">
        <f t="shared" si="65"/>
        <v>0</v>
      </c>
      <c r="DG141">
        <f>ROUND(ROUND(AF141*AJ141,2)*CX141,2)</f>
        <v>238.99</v>
      </c>
      <c r="DH141">
        <f>ROUND(ROUND(AG141*AK141,2)*CX141,2)</f>
        <v>97.27</v>
      </c>
      <c r="DI141">
        <f t="shared" si="73"/>
        <v>0</v>
      </c>
      <c r="DJ141">
        <f>DG141</f>
        <v>238.99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ROW(Source!A266)</f>
        <v>266</v>
      </c>
      <c r="B142">
        <v>50518601</v>
      </c>
      <c r="C142">
        <v>50526277</v>
      </c>
      <c r="D142">
        <v>46170978</v>
      </c>
      <c r="E142">
        <v>1</v>
      </c>
      <c r="F142">
        <v>1</v>
      </c>
      <c r="G142">
        <v>30570983</v>
      </c>
      <c r="H142">
        <v>2</v>
      </c>
      <c r="I142" t="s">
        <v>1121</v>
      </c>
      <c r="J142" t="s">
        <v>1122</v>
      </c>
      <c r="K142" t="s">
        <v>1123</v>
      </c>
      <c r="L142">
        <v>1368</v>
      </c>
      <c r="N142">
        <v>1011</v>
      </c>
      <c r="O142" t="s">
        <v>1066</v>
      </c>
      <c r="P142" t="s">
        <v>1066</v>
      </c>
      <c r="Q142">
        <v>1</v>
      </c>
      <c r="W142">
        <v>0</v>
      </c>
      <c r="X142">
        <v>1418724707</v>
      </c>
      <c r="Y142">
        <f t="shared" si="70"/>
        <v>1.3</v>
      </c>
      <c r="AA142">
        <v>0</v>
      </c>
      <c r="AB142">
        <v>9.86</v>
      </c>
      <c r="AC142">
        <v>0</v>
      </c>
      <c r="AD142">
        <v>0</v>
      </c>
      <c r="AE142">
        <v>0</v>
      </c>
      <c r="AF142">
        <v>1.1100000000000001</v>
      </c>
      <c r="AG142">
        <v>0</v>
      </c>
      <c r="AH142">
        <v>0</v>
      </c>
      <c r="AI142">
        <v>1</v>
      </c>
      <c r="AJ142">
        <v>8.48</v>
      </c>
      <c r="AK142">
        <v>34.090000000000003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1.3</v>
      </c>
      <c r="AU142" t="s">
        <v>3</v>
      </c>
      <c r="AV142">
        <v>0</v>
      </c>
      <c r="AW142">
        <v>2</v>
      </c>
      <c r="AX142">
        <v>50526281</v>
      </c>
      <c r="AY142">
        <v>1</v>
      </c>
      <c r="AZ142">
        <v>0</v>
      </c>
      <c r="BA142">
        <v>132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ROUND(Y142*Source!I266*DO142,9)</f>
        <v>0</v>
      </c>
      <c r="CX142">
        <f>ROUND(Y142*Source!I266,9)</f>
        <v>1.5469999999999999</v>
      </c>
      <c r="CY142">
        <f>AB142</f>
        <v>9.86</v>
      </c>
      <c r="CZ142">
        <f>AF142</f>
        <v>1.1100000000000001</v>
      </c>
      <c r="DA142">
        <f>AJ142</f>
        <v>8.48</v>
      </c>
      <c r="DB142">
        <f t="shared" si="71"/>
        <v>1.44</v>
      </c>
      <c r="DC142">
        <f t="shared" si="72"/>
        <v>0</v>
      </c>
      <c r="DD142" t="s">
        <v>3</v>
      </c>
      <c r="DE142" t="s">
        <v>3</v>
      </c>
      <c r="DF142">
        <f t="shared" si="65"/>
        <v>0</v>
      </c>
      <c r="DG142">
        <f>ROUND(ROUND(AF142*AJ142,2)*CX142,2)</f>
        <v>14.56</v>
      </c>
      <c r="DH142">
        <f>ROUND(ROUND(AG142*AK142,2)*CX142,2)</f>
        <v>0</v>
      </c>
      <c r="DI142">
        <f t="shared" si="73"/>
        <v>0</v>
      </c>
      <c r="DJ142">
        <f>DG142</f>
        <v>14.56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ROW(Source!A266)</f>
        <v>266</v>
      </c>
      <c r="B143">
        <v>50518601</v>
      </c>
      <c r="C143">
        <v>50526277</v>
      </c>
      <c r="D143">
        <v>46170930</v>
      </c>
      <c r="E143">
        <v>1</v>
      </c>
      <c r="F143">
        <v>1</v>
      </c>
      <c r="G143">
        <v>30570983</v>
      </c>
      <c r="H143">
        <v>2</v>
      </c>
      <c r="I143" t="s">
        <v>1124</v>
      </c>
      <c r="J143" t="s">
        <v>1125</v>
      </c>
      <c r="K143" t="s">
        <v>1126</v>
      </c>
      <c r="L143">
        <v>1368</v>
      </c>
      <c r="N143">
        <v>1011</v>
      </c>
      <c r="O143" t="s">
        <v>1066</v>
      </c>
      <c r="P143" t="s">
        <v>1066</v>
      </c>
      <c r="Q143">
        <v>1</v>
      </c>
      <c r="W143">
        <v>0</v>
      </c>
      <c r="X143">
        <v>-1964098568</v>
      </c>
      <c r="Y143">
        <f t="shared" si="70"/>
        <v>0.32</v>
      </c>
      <c r="AA143">
        <v>0</v>
      </c>
      <c r="AB143">
        <v>3.49</v>
      </c>
      <c r="AC143">
        <v>0</v>
      </c>
      <c r="AD143">
        <v>0</v>
      </c>
      <c r="AE143">
        <v>0</v>
      </c>
      <c r="AF143">
        <v>0.39</v>
      </c>
      <c r="AG143">
        <v>0</v>
      </c>
      <c r="AH143">
        <v>0</v>
      </c>
      <c r="AI143">
        <v>1</v>
      </c>
      <c r="AJ143">
        <v>8.5399999999999991</v>
      </c>
      <c r="AK143">
        <v>34.090000000000003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0.32</v>
      </c>
      <c r="AU143" t="s">
        <v>3</v>
      </c>
      <c r="AV143">
        <v>0</v>
      </c>
      <c r="AW143">
        <v>2</v>
      </c>
      <c r="AX143">
        <v>50526282</v>
      </c>
      <c r="AY143">
        <v>1</v>
      </c>
      <c r="AZ143">
        <v>0</v>
      </c>
      <c r="BA143">
        <v>133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ROUND(Y143*Source!I266*DO143,9)</f>
        <v>0</v>
      </c>
      <c r="CX143">
        <f>ROUND(Y143*Source!I266,9)</f>
        <v>0.38080000000000003</v>
      </c>
      <c r="CY143">
        <f>AB143</f>
        <v>3.49</v>
      </c>
      <c r="CZ143">
        <f>AF143</f>
        <v>0.39</v>
      </c>
      <c r="DA143">
        <f>AJ143</f>
        <v>8.5399999999999991</v>
      </c>
      <c r="DB143">
        <f t="shared" si="71"/>
        <v>0.12</v>
      </c>
      <c r="DC143">
        <f t="shared" si="72"/>
        <v>0</v>
      </c>
      <c r="DD143" t="s">
        <v>3</v>
      </c>
      <c r="DE143" t="s">
        <v>3</v>
      </c>
      <c r="DF143">
        <f t="shared" si="65"/>
        <v>0</v>
      </c>
      <c r="DG143">
        <f>ROUND(ROUND(AF143*AJ143,2)*CX143,2)</f>
        <v>1.27</v>
      </c>
      <c r="DH143">
        <f>ROUND(ROUND(AG143*AK143,2)*CX143,2)</f>
        <v>0</v>
      </c>
      <c r="DI143">
        <f t="shared" si="73"/>
        <v>0</v>
      </c>
      <c r="DJ143">
        <f>DG143</f>
        <v>1.27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ROW(Source!A266)</f>
        <v>266</v>
      </c>
      <c r="B144">
        <v>50518601</v>
      </c>
      <c r="C144">
        <v>50526277</v>
      </c>
      <c r="D144">
        <v>46170944</v>
      </c>
      <c r="E144">
        <v>1</v>
      </c>
      <c r="F144">
        <v>1</v>
      </c>
      <c r="G144">
        <v>30570983</v>
      </c>
      <c r="H144">
        <v>2</v>
      </c>
      <c r="I144" t="s">
        <v>1127</v>
      </c>
      <c r="J144" t="s">
        <v>1128</v>
      </c>
      <c r="K144" t="s">
        <v>1129</v>
      </c>
      <c r="L144">
        <v>1368</v>
      </c>
      <c r="N144">
        <v>1011</v>
      </c>
      <c r="O144" t="s">
        <v>1066</v>
      </c>
      <c r="P144" t="s">
        <v>1066</v>
      </c>
      <c r="Q144">
        <v>1</v>
      </c>
      <c r="W144">
        <v>0</v>
      </c>
      <c r="X144">
        <v>-597135882</v>
      </c>
      <c r="Y144">
        <f t="shared" si="70"/>
        <v>2.2000000000000002</v>
      </c>
      <c r="AA144">
        <v>0</v>
      </c>
      <c r="AB144">
        <v>4.22</v>
      </c>
      <c r="AC144">
        <v>0</v>
      </c>
      <c r="AD144">
        <v>0</v>
      </c>
      <c r="AE144">
        <v>0</v>
      </c>
      <c r="AF144">
        <v>0.47</v>
      </c>
      <c r="AG144">
        <v>0</v>
      </c>
      <c r="AH144">
        <v>0</v>
      </c>
      <c r="AI144">
        <v>1</v>
      </c>
      <c r="AJ144">
        <v>8.57</v>
      </c>
      <c r="AK144">
        <v>34.090000000000003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2.2000000000000002</v>
      </c>
      <c r="AU144" t="s">
        <v>3</v>
      </c>
      <c r="AV144">
        <v>0</v>
      </c>
      <c r="AW144">
        <v>2</v>
      </c>
      <c r="AX144">
        <v>50526283</v>
      </c>
      <c r="AY144">
        <v>1</v>
      </c>
      <c r="AZ144">
        <v>0</v>
      </c>
      <c r="BA144">
        <v>134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ROUND(Y144*Source!I266*DO144,9)</f>
        <v>0</v>
      </c>
      <c r="CX144">
        <f>ROUND(Y144*Source!I266,9)</f>
        <v>2.6179999999999999</v>
      </c>
      <c r="CY144">
        <f>AB144</f>
        <v>4.22</v>
      </c>
      <c r="CZ144">
        <f>AF144</f>
        <v>0.47</v>
      </c>
      <c r="DA144">
        <f>AJ144</f>
        <v>8.57</v>
      </c>
      <c r="DB144">
        <f t="shared" si="71"/>
        <v>1.03</v>
      </c>
      <c r="DC144">
        <f t="shared" si="72"/>
        <v>0</v>
      </c>
      <c r="DD144" t="s">
        <v>3</v>
      </c>
      <c r="DE144" t="s">
        <v>3</v>
      </c>
      <c r="DF144">
        <f t="shared" si="65"/>
        <v>0</v>
      </c>
      <c r="DG144">
        <f>ROUND(ROUND(AF144*AJ144,2)*CX144,2)</f>
        <v>10.55</v>
      </c>
      <c r="DH144">
        <f>ROUND(ROUND(AG144*AK144,2)*CX144,2)</f>
        <v>0</v>
      </c>
      <c r="DI144">
        <f t="shared" si="73"/>
        <v>0</v>
      </c>
      <c r="DJ144">
        <f>DG144</f>
        <v>10.55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ROW(Source!A266)</f>
        <v>266</v>
      </c>
      <c r="B145">
        <v>50518601</v>
      </c>
      <c r="C145">
        <v>50526277</v>
      </c>
      <c r="D145">
        <v>46170215</v>
      </c>
      <c r="E145">
        <v>1</v>
      </c>
      <c r="F145">
        <v>1</v>
      </c>
      <c r="G145">
        <v>30570983</v>
      </c>
      <c r="H145">
        <v>2</v>
      </c>
      <c r="I145" t="s">
        <v>1088</v>
      </c>
      <c r="J145" t="s">
        <v>1089</v>
      </c>
      <c r="K145" t="s">
        <v>1090</v>
      </c>
      <c r="L145">
        <v>1368</v>
      </c>
      <c r="N145">
        <v>1011</v>
      </c>
      <c r="O145" t="s">
        <v>1066</v>
      </c>
      <c r="P145" t="s">
        <v>1066</v>
      </c>
      <c r="Q145">
        <v>1</v>
      </c>
      <c r="W145">
        <v>0</v>
      </c>
      <c r="X145">
        <v>922387863</v>
      </c>
      <c r="Y145">
        <f t="shared" si="70"/>
        <v>0.19</v>
      </c>
      <c r="AA145">
        <v>0</v>
      </c>
      <c r="AB145">
        <v>2127.2800000000002</v>
      </c>
      <c r="AC145">
        <v>604.27</v>
      </c>
      <c r="AD145">
        <v>0</v>
      </c>
      <c r="AE145">
        <v>0</v>
      </c>
      <c r="AF145">
        <v>179.17</v>
      </c>
      <c r="AG145">
        <v>16.93</v>
      </c>
      <c r="AH145">
        <v>0</v>
      </c>
      <c r="AI145">
        <v>1</v>
      </c>
      <c r="AJ145">
        <v>11.34</v>
      </c>
      <c r="AK145">
        <v>34.090000000000003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50526280</v>
      </c>
      <c r="AY145">
        <v>1</v>
      </c>
      <c r="AZ145">
        <v>0</v>
      </c>
      <c r="BA145">
        <v>135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ROUND(Y145*Source!I266*DO145,9)</f>
        <v>0</v>
      </c>
      <c r="CX145">
        <f>ROUND(Y145*Source!I266,9)</f>
        <v>0.2261</v>
      </c>
      <c r="CY145">
        <f>AB145</f>
        <v>2127.2800000000002</v>
      </c>
      <c r="CZ145">
        <f>AF145</f>
        <v>179.17</v>
      </c>
      <c r="DA145">
        <f>AJ145</f>
        <v>11.34</v>
      </c>
      <c r="DB145">
        <f t="shared" si="71"/>
        <v>34.04</v>
      </c>
      <c r="DC145">
        <f t="shared" si="72"/>
        <v>3.22</v>
      </c>
      <c r="DD145" t="s">
        <v>3</v>
      </c>
      <c r="DE145" t="s">
        <v>3</v>
      </c>
      <c r="DF145">
        <f t="shared" si="65"/>
        <v>0</v>
      </c>
      <c r="DG145">
        <f>ROUND(ROUND(AF145*AJ145,2)*CX145,2)</f>
        <v>459.39</v>
      </c>
      <c r="DH145">
        <f>ROUND(ROUND(AG145*AK145,2)*CX145,2)</f>
        <v>130.49</v>
      </c>
      <c r="DI145">
        <f t="shared" si="73"/>
        <v>0</v>
      </c>
      <c r="DJ145">
        <f>DG145</f>
        <v>459.39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ROW(Source!A266)</f>
        <v>266</v>
      </c>
      <c r="B146">
        <v>50518601</v>
      </c>
      <c r="C146">
        <v>50526277</v>
      </c>
      <c r="D146">
        <v>31113478</v>
      </c>
      <c r="E146">
        <v>1</v>
      </c>
      <c r="F146">
        <v>1</v>
      </c>
      <c r="G146">
        <v>30570983</v>
      </c>
      <c r="H146">
        <v>3</v>
      </c>
      <c r="I146" t="s">
        <v>471</v>
      </c>
      <c r="J146" t="s">
        <v>473</v>
      </c>
      <c r="K146" t="s">
        <v>472</v>
      </c>
      <c r="L146">
        <v>1355</v>
      </c>
      <c r="N146">
        <v>1010</v>
      </c>
      <c r="O146" t="s">
        <v>373</v>
      </c>
      <c r="P146" t="s">
        <v>373</v>
      </c>
      <c r="Q146">
        <v>100</v>
      </c>
      <c r="W146">
        <v>0</v>
      </c>
      <c r="X146">
        <v>-643863345</v>
      </c>
      <c r="Y146">
        <f t="shared" si="70"/>
        <v>0.81</v>
      </c>
      <c r="AA146">
        <v>447.17</v>
      </c>
      <c r="AB146">
        <v>0</v>
      </c>
      <c r="AC146">
        <v>0</v>
      </c>
      <c r="AD146">
        <v>0</v>
      </c>
      <c r="AE146">
        <v>94.94</v>
      </c>
      <c r="AF146">
        <v>0</v>
      </c>
      <c r="AG146">
        <v>0</v>
      </c>
      <c r="AH146">
        <v>0</v>
      </c>
      <c r="AI146">
        <v>4.71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0.81</v>
      </c>
      <c r="AU146" t="s">
        <v>3</v>
      </c>
      <c r="AV146">
        <v>0</v>
      </c>
      <c r="AW146">
        <v>2</v>
      </c>
      <c r="AX146">
        <v>50526284</v>
      </c>
      <c r="AY146">
        <v>1</v>
      </c>
      <c r="AZ146">
        <v>0</v>
      </c>
      <c r="BA146">
        <v>136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ROUND(Y146*Source!I266,9)</f>
        <v>0.96389999999999998</v>
      </c>
      <c r="CY146">
        <f t="shared" ref="CY146:CY162" si="74">AA146</f>
        <v>447.17</v>
      </c>
      <c r="CZ146">
        <f t="shared" ref="CZ146:CZ162" si="75">AE146</f>
        <v>94.94</v>
      </c>
      <c r="DA146">
        <f t="shared" ref="DA146:DA162" si="76">AI146</f>
        <v>4.71</v>
      </c>
      <c r="DB146">
        <f t="shared" si="71"/>
        <v>76.900000000000006</v>
      </c>
      <c r="DC146">
        <f t="shared" si="72"/>
        <v>0</v>
      </c>
      <c r="DD146" t="s">
        <v>3</v>
      </c>
      <c r="DE146" t="s">
        <v>3</v>
      </c>
      <c r="DF146">
        <f t="shared" ref="DF146:DF162" si="77">ROUND(ROUND(AE146*AI146,2)*CX146,2)</f>
        <v>431.03</v>
      </c>
      <c r="DG146">
        <f t="shared" ref="DG146:DG170" si="78">ROUND(ROUND(AF146,2)*CX146,2)</f>
        <v>0</v>
      </c>
      <c r="DH146">
        <f t="shared" ref="DH146:DH170" si="79">ROUND(ROUND(AG146,2)*CX146,2)</f>
        <v>0</v>
      </c>
      <c r="DI146">
        <f t="shared" si="73"/>
        <v>0</v>
      </c>
      <c r="DJ146">
        <f t="shared" ref="DJ146:DJ162" si="80">DF146</f>
        <v>431.03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ROW(Source!A266)</f>
        <v>266</v>
      </c>
      <c r="B147">
        <v>50518601</v>
      </c>
      <c r="C147">
        <v>50526277</v>
      </c>
      <c r="D147">
        <v>31113636</v>
      </c>
      <c r="E147">
        <v>1</v>
      </c>
      <c r="F147">
        <v>1</v>
      </c>
      <c r="G147">
        <v>30570983</v>
      </c>
      <c r="H147">
        <v>3</v>
      </c>
      <c r="I147" t="s">
        <v>1154</v>
      </c>
      <c r="J147" t="s">
        <v>1155</v>
      </c>
      <c r="K147" t="s">
        <v>1156</v>
      </c>
      <c r="L147">
        <v>1296</v>
      </c>
      <c r="N147">
        <v>1002</v>
      </c>
      <c r="O147" t="s">
        <v>491</v>
      </c>
      <c r="P147" t="s">
        <v>491</v>
      </c>
      <c r="Q147">
        <v>1</v>
      </c>
      <c r="W147">
        <v>0</v>
      </c>
      <c r="X147">
        <v>269154469</v>
      </c>
      <c r="Y147">
        <f t="shared" si="70"/>
        <v>10</v>
      </c>
      <c r="AA147">
        <v>113.28</v>
      </c>
      <c r="AB147">
        <v>0</v>
      </c>
      <c r="AC147">
        <v>0</v>
      </c>
      <c r="AD147">
        <v>0</v>
      </c>
      <c r="AE147">
        <v>40.17</v>
      </c>
      <c r="AF147">
        <v>0</v>
      </c>
      <c r="AG147">
        <v>0</v>
      </c>
      <c r="AH147">
        <v>0</v>
      </c>
      <c r="AI147">
        <v>2.82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</v>
      </c>
      <c r="AU147" t="s">
        <v>3</v>
      </c>
      <c r="AV147">
        <v>0</v>
      </c>
      <c r="AW147">
        <v>2</v>
      </c>
      <c r="AX147">
        <v>50526285</v>
      </c>
      <c r="AY147">
        <v>1</v>
      </c>
      <c r="AZ147">
        <v>0</v>
      </c>
      <c r="BA147">
        <v>137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ROUND(Y147*Source!I266,9)</f>
        <v>11.9</v>
      </c>
      <c r="CY147">
        <f t="shared" si="74"/>
        <v>113.28</v>
      </c>
      <c r="CZ147">
        <f t="shared" si="75"/>
        <v>40.17</v>
      </c>
      <c r="DA147">
        <f t="shared" si="76"/>
        <v>2.82</v>
      </c>
      <c r="DB147">
        <f t="shared" si="71"/>
        <v>401.7</v>
      </c>
      <c r="DC147">
        <f t="shared" si="72"/>
        <v>0</v>
      </c>
      <c r="DD147" t="s">
        <v>3</v>
      </c>
      <c r="DE147" t="s">
        <v>3</v>
      </c>
      <c r="DF147">
        <f t="shared" si="77"/>
        <v>1348.03</v>
      </c>
      <c r="DG147">
        <f t="shared" si="78"/>
        <v>0</v>
      </c>
      <c r="DH147">
        <f t="shared" si="79"/>
        <v>0</v>
      </c>
      <c r="DI147">
        <f t="shared" si="73"/>
        <v>0</v>
      </c>
      <c r="DJ147">
        <f t="shared" si="80"/>
        <v>1348.03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ROW(Source!A266)</f>
        <v>266</v>
      </c>
      <c r="B148">
        <v>50518601</v>
      </c>
      <c r="C148">
        <v>50526277</v>
      </c>
      <c r="D148">
        <v>31113798</v>
      </c>
      <c r="E148">
        <v>1</v>
      </c>
      <c r="F148">
        <v>1</v>
      </c>
      <c r="G148">
        <v>30570983</v>
      </c>
      <c r="H148">
        <v>3</v>
      </c>
      <c r="I148" t="s">
        <v>1133</v>
      </c>
      <c r="J148" t="s">
        <v>1134</v>
      </c>
      <c r="K148" t="s">
        <v>1135</v>
      </c>
      <c r="L148">
        <v>1301</v>
      </c>
      <c r="N148">
        <v>1003</v>
      </c>
      <c r="O148" t="s">
        <v>258</v>
      </c>
      <c r="P148" t="s">
        <v>258</v>
      </c>
      <c r="Q148">
        <v>1</v>
      </c>
      <c r="W148">
        <v>0</v>
      </c>
      <c r="X148">
        <v>-2068935312</v>
      </c>
      <c r="Y148">
        <f t="shared" si="70"/>
        <v>68</v>
      </c>
      <c r="AA148">
        <v>1.65</v>
      </c>
      <c r="AB148">
        <v>0</v>
      </c>
      <c r="AC148">
        <v>0</v>
      </c>
      <c r="AD148">
        <v>0</v>
      </c>
      <c r="AE148">
        <v>0.89</v>
      </c>
      <c r="AF148">
        <v>0</v>
      </c>
      <c r="AG148">
        <v>0</v>
      </c>
      <c r="AH148">
        <v>0</v>
      </c>
      <c r="AI148">
        <v>1.85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68</v>
      </c>
      <c r="AU148" t="s">
        <v>3</v>
      </c>
      <c r="AV148">
        <v>0</v>
      </c>
      <c r="AW148">
        <v>2</v>
      </c>
      <c r="AX148">
        <v>50526286</v>
      </c>
      <c r="AY148">
        <v>1</v>
      </c>
      <c r="AZ148">
        <v>0</v>
      </c>
      <c r="BA148">
        <v>138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ROUND(Y148*Source!I266,9)</f>
        <v>80.92</v>
      </c>
      <c r="CY148">
        <f t="shared" si="74"/>
        <v>1.65</v>
      </c>
      <c r="CZ148">
        <f t="shared" si="75"/>
        <v>0.89</v>
      </c>
      <c r="DA148">
        <f t="shared" si="76"/>
        <v>1.85</v>
      </c>
      <c r="DB148">
        <f t="shared" si="71"/>
        <v>60.52</v>
      </c>
      <c r="DC148">
        <f t="shared" si="72"/>
        <v>0</v>
      </c>
      <c r="DD148" t="s">
        <v>3</v>
      </c>
      <c r="DE148" t="s">
        <v>3</v>
      </c>
      <c r="DF148">
        <f t="shared" si="77"/>
        <v>133.52000000000001</v>
      </c>
      <c r="DG148">
        <f t="shared" si="78"/>
        <v>0</v>
      </c>
      <c r="DH148">
        <f t="shared" si="79"/>
        <v>0</v>
      </c>
      <c r="DI148">
        <f t="shared" si="73"/>
        <v>0</v>
      </c>
      <c r="DJ148">
        <f t="shared" si="80"/>
        <v>133.52000000000001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ROW(Source!A266)</f>
        <v>266</v>
      </c>
      <c r="B149">
        <v>50518601</v>
      </c>
      <c r="C149">
        <v>50526277</v>
      </c>
      <c r="D149">
        <v>46137723</v>
      </c>
      <c r="E149">
        <v>1</v>
      </c>
      <c r="F149">
        <v>1</v>
      </c>
      <c r="G149">
        <v>30570983</v>
      </c>
      <c r="H149">
        <v>3</v>
      </c>
      <c r="I149" t="s">
        <v>1136</v>
      </c>
      <c r="J149" t="s">
        <v>1137</v>
      </c>
      <c r="K149" t="s">
        <v>1138</v>
      </c>
      <c r="L149">
        <v>1301</v>
      </c>
      <c r="N149">
        <v>1003</v>
      </c>
      <c r="O149" t="s">
        <v>258</v>
      </c>
      <c r="P149" t="s">
        <v>258</v>
      </c>
      <c r="Q149">
        <v>1</v>
      </c>
      <c r="W149">
        <v>0</v>
      </c>
      <c r="X149">
        <v>-2032746492</v>
      </c>
      <c r="Y149">
        <f t="shared" si="70"/>
        <v>135</v>
      </c>
      <c r="AA149">
        <v>19.329999999999998</v>
      </c>
      <c r="AB149">
        <v>0</v>
      </c>
      <c r="AC149">
        <v>0</v>
      </c>
      <c r="AD149">
        <v>0</v>
      </c>
      <c r="AE149">
        <v>1.62</v>
      </c>
      <c r="AF149">
        <v>0</v>
      </c>
      <c r="AG149">
        <v>0</v>
      </c>
      <c r="AH149">
        <v>0</v>
      </c>
      <c r="AI149">
        <v>11.93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135</v>
      </c>
      <c r="AU149" t="s">
        <v>3</v>
      </c>
      <c r="AV149">
        <v>0</v>
      </c>
      <c r="AW149">
        <v>2</v>
      </c>
      <c r="AX149">
        <v>50526287</v>
      </c>
      <c r="AY149">
        <v>1</v>
      </c>
      <c r="AZ149">
        <v>0</v>
      </c>
      <c r="BA149">
        <v>139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ROUND(Y149*Source!I266,9)</f>
        <v>160.65</v>
      </c>
      <c r="CY149">
        <f t="shared" si="74"/>
        <v>19.329999999999998</v>
      </c>
      <c r="CZ149">
        <f t="shared" si="75"/>
        <v>1.62</v>
      </c>
      <c r="DA149">
        <f t="shared" si="76"/>
        <v>11.93</v>
      </c>
      <c r="DB149">
        <f t="shared" si="71"/>
        <v>218.7</v>
      </c>
      <c r="DC149">
        <f t="shared" si="72"/>
        <v>0</v>
      </c>
      <c r="DD149" t="s">
        <v>3</v>
      </c>
      <c r="DE149" t="s">
        <v>3</v>
      </c>
      <c r="DF149">
        <f t="shared" si="77"/>
        <v>3105.36</v>
      </c>
      <c r="DG149">
        <f t="shared" si="78"/>
        <v>0</v>
      </c>
      <c r="DH149">
        <f t="shared" si="79"/>
        <v>0</v>
      </c>
      <c r="DI149">
        <f t="shared" si="73"/>
        <v>0</v>
      </c>
      <c r="DJ149">
        <f t="shared" si="80"/>
        <v>3105.36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ROW(Source!A266)</f>
        <v>266</v>
      </c>
      <c r="B150">
        <v>50518601</v>
      </c>
      <c r="C150">
        <v>50526277</v>
      </c>
      <c r="D150">
        <v>46020630</v>
      </c>
      <c r="E150">
        <v>1</v>
      </c>
      <c r="F150">
        <v>1</v>
      </c>
      <c r="G150">
        <v>30570983</v>
      </c>
      <c r="H150">
        <v>3</v>
      </c>
      <c r="I150" t="s">
        <v>367</v>
      </c>
      <c r="J150" t="s">
        <v>369</v>
      </c>
      <c r="K150" t="s">
        <v>368</v>
      </c>
      <c r="L150">
        <v>1301</v>
      </c>
      <c r="N150">
        <v>1003</v>
      </c>
      <c r="O150" t="s">
        <v>258</v>
      </c>
      <c r="P150" t="s">
        <v>258</v>
      </c>
      <c r="Q150">
        <v>1</v>
      </c>
      <c r="W150">
        <v>0</v>
      </c>
      <c r="X150">
        <v>-1733736589</v>
      </c>
      <c r="Y150">
        <f t="shared" si="70"/>
        <v>135</v>
      </c>
      <c r="AA150">
        <v>9.08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9.08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135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ROUND(Y150*Source!I266,9)</f>
        <v>160.65</v>
      </c>
      <c r="CY150">
        <f t="shared" si="74"/>
        <v>9.08</v>
      </c>
      <c r="CZ150">
        <f t="shared" si="75"/>
        <v>1</v>
      </c>
      <c r="DA150">
        <f t="shared" si="76"/>
        <v>9.08</v>
      </c>
      <c r="DB150">
        <f t="shared" si="71"/>
        <v>135</v>
      </c>
      <c r="DC150">
        <f t="shared" si="72"/>
        <v>0</v>
      </c>
      <c r="DD150" t="s">
        <v>3</v>
      </c>
      <c r="DE150" t="s">
        <v>3</v>
      </c>
      <c r="DF150">
        <f t="shared" si="77"/>
        <v>1458.7</v>
      </c>
      <c r="DG150">
        <f t="shared" si="78"/>
        <v>0</v>
      </c>
      <c r="DH150">
        <f t="shared" si="79"/>
        <v>0</v>
      </c>
      <c r="DI150">
        <f t="shared" si="73"/>
        <v>0</v>
      </c>
      <c r="DJ150">
        <f t="shared" si="80"/>
        <v>1458.7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ROW(Source!A266)</f>
        <v>266</v>
      </c>
      <c r="B151">
        <v>50518601</v>
      </c>
      <c r="C151">
        <v>50526277</v>
      </c>
      <c r="D151">
        <v>46205596</v>
      </c>
      <c r="E151">
        <v>1</v>
      </c>
      <c r="F151">
        <v>1</v>
      </c>
      <c r="G151">
        <v>30570983</v>
      </c>
      <c r="H151">
        <v>3</v>
      </c>
      <c r="I151" t="s">
        <v>1157</v>
      </c>
      <c r="J151" t="s">
        <v>1158</v>
      </c>
      <c r="K151" t="s">
        <v>1159</v>
      </c>
      <c r="L151">
        <v>1355</v>
      </c>
      <c r="N151">
        <v>1010</v>
      </c>
      <c r="O151" t="s">
        <v>373</v>
      </c>
      <c r="P151" t="s">
        <v>373</v>
      </c>
      <c r="Q151">
        <v>100</v>
      </c>
      <c r="W151">
        <v>0</v>
      </c>
      <c r="X151">
        <v>1229323705</v>
      </c>
      <c r="Y151">
        <f t="shared" si="70"/>
        <v>3.68</v>
      </c>
      <c r="AA151">
        <v>27.31</v>
      </c>
      <c r="AB151">
        <v>0</v>
      </c>
      <c r="AC151">
        <v>0</v>
      </c>
      <c r="AD151">
        <v>0</v>
      </c>
      <c r="AE151">
        <v>4.93</v>
      </c>
      <c r="AF151">
        <v>0</v>
      </c>
      <c r="AG151">
        <v>0</v>
      </c>
      <c r="AH151">
        <v>0</v>
      </c>
      <c r="AI151">
        <v>5.54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3.68</v>
      </c>
      <c r="AU151" t="s">
        <v>3</v>
      </c>
      <c r="AV151">
        <v>0</v>
      </c>
      <c r="AW151">
        <v>2</v>
      </c>
      <c r="AX151">
        <v>50526288</v>
      </c>
      <c r="AY151">
        <v>1</v>
      </c>
      <c r="AZ151">
        <v>0</v>
      </c>
      <c r="BA151">
        <v>140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ROUND(Y151*Source!I266,9)</f>
        <v>4.3792</v>
      </c>
      <c r="CY151">
        <f t="shared" si="74"/>
        <v>27.31</v>
      </c>
      <c r="CZ151">
        <f t="shared" si="75"/>
        <v>4.93</v>
      </c>
      <c r="DA151">
        <f t="shared" si="76"/>
        <v>5.54</v>
      </c>
      <c r="DB151">
        <f t="shared" si="71"/>
        <v>18.14</v>
      </c>
      <c r="DC151">
        <f t="shared" si="72"/>
        <v>0</v>
      </c>
      <c r="DD151" t="s">
        <v>3</v>
      </c>
      <c r="DE151" t="s">
        <v>3</v>
      </c>
      <c r="DF151">
        <f t="shared" si="77"/>
        <v>119.6</v>
      </c>
      <c r="DG151">
        <f t="shared" si="78"/>
        <v>0</v>
      </c>
      <c r="DH151">
        <f t="shared" si="79"/>
        <v>0</v>
      </c>
      <c r="DI151">
        <f t="shared" si="73"/>
        <v>0</v>
      </c>
      <c r="DJ151">
        <f t="shared" si="80"/>
        <v>119.6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ROW(Source!A266)</f>
        <v>266</v>
      </c>
      <c r="B152">
        <v>50518601</v>
      </c>
      <c r="C152">
        <v>50526277</v>
      </c>
      <c r="D152">
        <v>46137725</v>
      </c>
      <c r="E152">
        <v>1</v>
      </c>
      <c r="F152">
        <v>1</v>
      </c>
      <c r="G152">
        <v>30570983</v>
      </c>
      <c r="H152">
        <v>3</v>
      </c>
      <c r="I152" t="s">
        <v>1139</v>
      </c>
      <c r="J152" t="s">
        <v>1140</v>
      </c>
      <c r="K152" t="s">
        <v>1141</v>
      </c>
      <c r="L152">
        <v>1355</v>
      </c>
      <c r="N152">
        <v>1010</v>
      </c>
      <c r="O152" t="s">
        <v>373</v>
      </c>
      <c r="P152" t="s">
        <v>373</v>
      </c>
      <c r="Q152">
        <v>100</v>
      </c>
      <c r="W152">
        <v>0</v>
      </c>
      <c r="X152">
        <v>1296066200</v>
      </c>
      <c r="Y152">
        <f t="shared" si="70"/>
        <v>22.21</v>
      </c>
      <c r="AA152">
        <v>21.05</v>
      </c>
      <c r="AB152">
        <v>0</v>
      </c>
      <c r="AC152">
        <v>0</v>
      </c>
      <c r="AD152">
        <v>0</v>
      </c>
      <c r="AE152">
        <v>4.2699999999999996</v>
      </c>
      <c r="AF152">
        <v>0</v>
      </c>
      <c r="AG152">
        <v>0</v>
      </c>
      <c r="AH152">
        <v>0</v>
      </c>
      <c r="AI152">
        <v>4.93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22.21</v>
      </c>
      <c r="AU152" t="s">
        <v>3</v>
      </c>
      <c r="AV152">
        <v>0</v>
      </c>
      <c r="AW152">
        <v>2</v>
      </c>
      <c r="AX152">
        <v>50526289</v>
      </c>
      <c r="AY152">
        <v>1</v>
      </c>
      <c r="AZ152">
        <v>0</v>
      </c>
      <c r="BA152">
        <v>141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ROUND(Y152*Source!I266,9)</f>
        <v>26.4299</v>
      </c>
      <c r="CY152">
        <f t="shared" si="74"/>
        <v>21.05</v>
      </c>
      <c r="CZ152">
        <f t="shared" si="75"/>
        <v>4.2699999999999996</v>
      </c>
      <c r="DA152">
        <f t="shared" si="76"/>
        <v>4.93</v>
      </c>
      <c r="DB152">
        <f t="shared" si="71"/>
        <v>94.84</v>
      </c>
      <c r="DC152">
        <f t="shared" si="72"/>
        <v>0</v>
      </c>
      <c r="DD152" t="s">
        <v>3</v>
      </c>
      <c r="DE152" t="s">
        <v>3</v>
      </c>
      <c r="DF152">
        <f t="shared" si="77"/>
        <v>556.35</v>
      </c>
      <c r="DG152">
        <f t="shared" si="78"/>
        <v>0</v>
      </c>
      <c r="DH152">
        <f t="shared" si="79"/>
        <v>0</v>
      </c>
      <c r="DI152">
        <f t="shared" si="73"/>
        <v>0</v>
      </c>
      <c r="DJ152">
        <f t="shared" si="80"/>
        <v>556.35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ROW(Source!A266)</f>
        <v>266</v>
      </c>
      <c r="B153">
        <v>50518601</v>
      </c>
      <c r="C153">
        <v>50526277</v>
      </c>
      <c r="D153">
        <v>46137728</v>
      </c>
      <c r="E153">
        <v>1</v>
      </c>
      <c r="F153">
        <v>1</v>
      </c>
      <c r="G153">
        <v>30570983</v>
      </c>
      <c r="H153">
        <v>3</v>
      </c>
      <c r="I153" t="s">
        <v>1145</v>
      </c>
      <c r="J153" t="s">
        <v>1146</v>
      </c>
      <c r="K153" t="s">
        <v>1147</v>
      </c>
      <c r="L153">
        <v>1355</v>
      </c>
      <c r="N153">
        <v>1010</v>
      </c>
      <c r="O153" t="s">
        <v>373</v>
      </c>
      <c r="P153" t="s">
        <v>373</v>
      </c>
      <c r="Q153">
        <v>100</v>
      </c>
      <c r="W153">
        <v>0</v>
      </c>
      <c r="X153">
        <v>-1022475295</v>
      </c>
      <c r="Y153">
        <f t="shared" si="70"/>
        <v>3.22</v>
      </c>
      <c r="AA153">
        <v>72.290000000000006</v>
      </c>
      <c r="AB153">
        <v>0</v>
      </c>
      <c r="AC153">
        <v>0</v>
      </c>
      <c r="AD153">
        <v>0</v>
      </c>
      <c r="AE153">
        <v>43.81</v>
      </c>
      <c r="AF153">
        <v>0</v>
      </c>
      <c r="AG153">
        <v>0</v>
      </c>
      <c r="AH153">
        <v>0</v>
      </c>
      <c r="AI153">
        <v>1.65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3.22</v>
      </c>
      <c r="AU153" t="s">
        <v>3</v>
      </c>
      <c r="AV153">
        <v>0</v>
      </c>
      <c r="AW153">
        <v>2</v>
      </c>
      <c r="AX153">
        <v>50526290</v>
      </c>
      <c r="AY153">
        <v>1</v>
      </c>
      <c r="AZ153">
        <v>0</v>
      </c>
      <c r="BA153">
        <v>142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ROUND(Y153*Source!I266,9)</f>
        <v>3.8317999999999999</v>
      </c>
      <c r="CY153">
        <f t="shared" si="74"/>
        <v>72.290000000000006</v>
      </c>
      <c r="CZ153">
        <f t="shared" si="75"/>
        <v>43.81</v>
      </c>
      <c r="DA153">
        <f t="shared" si="76"/>
        <v>1.65</v>
      </c>
      <c r="DB153">
        <f t="shared" si="71"/>
        <v>141.07</v>
      </c>
      <c r="DC153">
        <f t="shared" si="72"/>
        <v>0</v>
      </c>
      <c r="DD153" t="s">
        <v>3</v>
      </c>
      <c r="DE153" t="s">
        <v>3</v>
      </c>
      <c r="DF153">
        <f t="shared" si="77"/>
        <v>277</v>
      </c>
      <c r="DG153">
        <f t="shared" si="78"/>
        <v>0</v>
      </c>
      <c r="DH153">
        <f t="shared" si="79"/>
        <v>0</v>
      </c>
      <c r="DI153">
        <f t="shared" si="73"/>
        <v>0</v>
      </c>
      <c r="DJ153">
        <f t="shared" si="80"/>
        <v>277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ROW(Source!A266)</f>
        <v>266</v>
      </c>
      <c r="B154">
        <v>50518601</v>
      </c>
      <c r="C154">
        <v>50526277</v>
      </c>
      <c r="D154">
        <v>46136236</v>
      </c>
      <c r="E154">
        <v>1</v>
      </c>
      <c r="F154">
        <v>1</v>
      </c>
      <c r="G154">
        <v>30570983</v>
      </c>
      <c r="H154">
        <v>3</v>
      </c>
      <c r="I154" t="s">
        <v>353</v>
      </c>
      <c r="J154" t="s">
        <v>355</v>
      </c>
      <c r="K154" t="s">
        <v>354</v>
      </c>
      <c r="L154">
        <v>1327</v>
      </c>
      <c r="N154">
        <v>1005</v>
      </c>
      <c r="O154" t="s">
        <v>154</v>
      </c>
      <c r="P154" t="s">
        <v>154</v>
      </c>
      <c r="Q154">
        <v>1</v>
      </c>
      <c r="W154">
        <v>0</v>
      </c>
      <c r="X154">
        <v>367371076</v>
      </c>
      <c r="Y154">
        <f t="shared" si="70"/>
        <v>222</v>
      </c>
      <c r="AA154">
        <v>195.99</v>
      </c>
      <c r="AB154">
        <v>0</v>
      </c>
      <c r="AC154">
        <v>0</v>
      </c>
      <c r="AD154">
        <v>0</v>
      </c>
      <c r="AE154">
        <v>41.26</v>
      </c>
      <c r="AF154">
        <v>0</v>
      </c>
      <c r="AG154">
        <v>0</v>
      </c>
      <c r="AH154">
        <v>0</v>
      </c>
      <c r="AI154">
        <v>4.75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222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ROUND(Y154*Source!I266,9)</f>
        <v>264.18</v>
      </c>
      <c r="CY154">
        <f t="shared" si="74"/>
        <v>195.99</v>
      </c>
      <c r="CZ154">
        <f t="shared" si="75"/>
        <v>41.26</v>
      </c>
      <c r="DA154">
        <f t="shared" si="76"/>
        <v>4.75</v>
      </c>
      <c r="DB154">
        <f t="shared" si="71"/>
        <v>9159.7199999999993</v>
      </c>
      <c r="DC154">
        <f t="shared" si="72"/>
        <v>0</v>
      </c>
      <c r="DD154" t="s">
        <v>3</v>
      </c>
      <c r="DE154" t="s">
        <v>3</v>
      </c>
      <c r="DF154">
        <f t="shared" si="77"/>
        <v>51776.639999999999</v>
      </c>
      <c r="DG154">
        <f t="shared" si="78"/>
        <v>0</v>
      </c>
      <c r="DH154">
        <f t="shared" si="79"/>
        <v>0</v>
      </c>
      <c r="DI154">
        <f t="shared" si="73"/>
        <v>0</v>
      </c>
      <c r="DJ154">
        <f t="shared" si="80"/>
        <v>51776.639999999999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ROW(Source!A266)</f>
        <v>266</v>
      </c>
      <c r="B155">
        <v>50518601</v>
      </c>
      <c r="C155">
        <v>50526277</v>
      </c>
      <c r="D155">
        <v>46020782</v>
      </c>
      <c r="E155">
        <v>1</v>
      </c>
      <c r="F155">
        <v>1</v>
      </c>
      <c r="G155">
        <v>30570983</v>
      </c>
      <c r="H155">
        <v>3</v>
      </c>
      <c r="I155" t="s">
        <v>1148</v>
      </c>
      <c r="J155" t="s">
        <v>1149</v>
      </c>
      <c r="K155" t="s">
        <v>1150</v>
      </c>
      <c r="L155">
        <v>1346</v>
      </c>
      <c r="N155">
        <v>1009</v>
      </c>
      <c r="O155" t="s">
        <v>233</v>
      </c>
      <c r="P155" t="s">
        <v>233</v>
      </c>
      <c r="Q155">
        <v>1</v>
      </c>
      <c r="W155">
        <v>0</v>
      </c>
      <c r="X155">
        <v>-56581689</v>
      </c>
      <c r="Y155">
        <f t="shared" si="70"/>
        <v>4</v>
      </c>
      <c r="AA155">
        <v>107.43</v>
      </c>
      <c r="AB155">
        <v>0</v>
      </c>
      <c r="AC155">
        <v>0</v>
      </c>
      <c r="AD155">
        <v>0</v>
      </c>
      <c r="AE155">
        <v>14.88</v>
      </c>
      <c r="AF155">
        <v>0</v>
      </c>
      <c r="AG155">
        <v>0</v>
      </c>
      <c r="AH155">
        <v>0</v>
      </c>
      <c r="AI155">
        <v>7.22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4</v>
      </c>
      <c r="AU155" t="s">
        <v>3</v>
      </c>
      <c r="AV155">
        <v>0</v>
      </c>
      <c r="AW155">
        <v>2</v>
      </c>
      <c r="AX155">
        <v>50526291</v>
      </c>
      <c r="AY155">
        <v>1</v>
      </c>
      <c r="AZ155">
        <v>0</v>
      </c>
      <c r="BA155">
        <v>143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ROUND(Y155*Source!I266,9)</f>
        <v>4.76</v>
      </c>
      <c r="CY155">
        <f t="shared" si="74"/>
        <v>107.43</v>
      </c>
      <c r="CZ155">
        <f t="shared" si="75"/>
        <v>14.88</v>
      </c>
      <c r="DA155">
        <f t="shared" si="76"/>
        <v>7.22</v>
      </c>
      <c r="DB155">
        <f t="shared" si="71"/>
        <v>59.52</v>
      </c>
      <c r="DC155">
        <f t="shared" si="72"/>
        <v>0</v>
      </c>
      <c r="DD155" t="s">
        <v>3</v>
      </c>
      <c r="DE155" t="s">
        <v>3</v>
      </c>
      <c r="DF155">
        <f t="shared" si="77"/>
        <v>511.37</v>
      </c>
      <c r="DG155">
        <f t="shared" si="78"/>
        <v>0</v>
      </c>
      <c r="DH155">
        <f t="shared" si="79"/>
        <v>0</v>
      </c>
      <c r="DI155">
        <f t="shared" si="73"/>
        <v>0</v>
      </c>
      <c r="DJ155">
        <f t="shared" si="80"/>
        <v>511.37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ROW(Source!A266)</f>
        <v>266</v>
      </c>
      <c r="B156">
        <v>50518601</v>
      </c>
      <c r="C156">
        <v>50526277</v>
      </c>
      <c r="D156">
        <v>46020750</v>
      </c>
      <c r="E156">
        <v>1</v>
      </c>
      <c r="F156">
        <v>1</v>
      </c>
      <c r="G156">
        <v>30570983</v>
      </c>
      <c r="H156">
        <v>3</v>
      </c>
      <c r="I156" t="s">
        <v>1151</v>
      </c>
      <c r="J156" t="s">
        <v>1152</v>
      </c>
      <c r="K156" t="s">
        <v>1625</v>
      </c>
      <c r="L156">
        <v>1346</v>
      </c>
      <c r="N156">
        <v>1009</v>
      </c>
      <c r="O156" t="s">
        <v>233</v>
      </c>
      <c r="P156" t="s">
        <v>233</v>
      </c>
      <c r="Q156">
        <v>1</v>
      </c>
      <c r="W156">
        <v>0</v>
      </c>
      <c r="X156">
        <v>1024761860</v>
      </c>
      <c r="Y156">
        <f t="shared" si="70"/>
        <v>42</v>
      </c>
      <c r="AA156">
        <v>23.25</v>
      </c>
      <c r="AB156">
        <v>0</v>
      </c>
      <c r="AC156">
        <v>0</v>
      </c>
      <c r="AD156">
        <v>0</v>
      </c>
      <c r="AE156">
        <v>5.19</v>
      </c>
      <c r="AF156">
        <v>0</v>
      </c>
      <c r="AG156">
        <v>0</v>
      </c>
      <c r="AH156">
        <v>0</v>
      </c>
      <c r="AI156">
        <v>4.4800000000000004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42</v>
      </c>
      <c r="AU156" t="s">
        <v>3</v>
      </c>
      <c r="AV156">
        <v>0</v>
      </c>
      <c r="AW156">
        <v>2</v>
      </c>
      <c r="AX156">
        <v>50526292</v>
      </c>
      <c r="AY156">
        <v>1</v>
      </c>
      <c r="AZ156">
        <v>0</v>
      </c>
      <c r="BA156">
        <v>144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ROUND(Y156*Source!I266,9)</f>
        <v>49.98</v>
      </c>
      <c r="CY156">
        <f t="shared" si="74"/>
        <v>23.25</v>
      </c>
      <c r="CZ156">
        <f t="shared" si="75"/>
        <v>5.19</v>
      </c>
      <c r="DA156">
        <f t="shared" si="76"/>
        <v>4.4800000000000004</v>
      </c>
      <c r="DB156">
        <f t="shared" si="71"/>
        <v>217.98</v>
      </c>
      <c r="DC156">
        <f t="shared" si="72"/>
        <v>0</v>
      </c>
      <c r="DD156" t="s">
        <v>3</v>
      </c>
      <c r="DE156" t="s">
        <v>3</v>
      </c>
      <c r="DF156">
        <f t="shared" si="77"/>
        <v>1162.04</v>
      </c>
      <c r="DG156">
        <f t="shared" si="78"/>
        <v>0</v>
      </c>
      <c r="DH156">
        <f t="shared" si="79"/>
        <v>0</v>
      </c>
      <c r="DI156">
        <f t="shared" si="73"/>
        <v>0</v>
      </c>
      <c r="DJ156">
        <f t="shared" si="80"/>
        <v>1162.04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ROW(Source!A266)</f>
        <v>266</v>
      </c>
      <c r="B157">
        <v>50518601</v>
      </c>
      <c r="C157">
        <v>50526277</v>
      </c>
      <c r="D157">
        <v>46139989</v>
      </c>
      <c r="E157">
        <v>1</v>
      </c>
      <c r="F157">
        <v>1</v>
      </c>
      <c r="G157">
        <v>30570983</v>
      </c>
      <c r="H157">
        <v>3</v>
      </c>
      <c r="I157" t="s">
        <v>1160</v>
      </c>
      <c r="J157" t="s">
        <v>1161</v>
      </c>
      <c r="K157" t="s">
        <v>1162</v>
      </c>
      <c r="L157">
        <v>1301</v>
      </c>
      <c r="N157">
        <v>1003</v>
      </c>
      <c r="O157" t="s">
        <v>258</v>
      </c>
      <c r="P157" t="s">
        <v>258</v>
      </c>
      <c r="Q157">
        <v>1</v>
      </c>
      <c r="W157">
        <v>0</v>
      </c>
      <c r="X157">
        <v>1854412587</v>
      </c>
      <c r="Y157">
        <f t="shared" si="70"/>
        <v>136</v>
      </c>
      <c r="AA157">
        <v>31.41</v>
      </c>
      <c r="AB157">
        <v>0</v>
      </c>
      <c r="AC157">
        <v>0</v>
      </c>
      <c r="AD157">
        <v>0</v>
      </c>
      <c r="AE157">
        <v>14.41</v>
      </c>
      <c r="AF157">
        <v>0</v>
      </c>
      <c r="AG157">
        <v>0</v>
      </c>
      <c r="AH157">
        <v>0</v>
      </c>
      <c r="AI157">
        <v>2.1800000000000002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136</v>
      </c>
      <c r="AU157" t="s">
        <v>3</v>
      </c>
      <c r="AV157">
        <v>0</v>
      </c>
      <c r="AW157">
        <v>2</v>
      </c>
      <c r="AX157">
        <v>50526293</v>
      </c>
      <c r="AY157">
        <v>1</v>
      </c>
      <c r="AZ157">
        <v>0</v>
      </c>
      <c r="BA157">
        <v>145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ROUND(Y157*Source!I266,9)</f>
        <v>161.84</v>
      </c>
      <c r="CY157">
        <f t="shared" si="74"/>
        <v>31.41</v>
      </c>
      <c r="CZ157">
        <f t="shared" si="75"/>
        <v>14.41</v>
      </c>
      <c r="DA157">
        <f t="shared" si="76"/>
        <v>2.1800000000000002</v>
      </c>
      <c r="DB157">
        <f t="shared" si="71"/>
        <v>1959.76</v>
      </c>
      <c r="DC157">
        <f t="shared" si="72"/>
        <v>0</v>
      </c>
      <c r="DD157" t="s">
        <v>3</v>
      </c>
      <c r="DE157" t="s">
        <v>3</v>
      </c>
      <c r="DF157">
        <f t="shared" si="77"/>
        <v>5083.3900000000003</v>
      </c>
      <c r="DG157">
        <f t="shared" si="78"/>
        <v>0</v>
      </c>
      <c r="DH157">
        <f t="shared" si="79"/>
        <v>0</v>
      </c>
      <c r="DI157">
        <f t="shared" si="73"/>
        <v>0</v>
      </c>
      <c r="DJ157">
        <f t="shared" si="80"/>
        <v>5083.3900000000003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ROW(Source!A266)</f>
        <v>266</v>
      </c>
      <c r="B158">
        <v>50518601</v>
      </c>
      <c r="C158">
        <v>50526277</v>
      </c>
      <c r="D158">
        <v>46139993</v>
      </c>
      <c r="E158">
        <v>1</v>
      </c>
      <c r="F158">
        <v>1</v>
      </c>
      <c r="G158">
        <v>30570983</v>
      </c>
      <c r="H158">
        <v>3</v>
      </c>
      <c r="I158" t="s">
        <v>1163</v>
      </c>
      <c r="J158" t="s">
        <v>1164</v>
      </c>
      <c r="K158" t="s">
        <v>1165</v>
      </c>
      <c r="L158">
        <v>1301</v>
      </c>
      <c r="N158">
        <v>1003</v>
      </c>
      <c r="O158" t="s">
        <v>258</v>
      </c>
      <c r="P158" t="s">
        <v>258</v>
      </c>
      <c r="Q158">
        <v>1</v>
      </c>
      <c r="W158">
        <v>0</v>
      </c>
      <c r="X158">
        <v>1223266721</v>
      </c>
      <c r="Y158">
        <f t="shared" si="70"/>
        <v>306</v>
      </c>
      <c r="AA158">
        <v>49.24</v>
      </c>
      <c r="AB158">
        <v>0</v>
      </c>
      <c r="AC158">
        <v>0</v>
      </c>
      <c r="AD158">
        <v>0</v>
      </c>
      <c r="AE158">
        <v>14.61</v>
      </c>
      <c r="AF158">
        <v>0</v>
      </c>
      <c r="AG158">
        <v>0</v>
      </c>
      <c r="AH158">
        <v>0</v>
      </c>
      <c r="AI158">
        <v>3.37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306</v>
      </c>
      <c r="AU158" t="s">
        <v>3</v>
      </c>
      <c r="AV158">
        <v>0</v>
      </c>
      <c r="AW158">
        <v>2</v>
      </c>
      <c r="AX158">
        <v>50526294</v>
      </c>
      <c r="AY158">
        <v>1</v>
      </c>
      <c r="AZ158">
        <v>0</v>
      </c>
      <c r="BA158">
        <v>146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ROUND(Y158*Source!I266,9)</f>
        <v>364.14</v>
      </c>
      <c r="CY158">
        <f t="shared" si="74"/>
        <v>49.24</v>
      </c>
      <c r="CZ158">
        <f t="shared" si="75"/>
        <v>14.61</v>
      </c>
      <c r="DA158">
        <f t="shared" si="76"/>
        <v>3.37</v>
      </c>
      <c r="DB158">
        <f t="shared" si="71"/>
        <v>4470.66</v>
      </c>
      <c r="DC158">
        <f t="shared" si="72"/>
        <v>0</v>
      </c>
      <c r="DD158" t="s">
        <v>3</v>
      </c>
      <c r="DE158" t="s">
        <v>3</v>
      </c>
      <c r="DF158">
        <f t="shared" si="77"/>
        <v>17930.25</v>
      </c>
      <c r="DG158">
        <f t="shared" si="78"/>
        <v>0</v>
      </c>
      <c r="DH158">
        <f t="shared" si="79"/>
        <v>0</v>
      </c>
      <c r="DI158">
        <f t="shared" si="73"/>
        <v>0</v>
      </c>
      <c r="DJ158">
        <f t="shared" si="80"/>
        <v>17930.25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ROW(Source!A266)</f>
        <v>266</v>
      </c>
      <c r="B159">
        <v>50518601</v>
      </c>
      <c r="C159">
        <v>50526277</v>
      </c>
      <c r="D159">
        <v>46139998</v>
      </c>
      <c r="E159">
        <v>1</v>
      </c>
      <c r="F159">
        <v>1</v>
      </c>
      <c r="G159">
        <v>30570983</v>
      </c>
      <c r="H159">
        <v>3</v>
      </c>
      <c r="I159" t="s">
        <v>1166</v>
      </c>
      <c r="J159" t="s">
        <v>1167</v>
      </c>
      <c r="K159" t="s">
        <v>1168</v>
      </c>
      <c r="L159">
        <v>1355</v>
      </c>
      <c r="N159">
        <v>1010</v>
      </c>
      <c r="O159" t="s">
        <v>373</v>
      </c>
      <c r="P159" t="s">
        <v>373</v>
      </c>
      <c r="Q159">
        <v>100</v>
      </c>
      <c r="W159">
        <v>0</v>
      </c>
      <c r="X159">
        <v>1837710300</v>
      </c>
      <c r="Y159">
        <f t="shared" si="70"/>
        <v>0.81</v>
      </c>
      <c r="AA159">
        <v>1282.17</v>
      </c>
      <c r="AB159">
        <v>0</v>
      </c>
      <c r="AC159">
        <v>0</v>
      </c>
      <c r="AD159">
        <v>0</v>
      </c>
      <c r="AE159">
        <v>235.26</v>
      </c>
      <c r="AF159">
        <v>0</v>
      </c>
      <c r="AG159">
        <v>0</v>
      </c>
      <c r="AH159">
        <v>0</v>
      </c>
      <c r="AI159">
        <v>5.45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0.81</v>
      </c>
      <c r="AU159" t="s">
        <v>3</v>
      </c>
      <c r="AV159">
        <v>0</v>
      </c>
      <c r="AW159">
        <v>2</v>
      </c>
      <c r="AX159">
        <v>50526295</v>
      </c>
      <c r="AY159">
        <v>1</v>
      </c>
      <c r="AZ159">
        <v>0</v>
      </c>
      <c r="BA159">
        <v>147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ROUND(Y159*Source!I266,9)</f>
        <v>0.96389999999999998</v>
      </c>
      <c r="CY159">
        <f t="shared" si="74"/>
        <v>1282.17</v>
      </c>
      <c r="CZ159">
        <f t="shared" si="75"/>
        <v>235.26</v>
      </c>
      <c r="DA159">
        <f t="shared" si="76"/>
        <v>5.45</v>
      </c>
      <c r="DB159">
        <f t="shared" si="71"/>
        <v>190.56</v>
      </c>
      <c r="DC159">
        <f t="shared" si="72"/>
        <v>0</v>
      </c>
      <c r="DD159" t="s">
        <v>3</v>
      </c>
      <c r="DE159" t="s">
        <v>3</v>
      </c>
      <c r="DF159">
        <f t="shared" si="77"/>
        <v>1235.8800000000001</v>
      </c>
      <c r="DG159">
        <f t="shared" si="78"/>
        <v>0</v>
      </c>
      <c r="DH159">
        <f t="shared" si="79"/>
        <v>0</v>
      </c>
      <c r="DI159">
        <f t="shared" si="73"/>
        <v>0</v>
      </c>
      <c r="DJ159">
        <f t="shared" si="80"/>
        <v>1235.8800000000001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ROW(Source!A266)</f>
        <v>266</v>
      </c>
      <c r="B160">
        <v>50518601</v>
      </c>
      <c r="C160">
        <v>50526277</v>
      </c>
      <c r="D160">
        <v>46139999</v>
      </c>
      <c r="E160">
        <v>1</v>
      </c>
      <c r="F160">
        <v>1</v>
      </c>
      <c r="G160">
        <v>30570983</v>
      </c>
      <c r="H160">
        <v>3</v>
      </c>
      <c r="I160" t="s">
        <v>1169</v>
      </c>
      <c r="J160" t="s">
        <v>1170</v>
      </c>
      <c r="K160" t="s">
        <v>1171</v>
      </c>
      <c r="L160">
        <v>1355</v>
      </c>
      <c r="N160">
        <v>1010</v>
      </c>
      <c r="O160" t="s">
        <v>373</v>
      </c>
      <c r="P160" t="s">
        <v>373</v>
      </c>
      <c r="Q160">
        <v>100</v>
      </c>
      <c r="W160">
        <v>0</v>
      </c>
      <c r="X160">
        <v>673257543</v>
      </c>
      <c r="Y160">
        <f t="shared" ref="Y160:Y196" si="81">AT160</f>
        <v>1.83</v>
      </c>
      <c r="AA160">
        <v>2009.82</v>
      </c>
      <c r="AB160">
        <v>0</v>
      </c>
      <c r="AC160">
        <v>0</v>
      </c>
      <c r="AD160">
        <v>0</v>
      </c>
      <c r="AE160">
        <v>318.01</v>
      </c>
      <c r="AF160">
        <v>0</v>
      </c>
      <c r="AG160">
        <v>0</v>
      </c>
      <c r="AH160">
        <v>0</v>
      </c>
      <c r="AI160">
        <v>6.32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1.83</v>
      </c>
      <c r="AU160" t="s">
        <v>3</v>
      </c>
      <c r="AV160">
        <v>0</v>
      </c>
      <c r="AW160">
        <v>2</v>
      </c>
      <c r="AX160">
        <v>50526296</v>
      </c>
      <c r="AY160">
        <v>1</v>
      </c>
      <c r="AZ160">
        <v>0</v>
      </c>
      <c r="BA160">
        <v>148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ROUND(Y160*Source!I266,9)</f>
        <v>2.1777000000000002</v>
      </c>
      <c r="CY160">
        <f t="shared" si="74"/>
        <v>2009.82</v>
      </c>
      <c r="CZ160">
        <f t="shared" si="75"/>
        <v>318.01</v>
      </c>
      <c r="DA160">
        <f t="shared" si="76"/>
        <v>6.32</v>
      </c>
      <c r="DB160">
        <f t="shared" ref="DB160:DB196" si="82">ROUND(ROUND(AT160*CZ160,2),6)</f>
        <v>581.96</v>
      </c>
      <c r="DC160">
        <f t="shared" ref="DC160:DC196" si="83">ROUND(ROUND(AT160*AG160,2),6)</f>
        <v>0</v>
      </c>
      <c r="DD160" t="s">
        <v>3</v>
      </c>
      <c r="DE160" t="s">
        <v>3</v>
      </c>
      <c r="DF160">
        <f t="shared" si="77"/>
        <v>4376.79</v>
      </c>
      <c r="DG160">
        <f t="shared" si="78"/>
        <v>0</v>
      </c>
      <c r="DH160">
        <f t="shared" si="79"/>
        <v>0</v>
      </c>
      <c r="DI160">
        <f t="shared" si="73"/>
        <v>0</v>
      </c>
      <c r="DJ160">
        <f t="shared" si="80"/>
        <v>4376.79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ROW(Source!A266)</f>
        <v>266</v>
      </c>
      <c r="B161">
        <v>50518601</v>
      </c>
      <c r="C161">
        <v>50526277</v>
      </c>
      <c r="D161">
        <v>31132891</v>
      </c>
      <c r="E161">
        <v>1</v>
      </c>
      <c r="F161">
        <v>1</v>
      </c>
      <c r="G161">
        <v>30570983</v>
      </c>
      <c r="H161">
        <v>3</v>
      </c>
      <c r="I161" t="s">
        <v>371</v>
      </c>
      <c r="J161" t="s">
        <v>374</v>
      </c>
      <c r="K161" t="s">
        <v>372</v>
      </c>
      <c r="L161">
        <v>1355</v>
      </c>
      <c r="N161">
        <v>1010</v>
      </c>
      <c r="O161" t="s">
        <v>373</v>
      </c>
      <c r="P161" t="s">
        <v>373</v>
      </c>
      <c r="Q161">
        <v>100</v>
      </c>
      <c r="W161">
        <v>0</v>
      </c>
      <c r="X161">
        <v>-541689067</v>
      </c>
      <c r="Y161">
        <f t="shared" si="81"/>
        <v>0.81</v>
      </c>
      <c r="AA161">
        <v>616</v>
      </c>
      <c r="AB161">
        <v>0</v>
      </c>
      <c r="AC161">
        <v>0</v>
      </c>
      <c r="AD161">
        <v>0</v>
      </c>
      <c r="AE161">
        <v>108.45</v>
      </c>
      <c r="AF161">
        <v>0</v>
      </c>
      <c r="AG161">
        <v>0</v>
      </c>
      <c r="AH161">
        <v>0</v>
      </c>
      <c r="AI161">
        <v>5.68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0.81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ROUND(Y161*Source!I266,9)</f>
        <v>0.96389999999999998</v>
      </c>
      <c r="CY161">
        <f t="shared" si="74"/>
        <v>616</v>
      </c>
      <c r="CZ161">
        <f t="shared" si="75"/>
        <v>108.45</v>
      </c>
      <c r="DA161">
        <f t="shared" si="76"/>
        <v>5.68</v>
      </c>
      <c r="DB161">
        <f t="shared" si="82"/>
        <v>87.84</v>
      </c>
      <c r="DC161">
        <f t="shared" si="83"/>
        <v>0</v>
      </c>
      <c r="DD161" t="s">
        <v>3</v>
      </c>
      <c r="DE161" t="s">
        <v>3</v>
      </c>
      <c r="DF161">
        <f t="shared" si="77"/>
        <v>593.76</v>
      </c>
      <c r="DG161">
        <f t="shared" si="78"/>
        <v>0</v>
      </c>
      <c r="DH161">
        <f t="shared" si="79"/>
        <v>0</v>
      </c>
      <c r="DI161">
        <f t="shared" si="73"/>
        <v>0</v>
      </c>
      <c r="DJ161">
        <f t="shared" si="80"/>
        <v>593.76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ROW(Source!A266)</f>
        <v>266</v>
      </c>
      <c r="B162">
        <v>50518601</v>
      </c>
      <c r="C162">
        <v>50526277</v>
      </c>
      <c r="D162">
        <v>46140004</v>
      </c>
      <c r="E162">
        <v>1</v>
      </c>
      <c r="F162">
        <v>1</v>
      </c>
      <c r="G162">
        <v>30570983</v>
      </c>
      <c r="H162">
        <v>3</v>
      </c>
      <c r="I162" t="s">
        <v>1172</v>
      </c>
      <c r="J162" t="s">
        <v>1173</v>
      </c>
      <c r="K162" t="s">
        <v>1174</v>
      </c>
      <c r="L162">
        <v>1355</v>
      </c>
      <c r="N162">
        <v>1010</v>
      </c>
      <c r="O162" t="s">
        <v>373</v>
      </c>
      <c r="P162" t="s">
        <v>373</v>
      </c>
      <c r="Q162">
        <v>100</v>
      </c>
      <c r="W162">
        <v>0</v>
      </c>
      <c r="X162">
        <v>1639038313</v>
      </c>
      <c r="Y162">
        <f t="shared" si="81"/>
        <v>0.81</v>
      </c>
      <c r="AA162">
        <v>615.08000000000004</v>
      </c>
      <c r="AB162">
        <v>0</v>
      </c>
      <c r="AC162">
        <v>0</v>
      </c>
      <c r="AD162">
        <v>0</v>
      </c>
      <c r="AE162">
        <v>114.54</v>
      </c>
      <c r="AF162">
        <v>0</v>
      </c>
      <c r="AG162">
        <v>0</v>
      </c>
      <c r="AH162">
        <v>0</v>
      </c>
      <c r="AI162">
        <v>5.37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0.81</v>
      </c>
      <c r="AU162" t="s">
        <v>3</v>
      </c>
      <c r="AV162">
        <v>0</v>
      </c>
      <c r="AW162">
        <v>2</v>
      </c>
      <c r="AX162">
        <v>50526297</v>
      </c>
      <c r="AY162">
        <v>1</v>
      </c>
      <c r="AZ162">
        <v>0</v>
      </c>
      <c r="BA162">
        <v>149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ROUND(Y162*Source!I266,9)</f>
        <v>0.96389999999999998</v>
      </c>
      <c r="CY162">
        <f t="shared" si="74"/>
        <v>615.08000000000004</v>
      </c>
      <c r="CZ162">
        <f t="shared" si="75"/>
        <v>114.54</v>
      </c>
      <c r="DA162">
        <f t="shared" si="76"/>
        <v>5.37</v>
      </c>
      <c r="DB162">
        <f t="shared" si="82"/>
        <v>92.78</v>
      </c>
      <c r="DC162">
        <f t="shared" si="83"/>
        <v>0</v>
      </c>
      <c r="DD162" t="s">
        <v>3</v>
      </c>
      <c r="DE162" t="s">
        <v>3</v>
      </c>
      <c r="DF162">
        <f t="shared" si="77"/>
        <v>592.88</v>
      </c>
      <c r="DG162">
        <f t="shared" si="78"/>
        <v>0</v>
      </c>
      <c r="DH162">
        <f t="shared" si="79"/>
        <v>0</v>
      </c>
      <c r="DI162">
        <f t="shared" si="73"/>
        <v>0</v>
      </c>
      <c r="DJ162">
        <f t="shared" si="80"/>
        <v>592.88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ROW(Source!A273)</f>
        <v>273</v>
      </c>
      <c r="B163">
        <v>50518600</v>
      </c>
      <c r="C163">
        <v>50526304</v>
      </c>
      <c r="D163">
        <v>45897171</v>
      </c>
      <c r="E163">
        <v>30570983</v>
      </c>
      <c r="F163">
        <v>1</v>
      </c>
      <c r="G163">
        <v>30570983</v>
      </c>
      <c r="H163">
        <v>1</v>
      </c>
      <c r="I163" t="s">
        <v>1060</v>
      </c>
      <c r="J163" t="s">
        <v>3</v>
      </c>
      <c r="K163" t="s">
        <v>1061</v>
      </c>
      <c r="L163">
        <v>1191</v>
      </c>
      <c r="N163">
        <v>1013</v>
      </c>
      <c r="O163" t="s">
        <v>1062</v>
      </c>
      <c r="P163" t="s">
        <v>1062</v>
      </c>
      <c r="Q163">
        <v>1</v>
      </c>
      <c r="W163">
        <v>0</v>
      </c>
      <c r="X163">
        <v>476480486</v>
      </c>
      <c r="Y163">
        <f t="shared" si="81"/>
        <v>39.979999999999997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39.979999999999997</v>
      </c>
      <c r="AU163" t="s">
        <v>3</v>
      </c>
      <c r="AV163">
        <v>1</v>
      </c>
      <c r="AW163">
        <v>2</v>
      </c>
      <c r="AX163">
        <v>50526305</v>
      </c>
      <c r="AY163">
        <v>1</v>
      </c>
      <c r="AZ163">
        <v>0</v>
      </c>
      <c r="BA163">
        <v>153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ROUND(AT163*Source!I273*AH163*AL163,2)</f>
        <v>0</v>
      </c>
      <c r="CV163">
        <f>ROUND(Y163*Source!I273,9)</f>
        <v>47.975999999999999</v>
      </c>
      <c r="CW163">
        <v>0</v>
      </c>
      <c r="CX163">
        <f>ROUND(Y163*Source!I273,9)</f>
        <v>47.975999999999999</v>
      </c>
      <c r="CY163">
        <f>AD163</f>
        <v>0</v>
      </c>
      <c r="CZ163">
        <f>AH163</f>
        <v>0</v>
      </c>
      <c r="DA163">
        <f>AL163</f>
        <v>1</v>
      </c>
      <c r="DB163">
        <f t="shared" si="82"/>
        <v>0</v>
      </c>
      <c r="DC163">
        <f t="shared" si="83"/>
        <v>0</v>
      </c>
      <c r="DD163" t="s">
        <v>3</v>
      </c>
      <c r="DE163" t="s">
        <v>3</v>
      </c>
      <c r="DF163">
        <f t="shared" ref="DF163:DF171" si="84">ROUND(ROUND(AE163,2)*CX163,2)</f>
        <v>0</v>
      </c>
      <c r="DG163">
        <f t="shared" si="78"/>
        <v>0</v>
      </c>
      <c r="DH163">
        <f t="shared" si="79"/>
        <v>0</v>
      </c>
      <c r="DI163">
        <f t="shared" si="73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ROW(Source!A273)</f>
        <v>273</v>
      </c>
      <c r="B164">
        <v>50518600</v>
      </c>
      <c r="C164">
        <v>50526304</v>
      </c>
      <c r="D164">
        <v>46170867</v>
      </c>
      <c r="E164">
        <v>1</v>
      </c>
      <c r="F164">
        <v>1</v>
      </c>
      <c r="G164">
        <v>30570983</v>
      </c>
      <c r="H164">
        <v>2</v>
      </c>
      <c r="I164" t="s">
        <v>1085</v>
      </c>
      <c r="J164" t="s">
        <v>1086</v>
      </c>
      <c r="K164" t="s">
        <v>1087</v>
      </c>
      <c r="L164">
        <v>1368</v>
      </c>
      <c r="N164">
        <v>1011</v>
      </c>
      <c r="O164" t="s">
        <v>1066</v>
      </c>
      <c r="P164" t="s">
        <v>1066</v>
      </c>
      <c r="Q164">
        <v>1</v>
      </c>
      <c r="W164">
        <v>0</v>
      </c>
      <c r="X164">
        <v>-7781208</v>
      </c>
      <c r="Y164">
        <f t="shared" si="81"/>
        <v>0.1</v>
      </c>
      <c r="AA164">
        <v>0</v>
      </c>
      <c r="AB164">
        <v>83.1</v>
      </c>
      <c r="AC164">
        <v>12.62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0.1</v>
      </c>
      <c r="AU164" t="s">
        <v>3</v>
      </c>
      <c r="AV164">
        <v>0</v>
      </c>
      <c r="AW164">
        <v>2</v>
      </c>
      <c r="AX164">
        <v>50526306</v>
      </c>
      <c r="AY164">
        <v>1</v>
      </c>
      <c r="AZ164">
        <v>0</v>
      </c>
      <c r="BA164">
        <v>154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ROUND(Y164*Source!I273*DO164,9)</f>
        <v>0</v>
      </c>
      <c r="CX164">
        <f>ROUND(Y164*Source!I273,9)</f>
        <v>0.12</v>
      </c>
      <c r="CY164">
        <f>AB164</f>
        <v>83.1</v>
      </c>
      <c r="CZ164">
        <f>AF164</f>
        <v>83.1</v>
      </c>
      <c r="DA164">
        <f>AJ164</f>
        <v>1</v>
      </c>
      <c r="DB164">
        <f t="shared" si="82"/>
        <v>8.31</v>
      </c>
      <c r="DC164">
        <f t="shared" si="83"/>
        <v>1.26</v>
      </c>
      <c r="DD164" t="s">
        <v>3</v>
      </c>
      <c r="DE164" t="s">
        <v>3</v>
      </c>
      <c r="DF164">
        <f t="shared" si="84"/>
        <v>0</v>
      </c>
      <c r="DG164">
        <f t="shared" si="78"/>
        <v>9.9700000000000006</v>
      </c>
      <c r="DH164">
        <f t="shared" si="79"/>
        <v>1.51</v>
      </c>
      <c r="DI164">
        <f t="shared" si="73"/>
        <v>0</v>
      </c>
      <c r="DJ164">
        <f>DG164</f>
        <v>9.9700000000000006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ROW(Source!A273)</f>
        <v>273</v>
      </c>
      <c r="B165">
        <v>50518600</v>
      </c>
      <c r="C165">
        <v>50526304</v>
      </c>
      <c r="D165">
        <v>31110602</v>
      </c>
      <c r="E165">
        <v>1</v>
      </c>
      <c r="F165">
        <v>1</v>
      </c>
      <c r="G165">
        <v>30570983</v>
      </c>
      <c r="H165">
        <v>3</v>
      </c>
      <c r="I165" t="s">
        <v>1100</v>
      </c>
      <c r="J165" t="s">
        <v>1101</v>
      </c>
      <c r="K165" t="s">
        <v>1102</v>
      </c>
      <c r="L165">
        <v>1346</v>
      </c>
      <c r="N165">
        <v>1009</v>
      </c>
      <c r="O165" t="s">
        <v>233</v>
      </c>
      <c r="P165" t="s">
        <v>233</v>
      </c>
      <c r="Q165">
        <v>1</v>
      </c>
      <c r="W165">
        <v>0</v>
      </c>
      <c r="X165">
        <v>-1299596119</v>
      </c>
      <c r="Y165">
        <f t="shared" si="81"/>
        <v>0.31</v>
      </c>
      <c r="AA165">
        <v>1.61</v>
      </c>
      <c r="AB165">
        <v>0</v>
      </c>
      <c r="AC165">
        <v>0</v>
      </c>
      <c r="AD165">
        <v>0</v>
      </c>
      <c r="AE165">
        <v>1.61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0.31</v>
      </c>
      <c r="AU165" t="s">
        <v>3</v>
      </c>
      <c r="AV165">
        <v>0</v>
      </c>
      <c r="AW165">
        <v>2</v>
      </c>
      <c r="AX165">
        <v>50526307</v>
      </c>
      <c r="AY165">
        <v>1</v>
      </c>
      <c r="AZ165">
        <v>0</v>
      </c>
      <c r="BA165">
        <v>155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ROUND(Y165*Source!I273,9)</f>
        <v>0.372</v>
      </c>
      <c r="CY165">
        <f>AA165</f>
        <v>1.61</v>
      </c>
      <c r="CZ165">
        <f>AE165</f>
        <v>1.61</v>
      </c>
      <c r="DA165">
        <f>AI165</f>
        <v>1</v>
      </c>
      <c r="DB165">
        <f t="shared" si="82"/>
        <v>0.5</v>
      </c>
      <c r="DC165">
        <f t="shared" si="83"/>
        <v>0</v>
      </c>
      <c r="DD165" t="s">
        <v>3</v>
      </c>
      <c r="DE165" t="s">
        <v>3</v>
      </c>
      <c r="DF165">
        <f t="shared" si="84"/>
        <v>0.6</v>
      </c>
      <c r="DG165">
        <f t="shared" si="78"/>
        <v>0</v>
      </c>
      <c r="DH165">
        <f t="shared" si="79"/>
        <v>0</v>
      </c>
      <c r="DI165">
        <f t="shared" si="73"/>
        <v>0</v>
      </c>
      <c r="DJ165">
        <f>DF165</f>
        <v>0.6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ROW(Source!A273)</f>
        <v>273</v>
      </c>
      <c r="B166">
        <v>50518600</v>
      </c>
      <c r="C166">
        <v>50526304</v>
      </c>
      <c r="D166">
        <v>46136709</v>
      </c>
      <c r="E166">
        <v>1</v>
      </c>
      <c r="F166">
        <v>1</v>
      </c>
      <c r="G166">
        <v>30570983</v>
      </c>
      <c r="H166">
        <v>3</v>
      </c>
      <c r="I166" t="s">
        <v>1175</v>
      </c>
      <c r="J166" t="s">
        <v>1176</v>
      </c>
      <c r="K166" t="s">
        <v>1177</v>
      </c>
      <c r="L166">
        <v>1327</v>
      </c>
      <c r="N166">
        <v>1005</v>
      </c>
      <c r="O166" t="s">
        <v>154</v>
      </c>
      <c r="P166" t="s">
        <v>154</v>
      </c>
      <c r="Q166">
        <v>1</v>
      </c>
      <c r="W166">
        <v>0</v>
      </c>
      <c r="X166">
        <v>-2087594653</v>
      </c>
      <c r="Y166">
        <f t="shared" si="81"/>
        <v>0.84</v>
      </c>
      <c r="AA166">
        <v>104</v>
      </c>
      <c r="AB166">
        <v>0</v>
      </c>
      <c r="AC166">
        <v>0</v>
      </c>
      <c r="AD166">
        <v>0</v>
      </c>
      <c r="AE166">
        <v>104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0.84</v>
      </c>
      <c r="AU166" t="s">
        <v>3</v>
      </c>
      <c r="AV166">
        <v>0</v>
      </c>
      <c r="AW166">
        <v>2</v>
      </c>
      <c r="AX166">
        <v>50526308</v>
      </c>
      <c r="AY166">
        <v>1</v>
      </c>
      <c r="AZ166">
        <v>0</v>
      </c>
      <c r="BA166">
        <v>156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ROUND(Y166*Source!I273,9)</f>
        <v>1.008</v>
      </c>
      <c r="CY166">
        <f>AA166</f>
        <v>104</v>
      </c>
      <c r="CZ166">
        <f>AE166</f>
        <v>104</v>
      </c>
      <c r="DA166">
        <f>AI166</f>
        <v>1</v>
      </c>
      <c r="DB166">
        <f t="shared" si="82"/>
        <v>87.36</v>
      </c>
      <c r="DC166">
        <f t="shared" si="83"/>
        <v>0</v>
      </c>
      <c r="DD166" t="s">
        <v>3</v>
      </c>
      <c r="DE166" t="s">
        <v>3</v>
      </c>
      <c r="DF166">
        <f t="shared" si="84"/>
        <v>104.83</v>
      </c>
      <c r="DG166">
        <f t="shared" si="78"/>
        <v>0</v>
      </c>
      <c r="DH166">
        <f t="shared" si="79"/>
        <v>0</v>
      </c>
      <c r="DI166">
        <f t="shared" si="73"/>
        <v>0</v>
      </c>
      <c r="DJ166">
        <f>DF166</f>
        <v>104.83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ROW(Source!A273)</f>
        <v>273</v>
      </c>
      <c r="B167">
        <v>50518600</v>
      </c>
      <c r="C167">
        <v>50526304</v>
      </c>
      <c r="D167">
        <v>31111831</v>
      </c>
      <c r="E167">
        <v>1</v>
      </c>
      <c r="F167">
        <v>1</v>
      </c>
      <c r="G167">
        <v>30570983</v>
      </c>
      <c r="H167">
        <v>3</v>
      </c>
      <c r="I167" t="s">
        <v>1178</v>
      </c>
      <c r="J167" t="s">
        <v>1179</v>
      </c>
      <c r="K167" t="s">
        <v>1180</v>
      </c>
      <c r="L167">
        <v>1348</v>
      </c>
      <c r="N167">
        <v>1009</v>
      </c>
      <c r="O167" t="s">
        <v>158</v>
      </c>
      <c r="P167" t="s">
        <v>158</v>
      </c>
      <c r="Q167">
        <v>1000</v>
      </c>
      <c r="W167">
        <v>0</v>
      </c>
      <c r="X167">
        <v>-584693665</v>
      </c>
      <c r="Y167">
        <f t="shared" si="81"/>
        <v>5.4999999999999997E-3</v>
      </c>
      <c r="AA167">
        <v>13953.6</v>
      </c>
      <c r="AB167">
        <v>0</v>
      </c>
      <c r="AC167">
        <v>0</v>
      </c>
      <c r="AD167">
        <v>0</v>
      </c>
      <c r="AE167">
        <v>13953.6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5.4999999999999997E-3</v>
      </c>
      <c r="AU167" t="s">
        <v>3</v>
      </c>
      <c r="AV167">
        <v>0</v>
      </c>
      <c r="AW167">
        <v>2</v>
      </c>
      <c r="AX167">
        <v>50526309</v>
      </c>
      <c r="AY167">
        <v>1</v>
      </c>
      <c r="AZ167">
        <v>0</v>
      </c>
      <c r="BA167">
        <v>157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ROUND(Y167*Source!I273,9)</f>
        <v>6.6E-3</v>
      </c>
      <c r="CY167">
        <f>AA167</f>
        <v>13953.6</v>
      </c>
      <c r="CZ167">
        <f>AE167</f>
        <v>13953.6</v>
      </c>
      <c r="DA167">
        <f>AI167</f>
        <v>1</v>
      </c>
      <c r="DB167">
        <f t="shared" si="82"/>
        <v>76.739999999999995</v>
      </c>
      <c r="DC167">
        <f t="shared" si="83"/>
        <v>0</v>
      </c>
      <c r="DD167" t="s">
        <v>3</v>
      </c>
      <c r="DE167" t="s">
        <v>3</v>
      </c>
      <c r="DF167">
        <f t="shared" si="84"/>
        <v>92.09</v>
      </c>
      <c r="DG167">
        <f t="shared" si="78"/>
        <v>0</v>
      </c>
      <c r="DH167">
        <f t="shared" si="79"/>
        <v>0</v>
      </c>
      <c r="DI167">
        <f t="shared" si="73"/>
        <v>0</v>
      </c>
      <c r="DJ167">
        <f>DF167</f>
        <v>92.09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ROW(Source!A273)</f>
        <v>273</v>
      </c>
      <c r="B168">
        <v>50518600</v>
      </c>
      <c r="C168">
        <v>50526304</v>
      </c>
      <c r="D168">
        <v>46020467</v>
      </c>
      <c r="E168">
        <v>1</v>
      </c>
      <c r="F168">
        <v>1</v>
      </c>
      <c r="G168">
        <v>30570983</v>
      </c>
      <c r="H168">
        <v>3</v>
      </c>
      <c r="I168" t="s">
        <v>383</v>
      </c>
      <c r="J168" t="s">
        <v>385</v>
      </c>
      <c r="K168" t="s">
        <v>384</v>
      </c>
      <c r="L168">
        <v>1348</v>
      </c>
      <c r="N168">
        <v>1009</v>
      </c>
      <c r="O168" t="s">
        <v>158</v>
      </c>
      <c r="P168" t="s">
        <v>158</v>
      </c>
      <c r="Q168">
        <v>1000</v>
      </c>
      <c r="W168">
        <v>0</v>
      </c>
      <c r="X168">
        <v>-2103289802</v>
      </c>
      <c r="Y168">
        <f t="shared" si="81"/>
        <v>2.1999999999999999E-2</v>
      </c>
      <c r="AA168">
        <v>69883.649999999994</v>
      </c>
      <c r="AB168">
        <v>0</v>
      </c>
      <c r="AC168">
        <v>0</v>
      </c>
      <c r="AD168">
        <v>0</v>
      </c>
      <c r="AE168">
        <v>69883.649999999994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2.1999999999999999E-2</v>
      </c>
      <c r="AU168" t="s">
        <v>3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ROUND(Y168*Source!I273,9)</f>
        <v>2.64E-2</v>
      </c>
      <c r="CY168">
        <f>AA168</f>
        <v>69883.649999999994</v>
      </c>
      <c r="CZ168">
        <f>AE168</f>
        <v>69883.649999999994</v>
      </c>
      <c r="DA168">
        <f>AI168</f>
        <v>1</v>
      </c>
      <c r="DB168">
        <f t="shared" si="82"/>
        <v>1537.44</v>
      </c>
      <c r="DC168">
        <f t="shared" si="83"/>
        <v>0</v>
      </c>
      <c r="DD168" t="s">
        <v>3</v>
      </c>
      <c r="DE168" t="s">
        <v>3</v>
      </c>
      <c r="DF168">
        <f t="shared" si="84"/>
        <v>1844.93</v>
      </c>
      <c r="DG168">
        <f t="shared" si="78"/>
        <v>0</v>
      </c>
      <c r="DH168">
        <f t="shared" si="79"/>
        <v>0</v>
      </c>
      <c r="DI168">
        <f t="shared" si="73"/>
        <v>0</v>
      </c>
      <c r="DJ168">
        <f>DF168</f>
        <v>1844.93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ROW(Source!A273)</f>
        <v>273</v>
      </c>
      <c r="B169">
        <v>50518600</v>
      </c>
      <c r="C169">
        <v>50526304</v>
      </c>
      <c r="D169">
        <v>45560628</v>
      </c>
      <c r="E169">
        <v>1</v>
      </c>
      <c r="F169">
        <v>1</v>
      </c>
      <c r="G169">
        <v>30570983</v>
      </c>
      <c r="H169">
        <v>3</v>
      </c>
      <c r="I169" t="s">
        <v>387</v>
      </c>
      <c r="J169" t="s">
        <v>388</v>
      </c>
      <c r="K169" t="s">
        <v>1626</v>
      </c>
      <c r="L169">
        <v>1346</v>
      </c>
      <c r="N169">
        <v>1009</v>
      </c>
      <c r="O169" t="s">
        <v>233</v>
      </c>
      <c r="P169" t="s">
        <v>233</v>
      </c>
      <c r="Q169">
        <v>1</v>
      </c>
      <c r="W169">
        <v>0</v>
      </c>
      <c r="X169">
        <v>237691710</v>
      </c>
      <c r="Y169">
        <f t="shared" si="81"/>
        <v>33</v>
      </c>
      <c r="AA169">
        <v>142.85</v>
      </c>
      <c r="AB169">
        <v>0</v>
      </c>
      <c r="AC169">
        <v>0</v>
      </c>
      <c r="AD169">
        <v>0</v>
      </c>
      <c r="AE169">
        <v>142.85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33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ROUND(Y169*Source!I273,9)</f>
        <v>39.6</v>
      </c>
      <c r="CY169">
        <f>AA169</f>
        <v>142.85</v>
      </c>
      <c r="CZ169">
        <f>AE169</f>
        <v>142.85</v>
      </c>
      <c r="DA169">
        <f>AI169</f>
        <v>1</v>
      </c>
      <c r="DB169">
        <f t="shared" si="82"/>
        <v>4714.05</v>
      </c>
      <c r="DC169">
        <f t="shared" si="83"/>
        <v>0</v>
      </c>
      <c r="DD169" t="s">
        <v>3</v>
      </c>
      <c r="DE169" t="s">
        <v>3</v>
      </c>
      <c r="DF169">
        <f t="shared" si="84"/>
        <v>5656.86</v>
      </c>
      <c r="DG169">
        <f t="shared" si="78"/>
        <v>0</v>
      </c>
      <c r="DH169">
        <f t="shared" si="79"/>
        <v>0</v>
      </c>
      <c r="DI169">
        <f t="shared" si="73"/>
        <v>0</v>
      </c>
      <c r="DJ169">
        <f>DF169</f>
        <v>5656.86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ROW(Source!A274)</f>
        <v>274</v>
      </c>
      <c r="B170">
        <v>50518601</v>
      </c>
      <c r="C170">
        <v>50526304</v>
      </c>
      <c r="D170">
        <v>45897171</v>
      </c>
      <c r="E170">
        <v>30570983</v>
      </c>
      <c r="F170">
        <v>1</v>
      </c>
      <c r="G170">
        <v>30570983</v>
      </c>
      <c r="H170">
        <v>1</v>
      </c>
      <c r="I170" t="s">
        <v>1060</v>
      </c>
      <c r="J170" t="s">
        <v>3</v>
      </c>
      <c r="K170" t="s">
        <v>1061</v>
      </c>
      <c r="L170">
        <v>1191</v>
      </c>
      <c r="N170">
        <v>1013</v>
      </c>
      <c r="O170" t="s">
        <v>1062</v>
      </c>
      <c r="P170" t="s">
        <v>1062</v>
      </c>
      <c r="Q170">
        <v>1</v>
      </c>
      <c r="W170">
        <v>0</v>
      </c>
      <c r="X170">
        <v>476480486</v>
      </c>
      <c r="Y170">
        <f t="shared" si="81"/>
        <v>39.979999999999997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39.979999999999997</v>
      </c>
      <c r="AU170" t="s">
        <v>3</v>
      </c>
      <c r="AV170">
        <v>1</v>
      </c>
      <c r="AW170">
        <v>2</v>
      </c>
      <c r="AX170">
        <v>50526305</v>
      </c>
      <c r="AY170">
        <v>1</v>
      </c>
      <c r="AZ170">
        <v>0</v>
      </c>
      <c r="BA170">
        <v>160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ROUND(AT170*Source!I274*AH170*AL170,2)</f>
        <v>0</v>
      </c>
      <c r="CV170">
        <f>ROUND(Y170*Source!I274,9)</f>
        <v>47.975999999999999</v>
      </c>
      <c r="CW170">
        <v>0</v>
      </c>
      <c r="CX170">
        <f>ROUND(Y170*Source!I274,9)</f>
        <v>47.975999999999999</v>
      </c>
      <c r="CY170">
        <f>AD170</f>
        <v>0</v>
      </c>
      <c r="CZ170">
        <f>AH170</f>
        <v>0</v>
      </c>
      <c r="DA170">
        <f>AL170</f>
        <v>1</v>
      </c>
      <c r="DB170">
        <f t="shared" si="82"/>
        <v>0</v>
      </c>
      <c r="DC170">
        <f t="shared" si="83"/>
        <v>0</v>
      </c>
      <c r="DD170" t="s">
        <v>3</v>
      </c>
      <c r="DE170" t="s">
        <v>3</v>
      </c>
      <c r="DF170">
        <f t="shared" si="84"/>
        <v>0</v>
      </c>
      <c r="DG170">
        <f t="shared" si="78"/>
        <v>0</v>
      </c>
      <c r="DH170">
        <f t="shared" si="79"/>
        <v>0</v>
      </c>
      <c r="DI170">
        <f t="shared" si="73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ROW(Source!A274)</f>
        <v>274</v>
      </c>
      <c r="B171">
        <v>50518601</v>
      </c>
      <c r="C171">
        <v>50526304</v>
      </c>
      <c r="D171">
        <v>46170867</v>
      </c>
      <c r="E171">
        <v>1</v>
      </c>
      <c r="F171">
        <v>1</v>
      </c>
      <c r="G171">
        <v>30570983</v>
      </c>
      <c r="H171">
        <v>2</v>
      </c>
      <c r="I171" t="s">
        <v>1085</v>
      </c>
      <c r="J171" t="s">
        <v>1086</v>
      </c>
      <c r="K171" t="s">
        <v>1087</v>
      </c>
      <c r="L171">
        <v>1368</v>
      </c>
      <c r="N171">
        <v>1011</v>
      </c>
      <c r="O171" t="s">
        <v>1066</v>
      </c>
      <c r="P171" t="s">
        <v>1066</v>
      </c>
      <c r="Q171">
        <v>1</v>
      </c>
      <c r="W171">
        <v>0</v>
      </c>
      <c r="X171">
        <v>-7781208</v>
      </c>
      <c r="Y171">
        <f t="shared" si="81"/>
        <v>0.1</v>
      </c>
      <c r="AA171">
        <v>0</v>
      </c>
      <c r="AB171">
        <v>1083.46</v>
      </c>
      <c r="AC171">
        <v>440.97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12.72</v>
      </c>
      <c r="AK171">
        <v>34.090000000000003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</v>
      </c>
      <c r="AU171" t="s">
        <v>3</v>
      </c>
      <c r="AV171">
        <v>0</v>
      </c>
      <c r="AW171">
        <v>2</v>
      </c>
      <c r="AX171">
        <v>50526306</v>
      </c>
      <c r="AY171">
        <v>1</v>
      </c>
      <c r="AZ171">
        <v>0</v>
      </c>
      <c r="BA171">
        <v>161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ROUND(Y171*Source!I274*DO171,9)</f>
        <v>0</v>
      </c>
      <c r="CX171">
        <f>ROUND(Y171*Source!I274,9)</f>
        <v>0.12</v>
      </c>
      <c r="CY171">
        <f>AB171</f>
        <v>1083.46</v>
      </c>
      <c r="CZ171">
        <f>AF171</f>
        <v>83.1</v>
      </c>
      <c r="DA171">
        <f>AJ171</f>
        <v>12.72</v>
      </c>
      <c r="DB171">
        <f t="shared" si="82"/>
        <v>8.31</v>
      </c>
      <c r="DC171">
        <f t="shared" si="83"/>
        <v>1.26</v>
      </c>
      <c r="DD171" t="s">
        <v>3</v>
      </c>
      <c r="DE171" t="s">
        <v>3</v>
      </c>
      <c r="DF171">
        <f t="shared" si="84"/>
        <v>0</v>
      </c>
      <c r="DG171">
        <f>ROUND(ROUND(AF171*AJ171,2)*CX171,2)</f>
        <v>126.84</v>
      </c>
      <c r="DH171">
        <f>ROUND(ROUND(AG171*AK171,2)*CX171,2)</f>
        <v>51.63</v>
      </c>
      <c r="DI171">
        <f t="shared" si="73"/>
        <v>0</v>
      </c>
      <c r="DJ171">
        <f>DG171</f>
        <v>126.84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ROW(Source!A274)</f>
        <v>274</v>
      </c>
      <c r="B172">
        <v>50518601</v>
      </c>
      <c r="C172">
        <v>50526304</v>
      </c>
      <c r="D172">
        <v>31110602</v>
      </c>
      <c r="E172">
        <v>1</v>
      </c>
      <c r="F172">
        <v>1</v>
      </c>
      <c r="G172">
        <v>30570983</v>
      </c>
      <c r="H172">
        <v>3</v>
      </c>
      <c r="I172" t="s">
        <v>1100</v>
      </c>
      <c r="J172" t="s">
        <v>1101</v>
      </c>
      <c r="K172" t="s">
        <v>1102</v>
      </c>
      <c r="L172">
        <v>1346</v>
      </c>
      <c r="N172">
        <v>1009</v>
      </c>
      <c r="O172" t="s">
        <v>233</v>
      </c>
      <c r="P172" t="s">
        <v>233</v>
      </c>
      <c r="Q172">
        <v>1</v>
      </c>
      <c r="W172">
        <v>0</v>
      </c>
      <c r="X172">
        <v>-1299596119</v>
      </c>
      <c r="Y172">
        <f t="shared" si="81"/>
        <v>0.31</v>
      </c>
      <c r="AA172">
        <v>53.6</v>
      </c>
      <c r="AB172">
        <v>0</v>
      </c>
      <c r="AC172">
        <v>0</v>
      </c>
      <c r="AD172">
        <v>0</v>
      </c>
      <c r="AE172">
        <v>1.61</v>
      </c>
      <c r="AF172">
        <v>0</v>
      </c>
      <c r="AG172">
        <v>0</v>
      </c>
      <c r="AH172">
        <v>0</v>
      </c>
      <c r="AI172">
        <v>33.29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0.31</v>
      </c>
      <c r="AU172" t="s">
        <v>3</v>
      </c>
      <c r="AV172">
        <v>0</v>
      </c>
      <c r="AW172">
        <v>2</v>
      </c>
      <c r="AX172">
        <v>50526307</v>
      </c>
      <c r="AY172">
        <v>1</v>
      </c>
      <c r="AZ172">
        <v>0</v>
      </c>
      <c r="BA172">
        <v>162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ROUND(Y172*Source!I274,9)</f>
        <v>0.372</v>
      </c>
      <c r="CY172">
        <f>AA172</f>
        <v>53.6</v>
      </c>
      <c r="CZ172">
        <f>AE172</f>
        <v>1.61</v>
      </c>
      <c r="DA172">
        <f>AI172</f>
        <v>33.29</v>
      </c>
      <c r="DB172">
        <f t="shared" si="82"/>
        <v>0.5</v>
      </c>
      <c r="DC172">
        <f t="shared" si="83"/>
        <v>0</v>
      </c>
      <c r="DD172" t="s">
        <v>3</v>
      </c>
      <c r="DE172" t="s">
        <v>3</v>
      </c>
      <c r="DF172">
        <f>ROUND(ROUND(AE172*AI172,2)*CX172,2)</f>
        <v>19.940000000000001</v>
      </c>
      <c r="DG172">
        <f t="shared" ref="DG172:DG180" si="85">ROUND(ROUND(AF172,2)*CX172,2)</f>
        <v>0</v>
      </c>
      <c r="DH172">
        <f t="shared" ref="DH172:DH180" si="86">ROUND(ROUND(AG172,2)*CX172,2)</f>
        <v>0</v>
      </c>
      <c r="DI172">
        <f t="shared" si="73"/>
        <v>0</v>
      </c>
      <c r="DJ172">
        <f>DF172</f>
        <v>19.940000000000001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ROW(Source!A274)</f>
        <v>274</v>
      </c>
      <c r="B173">
        <v>50518601</v>
      </c>
      <c r="C173">
        <v>50526304</v>
      </c>
      <c r="D173">
        <v>46136709</v>
      </c>
      <c r="E173">
        <v>1</v>
      </c>
      <c r="F173">
        <v>1</v>
      </c>
      <c r="G173">
        <v>30570983</v>
      </c>
      <c r="H173">
        <v>3</v>
      </c>
      <c r="I173" t="s">
        <v>1175</v>
      </c>
      <c r="J173" t="s">
        <v>1176</v>
      </c>
      <c r="K173" t="s">
        <v>1177</v>
      </c>
      <c r="L173">
        <v>1327</v>
      </c>
      <c r="N173">
        <v>1005</v>
      </c>
      <c r="O173" t="s">
        <v>154</v>
      </c>
      <c r="P173" t="s">
        <v>154</v>
      </c>
      <c r="Q173">
        <v>1</v>
      </c>
      <c r="W173">
        <v>0</v>
      </c>
      <c r="X173">
        <v>-2087594653</v>
      </c>
      <c r="Y173">
        <f t="shared" si="81"/>
        <v>0.84</v>
      </c>
      <c r="AA173">
        <v>151.84</v>
      </c>
      <c r="AB173">
        <v>0</v>
      </c>
      <c r="AC173">
        <v>0</v>
      </c>
      <c r="AD173">
        <v>0</v>
      </c>
      <c r="AE173">
        <v>104</v>
      </c>
      <c r="AF173">
        <v>0</v>
      </c>
      <c r="AG173">
        <v>0</v>
      </c>
      <c r="AH173">
        <v>0</v>
      </c>
      <c r="AI173">
        <v>1.46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0.84</v>
      </c>
      <c r="AU173" t="s">
        <v>3</v>
      </c>
      <c r="AV173">
        <v>0</v>
      </c>
      <c r="AW173">
        <v>2</v>
      </c>
      <c r="AX173">
        <v>50526308</v>
      </c>
      <c r="AY173">
        <v>1</v>
      </c>
      <c r="AZ173">
        <v>0</v>
      </c>
      <c r="BA173">
        <v>163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ROUND(Y173*Source!I274,9)</f>
        <v>1.008</v>
      </c>
      <c r="CY173">
        <f>AA173</f>
        <v>151.84</v>
      </c>
      <c r="CZ173">
        <f>AE173</f>
        <v>104</v>
      </c>
      <c r="DA173">
        <f>AI173</f>
        <v>1.46</v>
      </c>
      <c r="DB173">
        <f t="shared" si="82"/>
        <v>87.36</v>
      </c>
      <c r="DC173">
        <f t="shared" si="83"/>
        <v>0</v>
      </c>
      <c r="DD173" t="s">
        <v>3</v>
      </c>
      <c r="DE173" t="s">
        <v>3</v>
      </c>
      <c r="DF173">
        <f>ROUND(ROUND(AE173*AI173,2)*CX173,2)</f>
        <v>153.05000000000001</v>
      </c>
      <c r="DG173">
        <f t="shared" si="85"/>
        <v>0</v>
      </c>
      <c r="DH173">
        <f t="shared" si="86"/>
        <v>0</v>
      </c>
      <c r="DI173">
        <f t="shared" si="73"/>
        <v>0</v>
      </c>
      <c r="DJ173">
        <f>DF173</f>
        <v>153.05000000000001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ROW(Source!A274)</f>
        <v>274</v>
      </c>
      <c r="B174">
        <v>50518601</v>
      </c>
      <c r="C174">
        <v>50526304</v>
      </c>
      <c r="D174">
        <v>31111831</v>
      </c>
      <c r="E174">
        <v>1</v>
      </c>
      <c r="F174">
        <v>1</v>
      </c>
      <c r="G174">
        <v>30570983</v>
      </c>
      <c r="H174">
        <v>3</v>
      </c>
      <c r="I174" t="s">
        <v>1178</v>
      </c>
      <c r="J174" t="s">
        <v>1179</v>
      </c>
      <c r="K174" t="s">
        <v>1180</v>
      </c>
      <c r="L174">
        <v>1348</v>
      </c>
      <c r="N174">
        <v>1009</v>
      </c>
      <c r="O174" t="s">
        <v>158</v>
      </c>
      <c r="P174" t="s">
        <v>158</v>
      </c>
      <c r="Q174">
        <v>1000</v>
      </c>
      <c r="W174">
        <v>0</v>
      </c>
      <c r="X174">
        <v>-584693665</v>
      </c>
      <c r="Y174">
        <f t="shared" si="81"/>
        <v>5.4999999999999997E-3</v>
      </c>
      <c r="AA174">
        <v>44232.91</v>
      </c>
      <c r="AB174">
        <v>0</v>
      </c>
      <c r="AC174">
        <v>0</v>
      </c>
      <c r="AD174">
        <v>0</v>
      </c>
      <c r="AE174">
        <v>13953.6</v>
      </c>
      <c r="AF174">
        <v>0</v>
      </c>
      <c r="AG174">
        <v>0</v>
      </c>
      <c r="AH174">
        <v>0</v>
      </c>
      <c r="AI174">
        <v>3.17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5.4999999999999997E-3</v>
      </c>
      <c r="AU174" t="s">
        <v>3</v>
      </c>
      <c r="AV174">
        <v>0</v>
      </c>
      <c r="AW174">
        <v>2</v>
      </c>
      <c r="AX174">
        <v>50526309</v>
      </c>
      <c r="AY174">
        <v>1</v>
      </c>
      <c r="AZ174">
        <v>0</v>
      </c>
      <c r="BA174">
        <v>164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ROUND(Y174*Source!I274,9)</f>
        <v>6.6E-3</v>
      </c>
      <c r="CY174">
        <f>AA174</f>
        <v>44232.91</v>
      </c>
      <c r="CZ174">
        <f>AE174</f>
        <v>13953.6</v>
      </c>
      <c r="DA174">
        <f>AI174</f>
        <v>3.17</v>
      </c>
      <c r="DB174">
        <f t="shared" si="82"/>
        <v>76.739999999999995</v>
      </c>
      <c r="DC174">
        <f t="shared" si="83"/>
        <v>0</v>
      </c>
      <c r="DD174" t="s">
        <v>3</v>
      </c>
      <c r="DE174" t="s">
        <v>3</v>
      </c>
      <c r="DF174">
        <f>ROUND(ROUND(AE174*AI174,2)*CX174,2)</f>
        <v>291.94</v>
      </c>
      <c r="DG174">
        <f t="shared" si="85"/>
        <v>0</v>
      </c>
      <c r="DH174">
        <f t="shared" si="86"/>
        <v>0</v>
      </c>
      <c r="DI174">
        <f t="shared" si="73"/>
        <v>0</v>
      </c>
      <c r="DJ174">
        <f>DF174</f>
        <v>291.94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ROW(Source!A274)</f>
        <v>274</v>
      </c>
      <c r="B175">
        <v>50518601</v>
      </c>
      <c r="C175">
        <v>50526304</v>
      </c>
      <c r="D175">
        <v>46020467</v>
      </c>
      <c r="E175">
        <v>1</v>
      </c>
      <c r="F175">
        <v>1</v>
      </c>
      <c r="G175">
        <v>30570983</v>
      </c>
      <c r="H175">
        <v>3</v>
      </c>
      <c r="I175" t="s">
        <v>383</v>
      </c>
      <c r="J175" t="s">
        <v>385</v>
      </c>
      <c r="K175" t="s">
        <v>384</v>
      </c>
      <c r="L175">
        <v>1348</v>
      </c>
      <c r="N175">
        <v>1009</v>
      </c>
      <c r="O175" t="s">
        <v>158</v>
      </c>
      <c r="P175" t="s">
        <v>158</v>
      </c>
      <c r="Q175">
        <v>1000</v>
      </c>
      <c r="W175">
        <v>0</v>
      </c>
      <c r="X175">
        <v>-2103289802</v>
      </c>
      <c r="Y175">
        <f t="shared" si="81"/>
        <v>2.1999999999999999E-2</v>
      </c>
      <c r="AA175">
        <v>264160.2</v>
      </c>
      <c r="AB175">
        <v>0</v>
      </c>
      <c r="AC175">
        <v>0</v>
      </c>
      <c r="AD175">
        <v>0</v>
      </c>
      <c r="AE175">
        <v>69883.649999999994</v>
      </c>
      <c r="AF175">
        <v>0</v>
      </c>
      <c r="AG175">
        <v>0</v>
      </c>
      <c r="AH175">
        <v>0</v>
      </c>
      <c r="AI175">
        <v>3.78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2.1999999999999999E-2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ROUND(Y175*Source!I274,9)</f>
        <v>2.64E-2</v>
      </c>
      <c r="CY175">
        <f>AA175</f>
        <v>264160.2</v>
      </c>
      <c r="CZ175">
        <f>AE175</f>
        <v>69883.649999999994</v>
      </c>
      <c r="DA175">
        <f>AI175</f>
        <v>3.78</v>
      </c>
      <c r="DB175">
        <f t="shared" si="82"/>
        <v>1537.44</v>
      </c>
      <c r="DC175">
        <f t="shared" si="83"/>
        <v>0</v>
      </c>
      <c r="DD175" t="s">
        <v>3</v>
      </c>
      <c r="DE175" t="s">
        <v>3</v>
      </c>
      <c r="DF175">
        <f>ROUND(ROUND(AE175*AI175,2)*CX175,2)</f>
        <v>6973.83</v>
      </c>
      <c r="DG175">
        <f t="shared" si="85"/>
        <v>0</v>
      </c>
      <c r="DH175">
        <f t="shared" si="86"/>
        <v>0</v>
      </c>
      <c r="DI175">
        <f t="shared" si="73"/>
        <v>0</v>
      </c>
      <c r="DJ175">
        <f>DF175</f>
        <v>6973.83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ROW(Source!A274)</f>
        <v>274</v>
      </c>
      <c r="B176">
        <v>50518601</v>
      </c>
      <c r="C176">
        <v>50526304</v>
      </c>
      <c r="D176">
        <v>45560628</v>
      </c>
      <c r="E176">
        <v>1</v>
      </c>
      <c r="F176">
        <v>1</v>
      </c>
      <c r="G176">
        <v>30570983</v>
      </c>
      <c r="H176">
        <v>3</v>
      </c>
      <c r="I176" t="s">
        <v>387</v>
      </c>
      <c r="J176" t="s">
        <v>388</v>
      </c>
      <c r="K176" t="s">
        <v>1626</v>
      </c>
      <c r="L176">
        <v>1346</v>
      </c>
      <c r="N176">
        <v>1009</v>
      </c>
      <c r="O176" t="s">
        <v>233</v>
      </c>
      <c r="P176" t="s">
        <v>233</v>
      </c>
      <c r="Q176">
        <v>1</v>
      </c>
      <c r="W176">
        <v>0</v>
      </c>
      <c r="X176">
        <v>237691710</v>
      </c>
      <c r="Y176">
        <f t="shared" si="81"/>
        <v>33</v>
      </c>
      <c r="AA176">
        <v>674.25</v>
      </c>
      <c r="AB176">
        <v>0</v>
      </c>
      <c r="AC176">
        <v>0</v>
      </c>
      <c r="AD176">
        <v>0</v>
      </c>
      <c r="AE176">
        <v>142.85</v>
      </c>
      <c r="AF176">
        <v>0</v>
      </c>
      <c r="AG176">
        <v>0</v>
      </c>
      <c r="AH176">
        <v>0</v>
      </c>
      <c r="AI176">
        <v>4.72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33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ROUND(Y176*Source!I274,9)</f>
        <v>39.6</v>
      </c>
      <c r="CY176">
        <f>AA176</f>
        <v>674.25</v>
      </c>
      <c r="CZ176">
        <f>AE176</f>
        <v>142.85</v>
      </c>
      <c r="DA176">
        <f>AI176</f>
        <v>4.72</v>
      </c>
      <c r="DB176">
        <f t="shared" si="82"/>
        <v>4714.05</v>
      </c>
      <c r="DC176">
        <f t="shared" si="83"/>
        <v>0</v>
      </c>
      <c r="DD176" t="s">
        <v>3</v>
      </c>
      <c r="DE176" t="s">
        <v>3</v>
      </c>
      <c r="DF176">
        <f>ROUND(ROUND(AE176*AI176,2)*CX176,2)</f>
        <v>26700.3</v>
      </c>
      <c r="DG176">
        <f t="shared" si="85"/>
        <v>0</v>
      </c>
      <c r="DH176">
        <f t="shared" si="86"/>
        <v>0</v>
      </c>
      <c r="DI176">
        <f t="shared" si="73"/>
        <v>0</v>
      </c>
      <c r="DJ176">
        <f>DF176</f>
        <v>26700.3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ROW(Source!A344)</f>
        <v>344</v>
      </c>
      <c r="B177">
        <v>50518600</v>
      </c>
      <c r="C177">
        <v>50534571</v>
      </c>
      <c r="D177">
        <v>45897171</v>
      </c>
      <c r="E177">
        <v>30570983</v>
      </c>
      <c r="F177">
        <v>1</v>
      </c>
      <c r="G177">
        <v>30570983</v>
      </c>
      <c r="H177">
        <v>1</v>
      </c>
      <c r="I177" t="s">
        <v>1060</v>
      </c>
      <c r="J177" t="s">
        <v>3</v>
      </c>
      <c r="K177" t="s">
        <v>1061</v>
      </c>
      <c r="L177">
        <v>1191</v>
      </c>
      <c r="N177">
        <v>1013</v>
      </c>
      <c r="O177" t="s">
        <v>1062</v>
      </c>
      <c r="P177" t="s">
        <v>1062</v>
      </c>
      <c r="Q177">
        <v>1</v>
      </c>
      <c r="W177">
        <v>0</v>
      </c>
      <c r="X177">
        <v>476480486</v>
      </c>
      <c r="Y177">
        <f t="shared" si="81"/>
        <v>25.8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25.8</v>
      </c>
      <c r="AU177" t="s">
        <v>3</v>
      </c>
      <c r="AV177">
        <v>1</v>
      </c>
      <c r="AW177">
        <v>2</v>
      </c>
      <c r="AX177">
        <v>50534572</v>
      </c>
      <c r="AY177">
        <v>1</v>
      </c>
      <c r="AZ177">
        <v>0</v>
      </c>
      <c r="BA177">
        <v>167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ROUND(AT177*Source!I344*AH177*AL177,2)</f>
        <v>0</v>
      </c>
      <c r="CV177">
        <f>ROUND(Y177*Source!I344,9)</f>
        <v>30.96</v>
      </c>
      <c r="CW177">
        <v>0</v>
      </c>
      <c r="CX177">
        <f>ROUND(Y177*Source!I344,9)</f>
        <v>30.96</v>
      </c>
      <c r="CY177">
        <f>AD177</f>
        <v>0</v>
      </c>
      <c r="CZ177">
        <f>AH177</f>
        <v>0</v>
      </c>
      <c r="DA177">
        <f>AL177</f>
        <v>1</v>
      </c>
      <c r="DB177">
        <f t="shared" si="82"/>
        <v>0</v>
      </c>
      <c r="DC177">
        <f t="shared" si="83"/>
        <v>0</v>
      </c>
      <c r="DD177" t="s">
        <v>3</v>
      </c>
      <c r="DE177" t="s">
        <v>3</v>
      </c>
      <c r="DF177">
        <f>ROUND(ROUND(AE177,2)*CX177,2)</f>
        <v>0</v>
      </c>
      <c r="DG177">
        <f t="shared" si="85"/>
        <v>0</v>
      </c>
      <c r="DH177">
        <f t="shared" si="86"/>
        <v>0</v>
      </c>
      <c r="DI177">
        <f t="shared" si="73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ROW(Source!A344)</f>
        <v>344</v>
      </c>
      <c r="B178">
        <v>50518600</v>
      </c>
      <c r="C178">
        <v>50534571</v>
      </c>
      <c r="D178">
        <v>46170867</v>
      </c>
      <c r="E178">
        <v>1</v>
      </c>
      <c r="F178">
        <v>1</v>
      </c>
      <c r="G178">
        <v>30570983</v>
      </c>
      <c r="H178">
        <v>2</v>
      </c>
      <c r="I178" t="s">
        <v>1085</v>
      </c>
      <c r="J178" t="s">
        <v>1086</v>
      </c>
      <c r="K178" t="s">
        <v>1087</v>
      </c>
      <c r="L178">
        <v>1368</v>
      </c>
      <c r="N178">
        <v>1011</v>
      </c>
      <c r="O178" t="s">
        <v>1066</v>
      </c>
      <c r="P178" t="s">
        <v>1066</v>
      </c>
      <c r="Q178">
        <v>1</v>
      </c>
      <c r="W178">
        <v>0</v>
      </c>
      <c r="X178">
        <v>-7781208</v>
      </c>
      <c r="Y178">
        <f t="shared" si="81"/>
        <v>0.9</v>
      </c>
      <c r="AA178">
        <v>0</v>
      </c>
      <c r="AB178">
        <v>83.1</v>
      </c>
      <c r="AC178">
        <v>12.62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0.9</v>
      </c>
      <c r="AU178" t="s">
        <v>3</v>
      </c>
      <c r="AV178">
        <v>0</v>
      </c>
      <c r="AW178">
        <v>2</v>
      </c>
      <c r="AX178">
        <v>50534573</v>
      </c>
      <c r="AY178">
        <v>1</v>
      </c>
      <c r="AZ178">
        <v>0</v>
      </c>
      <c r="BA178">
        <v>168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ROUND(Y178*Source!I344*DO178,9)</f>
        <v>0</v>
      </c>
      <c r="CX178">
        <f>ROUND(Y178*Source!I344,9)</f>
        <v>1.08</v>
      </c>
      <c r="CY178">
        <f>AB178</f>
        <v>83.1</v>
      </c>
      <c r="CZ178">
        <f>AF178</f>
        <v>83.1</v>
      </c>
      <c r="DA178">
        <f>AJ178</f>
        <v>1</v>
      </c>
      <c r="DB178">
        <f t="shared" si="82"/>
        <v>74.790000000000006</v>
      </c>
      <c r="DC178">
        <f t="shared" si="83"/>
        <v>11.36</v>
      </c>
      <c r="DD178" t="s">
        <v>3</v>
      </c>
      <c r="DE178" t="s">
        <v>3</v>
      </c>
      <c r="DF178">
        <f>ROUND(ROUND(AE178,2)*CX178,2)</f>
        <v>0</v>
      </c>
      <c r="DG178">
        <f t="shared" si="85"/>
        <v>89.75</v>
      </c>
      <c r="DH178">
        <f t="shared" si="86"/>
        <v>13.63</v>
      </c>
      <c r="DI178">
        <f t="shared" si="73"/>
        <v>0</v>
      </c>
      <c r="DJ178">
        <f>DG178</f>
        <v>89.75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ROW(Source!A344)</f>
        <v>344</v>
      </c>
      <c r="B179">
        <v>50518600</v>
      </c>
      <c r="C179">
        <v>50534571</v>
      </c>
      <c r="D179">
        <v>46137346</v>
      </c>
      <c r="E179">
        <v>1</v>
      </c>
      <c r="F179">
        <v>1</v>
      </c>
      <c r="G179">
        <v>30570983</v>
      </c>
      <c r="H179">
        <v>3</v>
      </c>
      <c r="I179" t="s">
        <v>397</v>
      </c>
      <c r="J179" t="s">
        <v>398</v>
      </c>
      <c r="K179" t="s">
        <v>1627</v>
      </c>
      <c r="L179">
        <v>1339</v>
      </c>
      <c r="N179">
        <v>1007</v>
      </c>
      <c r="O179" t="s">
        <v>54</v>
      </c>
      <c r="P179" t="s">
        <v>54</v>
      </c>
      <c r="Q179">
        <v>1</v>
      </c>
      <c r="W179">
        <v>0</v>
      </c>
      <c r="X179">
        <v>910310702</v>
      </c>
      <c r="Y179">
        <f t="shared" si="81"/>
        <v>15</v>
      </c>
      <c r="AA179">
        <v>1247.1500000000001</v>
      </c>
      <c r="AB179">
        <v>0</v>
      </c>
      <c r="AC179">
        <v>0</v>
      </c>
      <c r="AD179">
        <v>0</v>
      </c>
      <c r="AE179">
        <v>1247.1500000000001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15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ROUND(Y179*Source!I344,9)</f>
        <v>18</v>
      </c>
      <c r="CY179">
        <f>AA179</f>
        <v>1247.1500000000001</v>
      </c>
      <c r="CZ179">
        <f>AE179</f>
        <v>1247.1500000000001</v>
      </c>
      <c r="DA179">
        <f>AI179</f>
        <v>1</v>
      </c>
      <c r="DB179">
        <f t="shared" si="82"/>
        <v>18707.25</v>
      </c>
      <c r="DC179">
        <f t="shared" si="83"/>
        <v>0</v>
      </c>
      <c r="DD179" t="s">
        <v>3</v>
      </c>
      <c r="DE179" t="s">
        <v>3</v>
      </c>
      <c r="DF179">
        <f>ROUND(ROUND(AE179,2)*CX179,2)</f>
        <v>22448.7</v>
      </c>
      <c r="DG179">
        <f t="shared" si="85"/>
        <v>0</v>
      </c>
      <c r="DH179">
        <f t="shared" si="86"/>
        <v>0</v>
      </c>
      <c r="DI179">
        <f t="shared" si="73"/>
        <v>0</v>
      </c>
      <c r="DJ179">
        <f>DF179</f>
        <v>22448.7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ROW(Source!A345)</f>
        <v>345</v>
      </c>
      <c r="B180">
        <v>50518601</v>
      </c>
      <c r="C180">
        <v>50534571</v>
      </c>
      <c r="D180">
        <v>45897171</v>
      </c>
      <c r="E180">
        <v>30570983</v>
      </c>
      <c r="F180">
        <v>1</v>
      </c>
      <c r="G180">
        <v>30570983</v>
      </c>
      <c r="H180">
        <v>1</v>
      </c>
      <c r="I180" t="s">
        <v>1060</v>
      </c>
      <c r="J180" t="s">
        <v>3</v>
      </c>
      <c r="K180" t="s">
        <v>1061</v>
      </c>
      <c r="L180">
        <v>1191</v>
      </c>
      <c r="N180">
        <v>1013</v>
      </c>
      <c r="O180" t="s">
        <v>1062</v>
      </c>
      <c r="P180" t="s">
        <v>1062</v>
      </c>
      <c r="Q180">
        <v>1</v>
      </c>
      <c r="W180">
        <v>0</v>
      </c>
      <c r="X180">
        <v>476480486</v>
      </c>
      <c r="Y180">
        <f t="shared" si="81"/>
        <v>25.8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25.8</v>
      </c>
      <c r="AU180" t="s">
        <v>3</v>
      </c>
      <c r="AV180">
        <v>1</v>
      </c>
      <c r="AW180">
        <v>2</v>
      </c>
      <c r="AX180">
        <v>50534572</v>
      </c>
      <c r="AY180">
        <v>1</v>
      </c>
      <c r="AZ180">
        <v>0</v>
      </c>
      <c r="BA180">
        <v>170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ROUND(AT180*Source!I345*AH180*AL180,2)</f>
        <v>0</v>
      </c>
      <c r="CV180">
        <f>ROUND(Y180*Source!I345,9)</f>
        <v>30.96</v>
      </c>
      <c r="CW180">
        <v>0</v>
      </c>
      <c r="CX180">
        <f>ROUND(Y180*Source!I345,9)</f>
        <v>30.96</v>
      </c>
      <c r="CY180">
        <f>AD180</f>
        <v>0</v>
      </c>
      <c r="CZ180">
        <f>AH180</f>
        <v>0</v>
      </c>
      <c r="DA180">
        <f>AL180</f>
        <v>1</v>
      </c>
      <c r="DB180">
        <f t="shared" si="82"/>
        <v>0</v>
      </c>
      <c r="DC180">
        <f t="shared" si="83"/>
        <v>0</v>
      </c>
      <c r="DD180" t="s">
        <v>3</v>
      </c>
      <c r="DE180" t="s">
        <v>3</v>
      </c>
      <c r="DF180">
        <f>ROUND(ROUND(AE180,2)*CX180,2)</f>
        <v>0</v>
      </c>
      <c r="DG180">
        <f t="shared" si="85"/>
        <v>0</v>
      </c>
      <c r="DH180">
        <f t="shared" si="86"/>
        <v>0</v>
      </c>
      <c r="DI180">
        <f t="shared" si="73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ROW(Source!A345)</f>
        <v>345</v>
      </c>
      <c r="B181">
        <v>50518601</v>
      </c>
      <c r="C181">
        <v>50534571</v>
      </c>
      <c r="D181">
        <v>46170867</v>
      </c>
      <c r="E181">
        <v>1</v>
      </c>
      <c r="F181">
        <v>1</v>
      </c>
      <c r="G181">
        <v>30570983</v>
      </c>
      <c r="H181">
        <v>2</v>
      </c>
      <c r="I181" t="s">
        <v>1085</v>
      </c>
      <c r="J181" t="s">
        <v>1086</v>
      </c>
      <c r="K181" t="s">
        <v>1087</v>
      </c>
      <c r="L181">
        <v>1368</v>
      </c>
      <c r="N181">
        <v>1011</v>
      </c>
      <c r="O181" t="s">
        <v>1066</v>
      </c>
      <c r="P181" t="s">
        <v>1066</v>
      </c>
      <c r="Q181">
        <v>1</v>
      </c>
      <c r="W181">
        <v>0</v>
      </c>
      <c r="X181">
        <v>-7781208</v>
      </c>
      <c r="Y181">
        <f t="shared" si="81"/>
        <v>0.9</v>
      </c>
      <c r="AA181">
        <v>0</v>
      </c>
      <c r="AB181">
        <v>1106.71</v>
      </c>
      <c r="AC181">
        <v>450.44</v>
      </c>
      <c r="AD181">
        <v>0</v>
      </c>
      <c r="AE181">
        <v>0</v>
      </c>
      <c r="AF181">
        <v>83.1</v>
      </c>
      <c r="AG181">
        <v>12.62</v>
      </c>
      <c r="AH181">
        <v>0</v>
      </c>
      <c r="AI181">
        <v>1</v>
      </c>
      <c r="AJ181">
        <v>12.72</v>
      </c>
      <c r="AK181">
        <v>34.090000000000003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0.9</v>
      </c>
      <c r="AU181" t="s">
        <v>3</v>
      </c>
      <c r="AV181">
        <v>0</v>
      </c>
      <c r="AW181">
        <v>2</v>
      </c>
      <c r="AX181">
        <v>50534573</v>
      </c>
      <c r="AY181">
        <v>1</v>
      </c>
      <c r="AZ181">
        <v>0</v>
      </c>
      <c r="BA181">
        <v>171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ROUND(Y181*Source!I345*DO181,9)</f>
        <v>0</v>
      </c>
      <c r="CX181">
        <f>ROUND(Y181*Source!I345,9)</f>
        <v>1.08</v>
      </c>
      <c r="CY181">
        <f>AB181</f>
        <v>1106.71</v>
      </c>
      <c r="CZ181">
        <f>AF181</f>
        <v>83.1</v>
      </c>
      <c r="DA181">
        <f>AJ181</f>
        <v>12.72</v>
      </c>
      <c r="DB181">
        <f t="shared" si="82"/>
        <v>74.790000000000006</v>
      </c>
      <c r="DC181">
        <f t="shared" si="83"/>
        <v>11.36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1141.5899999999999</v>
      </c>
      <c r="DH181">
        <f>ROUND(ROUND(AG181*AK181,2)*CX181,2)</f>
        <v>464.64</v>
      </c>
      <c r="DI181">
        <f t="shared" si="73"/>
        <v>0</v>
      </c>
      <c r="DJ181">
        <f>DG181</f>
        <v>1141.5899999999999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ROW(Source!A345)</f>
        <v>345</v>
      </c>
      <c r="B182">
        <v>50518601</v>
      </c>
      <c r="C182">
        <v>50534571</v>
      </c>
      <c r="D182">
        <v>46137346</v>
      </c>
      <c r="E182">
        <v>1</v>
      </c>
      <c r="F182">
        <v>1</v>
      </c>
      <c r="G182">
        <v>30570983</v>
      </c>
      <c r="H182">
        <v>3</v>
      </c>
      <c r="I182" t="s">
        <v>397</v>
      </c>
      <c r="J182" t="s">
        <v>398</v>
      </c>
      <c r="K182" t="s">
        <v>1627</v>
      </c>
      <c r="L182">
        <v>1339</v>
      </c>
      <c r="N182">
        <v>1007</v>
      </c>
      <c r="O182" t="s">
        <v>54</v>
      </c>
      <c r="P182" t="s">
        <v>54</v>
      </c>
      <c r="Q182">
        <v>1</v>
      </c>
      <c r="W182">
        <v>0</v>
      </c>
      <c r="X182">
        <v>910310702</v>
      </c>
      <c r="Y182">
        <f t="shared" si="81"/>
        <v>15</v>
      </c>
      <c r="AA182">
        <v>10413.700000000001</v>
      </c>
      <c r="AB182">
        <v>0</v>
      </c>
      <c r="AC182">
        <v>0</v>
      </c>
      <c r="AD182">
        <v>0</v>
      </c>
      <c r="AE182">
        <v>1247.1500000000001</v>
      </c>
      <c r="AF182">
        <v>0</v>
      </c>
      <c r="AG182">
        <v>0</v>
      </c>
      <c r="AH182">
        <v>0</v>
      </c>
      <c r="AI182">
        <v>8.35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15</v>
      </c>
      <c r="AU182" t="s">
        <v>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ROUND(Y182*Source!I345,9)</f>
        <v>18</v>
      </c>
      <c r="CY182">
        <f>AA182</f>
        <v>10413.700000000001</v>
      </c>
      <c r="CZ182">
        <f>AE182</f>
        <v>1247.1500000000001</v>
      </c>
      <c r="DA182">
        <f>AI182</f>
        <v>8.35</v>
      </c>
      <c r="DB182">
        <f t="shared" si="82"/>
        <v>18707.25</v>
      </c>
      <c r="DC182">
        <f t="shared" si="83"/>
        <v>0</v>
      </c>
      <c r="DD182" t="s">
        <v>3</v>
      </c>
      <c r="DE182" t="s">
        <v>3</v>
      </c>
      <c r="DF182">
        <f>ROUND(ROUND(AE182*AI182,2)*CX182,2)</f>
        <v>187446.6</v>
      </c>
      <c r="DG182">
        <f>ROUND(ROUND(AF182,2)*CX182,2)</f>
        <v>0</v>
      </c>
      <c r="DH182">
        <f>ROUND(ROUND(AG182,2)*CX182,2)</f>
        <v>0</v>
      </c>
      <c r="DI182">
        <f t="shared" si="73"/>
        <v>0</v>
      </c>
      <c r="DJ182">
        <f>DF182</f>
        <v>187446.6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ROW(Source!A348)</f>
        <v>348</v>
      </c>
      <c r="B183">
        <v>50518600</v>
      </c>
      <c r="C183">
        <v>50534576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1060</v>
      </c>
      <c r="J183" t="s">
        <v>3</v>
      </c>
      <c r="K183" t="s">
        <v>1061</v>
      </c>
      <c r="L183">
        <v>1191</v>
      </c>
      <c r="N183">
        <v>1013</v>
      </c>
      <c r="O183" t="s">
        <v>1062</v>
      </c>
      <c r="P183" t="s">
        <v>1062</v>
      </c>
      <c r="Q183">
        <v>1</v>
      </c>
      <c r="W183">
        <v>0</v>
      </c>
      <c r="X183">
        <v>476480486</v>
      </c>
      <c r="Y183">
        <f t="shared" si="81"/>
        <v>3.45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3.45</v>
      </c>
      <c r="AU183" t="s">
        <v>3</v>
      </c>
      <c r="AV183">
        <v>1</v>
      </c>
      <c r="AW183">
        <v>2</v>
      </c>
      <c r="AX183">
        <v>50534580</v>
      </c>
      <c r="AY183">
        <v>1</v>
      </c>
      <c r="AZ183">
        <v>0</v>
      </c>
      <c r="BA183">
        <v>173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ROUND(AT183*Source!I348*AH183*AL183,2)</f>
        <v>0</v>
      </c>
      <c r="CV183">
        <f>ROUND(Y183*Source!I348,9)</f>
        <v>4.1399999999999997</v>
      </c>
      <c r="CW183">
        <v>0</v>
      </c>
      <c r="CX183">
        <f>ROUND(Y183*Source!I348,9)</f>
        <v>4.1399999999999997</v>
      </c>
      <c r="CY183">
        <f>AD183</f>
        <v>0</v>
      </c>
      <c r="CZ183">
        <f>AH183</f>
        <v>0</v>
      </c>
      <c r="DA183">
        <f>AL183</f>
        <v>1</v>
      </c>
      <c r="DB183">
        <f t="shared" si="82"/>
        <v>0</v>
      </c>
      <c r="DC183">
        <f t="shared" si="83"/>
        <v>0</v>
      </c>
      <c r="DD183" t="s">
        <v>3</v>
      </c>
      <c r="DE183" t="s">
        <v>3</v>
      </c>
      <c r="DF183">
        <f>ROUND(ROUND(AE183,2)*CX183,2)</f>
        <v>0</v>
      </c>
      <c r="DG183">
        <f>ROUND(ROUND(AF183,2)*CX183,2)</f>
        <v>0</v>
      </c>
      <c r="DH183">
        <f>ROUND(ROUND(AG183,2)*CX183,2)</f>
        <v>0</v>
      </c>
      <c r="DI183">
        <f t="shared" si="7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ROW(Source!A348)</f>
        <v>348</v>
      </c>
      <c r="B184">
        <v>50518600</v>
      </c>
      <c r="C184">
        <v>50534576</v>
      </c>
      <c r="D184">
        <v>46170867</v>
      </c>
      <c r="E184">
        <v>1</v>
      </c>
      <c r="F184">
        <v>1</v>
      </c>
      <c r="G184">
        <v>30570983</v>
      </c>
      <c r="H184">
        <v>2</v>
      </c>
      <c r="I184" t="s">
        <v>1085</v>
      </c>
      <c r="J184" t="s">
        <v>1086</v>
      </c>
      <c r="K184" t="s">
        <v>1087</v>
      </c>
      <c r="L184">
        <v>1368</v>
      </c>
      <c r="N184">
        <v>1011</v>
      </c>
      <c r="O184" t="s">
        <v>1066</v>
      </c>
      <c r="P184" t="s">
        <v>1066</v>
      </c>
      <c r="Q184">
        <v>1</v>
      </c>
      <c r="W184">
        <v>0</v>
      </c>
      <c r="X184">
        <v>-7781208</v>
      </c>
      <c r="Y184">
        <f t="shared" si="81"/>
        <v>0.02</v>
      </c>
      <c r="AA184">
        <v>0</v>
      </c>
      <c r="AB184">
        <v>83.1</v>
      </c>
      <c r="AC184">
        <v>12.62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0.02</v>
      </c>
      <c r="AU184" t="s">
        <v>3</v>
      </c>
      <c r="AV184">
        <v>0</v>
      </c>
      <c r="AW184">
        <v>2</v>
      </c>
      <c r="AX184">
        <v>50534581</v>
      </c>
      <c r="AY184">
        <v>1</v>
      </c>
      <c r="AZ184">
        <v>0</v>
      </c>
      <c r="BA184">
        <v>174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ROUND(Y184*Source!I348*DO184,9)</f>
        <v>0</v>
      </c>
      <c r="CX184">
        <f>ROUND(Y184*Source!I348,9)</f>
        <v>2.4E-2</v>
      </c>
      <c r="CY184">
        <f>AB184</f>
        <v>83.1</v>
      </c>
      <c r="CZ184">
        <f>AF184</f>
        <v>83.1</v>
      </c>
      <c r="DA184">
        <f>AJ184</f>
        <v>1</v>
      </c>
      <c r="DB184">
        <f t="shared" si="82"/>
        <v>1.66</v>
      </c>
      <c r="DC184">
        <f t="shared" si="83"/>
        <v>0.25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1.99</v>
      </c>
      <c r="DH184">
        <f>ROUND(ROUND(AG184,2)*CX184,2)</f>
        <v>0.3</v>
      </c>
      <c r="DI184">
        <f t="shared" si="73"/>
        <v>0</v>
      </c>
      <c r="DJ184">
        <f>DG184</f>
        <v>1.99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ROW(Source!A348)</f>
        <v>348</v>
      </c>
      <c r="B185">
        <v>50518600</v>
      </c>
      <c r="C185">
        <v>50534576</v>
      </c>
      <c r="D185">
        <v>31112647</v>
      </c>
      <c r="E185">
        <v>1</v>
      </c>
      <c r="F185">
        <v>1</v>
      </c>
      <c r="G185">
        <v>30570983</v>
      </c>
      <c r="H185">
        <v>3</v>
      </c>
      <c r="I185" t="s">
        <v>402</v>
      </c>
      <c r="J185" t="s">
        <v>404</v>
      </c>
      <c r="K185" t="s">
        <v>403</v>
      </c>
      <c r="L185">
        <v>1327</v>
      </c>
      <c r="N185">
        <v>1005</v>
      </c>
      <c r="O185" t="s">
        <v>154</v>
      </c>
      <c r="P185" t="s">
        <v>154</v>
      </c>
      <c r="Q185">
        <v>1</v>
      </c>
      <c r="W185">
        <v>0</v>
      </c>
      <c r="X185">
        <v>-1707056783</v>
      </c>
      <c r="Y185">
        <f t="shared" si="81"/>
        <v>122.4</v>
      </c>
      <c r="AA185">
        <v>4.32</v>
      </c>
      <c r="AB185">
        <v>0</v>
      </c>
      <c r="AC185">
        <v>0</v>
      </c>
      <c r="AD185">
        <v>0</v>
      </c>
      <c r="AE185">
        <v>4.32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122.4</v>
      </c>
      <c r="AU185" t="s">
        <v>3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ROUND(Y185*Source!I348,9)</f>
        <v>146.88</v>
      </c>
      <c r="CY185">
        <f>AA185</f>
        <v>4.32</v>
      </c>
      <c r="CZ185">
        <f>AE185</f>
        <v>4.32</v>
      </c>
      <c r="DA185">
        <f>AI185</f>
        <v>1</v>
      </c>
      <c r="DB185">
        <f t="shared" si="82"/>
        <v>528.77</v>
      </c>
      <c r="DC185">
        <f t="shared" si="83"/>
        <v>0</v>
      </c>
      <c r="DD185" t="s">
        <v>3</v>
      </c>
      <c r="DE185" t="s">
        <v>3</v>
      </c>
      <c r="DF185">
        <f>ROUND(ROUND(AE185,2)*CX185,2)</f>
        <v>634.52</v>
      </c>
      <c r="DG185">
        <f>ROUND(ROUND(AF185,2)*CX185,2)</f>
        <v>0</v>
      </c>
      <c r="DH185">
        <f>ROUND(ROUND(AG185,2)*CX185,2)</f>
        <v>0</v>
      </c>
      <c r="DI185">
        <f t="shared" si="73"/>
        <v>0</v>
      </c>
      <c r="DJ185">
        <f>DF185</f>
        <v>634.52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ROW(Source!A349)</f>
        <v>349</v>
      </c>
      <c r="B186">
        <v>50518601</v>
      </c>
      <c r="C186">
        <v>50534576</v>
      </c>
      <c r="D186">
        <v>40404405</v>
      </c>
      <c r="E186">
        <v>30570983</v>
      </c>
      <c r="F186">
        <v>1</v>
      </c>
      <c r="G186">
        <v>30570983</v>
      </c>
      <c r="H186">
        <v>1</v>
      </c>
      <c r="I186" t="s">
        <v>1060</v>
      </c>
      <c r="J186" t="s">
        <v>3</v>
      </c>
      <c r="K186" t="s">
        <v>1061</v>
      </c>
      <c r="L186">
        <v>1191</v>
      </c>
      <c r="N186">
        <v>1013</v>
      </c>
      <c r="O186" t="s">
        <v>1062</v>
      </c>
      <c r="P186" t="s">
        <v>1062</v>
      </c>
      <c r="Q186">
        <v>1</v>
      </c>
      <c r="W186">
        <v>0</v>
      </c>
      <c r="X186">
        <v>476480486</v>
      </c>
      <c r="Y186">
        <f t="shared" si="81"/>
        <v>3.45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3.45</v>
      </c>
      <c r="AU186" t="s">
        <v>3</v>
      </c>
      <c r="AV186">
        <v>1</v>
      </c>
      <c r="AW186">
        <v>2</v>
      </c>
      <c r="AX186">
        <v>50534580</v>
      </c>
      <c r="AY186">
        <v>1</v>
      </c>
      <c r="AZ186">
        <v>0</v>
      </c>
      <c r="BA186">
        <v>176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ROUND(AT186*Source!I349*AH186*AL186,2)</f>
        <v>0</v>
      </c>
      <c r="CV186">
        <f>ROUND(Y186*Source!I349,9)</f>
        <v>4.1399999999999997</v>
      </c>
      <c r="CW186">
        <v>0</v>
      </c>
      <c r="CX186">
        <f>ROUND(Y186*Source!I349,9)</f>
        <v>4.1399999999999997</v>
      </c>
      <c r="CY186">
        <f>AD186</f>
        <v>0</v>
      </c>
      <c r="CZ186">
        <f>AH186</f>
        <v>0</v>
      </c>
      <c r="DA186">
        <f>AL186</f>
        <v>1</v>
      </c>
      <c r="DB186">
        <f t="shared" si="82"/>
        <v>0</v>
      </c>
      <c r="DC186">
        <f t="shared" si="83"/>
        <v>0</v>
      </c>
      <c r="DD186" t="s">
        <v>3</v>
      </c>
      <c r="DE186" t="s">
        <v>3</v>
      </c>
      <c r="DF186">
        <f>ROUND(ROUND(AE186,2)*CX186,2)</f>
        <v>0</v>
      </c>
      <c r="DG186">
        <f>ROUND(ROUND(AF186,2)*CX186,2)</f>
        <v>0</v>
      </c>
      <c r="DH186">
        <f>ROUND(ROUND(AG186,2)*CX186,2)</f>
        <v>0</v>
      </c>
      <c r="DI186">
        <f t="shared" si="7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ROW(Source!A349)</f>
        <v>349</v>
      </c>
      <c r="B187">
        <v>50518601</v>
      </c>
      <c r="C187">
        <v>50534576</v>
      </c>
      <c r="D187">
        <v>46170867</v>
      </c>
      <c r="E187">
        <v>1</v>
      </c>
      <c r="F187">
        <v>1</v>
      </c>
      <c r="G187">
        <v>30570983</v>
      </c>
      <c r="H187">
        <v>2</v>
      </c>
      <c r="I187" t="s">
        <v>1085</v>
      </c>
      <c r="J187" t="s">
        <v>1086</v>
      </c>
      <c r="K187" t="s">
        <v>1087</v>
      </c>
      <c r="L187">
        <v>1368</v>
      </c>
      <c r="N187">
        <v>1011</v>
      </c>
      <c r="O187" t="s">
        <v>1066</v>
      </c>
      <c r="P187" t="s">
        <v>1066</v>
      </c>
      <c r="Q187">
        <v>1</v>
      </c>
      <c r="W187">
        <v>0</v>
      </c>
      <c r="X187">
        <v>-7781208</v>
      </c>
      <c r="Y187">
        <f t="shared" si="81"/>
        <v>0.02</v>
      </c>
      <c r="AA187">
        <v>0</v>
      </c>
      <c r="AB187">
        <v>1106.71</v>
      </c>
      <c r="AC187">
        <v>450.44</v>
      </c>
      <c r="AD187">
        <v>0</v>
      </c>
      <c r="AE187">
        <v>0</v>
      </c>
      <c r="AF187">
        <v>83.1</v>
      </c>
      <c r="AG187">
        <v>12.62</v>
      </c>
      <c r="AH187">
        <v>0</v>
      </c>
      <c r="AI187">
        <v>1</v>
      </c>
      <c r="AJ187">
        <v>12.72</v>
      </c>
      <c r="AK187">
        <v>34.090000000000003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0.02</v>
      </c>
      <c r="AU187" t="s">
        <v>3</v>
      </c>
      <c r="AV187">
        <v>0</v>
      </c>
      <c r="AW187">
        <v>2</v>
      </c>
      <c r="AX187">
        <v>50534581</v>
      </c>
      <c r="AY187">
        <v>1</v>
      </c>
      <c r="AZ187">
        <v>0</v>
      </c>
      <c r="BA187">
        <v>177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ROUND(Y187*Source!I349*DO187,9)</f>
        <v>0</v>
      </c>
      <c r="CX187">
        <f>ROUND(Y187*Source!I349,9)</f>
        <v>2.4E-2</v>
      </c>
      <c r="CY187">
        <f>AB187</f>
        <v>1106.71</v>
      </c>
      <c r="CZ187">
        <f>AF187</f>
        <v>83.1</v>
      </c>
      <c r="DA187">
        <f>AJ187</f>
        <v>12.72</v>
      </c>
      <c r="DB187">
        <f t="shared" si="82"/>
        <v>1.66</v>
      </c>
      <c r="DC187">
        <f t="shared" si="83"/>
        <v>0.25</v>
      </c>
      <c r="DD187" t="s">
        <v>3</v>
      </c>
      <c r="DE187" t="s">
        <v>3</v>
      </c>
      <c r="DF187">
        <f>ROUND(ROUND(AE187,2)*CX187,2)</f>
        <v>0</v>
      </c>
      <c r="DG187">
        <f>ROUND(ROUND(AF187*AJ187,2)*CX187,2)</f>
        <v>25.37</v>
      </c>
      <c r="DH187">
        <f>ROUND(ROUND(AG187*AK187,2)*CX187,2)</f>
        <v>10.33</v>
      </c>
      <c r="DI187">
        <f t="shared" si="73"/>
        <v>0</v>
      </c>
      <c r="DJ187">
        <f>DG187</f>
        <v>25.37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ROW(Source!A349)</f>
        <v>349</v>
      </c>
      <c r="B188">
        <v>50518601</v>
      </c>
      <c r="C188">
        <v>50534576</v>
      </c>
      <c r="D188">
        <v>31112647</v>
      </c>
      <c r="E188">
        <v>1</v>
      </c>
      <c r="F188">
        <v>1</v>
      </c>
      <c r="G188">
        <v>30570983</v>
      </c>
      <c r="H188">
        <v>3</v>
      </c>
      <c r="I188" t="s">
        <v>402</v>
      </c>
      <c r="J188" t="s">
        <v>404</v>
      </c>
      <c r="K188" t="s">
        <v>403</v>
      </c>
      <c r="L188">
        <v>1327</v>
      </c>
      <c r="N188">
        <v>1005</v>
      </c>
      <c r="O188" t="s">
        <v>154</v>
      </c>
      <c r="P188" t="s">
        <v>154</v>
      </c>
      <c r="Q188">
        <v>1</v>
      </c>
      <c r="W188">
        <v>0</v>
      </c>
      <c r="X188">
        <v>-1707056783</v>
      </c>
      <c r="Y188">
        <f t="shared" si="81"/>
        <v>122.4</v>
      </c>
      <c r="AA188">
        <v>23.8</v>
      </c>
      <c r="AB188">
        <v>0</v>
      </c>
      <c r="AC188">
        <v>0</v>
      </c>
      <c r="AD188">
        <v>0</v>
      </c>
      <c r="AE188">
        <v>4.32</v>
      </c>
      <c r="AF188">
        <v>0</v>
      </c>
      <c r="AG188">
        <v>0</v>
      </c>
      <c r="AH188">
        <v>0</v>
      </c>
      <c r="AI188">
        <v>5.51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122.4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ROUND(Y188*Source!I349,9)</f>
        <v>146.88</v>
      </c>
      <c r="CY188">
        <f>AA188</f>
        <v>23.8</v>
      </c>
      <c r="CZ188">
        <f>AE188</f>
        <v>4.32</v>
      </c>
      <c r="DA188">
        <f>AI188</f>
        <v>5.51</v>
      </c>
      <c r="DB188">
        <f t="shared" si="82"/>
        <v>528.77</v>
      </c>
      <c r="DC188">
        <f t="shared" si="83"/>
        <v>0</v>
      </c>
      <c r="DD188" t="s">
        <v>3</v>
      </c>
      <c r="DE188" t="s">
        <v>3</v>
      </c>
      <c r="DF188">
        <f>ROUND(ROUND(AE188*AI188,2)*CX188,2)</f>
        <v>3495.74</v>
      </c>
      <c r="DG188">
        <f t="shared" ref="DG188:DG193" si="87">ROUND(ROUND(AF188,2)*CX188,2)</f>
        <v>0</v>
      </c>
      <c r="DH188">
        <f t="shared" ref="DH188:DH193" si="88">ROUND(ROUND(AG188,2)*CX188,2)</f>
        <v>0</v>
      </c>
      <c r="DI188">
        <f t="shared" si="73"/>
        <v>0</v>
      </c>
      <c r="DJ188">
        <f>DF188</f>
        <v>3495.74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ROW(Source!A352)</f>
        <v>352</v>
      </c>
      <c r="B189">
        <v>50518600</v>
      </c>
      <c r="C189">
        <v>50519468</v>
      </c>
      <c r="D189">
        <v>40404405</v>
      </c>
      <c r="E189">
        <v>30570983</v>
      </c>
      <c r="F189">
        <v>1</v>
      </c>
      <c r="G189">
        <v>30570983</v>
      </c>
      <c r="H189">
        <v>1</v>
      </c>
      <c r="I189" t="s">
        <v>1060</v>
      </c>
      <c r="J189" t="s">
        <v>3</v>
      </c>
      <c r="K189" t="s">
        <v>1061</v>
      </c>
      <c r="L189">
        <v>1191</v>
      </c>
      <c r="N189">
        <v>1013</v>
      </c>
      <c r="O189" t="s">
        <v>1062</v>
      </c>
      <c r="P189" t="s">
        <v>1062</v>
      </c>
      <c r="Q189">
        <v>1</v>
      </c>
      <c r="W189">
        <v>0</v>
      </c>
      <c r="X189">
        <v>476480486</v>
      </c>
      <c r="Y189">
        <f t="shared" si="81"/>
        <v>29.4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29.4</v>
      </c>
      <c r="AU189" t="s">
        <v>3</v>
      </c>
      <c r="AV189">
        <v>1</v>
      </c>
      <c r="AW189">
        <v>2</v>
      </c>
      <c r="AX189">
        <v>50519473</v>
      </c>
      <c r="AY189">
        <v>1</v>
      </c>
      <c r="AZ189">
        <v>0</v>
      </c>
      <c r="BA189">
        <v>179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ROUND(AT189*Source!I352*AH189*AL189,2)</f>
        <v>0</v>
      </c>
      <c r="CV189">
        <f>ROUND(Y189*Source!I352,9)</f>
        <v>35.28</v>
      </c>
      <c r="CW189">
        <v>0</v>
      </c>
      <c r="CX189">
        <f>ROUND(Y189*Source!I352,9)</f>
        <v>35.28</v>
      </c>
      <c r="CY189">
        <f>AD189</f>
        <v>0</v>
      </c>
      <c r="CZ189">
        <f>AH189</f>
        <v>0</v>
      </c>
      <c r="DA189">
        <f>AL189</f>
        <v>1</v>
      </c>
      <c r="DB189">
        <f t="shared" si="82"/>
        <v>0</v>
      </c>
      <c r="DC189">
        <f t="shared" si="83"/>
        <v>0</v>
      </c>
      <c r="DD189" t="s">
        <v>3</v>
      </c>
      <c r="DE189" t="s">
        <v>3</v>
      </c>
      <c r="DF189">
        <f t="shared" ref="DF189:DF194" si="89">ROUND(ROUND(AE189,2)*CX189,2)</f>
        <v>0</v>
      </c>
      <c r="DG189">
        <f t="shared" si="87"/>
        <v>0</v>
      </c>
      <c r="DH189">
        <f t="shared" si="88"/>
        <v>0</v>
      </c>
      <c r="DI189">
        <f t="shared" si="73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ROW(Source!A352)</f>
        <v>352</v>
      </c>
      <c r="B190">
        <v>50518600</v>
      </c>
      <c r="C190">
        <v>50519468</v>
      </c>
      <c r="D190">
        <v>46170448</v>
      </c>
      <c r="E190">
        <v>1</v>
      </c>
      <c r="F190">
        <v>1</v>
      </c>
      <c r="G190">
        <v>30570983</v>
      </c>
      <c r="H190">
        <v>2</v>
      </c>
      <c r="I190" t="s">
        <v>1181</v>
      </c>
      <c r="J190" t="s">
        <v>1182</v>
      </c>
      <c r="K190" t="s">
        <v>1183</v>
      </c>
      <c r="L190">
        <v>1368</v>
      </c>
      <c r="N190">
        <v>1011</v>
      </c>
      <c r="O190" t="s">
        <v>1066</v>
      </c>
      <c r="P190" t="s">
        <v>1066</v>
      </c>
      <c r="Q190">
        <v>1</v>
      </c>
      <c r="W190">
        <v>0</v>
      </c>
      <c r="X190">
        <v>1976627719</v>
      </c>
      <c r="Y190">
        <f t="shared" si="81"/>
        <v>4.05</v>
      </c>
      <c r="AA190">
        <v>0</v>
      </c>
      <c r="AB190">
        <v>0.23</v>
      </c>
      <c r="AC190">
        <v>0</v>
      </c>
      <c r="AD190">
        <v>0</v>
      </c>
      <c r="AE190">
        <v>0</v>
      </c>
      <c r="AF190">
        <v>0.23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4.05</v>
      </c>
      <c r="AU190" t="s">
        <v>3</v>
      </c>
      <c r="AV190">
        <v>0</v>
      </c>
      <c r="AW190">
        <v>2</v>
      </c>
      <c r="AX190">
        <v>50519474</v>
      </c>
      <c r="AY190">
        <v>1</v>
      </c>
      <c r="AZ190">
        <v>0</v>
      </c>
      <c r="BA190">
        <v>180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ROUND(Y190*Source!I352*DO190,9)</f>
        <v>0</v>
      </c>
      <c r="CX190">
        <f>ROUND(Y190*Source!I352,9)</f>
        <v>4.8600000000000003</v>
      </c>
      <c r="CY190">
        <f>AB190</f>
        <v>0.23</v>
      </c>
      <c r="CZ190">
        <f>AF190</f>
        <v>0.23</v>
      </c>
      <c r="DA190">
        <f>AJ190</f>
        <v>1</v>
      </c>
      <c r="DB190">
        <f t="shared" si="82"/>
        <v>0.93</v>
      </c>
      <c r="DC190">
        <f t="shared" si="83"/>
        <v>0</v>
      </c>
      <c r="DD190" t="s">
        <v>3</v>
      </c>
      <c r="DE190" t="s">
        <v>3</v>
      </c>
      <c r="DF190">
        <f t="shared" si="89"/>
        <v>0</v>
      </c>
      <c r="DG190">
        <f t="shared" si="87"/>
        <v>1.1200000000000001</v>
      </c>
      <c r="DH190">
        <f t="shared" si="88"/>
        <v>0</v>
      </c>
      <c r="DI190">
        <f t="shared" si="73"/>
        <v>0</v>
      </c>
      <c r="DJ190">
        <f>DG190</f>
        <v>1.1200000000000001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ROW(Source!A352)</f>
        <v>352</v>
      </c>
      <c r="B191">
        <v>50518600</v>
      </c>
      <c r="C191">
        <v>50519468</v>
      </c>
      <c r="D191">
        <v>31110605</v>
      </c>
      <c r="E191">
        <v>1</v>
      </c>
      <c r="F191">
        <v>1</v>
      </c>
      <c r="G191">
        <v>30570983</v>
      </c>
      <c r="H191">
        <v>3</v>
      </c>
      <c r="I191" t="s">
        <v>1082</v>
      </c>
      <c r="J191" t="s">
        <v>1083</v>
      </c>
      <c r="K191" t="s">
        <v>1084</v>
      </c>
      <c r="L191">
        <v>1339</v>
      </c>
      <c r="N191">
        <v>1007</v>
      </c>
      <c r="O191" t="s">
        <v>54</v>
      </c>
      <c r="P191" t="s">
        <v>54</v>
      </c>
      <c r="Q191">
        <v>1</v>
      </c>
      <c r="W191">
        <v>0</v>
      </c>
      <c r="X191">
        <v>1942501623</v>
      </c>
      <c r="Y191">
        <f t="shared" si="81"/>
        <v>3.5</v>
      </c>
      <c r="AA191">
        <v>7.07</v>
      </c>
      <c r="AB191">
        <v>0</v>
      </c>
      <c r="AC191">
        <v>0</v>
      </c>
      <c r="AD191">
        <v>0</v>
      </c>
      <c r="AE191">
        <v>7.07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3.5</v>
      </c>
      <c r="AU191" t="s">
        <v>3</v>
      </c>
      <c r="AV191">
        <v>0</v>
      </c>
      <c r="AW191">
        <v>2</v>
      </c>
      <c r="AX191">
        <v>50519475</v>
      </c>
      <c r="AY191">
        <v>1</v>
      </c>
      <c r="AZ191">
        <v>0</v>
      </c>
      <c r="BA191">
        <v>181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ROUND(Y191*Source!I352,9)</f>
        <v>4.2</v>
      </c>
      <c r="CY191">
        <f>AA191</f>
        <v>7.07</v>
      </c>
      <c r="CZ191">
        <f>AE191</f>
        <v>7.07</v>
      </c>
      <c r="DA191">
        <f>AI191</f>
        <v>1</v>
      </c>
      <c r="DB191">
        <f t="shared" si="82"/>
        <v>24.75</v>
      </c>
      <c r="DC191">
        <f t="shared" si="83"/>
        <v>0</v>
      </c>
      <c r="DD191" t="s">
        <v>3</v>
      </c>
      <c r="DE191" t="s">
        <v>3</v>
      </c>
      <c r="DF191">
        <f t="shared" si="89"/>
        <v>29.69</v>
      </c>
      <c r="DG191">
        <f t="shared" si="87"/>
        <v>0</v>
      </c>
      <c r="DH191">
        <f t="shared" si="88"/>
        <v>0</v>
      </c>
      <c r="DI191">
        <f t="shared" si="73"/>
        <v>0</v>
      </c>
      <c r="DJ191">
        <f>DF191</f>
        <v>29.69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ROW(Source!A352)</f>
        <v>352</v>
      </c>
      <c r="B192">
        <v>50518600</v>
      </c>
      <c r="C192">
        <v>50519468</v>
      </c>
      <c r="D192">
        <v>46138436</v>
      </c>
      <c r="E192">
        <v>1</v>
      </c>
      <c r="F192">
        <v>1</v>
      </c>
      <c r="G192">
        <v>30570983</v>
      </c>
      <c r="H192">
        <v>3</v>
      </c>
      <c r="I192" t="s">
        <v>411</v>
      </c>
      <c r="J192" t="s">
        <v>413</v>
      </c>
      <c r="K192" t="s">
        <v>412</v>
      </c>
      <c r="L192">
        <v>1339</v>
      </c>
      <c r="N192">
        <v>1007</v>
      </c>
      <c r="O192" t="s">
        <v>54</v>
      </c>
      <c r="P192" t="s">
        <v>54</v>
      </c>
      <c r="Q192">
        <v>1</v>
      </c>
      <c r="W192">
        <v>0</v>
      </c>
      <c r="X192">
        <v>-1644767048</v>
      </c>
      <c r="Y192">
        <f t="shared" si="81"/>
        <v>1.980267</v>
      </c>
      <c r="AA192">
        <v>517.14</v>
      </c>
      <c r="AB192">
        <v>0</v>
      </c>
      <c r="AC192">
        <v>0</v>
      </c>
      <c r="AD192">
        <v>0</v>
      </c>
      <c r="AE192">
        <v>517.14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1.980267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ROUND(Y192*Source!I352,9)</f>
        <v>2.3763204</v>
      </c>
      <c r="CY192">
        <f>AA192</f>
        <v>517.14</v>
      </c>
      <c r="CZ192">
        <f>AE192</f>
        <v>517.14</v>
      </c>
      <c r="DA192">
        <f>AI192</f>
        <v>1</v>
      </c>
      <c r="DB192">
        <f t="shared" si="82"/>
        <v>1024.08</v>
      </c>
      <c r="DC192">
        <f t="shared" si="83"/>
        <v>0</v>
      </c>
      <c r="DD192" t="s">
        <v>3</v>
      </c>
      <c r="DE192" t="s">
        <v>3</v>
      </c>
      <c r="DF192">
        <f t="shared" si="89"/>
        <v>1228.8900000000001</v>
      </c>
      <c r="DG192">
        <f t="shared" si="87"/>
        <v>0</v>
      </c>
      <c r="DH192">
        <f t="shared" si="88"/>
        <v>0</v>
      </c>
      <c r="DI192">
        <f t="shared" si="73"/>
        <v>0</v>
      </c>
      <c r="DJ192">
        <f>DF192</f>
        <v>1228.8900000000001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ROW(Source!A353)</f>
        <v>353</v>
      </c>
      <c r="B193">
        <v>50518601</v>
      </c>
      <c r="C193">
        <v>50519468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1060</v>
      </c>
      <c r="J193" t="s">
        <v>3</v>
      </c>
      <c r="K193" t="s">
        <v>1061</v>
      </c>
      <c r="L193">
        <v>1191</v>
      </c>
      <c r="N193">
        <v>1013</v>
      </c>
      <c r="O193" t="s">
        <v>1062</v>
      </c>
      <c r="P193" t="s">
        <v>1062</v>
      </c>
      <c r="Q193">
        <v>1</v>
      </c>
      <c r="W193">
        <v>0</v>
      </c>
      <c r="X193">
        <v>476480486</v>
      </c>
      <c r="Y193">
        <f t="shared" si="81"/>
        <v>29.4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5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29.4</v>
      </c>
      <c r="AU193" t="s">
        <v>3</v>
      </c>
      <c r="AV193">
        <v>1</v>
      </c>
      <c r="AW193">
        <v>2</v>
      </c>
      <c r="AX193">
        <v>50519473</v>
      </c>
      <c r="AY193">
        <v>1</v>
      </c>
      <c r="AZ193">
        <v>0</v>
      </c>
      <c r="BA193">
        <v>183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ROUND(AT193*Source!I353*AH193*AL193,2)</f>
        <v>0</v>
      </c>
      <c r="CV193">
        <f>ROUND(Y193*Source!I353,9)</f>
        <v>35.28</v>
      </c>
      <c r="CW193">
        <v>0</v>
      </c>
      <c r="CX193">
        <f>ROUND(Y193*Source!I353,9)</f>
        <v>35.28</v>
      </c>
      <c r="CY193">
        <f>AD193</f>
        <v>0</v>
      </c>
      <c r="CZ193">
        <f>AH193</f>
        <v>0</v>
      </c>
      <c r="DA193">
        <f>AL193</f>
        <v>1</v>
      </c>
      <c r="DB193">
        <f t="shared" si="82"/>
        <v>0</v>
      </c>
      <c r="DC193">
        <f t="shared" si="83"/>
        <v>0</v>
      </c>
      <c r="DD193" t="s">
        <v>3</v>
      </c>
      <c r="DE193" t="s">
        <v>3</v>
      </c>
      <c r="DF193">
        <f t="shared" si="89"/>
        <v>0</v>
      </c>
      <c r="DG193">
        <f t="shared" si="87"/>
        <v>0</v>
      </c>
      <c r="DH193">
        <f t="shared" si="88"/>
        <v>0</v>
      </c>
      <c r="DI193">
        <f t="shared" ref="DI193:DI256" si="90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ROW(Source!A353)</f>
        <v>353</v>
      </c>
      <c r="B194">
        <v>50518601</v>
      </c>
      <c r="C194">
        <v>50519468</v>
      </c>
      <c r="D194">
        <v>46170448</v>
      </c>
      <c r="E194">
        <v>1</v>
      </c>
      <c r="F194">
        <v>1</v>
      </c>
      <c r="G194">
        <v>30570983</v>
      </c>
      <c r="H194">
        <v>2</v>
      </c>
      <c r="I194" t="s">
        <v>1181</v>
      </c>
      <c r="J194" t="s">
        <v>1182</v>
      </c>
      <c r="K194" t="s">
        <v>1183</v>
      </c>
      <c r="L194">
        <v>1368</v>
      </c>
      <c r="N194">
        <v>1011</v>
      </c>
      <c r="O194" t="s">
        <v>1066</v>
      </c>
      <c r="P194" t="s">
        <v>1066</v>
      </c>
      <c r="Q194">
        <v>1</v>
      </c>
      <c r="W194">
        <v>0</v>
      </c>
      <c r="X194">
        <v>1976627719</v>
      </c>
      <c r="Y194">
        <f t="shared" si="81"/>
        <v>4.05</v>
      </c>
      <c r="AA194">
        <v>0</v>
      </c>
      <c r="AB194">
        <v>2.36</v>
      </c>
      <c r="AC194">
        <v>0</v>
      </c>
      <c r="AD194">
        <v>0</v>
      </c>
      <c r="AE194">
        <v>0</v>
      </c>
      <c r="AF194">
        <v>0.23</v>
      </c>
      <c r="AG194">
        <v>0</v>
      </c>
      <c r="AH194">
        <v>0</v>
      </c>
      <c r="AI194">
        <v>1</v>
      </c>
      <c r="AJ194">
        <v>9.7799999999999994</v>
      </c>
      <c r="AK194">
        <v>34.090000000000003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4.05</v>
      </c>
      <c r="AU194" t="s">
        <v>3</v>
      </c>
      <c r="AV194">
        <v>0</v>
      </c>
      <c r="AW194">
        <v>2</v>
      </c>
      <c r="AX194">
        <v>50519474</v>
      </c>
      <c r="AY194">
        <v>1</v>
      </c>
      <c r="AZ194">
        <v>0</v>
      </c>
      <c r="BA194">
        <v>184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ROUND(Y194*Source!I353*DO194,9)</f>
        <v>0</v>
      </c>
      <c r="CX194">
        <f>ROUND(Y194*Source!I353,9)</f>
        <v>4.8600000000000003</v>
      </c>
      <c r="CY194">
        <f>AB194</f>
        <v>2.36</v>
      </c>
      <c r="CZ194">
        <f>AF194</f>
        <v>0.23</v>
      </c>
      <c r="DA194">
        <f>AJ194</f>
        <v>9.7799999999999994</v>
      </c>
      <c r="DB194">
        <f t="shared" si="82"/>
        <v>0.93</v>
      </c>
      <c r="DC194">
        <f t="shared" si="83"/>
        <v>0</v>
      </c>
      <c r="DD194" t="s">
        <v>3</v>
      </c>
      <c r="DE194" t="s">
        <v>3</v>
      </c>
      <c r="DF194">
        <f t="shared" si="89"/>
        <v>0</v>
      </c>
      <c r="DG194">
        <f>ROUND(ROUND(AF194*AJ194,2)*CX194,2)</f>
        <v>10.94</v>
      </c>
      <c r="DH194">
        <f>ROUND(ROUND(AG194*AK194,2)*CX194,2)</f>
        <v>0</v>
      </c>
      <c r="DI194">
        <f t="shared" si="90"/>
        <v>0</v>
      </c>
      <c r="DJ194">
        <f>DG194</f>
        <v>10.94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ROW(Source!A353)</f>
        <v>353</v>
      </c>
      <c r="B195">
        <v>50518601</v>
      </c>
      <c r="C195">
        <v>50519468</v>
      </c>
      <c r="D195">
        <v>31110605</v>
      </c>
      <c r="E195">
        <v>1</v>
      </c>
      <c r="F195">
        <v>1</v>
      </c>
      <c r="G195">
        <v>30570983</v>
      </c>
      <c r="H195">
        <v>3</v>
      </c>
      <c r="I195" t="s">
        <v>1082</v>
      </c>
      <c r="J195" t="s">
        <v>1083</v>
      </c>
      <c r="K195" t="s">
        <v>1084</v>
      </c>
      <c r="L195">
        <v>1339</v>
      </c>
      <c r="N195">
        <v>1007</v>
      </c>
      <c r="O195" t="s">
        <v>54</v>
      </c>
      <c r="P195" t="s">
        <v>54</v>
      </c>
      <c r="Q195">
        <v>1</v>
      </c>
      <c r="W195">
        <v>0</v>
      </c>
      <c r="X195">
        <v>1942501623</v>
      </c>
      <c r="Y195">
        <f t="shared" si="81"/>
        <v>3.5</v>
      </c>
      <c r="AA195">
        <v>42.42</v>
      </c>
      <c r="AB195">
        <v>0</v>
      </c>
      <c r="AC195">
        <v>0</v>
      </c>
      <c r="AD195">
        <v>0</v>
      </c>
      <c r="AE195">
        <v>7.07</v>
      </c>
      <c r="AF195">
        <v>0</v>
      </c>
      <c r="AG195">
        <v>0</v>
      </c>
      <c r="AH195">
        <v>0</v>
      </c>
      <c r="AI195">
        <v>6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3.5</v>
      </c>
      <c r="AU195" t="s">
        <v>3</v>
      </c>
      <c r="AV195">
        <v>0</v>
      </c>
      <c r="AW195">
        <v>2</v>
      </c>
      <c r="AX195">
        <v>50519475</v>
      </c>
      <c r="AY195">
        <v>1</v>
      </c>
      <c r="AZ195">
        <v>0</v>
      </c>
      <c r="BA195">
        <v>185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ROUND(Y195*Source!I353,9)</f>
        <v>4.2</v>
      </c>
      <c r="CY195">
        <f>AA195</f>
        <v>42.42</v>
      </c>
      <c r="CZ195">
        <f>AE195</f>
        <v>7.07</v>
      </c>
      <c r="DA195">
        <f>AI195</f>
        <v>6</v>
      </c>
      <c r="DB195">
        <f t="shared" si="82"/>
        <v>24.75</v>
      </c>
      <c r="DC195">
        <f t="shared" si="83"/>
        <v>0</v>
      </c>
      <c r="DD195" t="s">
        <v>3</v>
      </c>
      <c r="DE195" t="s">
        <v>3</v>
      </c>
      <c r="DF195">
        <f>ROUND(ROUND(AE195*AI195,2)*CX195,2)</f>
        <v>178.16</v>
      </c>
      <c r="DG195">
        <f t="shared" ref="DG195:DG200" si="91">ROUND(ROUND(AF195,2)*CX195,2)</f>
        <v>0</v>
      </c>
      <c r="DH195">
        <f t="shared" ref="DH195:DH200" si="92">ROUND(ROUND(AG195,2)*CX195,2)</f>
        <v>0</v>
      </c>
      <c r="DI195">
        <f t="shared" si="90"/>
        <v>0</v>
      </c>
      <c r="DJ195">
        <f>DF195</f>
        <v>178.16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ROW(Source!A353)</f>
        <v>353</v>
      </c>
      <c r="B196">
        <v>50518601</v>
      </c>
      <c r="C196">
        <v>50519468</v>
      </c>
      <c r="D196">
        <v>46138436</v>
      </c>
      <c r="E196">
        <v>1</v>
      </c>
      <c r="F196">
        <v>1</v>
      </c>
      <c r="G196">
        <v>30570983</v>
      </c>
      <c r="H196">
        <v>3</v>
      </c>
      <c r="I196" t="s">
        <v>411</v>
      </c>
      <c r="J196" t="s">
        <v>413</v>
      </c>
      <c r="K196" t="s">
        <v>412</v>
      </c>
      <c r="L196">
        <v>1339</v>
      </c>
      <c r="N196">
        <v>1007</v>
      </c>
      <c r="O196" t="s">
        <v>54</v>
      </c>
      <c r="P196" t="s">
        <v>54</v>
      </c>
      <c r="Q196">
        <v>1</v>
      </c>
      <c r="W196">
        <v>0</v>
      </c>
      <c r="X196">
        <v>-1644767048</v>
      </c>
      <c r="Y196">
        <f t="shared" si="81"/>
        <v>1.980267</v>
      </c>
      <c r="AA196">
        <v>5864.37</v>
      </c>
      <c r="AB196">
        <v>0</v>
      </c>
      <c r="AC196">
        <v>0</v>
      </c>
      <c r="AD196">
        <v>0</v>
      </c>
      <c r="AE196">
        <v>517.14</v>
      </c>
      <c r="AF196">
        <v>0</v>
      </c>
      <c r="AG196">
        <v>0</v>
      </c>
      <c r="AH196">
        <v>0</v>
      </c>
      <c r="AI196">
        <v>11.34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1.980267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ROUND(Y196*Source!I353,9)</f>
        <v>2.3763204</v>
      </c>
      <c r="CY196">
        <f>AA196</f>
        <v>5864.37</v>
      </c>
      <c r="CZ196">
        <f>AE196</f>
        <v>517.14</v>
      </c>
      <c r="DA196">
        <f>AI196</f>
        <v>11.34</v>
      </c>
      <c r="DB196">
        <f t="shared" si="82"/>
        <v>1024.08</v>
      </c>
      <c r="DC196">
        <f t="shared" si="83"/>
        <v>0</v>
      </c>
      <c r="DD196" t="s">
        <v>3</v>
      </c>
      <c r="DE196" t="s">
        <v>3</v>
      </c>
      <c r="DF196">
        <f>ROUND(ROUND(AE196*AI196,2)*CX196,2)</f>
        <v>13935.62</v>
      </c>
      <c r="DG196">
        <f t="shared" si="91"/>
        <v>0</v>
      </c>
      <c r="DH196">
        <f t="shared" si="92"/>
        <v>0</v>
      </c>
      <c r="DI196">
        <f t="shared" si="90"/>
        <v>0</v>
      </c>
      <c r="DJ196">
        <f>DF196</f>
        <v>13935.62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ROW(Source!A356)</f>
        <v>356</v>
      </c>
      <c r="B197">
        <v>50518600</v>
      </c>
      <c r="C197">
        <v>50519478</v>
      </c>
      <c r="D197">
        <v>40404405</v>
      </c>
      <c r="E197">
        <v>30570983</v>
      </c>
      <c r="F197">
        <v>1</v>
      </c>
      <c r="G197">
        <v>30570983</v>
      </c>
      <c r="H197">
        <v>1</v>
      </c>
      <c r="I197" t="s">
        <v>1060</v>
      </c>
      <c r="J197" t="s">
        <v>3</v>
      </c>
      <c r="K197" t="s">
        <v>1061</v>
      </c>
      <c r="L197">
        <v>1191</v>
      </c>
      <c r="N197">
        <v>1013</v>
      </c>
      <c r="O197" t="s">
        <v>1062</v>
      </c>
      <c r="P197" t="s">
        <v>1062</v>
      </c>
      <c r="Q197">
        <v>1</v>
      </c>
      <c r="W197">
        <v>0</v>
      </c>
      <c r="X197">
        <v>476480486</v>
      </c>
      <c r="Y197">
        <f t="shared" ref="Y197:Y202" si="93">(AT197*16)</f>
        <v>7.04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0.44</v>
      </c>
      <c r="AU197" t="s">
        <v>418</v>
      </c>
      <c r="AV197">
        <v>1</v>
      </c>
      <c r="AW197">
        <v>2</v>
      </c>
      <c r="AX197">
        <v>50519482</v>
      </c>
      <c r="AY197">
        <v>1</v>
      </c>
      <c r="AZ197">
        <v>0</v>
      </c>
      <c r="BA197">
        <v>187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ROUND(AT197*Source!I356*AH197*AL197,2)</f>
        <v>0</v>
      </c>
      <c r="CV197">
        <f>ROUND(Y197*Source!I356,9)</f>
        <v>8.4480000000000004</v>
      </c>
      <c r="CW197">
        <v>0</v>
      </c>
      <c r="CX197">
        <f>ROUND(Y197*Source!I356,9)</f>
        <v>8.4480000000000004</v>
      </c>
      <c r="CY197">
        <f>AD197</f>
        <v>0</v>
      </c>
      <c r="CZ197">
        <f>AH197</f>
        <v>0</v>
      </c>
      <c r="DA197">
        <f>AL197</f>
        <v>1</v>
      </c>
      <c r="DB197">
        <f t="shared" ref="DB197:DB202" si="94">ROUND((ROUND(AT197*CZ197,2)*16),6)</f>
        <v>0</v>
      </c>
      <c r="DC197">
        <f t="shared" ref="DC197:DC202" si="95">ROUND((ROUND(AT197*AG197,2)*16),6)</f>
        <v>0</v>
      </c>
      <c r="DD197" t="s">
        <v>3</v>
      </c>
      <c r="DE197" t="s">
        <v>3</v>
      </c>
      <c r="DF197">
        <f>ROUND(ROUND(AE197,2)*CX197,2)</f>
        <v>0</v>
      </c>
      <c r="DG197">
        <f t="shared" si="91"/>
        <v>0</v>
      </c>
      <c r="DH197">
        <f t="shared" si="92"/>
        <v>0</v>
      </c>
      <c r="DI197">
        <f t="shared" si="90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ROW(Source!A356)</f>
        <v>356</v>
      </c>
      <c r="B198">
        <v>50518600</v>
      </c>
      <c r="C198">
        <v>50519478</v>
      </c>
      <c r="D198">
        <v>46170448</v>
      </c>
      <c r="E198">
        <v>1</v>
      </c>
      <c r="F198">
        <v>1</v>
      </c>
      <c r="G198">
        <v>30570983</v>
      </c>
      <c r="H198">
        <v>2</v>
      </c>
      <c r="I198" t="s">
        <v>1181</v>
      </c>
      <c r="J198" t="s">
        <v>1182</v>
      </c>
      <c r="K198" t="s">
        <v>1183</v>
      </c>
      <c r="L198">
        <v>1368</v>
      </c>
      <c r="N198">
        <v>1011</v>
      </c>
      <c r="O198" t="s">
        <v>1066</v>
      </c>
      <c r="P198" t="s">
        <v>1066</v>
      </c>
      <c r="Q198">
        <v>1</v>
      </c>
      <c r="W198">
        <v>0</v>
      </c>
      <c r="X198">
        <v>1976627719</v>
      </c>
      <c r="Y198">
        <f t="shared" si="93"/>
        <v>32</v>
      </c>
      <c r="AA198">
        <v>0</v>
      </c>
      <c r="AB198">
        <v>0.23</v>
      </c>
      <c r="AC198">
        <v>0</v>
      </c>
      <c r="AD198">
        <v>0</v>
      </c>
      <c r="AE198">
        <v>0</v>
      </c>
      <c r="AF198">
        <v>0.23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</v>
      </c>
      <c r="AU198" t="s">
        <v>418</v>
      </c>
      <c r="AV198">
        <v>0</v>
      </c>
      <c r="AW198">
        <v>2</v>
      </c>
      <c r="AX198">
        <v>50519483</v>
      </c>
      <c r="AY198">
        <v>1</v>
      </c>
      <c r="AZ198">
        <v>0</v>
      </c>
      <c r="BA198">
        <v>188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ROUND(Y198*Source!I356*DO198,9)</f>
        <v>0</v>
      </c>
      <c r="CX198">
        <f>ROUND(Y198*Source!I356,9)</f>
        <v>38.4</v>
      </c>
      <c r="CY198">
        <f>AB198</f>
        <v>0.23</v>
      </c>
      <c r="CZ198">
        <f>AF198</f>
        <v>0.23</v>
      </c>
      <c r="DA198">
        <f>AJ198</f>
        <v>1</v>
      </c>
      <c r="DB198">
        <f t="shared" si="94"/>
        <v>7.36</v>
      </c>
      <c r="DC198">
        <f t="shared" si="95"/>
        <v>0</v>
      </c>
      <c r="DD198" t="s">
        <v>3</v>
      </c>
      <c r="DE198" t="s">
        <v>3</v>
      </c>
      <c r="DF198">
        <f>ROUND(ROUND(AE198,2)*CX198,2)</f>
        <v>0</v>
      </c>
      <c r="DG198">
        <f t="shared" si="91"/>
        <v>8.83</v>
      </c>
      <c r="DH198">
        <f t="shared" si="92"/>
        <v>0</v>
      </c>
      <c r="DI198">
        <f t="shared" si="90"/>
        <v>0</v>
      </c>
      <c r="DJ198">
        <f>DG198</f>
        <v>8.83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ROW(Source!A356)</f>
        <v>356</v>
      </c>
      <c r="B199">
        <v>50518600</v>
      </c>
      <c r="C199">
        <v>50519478</v>
      </c>
      <c r="D199">
        <v>46138436</v>
      </c>
      <c r="E199">
        <v>1</v>
      </c>
      <c r="F199">
        <v>1</v>
      </c>
      <c r="G199">
        <v>30570983</v>
      </c>
      <c r="H199">
        <v>3</v>
      </c>
      <c r="I199" t="s">
        <v>411</v>
      </c>
      <c r="J199" t="s">
        <v>413</v>
      </c>
      <c r="K199" t="s">
        <v>412</v>
      </c>
      <c r="L199">
        <v>1339</v>
      </c>
      <c r="N199">
        <v>1007</v>
      </c>
      <c r="O199" t="s">
        <v>54</v>
      </c>
      <c r="P199" t="s">
        <v>54</v>
      </c>
      <c r="Q199">
        <v>1</v>
      </c>
      <c r="W199">
        <v>0</v>
      </c>
      <c r="X199">
        <v>-1644767048</v>
      </c>
      <c r="Y199">
        <f t="shared" si="93"/>
        <v>8.16</v>
      </c>
      <c r="AA199">
        <v>517.14</v>
      </c>
      <c r="AB199">
        <v>0</v>
      </c>
      <c r="AC199">
        <v>0</v>
      </c>
      <c r="AD199">
        <v>0</v>
      </c>
      <c r="AE199">
        <v>517.14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0.51</v>
      </c>
      <c r="AU199" t="s">
        <v>418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ROUND(Y199*Source!I356,9)</f>
        <v>9.7919999999999998</v>
      </c>
      <c r="CY199">
        <f>AA199</f>
        <v>517.14</v>
      </c>
      <c r="CZ199">
        <f>AE199</f>
        <v>517.14</v>
      </c>
      <c r="DA199">
        <f>AI199</f>
        <v>1</v>
      </c>
      <c r="DB199">
        <f t="shared" si="94"/>
        <v>4219.84</v>
      </c>
      <c r="DC199">
        <f t="shared" si="95"/>
        <v>0</v>
      </c>
      <c r="DD199" t="s">
        <v>3</v>
      </c>
      <c r="DE199" t="s">
        <v>3</v>
      </c>
      <c r="DF199">
        <f>ROUND(ROUND(AE199,2)*CX199,2)</f>
        <v>5063.83</v>
      </c>
      <c r="DG199">
        <f t="shared" si="91"/>
        <v>0</v>
      </c>
      <c r="DH199">
        <f t="shared" si="92"/>
        <v>0</v>
      </c>
      <c r="DI199">
        <f t="shared" si="90"/>
        <v>0</v>
      </c>
      <c r="DJ199">
        <f>DF199</f>
        <v>5063.83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ROW(Source!A357)</f>
        <v>357</v>
      </c>
      <c r="B200">
        <v>50518601</v>
      </c>
      <c r="C200">
        <v>50519478</v>
      </c>
      <c r="D200">
        <v>40404405</v>
      </c>
      <c r="E200">
        <v>30570983</v>
      </c>
      <c r="F200">
        <v>1</v>
      </c>
      <c r="G200">
        <v>30570983</v>
      </c>
      <c r="H200">
        <v>1</v>
      </c>
      <c r="I200" t="s">
        <v>1060</v>
      </c>
      <c r="J200" t="s">
        <v>3</v>
      </c>
      <c r="K200" t="s">
        <v>1061</v>
      </c>
      <c r="L200">
        <v>1191</v>
      </c>
      <c r="N200">
        <v>1013</v>
      </c>
      <c r="O200" t="s">
        <v>1062</v>
      </c>
      <c r="P200" t="s">
        <v>1062</v>
      </c>
      <c r="Q200">
        <v>1</v>
      </c>
      <c r="W200">
        <v>0</v>
      </c>
      <c r="X200">
        <v>476480486</v>
      </c>
      <c r="Y200">
        <f t="shared" si="93"/>
        <v>7.04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0.44</v>
      </c>
      <c r="AU200" t="s">
        <v>418</v>
      </c>
      <c r="AV200">
        <v>1</v>
      </c>
      <c r="AW200">
        <v>2</v>
      </c>
      <c r="AX200">
        <v>50519482</v>
      </c>
      <c r="AY200">
        <v>1</v>
      </c>
      <c r="AZ200">
        <v>0</v>
      </c>
      <c r="BA200">
        <v>190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ROUND(AT200*Source!I357*AH200*AL200,2)</f>
        <v>0</v>
      </c>
      <c r="CV200">
        <f>ROUND(Y200*Source!I357,9)</f>
        <v>8.4480000000000004</v>
      </c>
      <c r="CW200">
        <v>0</v>
      </c>
      <c r="CX200">
        <f>ROUND(Y200*Source!I357,9)</f>
        <v>8.4480000000000004</v>
      </c>
      <c r="CY200">
        <f>AD200</f>
        <v>0</v>
      </c>
      <c r="CZ200">
        <f>AH200</f>
        <v>0</v>
      </c>
      <c r="DA200">
        <f>AL200</f>
        <v>1</v>
      </c>
      <c r="DB200">
        <f t="shared" si="94"/>
        <v>0</v>
      </c>
      <c r="DC200">
        <f t="shared" si="95"/>
        <v>0</v>
      </c>
      <c r="DD200" t="s">
        <v>3</v>
      </c>
      <c r="DE200" t="s">
        <v>3</v>
      </c>
      <c r="DF200">
        <f>ROUND(ROUND(AE200,2)*CX200,2)</f>
        <v>0</v>
      </c>
      <c r="DG200">
        <f t="shared" si="91"/>
        <v>0</v>
      </c>
      <c r="DH200">
        <f t="shared" si="92"/>
        <v>0</v>
      </c>
      <c r="DI200">
        <f t="shared" si="90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ROW(Source!A357)</f>
        <v>357</v>
      </c>
      <c r="B201">
        <v>50518601</v>
      </c>
      <c r="C201">
        <v>50519478</v>
      </c>
      <c r="D201">
        <v>46170448</v>
      </c>
      <c r="E201">
        <v>1</v>
      </c>
      <c r="F201">
        <v>1</v>
      </c>
      <c r="G201">
        <v>30570983</v>
      </c>
      <c r="H201">
        <v>2</v>
      </c>
      <c r="I201" t="s">
        <v>1181</v>
      </c>
      <c r="J201" t="s">
        <v>1182</v>
      </c>
      <c r="K201" t="s">
        <v>1183</v>
      </c>
      <c r="L201">
        <v>1368</v>
      </c>
      <c r="N201">
        <v>1011</v>
      </c>
      <c r="O201" t="s">
        <v>1066</v>
      </c>
      <c r="P201" t="s">
        <v>1066</v>
      </c>
      <c r="Q201">
        <v>1</v>
      </c>
      <c r="W201">
        <v>0</v>
      </c>
      <c r="X201">
        <v>1976627719</v>
      </c>
      <c r="Y201">
        <f t="shared" si="93"/>
        <v>32</v>
      </c>
      <c r="AA201">
        <v>0</v>
      </c>
      <c r="AB201">
        <v>2.36</v>
      </c>
      <c r="AC201">
        <v>0</v>
      </c>
      <c r="AD201">
        <v>0</v>
      </c>
      <c r="AE201">
        <v>0</v>
      </c>
      <c r="AF201">
        <v>0.23</v>
      </c>
      <c r="AG201">
        <v>0</v>
      </c>
      <c r="AH201">
        <v>0</v>
      </c>
      <c r="AI201">
        <v>1</v>
      </c>
      <c r="AJ201">
        <v>9.7799999999999994</v>
      </c>
      <c r="AK201">
        <v>34.090000000000003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</v>
      </c>
      <c r="AU201" t="s">
        <v>418</v>
      </c>
      <c r="AV201">
        <v>0</v>
      </c>
      <c r="AW201">
        <v>2</v>
      </c>
      <c r="AX201">
        <v>50519483</v>
      </c>
      <c r="AY201">
        <v>1</v>
      </c>
      <c r="AZ201">
        <v>0</v>
      </c>
      <c r="BA201">
        <v>191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ROUND(Y201*Source!I357*DO201,9)</f>
        <v>0</v>
      </c>
      <c r="CX201">
        <f>ROUND(Y201*Source!I357,9)</f>
        <v>38.4</v>
      </c>
      <c r="CY201">
        <f>AB201</f>
        <v>2.36</v>
      </c>
      <c r="CZ201">
        <f>AF201</f>
        <v>0.23</v>
      </c>
      <c r="DA201">
        <f>AJ201</f>
        <v>9.7799999999999994</v>
      </c>
      <c r="DB201">
        <f t="shared" si="94"/>
        <v>7.36</v>
      </c>
      <c r="DC201">
        <f t="shared" si="95"/>
        <v>0</v>
      </c>
      <c r="DD201" t="s">
        <v>3</v>
      </c>
      <c r="DE201" t="s">
        <v>3</v>
      </c>
      <c r="DF201">
        <f>ROUND(ROUND(AE201,2)*CX201,2)</f>
        <v>0</v>
      </c>
      <c r="DG201">
        <f>ROUND(ROUND(AF201*AJ201,2)*CX201,2)</f>
        <v>86.4</v>
      </c>
      <c r="DH201">
        <f>ROUND(ROUND(AG201*AK201,2)*CX201,2)</f>
        <v>0</v>
      </c>
      <c r="DI201">
        <f t="shared" si="90"/>
        <v>0</v>
      </c>
      <c r="DJ201">
        <f>DG201</f>
        <v>86.4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ROW(Source!A357)</f>
        <v>357</v>
      </c>
      <c r="B202">
        <v>50518601</v>
      </c>
      <c r="C202">
        <v>50519478</v>
      </c>
      <c r="D202">
        <v>46138436</v>
      </c>
      <c r="E202">
        <v>1</v>
      </c>
      <c r="F202">
        <v>1</v>
      </c>
      <c r="G202">
        <v>30570983</v>
      </c>
      <c r="H202">
        <v>3</v>
      </c>
      <c r="I202" t="s">
        <v>411</v>
      </c>
      <c r="J202" t="s">
        <v>413</v>
      </c>
      <c r="K202" t="s">
        <v>412</v>
      </c>
      <c r="L202">
        <v>1339</v>
      </c>
      <c r="N202">
        <v>1007</v>
      </c>
      <c r="O202" t="s">
        <v>54</v>
      </c>
      <c r="P202" t="s">
        <v>54</v>
      </c>
      <c r="Q202">
        <v>1</v>
      </c>
      <c r="W202">
        <v>0</v>
      </c>
      <c r="X202">
        <v>-1644767048</v>
      </c>
      <c r="Y202">
        <f t="shared" si="93"/>
        <v>8.16</v>
      </c>
      <c r="AA202">
        <v>5864.37</v>
      </c>
      <c r="AB202">
        <v>0</v>
      </c>
      <c r="AC202">
        <v>0</v>
      </c>
      <c r="AD202">
        <v>0</v>
      </c>
      <c r="AE202">
        <v>517.14</v>
      </c>
      <c r="AF202">
        <v>0</v>
      </c>
      <c r="AG202">
        <v>0</v>
      </c>
      <c r="AH202">
        <v>0</v>
      </c>
      <c r="AI202">
        <v>11.34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0.51</v>
      </c>
      <c r="AU202" t="s">
        <v>418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ROUND(Y202*Source!I357,9)</f>
        <v>9.7919999999999998</v>
      </c>
      <c r="CY202">
        <f>AA202</f>
        <v>5864.37</v>
      </c>
      <c r="CZ202">
        <f>AE202</f>
        <v>517.14</v>
      </c>
      <c r="DA202">
        <f>AI202</f>
        <v>11.34</v>
      </c>
      <c r="DB202">
        <f t="shared" si="94"/>
        <v>4219.84</v>
      </c>
      <c r="DC202">
        <f t="shared" si="95"/>
        <v>0</v>
      </c>
      <c r="DD202" t="s">
        <v>3</v>
      </c>
      <c r="DE202" t="s">
        <v>3</v>
      </c>
      <c r="DF202">
        <f>ROUND(ROUND(AE202*AI202,2)*CX202,2)</f>
        <v>57423.91</v>
      </c>
      <c r="DG202">
        <f t="shared" ref="DG202:DG208" si="96">ROUND(ROUND(AF202,2)*CX202,2)</f>
        <v>0</v>
      </c>
      <c r="DH202">
        <f t="shared" ref="DH202:DH208" si="97">ROUND(ROUND(AG202,2)*CX202,2)</f>
        <v>0</v>
      </c>
      <c r="DI202">
        <f t="shared" si="90"/>
        <v>0</v>
      </c>
      <c r="DJ202">
        <f>DF202</f>
        <v>57423.91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ROW(Source!A360)</f>
        <v>360</v>
      </c>
      <c r="B203">
        <v>50518600</v>
      </c>
      <c r="C203">
        <v>50534584</v>
      </c>
      <c r="D203">
        <v>40404405</v>
      </c>
      <c r="E203">
        <v>30570983</v>
      </c>
      <c r="F203">
        <v>1</v>
      </c>
      <c r="G203">
        <v>30570983</v>
      </c>
      <c r="H203">
        <v>1</v>
      </c>
      <c r="I203" t="s">
        <v>1060</v>
      </c>
      <c r="J203" t="s">
        <v>3</v>
      </c>
      <c r="K203" t="s">
        <v>1061</v>
      </c>
      <c r="L203">
        <v>1191</v>
      </c>
      <c r="N203">
        <v>1013</v>
      </c>
      <c r="O203" t="s">
        <v>1062</v>
      </c>
      <c r="P203" t="s">
        <v>1062</v>
      </c>
      <c r="Q203">
        <v>1</v>
      </c>
      <c r="W203">
        <v>0</v>
      </c>
      <c r="X203">
        <v>476480486</v>
      </c>
      <c r="Y203">
        <f t="shared" ref="Y203:Y266" si="98">AT203</f>
        <v>11.6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11.6</v>
      </c>
      <c r="AU203" t="s">
        <v>3</v>
      </c>
      <c r="AV203">
        <v>1</v>
      </c>
      <c r="AW203">
        <v>2</v>
      </c>
      <c r="AX203">
        <v>50534590</v>
      </c>
      <c r="AY203">
        <v>1</v>
      </c>
      <c r="AZ203">
        <v>0</v>
      </c>
      <c r="BA203">
        <v>193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ROUND(AT203*Source!I360*AH203*AL203,2)</f>
        <v>0</v>
      </c>
      <c r="CV203">
        <f>ROUND(Y203*Source!I360,9)</f>
        <v>0.83520000000000005</v>
      </c>
      <c r="CW203">
        <v>0</v>
      </c>
      <c r="CX203">
        <f>ROUND(Y203*Source!I360,9)</f>
        <v>0.83520000000000005</v>
      </c>
      <c r="CY203">
        <f>AD203</f>
        <v>0</v>
      </c>
      <c r="CZ203">
        <f>AH203</f>
        <v>0</v>
      </c>
      <c r="DA203">
        <f>AL203</f>
        <v>1</v>
      </c>
      <c r="DB203">
        <f t="shared" ref="DB203:DB266" si="99">ROUND(ROUND(AT203*CZ203,2),6)</f>
        <v>0</v>
      </c>
      <c r="DC203">
        <f t="shared" ref="DC203:DC266" si="100">ROUND(ROUND(AT203*AG203,2),6)</f>
        <v>0</v>
      </c>
      <c r="DD203" t="s">
        <v>3</v>
      </c>
      <c r="DE203" t="s">
        <v>3</v>
      </c>
      <c r="DF203">
        <f t="shared" ref="DF203:DF210" si="101">ROUND(ROUND(AE203,2)*CX203,2)</f>
        <v>0</v>
      </c>
      <c r="DG203">
        <f t="shared" si="96"/>
        <v>0</v>
      </c>
      <c r="DH203">
        <f t="shared" si="97"/>
        <v>0</v>
      </c>
      <c r="DI203">
        <f t="shared" si="90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ROW(Source!A360)</f>
        <v>360</v>
      </c>
      <c r="B204">
        <v>50518600</v>
      </c>
      <c r="C204">
        <v>50534584</v>
      </c>
      <c r="D204">
        <v>46170867</v>
      </c>
      <c r="E204">
        <v>1</v>
      </c>
      <c r="F204">
        <v>1</v>
      </c>
      <c r="G204">
        <v>30570983</v>
      </c>
      <c r="H204">
        <v>2</v>
      </c>
      <c r="I204" t="s">
        <v>1085</v>
      </c>
      <c r="J204" t="s">
        <v>1086</v>
      </c>
      <c r="K204" t="s">
        <v>1087</v>
      </c>
      <c r="L204">
        <v>1368</v>
      </c>
      <c r="N204">
        <v>1011</v>
      </c>
      <c r="O204" t="s">
        <v>1066</v>
      </c>
      <c r="P204" t="s">
        <v>1066</v>
      </c>
      <c r="Q204">
        <v>1</v>
      </c>
      <c r="W204">
        <v>0</v>
      </c>
      <c r="X204">
        <v>-7781208</v>
      </c>
      <c r="Y204">
        <f t="shared" si="98"/>
        <v>0.2</v>
      </c>
      <c r="AA204">
        <v>0</v>
      </c>
      <c r="AB204">
        <v>83.1</v>
      </c>
      <c r="AC204">
        <v>12.62</v>
      </c>
      <c r="AD204">
        <v>0</v>
      </c>
      <c r="AE204">
        <v>0</v>
      </c>
      <c r="AF204">
        <v>83.1</v>
      </c>
      <c r="AG204">
        <v>12.62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0.2</v>
      </c>
      <c r="AU204" t="s">
        <v>3</v>
      </c>
      <c r="AV204">
        <v>0</v>
      </c>
      <c r="AW204">
        <v>2</v>
      </c>
      <c r="AX204">
        <v>50534591</v>
      </c>
      <c r="AY204">
        <v>1</v>
      </c>
      <c r="AZ204">
        <v>0</v>
      </c>
      <c r="BA204">
        <v>194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ROUND(Y204*Source!I360*DO204,9)</f>
        <v>0</v>
      </c>
      <c r="CX204">
        <f>ROUND(Y204*Source!I360,9)</f>
        <v>1.44E-2</v>
      </c>
      <c r="CY204">
        <f>AB204</f>
        <v>83.1</v>
      </c>
      <c r="CZ204">
        <f>AF204</f>
        <v>83.1</v>
      </c>
      <c r="DA204">
        <f>AJ204</f>
        <v>1</v>
      </c>
      <c r="DB204">
        <f t="shared" si="99"/>
        <v>16.62</v>
      </c>
      <c r="DC204">
        <f t="shared" si="100"/>
        <v>2.52</v>
      </c>
      <c r="DD204" t="s">
        <v>3</v>
      </c>
      <c r="DE204" t="s">
        <v>3</v>
      </c>
      <c r="DF204">
        <f t="shared" si="101"/>
        <v>0</v>
      </c>
      <c r="DG204">
        <f t="shared" si="96"/>
        <v>1.2</v>
      </c>
      <c r="DH204">
        <f t="shared" si="97"/>
        <v>0.18</v>
      </c>
      <c r="DI204">
        <f t="shared" si="90"/>
        <v>0</v>
      </c>
      <c r="DJ204">
        <f>DG204</f>
        <v>1.2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ROW(Source!A360)</f>
        <v>360</v>
      </c>
      <c r="B205">
        <v>50518600</v>
      </c>
      <c r="C205">
        <v>50534584</v>
      </c>
      <c r="D205">
        <v>46170215</v>
      </c>
      <c r="E205">
        <v>1</v>
      </c>
      <c r="F205">
        <v>1</v>
      </c>
      <c r="G205">
        <v>30570983</v>
      </c>
      <c r="H205">
        <v>2</v>
      </c>
      <c r="I205" t="s">
        <v>1088</v>
      </c>
      <c r="J205" t="s">
        <v>1089</v>
      </c>
      <c r="K205" t="s">
        <v>1090</v>
      </c>
      <c r="L205">
        <v>1368</v>
      </c>
      <c r="N205">
        <v>1011</v>
      </c>
      <c r="O205" t="s">
        <v>1066</v>
      </c>
      <c r="P205" t="s">
        <v>1066</v>
      </c>
      <c r="Q205">
        <v>1</v>
      </c>
      <c r="W205">
        <v>0</v>
      </c>
      <c r="X205">
        <v>922387863</v>
      </c>
      <c r="Y205">
        <f t="shared" si="98"/>
        <v>0.15</v>
      </c>
      <c r="AA205">
        <v>0</v>
      </c>
      <c r="AB205">
        <v>179.17</v>
      </c>
      <c r="AC205">
        <v>16.93</v>
      </c>
      <c r="AD205">
        <v>0</v>
      </c>
      <c r="AE205">
        <v>0</v>
      </c>
      <c r="AF205">
        <v>179.17</v>
      </c>
      <c r="AG205">
        <v>16.93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0.15</v>
      </c>
      <c r="AU205" t="s">
        <v>3</v>
      </c>
      <c r="AV205">
        <v>0</v>
      </c>
      <c r="AW205">
        <v>2</v>
      </c>
      <c r="AX205">
        <v>50534592</v>
      </c>
      <c r="AY205">
        <v>1</v>
      </c>
      <c r="AZ205">
        <v>0</v>
      </c>
      <c r="BA205">
        <v>195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ROUND(Y205*Source!I360*DO205,9)</f>
        <v>0</v>
      </c>
      <c r="CX205">
        <f>ROUND(Y205*Source!I360,9)</f>
        <v>1.0800000000000001E-2</v>
      </c>
      <c r="CY205">
        <f>AB205</f>
        <v>179.17</v>
      </c>
      <c r="CZ205">
        <f>AF205</f>
        <v>179.17</v>
      </c>
      <c r="DA205">
        <f>AJ205</f>
        <v>1</v>
      </c>
      <c r="DB205">
        <f t="shared" si="99"/>
        <v>26.88</v>
      </c>
      <c r="DC205">
        <f t="shared" si="100"/>
        <v>2.54</v>
      </c>
      <c r="DD205" t="s">
        <v>3</v>
      </c>
      <c r="DE205" t="s">
        <v>3</v>
      </c>
      <c r="DF205">
        <f t="shared" si="101"/>
        <v>0</v>
      </c>
      <c r="DG205">
        <f t="shared" si="96"/>
        <v>1.94</v>
      </c>
      <c r="DH205">
        <f t="shared" si="97"/>
        <v>0.18</v>
      </c>
      <c r="DI205">
        <f t="shared" si="90"/>
        <v>0</v>
      </c>
      <c r="DJ205">
        <f>DG205</f>
        <v>1.94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ROW(Source!A360)</f>
        <v>360</v>
      </c>
      <c r="B206">
        <v>50518600</v>
      </c>
      <c r="C206">
        <v>50534584</v>
      </c>
      <c r="D206">
        <v>31111339</v>
      </c>
      <c r="E206">
        <v>1</v>
      </c>
      <c r="F206">
        <v>1</v>
      </c>
      <c r="G206">
        <v>30570983</v>
      </c>
      <c r="H206">
        <v>3</v>
      </c>
      <c r="I206" t="s">
        <v>1184</v>
      </c>
      <c r="J206" t="s">
        <v>1185</v>
      </c>
      <c r="K206" t="s">
        <v>1186</v>
      </c>
      <c r="L206">
        <v>1348</v>
      </c>
      <c r="N206">
        <v>1009</v>
      </c>
      <c r="O206" t="s">
        <v>158</v>
      </c>
      <c r="P206" t="s">
        <v>158</v>
      </c>
      <c r="Q206">
        <v>1000</v>
      </c>
      <c r="W206">
        <v>0</v>
      </c>
      <c r="X206">
        <v>-1454042526</v>
      </c>
      <c r="Y206">
        <f t="shared" si="98"/>
        <v>2.8000000000000001E-2</v>
      </c>
      <c r="AA206">
        <v>9246.9599999999991</v>
      </c>
      <c r="AB206">
        <v>0</v>
      </c>
      <c r="AC206">
        <v>0</v>
      </c>
      <c r="AD206">
        <v>0</v>
      </c>
      <c r="AE206">
        <v>9246.9599999999991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2.8000000000000001E-2</v>
      </c>
      <c r="AU206" t="s">
        <v>3</v>
      </c>
      <c r="AV206">
        <v>0</v>
      </c>
      <c r="AW206">
        <v>2</v>
      </c>
      <c r="AX206">
        <v>50534594</v>
      </c>
      <c r="AY206">
        <v>1</v>
      </c>
      <c r="AZ206">
        <v>0</v>
      </c>
      <c r="BA206">
        <v>197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ROUND(Y206*Source!I360,9)</f>
        <v>2.016E-3</v>
      </c>
      <c r="CY206">
        <f>AA206</f>
        <v>9246.9599999999991</v>
      </c>
      <c r="CZ206">
        <f>AE206</f>
        <v>9246.9599999999991</v>
      </c>
      <c r="DA206">
        <f>AI206</f>
        <v>1</v>
      </c>
      <c r="DB206">
        <f t="shared" si="99"/>
        <v>258.91000000000003</v>
      </c>
      <c r="DC206">
        <f t="shared" si="100"/>
        <v>0</v>
      </c>
      <c r="DD206" t="s">
        <v>3</v>
      </c>
      <c r="DE206" t="s">
        <v>3</v>
      </c>
      <c r="DF206">
        <f t="shared" si="101"/>
        <v>18.64</v>
      </c>
      <c r="DG206">
        <f t="shared" si="96"/>
        <v>0</v>
      </c>
      <c r="DH206">
        <f t="shared" si="97"/>
        <v>0</v>
      </c>
      <c r="DI206">
        <f t="shared" si="90"/>
        <v>0</v>
      </c>
      <c r="DJ206">
        <f>DF206</f>
        <v>18.64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ROW(Source!A360)</f>
        <v>360</v>
      </c>
      <c r="B207">
        <v>50518600</v>
      </c>
      <c r="C207">
        <v>50534584</v>
      </c>
      <c r="D207">
        <v>46138724</v>
      </c>
      <c r="E207">
        <v>1</v>
      </c>
      <c r="F207">
        <v>1</v>
      </c>
      <c r="G207">
        <v>30570983</v>
      </c>
      <c r="H207">
        <v>3</v>
      </c>
      <c r="I207" t="s">
        <v>425</v>
      </c>
      <c r="J207" t="s">
        <v>427</v>
      </c>
      <c r="K207" t="s">
        <v>426</v>
      </c>
      <c r="L207">
        <v>1348</v>
      </c>
      <c r="N207">
        <v>1009</v>
      </c>
      <c r="O207" t="s">
        <v>158</v>
      </c>
      <c r="P207" t="s">
        <v>158</v>
      </c>
      <c r="Q207">
        <v>1000</v>
      </c>
      <c r="W207">
        <v>0</v>
      </c>
      <c r="X207">
        <v>-1249988433</v>
      </c>
      <c r="Y207">
        <f t="shared" si="98"/>
        <v>1</v>
      </c>
      <c r="AA207">
        <v>9733.52</v>
      </c>
      <c r="AB207">
        <v>0</v>
      </c>
      <c r="AC207">
        <v>0</v>
      </c>
      <c r="AD207">
        <v>0</v>
      </c>
      <c r="AE207">
        <v>9733.52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1</v>
      </c>
      <c r="AU207" t="s">
        <v>3</v>
      </c>
      <c r="AV207">
        <v>0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ROUND(Y207*Source!I360,9)</f>
        <v>7.1999999999999995E-2</v>
      </c>
      <c r="CY207">
        <f>AA207</f>
        <v>9733.52</v>
      </c>
      <c r="CZ207">
        <f>AE207</f>
        <v>9733.52</v>
      </c>
      <c r="DA207">
        <f>AI207</f>
        <v>1</v>
      </c>
      <c r="DB207">
        <f t="shared" si="99"/>
        <v>9733.52</v>
      </c>
      <c r="DC207">
        <f t="shared" si="100"/>
        <v>0</v>
      </c>
      <c r="DD207" t="s">
        <v>3</v>
      </c>
      <c r="DE207" t="s">
        <v>3</v>
      </c>
      <c r="DF207">
        <f t="shared" si="101"/>
        <v>700.81</v>
      </c>
      <c r="DG207">
        <f t="shared" si="96"/>
        <v>0</v>
      </c>
      <c r="DH207">
        <f t="shared" si="97"/>
        <v>0</v>
      </c>
      <c r="DI207">
        <f t="shared" si="90"/>
        <v>0</v>
      </c>
      <c r="DJ207">
        <f>DF207</f>
        <v>700.81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ROW(Source!A361)</f>
        <v>361</v>
      </c>
      <c r="B208">
        <v>50518601</v>
      </c>
      <c r="C208">
        <v>50534584</v>
      </c>
      <c r="D208">
        <v>40404405</v>
      </c>
      <c r="E208">
        <v>30570983</v>
      </c>
      <c r="F208">
        <v>1</v>
      </c>
      <c r="G208">
        <v>30570983</v>
      </c>
      <c r="H208">
        <v>1</v>
      </c>
      <c r="I208" t="s">
        <v>1060</v>
      </c>
      <c r="J208" t="s">
        <v>3</v>
      </c>
      <c r="K208" t="s">
        <v>1061</v>
      </c>
      <c r="L208">
        <v>1191</v>
      </c>
      <c r="N208">
        <v>1013</v>
      </c>
      <c r="O208" t="s">
        <v>1062</v>
      </c>
      <c r="P208" t="s">
        <v>1062</v>
      </c>
      <c r="Q208">
        <v>1</v>
      </c>
      <c r="W208">
        <v>0</v>
      </c>
      <c r="X208">
        <v>476480486</v>
      </c>
      <c r="Y208">
        <f t="shared" si="98"/>
        <v>11.6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11.6</v>
      </c>
      <c r="AU208" t="s">
        <v>3</v>
      </c>
      <c r="AV208">
        <v>1</v>
      </c>
      <c r="AW208">
        <v>2</v>
      </c>
      <c r="AX208">
        <v>50534590</v>
      </c>
      <c r="AY208">
        <v>1</v>
      </c>
      <c r="AZ208">
        <v>0</v>
      </c>
      <c r="BA208">
        <v>198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ROUND(AT208*Source!I361*AH208*AL208,2)</f>
        <v>0</v>
      </c>
      <c r="CV208">
        <f>ROUND(Y208*Source!I361,9)</f>
        <v>0.83520000000000005</v>
      </c>
      <c r="CW208">
        <v>0</v>
      </c>
      <c r="CX208">
        <f>ROUND(Y208*Source!I361,9)</f>
        <v>0.83520000000000005</v>
      </c>
      <c r="CY208">
        <f>AD208</f>
        <v>0</v>
      </c>
      <c r="CZ208">
        <f>AH208</f>
        <v>0</v>
      </c>
      <c r="DA208">
        <f>AL208</f>
        <v>1</v>
      </c>
      <c r="DB208">
        <f t="shared" si="99"/>
        <v>0</v>
      </c>
      <c r="DC208">
        <f t="shared" si="100"/>
        <v>0</v>
      </c>
      <c r="DD208" t="s">
        <v>3</v>
      </c>
      <c r="DE208" t="s">
        <v>3</v>
      </c>
      <c r="DF208">
        <f t="shared" si="101"/>
        <v>0</v>
      </c>
      <c r="DG208">
        <f t="shared" si="96"/>
        <v>0</v>
      </c>
      <c r="DH208">
        <f t="shared" si="97"/>
        <v>0</v>
      </c>
      <c r="DI208">
        <f t="shared" si="90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ROW(Source!A361)</f>
        <v>361</v>
      </c>
      <c r="B209">
        <v>50518601</v>
      </c>
      <c r="C209">
        <v>50534584</v>
      </c>
      <c r="D209">
        <v>46170867</v>
      </c>
      <c r="E209">
        <v>1</v>
      </c>
      <c r="F209">
        <v>1</v>
      </c>
      <c r="G209">
        <v>30570983</v>
      </c>
      <c r="H209">
        <v>2</v>
      </c>
      <c r="I209" t="s">
        <v>1085</v>
      </c>
      <c r="J209" t="s">
        <v>1086</v>
      </c>
      <c r="K209" t="s">
        <v>1087</v>
      </c>
      <c r="L209">
        <v>1368</v>
      </c>
      <c r="N209">
        <v>1011</v>
      </c>
      <c r="O209" t="s">
        <v>1066</v>
      </c>
      <c r="P209" t="s">
        <v>1066</v>
      </c>
      <c r="Q209">
        <v>1</v>
      </c>
      <c r="W209">
        <v>0</v>
      </c>
      <c r="X209">
        <v>-7781208</v>
      </c>
      <c r="Y209">
        <f t="shared" si="98"/>
        <v>0.2</v>
      </c>
      <c r="AA209">
        <v>0</v>
      </c>
      <c r="AB209">
        <v>1106.71</v>
      </c>
      <c r="AC209">
        <v>450.44</v>
      </c>
      <c r="AD209">
        <v>0</v>
      </c>
      <c r="AE209">
        <v>0</v>
      </c>
      <c r="AF209">
        <v>83.1</v>
      </c>
      <c r="AG209">
        <v>12.62</v>
      </c>
      <c r="AH209">
        <v>0</v>
      </c>
      <c r="AI209">
        <v>1</v>
      </c>
      <c r="AJ209">
        <v>12.72</v>
      </c>
      <c r="AK209">
        <v>34.090000000000003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0.2</v>
      </c>
      <c r="AU209" t="s">
        <v>3</v>
      </c>
      <c r="AV209">
        <v>0</v>
      </c>
      <c r="AW209">
        <v>2</v>
      </c>
      <c r="AX209">
        <v>50534591</v>
      </c>
      <c r="AY209">
        <v>1</v>
      </c>
      <c r="AZ209">
        <v>0</v>
      </c>
      <c r="BA209">
        <v>199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ROUND(Y209*Source!I361*DO209,9)</f>
        <v>0</v>
      </c>
      <c r="CX209">
        <f>ROUND(Y209*Source!I361,9)</f>
        <v>1.44E-2</v>
      </c>
      <c r="CY209">
        <f>AB209</f>
        <v>1106.71</v>
      </c>
      <c r="CZ209">
        <f>AF209</f>
        <v>83.1</v>
      </c>
      <c r="DA209">
        <f>AJ209</f>
        <v>12.72</v>
      </c>
      <c r="DB209">
        <f t="shared" si="99"/>
        <v>16.62</v>
      </c>
      <c r="DC209">
        <f t="shared" si="100"/>
        <v>2.52</v>
      </c>
      <c r="DD209" t="s">
        <v>3</v>
      </c>
      <c r="DE209" t="s">
        <v>3</v>
      </c>
      <c r="DF209">
        <f t="shared" si="101"/>
        <v>0</v>
      </c>
      <c r="DG209">
        <f>ROUND(ROUND(AF209*AJ209,2)*CX209,2)</f>
        <v>15.22</v>
      </c>
      <c r="DH209">
        <f>ROUND(ROUND(AG209*AK209,2)*CX209,2)</f>
        <v>6.2</v>
      </c>
      <c r="DI209">
        <f t="shared" si="90"/>
        <v>0</v>
      </c>
      <c r="DJ209">
        <f>DG209</f>
        <v>15.22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ROW(Source!A361)</f>
        <v>361</v>
      </c>
      <c r="B210">
        <v>50518601</v>
      </c>
      <c r="C210">
        <v>50534584</v>
      </c>
      <c r="D210">
        <v>46170215</v>
      </c>
      <c r="E210">
        <v>1</v>
      </c>
      <c r="F210">
        <v>1</v>
      </c>
      <c r="G210">
        <v>30570983</v>
      </c>
      <c r="H210">
        <v>2</v>
      </c>
      <c r="I210" t="s">
        <v>1088</v>
      </c>
      <c r="J210" t="s">
        <v>1089</v>
      </c>
      <c r="K210" t="s">
        <v>1090</v>
      </c>
      <c r="L210">
        <v>1368</v>
      </c>
      <c r="N210">
        <v>1011</v>
      </c>
      <c r="O210" t="s">
        <v>1066</v>
      </c>
      <c r="P210" t="s">
        <v>1066</v>
      </c>
      <c r="Q210">
        <v>1</v>
      </c>
      <c r="W210">
        <v>0</v>
      </c>
      <c r="X210">
        <v>922387863</v>
      </c>
      <c r="Y210">
        <f t="shared" si="98"/>
        <v>0.15</v>
      </c>
      <c r="AA210">
        <v>0</v>
      </c>
      <c r="AB210">
        <v>2127.2800000000002</v>
      </c>
      <c r="AC210">
        <v>604.27</v>
      </c>
      <c r="AD210">
        <v>0</v>
      </c>
      <c r="AE210">
        <v>0</v>
      </c>
      <c r="AF210">
        <v>179.17</v>
      </c>
      <c r="AG210">
        <v>16.93</v>
      </c>
      <c r="AH210">
        <v>0</v>
      </c>
      <c r="AI210">
        <v>1</v>
      </c>
      <c r="AJ210">
        <v>11.34</v>
      </c>
      <c r="AK210">
        <v>34.090000000000003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0.15</v>
      </c>
      <c r="AU210" t="s">
        <v>3</v>
      </c>
      <c r="AV210">
        <v>0</v>
      </c>
      <c r="AW210">
        <v>2</v>
      </c>
      <c r="AX210">
        <v>50534592</v>
      </c>
      <c r="AY210">
        <v>1</v>
      </c>
      <c r="AZ210">
        <v>0</v>
      </c>
      <c r="BA210">
        <v>200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ROUND(Y210*Source!I361*DO210,9)</f>
        <v>0</v>
      </c>
      <c r="CX210">
        <f>ROUND(Y210*Source!I361,9)</f>
        <v>1.0800000000000001E-2</v>
      </c>
      <c r="CY210">
        <f>AB210</f>
        <v>2127.2800000000002</v>
      </c>
      <c r="CZ210">
        <f>AF210</f>
        <v>179.17</v>
      </c>
      <c r="DA210">
        <f>AJ210</f>
        <v>11.34</v>
      </c>
      <c r="DB210">
        <f t="shared" si="99"/>
        <v>26.88</v>
      </c>
      <c r="DC210">
        <f t="shared" si="100"/>
        <v>2.54</v>
      </c>
      <c r="DD210" t="s">
        <v>3</v>
      </c>
      <c r="DE210" t="s">
        <v>3</v>
      </c>
      <c r="DF210">
        <f t="shared" si="101"/>
        <v>0</v>
      </c>
      <c r="DG210">
        <f>ROUND(ROUND(AF210*AJ210,2)*CX210,2)</f>
        <v>21.94</v>
      </c>
      <c r="DH210">
        <f>ROUND(ROUND(AG210*AK210,2)*CX210,2)</f>
        <v>6.23</v>
      </c>
      <c r="DI210">
        <f t="shared" si="90"/>
        <v>0</v>
      </c>
      <c r="DJ210">
        <f>DG210</f>
        <v>21.94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ROW(Source!A361)</f>
        <v>361</v>
      </c>
      <c r="B211">
        <v>50518601</v>
      </c>
      <c r="C211">
        <v>50534584</v>
      </c>
      <c r="D211">
        <v>31111339</v>
      </c>
      <c r="E211">
        <v>1</v>
      </c>
      <c r="F211">
        <v>1</v>
      </c>
      <c r="G211">
        <v>30570983</v>
      </c>
      <c r="H211">
        <v>3</v>
      </c>
      <c r="I211" t="s">
        <v>1184</v>
      </c>
      <c r="J211" t="s">
        <v>1185</v>
      </c>
      <c r="K211" t="s">
        <v>1186</v>
      </c>
      <c r="L211">
        <v>1348</v>
      </c>
      <c r="N211">
        <v>1009</v>
      </c>
      <c r="O211" t="s">
        <v>158</v>
      </c>
      <c r="P211" t="s">
        <v>158</v>
      </c>
      <c r="Q211">
        <v>1000</v>
      </c>
      <c r="W211">
        <v>0</v>
      </c>
      <c r="X211">
        <v>-1454042526</v>
      </c>
      <c r="Y211">
        <f t="shared" si="98"/>
        <v>2.8000000000000001E-2</v>
      </c>
      <c r="AA211">
        <v>79005.289999999994</v>
      </c>
      <c r="AB211">
        <v>0</v>
      </c>
      <c r="AC211">
        <v>0</v>
      </c>
      <c r="AD211">
        <v>0</v>
      </c>
      <c r="AE211">
        <v>9246.9599999999991</v>
      </c>
      <c r="AF211">
        <v>0</v>
      </c>
      <c r="AG211">
        <v>0</v>
      </c>
      <c r="AH211">
        <v>0</v>
      </c>
      <c r="AI211">
        <v>8.36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2.8000000000000001E-2</v>
      </c>
      <c r="AU211" t="s">
        <v>3</v>
      </c>
      <c r="AV211">
        <v>0</v>
      </c>
      <c r="AW211">
        <v>2</v>
      </c>
      <c r="AX211">
        <v>50534594</v>
      </c>
      <c r="AY211">
        <v>1</v>
      </c>
      <c r="AZ211">
        <v>0</v>
      </c>
      <c r="BA211">
        <v>202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ROUND(Y211*Source!I361,9)</f>
        <v>2.016E-3</v>
      </c>
      <c r="CY211">
        <f>AA211</f>
        <v>79005.289999999994</v>
      </c>
      <c r="CZ211">
        <f>AE211</f>
        <v>9246.9599999999991</v>
      </c>
      <c r="DA211">
        <f>AI211</f>
        <v>8.36</v>
      </c>
      <c r="DB211">
        <f t="shared" si="99"/>
        <v>258.91000000000003</v>
      </c>
      <c r="DC211">
        <f t="shared" si="100"/>
        <v>0</v>
      </c>
      <c r="DD211" t="s">
        <v>3</v>
      </c>
      <c r="DE211" t="s">
        <v>3</v>
      </c>
      <c r="DF211">
        <f>ROUND(ROUND(AE211*AI211,2)*CX211,2)</f>
        <v>155.85</v>
      </c>
      <c r="DG211">
        <f t="shared" ref="DG211:DG216" si="102">ROUND(ROUND(AF211,2)*CX211,2)</f>
        <v>0</v>
      </c>
      <c r="DH211">
        <f t="shared" ref="DH211:DH216" si="103">ROUND(ROUND(AG211,2)*CX211,2)</f>
        <v>0</v>
      </c>
      <c r="DI211">
        <f t="shared" si="90"/>
        <v>0</v>
      </c>
      <c r="DJ211">
        <f>DF211</f>
        <v>155.85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ROW(Source!A361)</f>
        <v>361</v>
      </c>
      <c r="B212">
        <v>50518601</v>
      </c>
      <c r="C212">
        <v>50534584</v>
      </c>
      <c r="D212">
        <v>46138724</v>
      </c>
      <c r="E212">
        <v>1</v>
      </c>
      <c r="F212">
        <v>1</v>
      </c>
      <c r="G212">
        <v>30570983</v>
      </c>
      <c r="H212">
        <v>3</v>
      </c>
      <c r="I212" t="s">
        <v>425</v>
      </c>
      <c r="J212" t="s">
        <v>427</v>
      </c>
      <c r="K212" t="s">
        <v>426</v>
      </c>
      <c r="L212">
        <v>1348</v>
      </c>
      <c r="N212">
        <v>1009</v>
      </c>
      <c r="O212" t="s">
        <v>158</v>
      </c>
      <c r="P212" t="s">
        <v>158</v>
      </c>
      <c r="Q212">
        <v>1000</v>
      </c>
      <c r="W212">
        <v>0</v>
      </c>
      <c r="X212">
        <v>-1249988433</v>
      </c>
      <c r="Y212">
        <f t="shared" si="98"/>
        <v>1</v>
      </c>
      <c r="AA212">
        <v>31931.98</v>
      </c>
      <c r="AB212">
        <v>0</v>
      </c>
      <c r="AC212">
        <v>0</v>
      </c>
      <c r="AD212">
        <v>0</v>
      </c>
      <c r="AE212">
        <v>9733.52</v>
      </c>
      <c r="AF212">
        <v>0</v>
      </c>
      <c r="AG212">
        <v>0</v>
      </c>
      <c r="AH212">
        <v>0</v>
      </c>
      <c r="AI212">
        <v>3.21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1</v>
      </c>
      <c r="AU212" t="s">
        <v>3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ROUND(Y212*Source!I361,9)</f>
        <v>7.1999999999999995E-2</v>
      </c>
      <c r="CY212">
        <f>AA212</f>
        <v>31931.98</v>
      </c>
      <c r="CZ212">
        <f>AE212</f>
        <v>9733.52</v>
      </c>
      <c r="DA212">
        <f>AI212</f>
        <v>3.21</v>
      </c>
      <c r="DB212">
        <f t="shared" si="99"/>
        <v>9733.52</v>
      </c>
      <c r="DC212">
        <f t="shared" si="100"/>
        <v>0</v>
      </c>
      <c r="DD212" t="s">
        <v>3</v>
      </c>
      <c r="DE212" t="s">
        <v>3</v>
      </c>
      <c r="DF212">
        <f>ROUND(ROUND(AE212*AI212,2)*CX212,2)</f>
        <v>2249.61</v>
      </c>
      <c r="DG212">
        <f t="shared" si="102"/>
        <v>0</v>
      </c>
      <c r="DH212">
        <f t="shared" si="103"/>
        <v>0</v>
      </c>
      <c r="DI212">
        <f t="shared" si="90"/>
        <v>0</v>
      </c>
      <c r="DJ212">
        <f>DF212</f>
        <v>2249.61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ROW(Source!A364)</f>
        <v>364</v>
      </c>
      <c r="B213">
        <v>50518600</v>
      </c>
      <c r="C213">
        <v>50526314</v>
      </c>
      <c r="D213">
        <v>45909883</v>
      </c>
      <c r="E213">
        <v>30570983</v>
      </c>
      <c r="F213">
        <v>1</v>
      </c>
      <c r="G213">
        <v>30570983</v>
      </c>
      <c r="H213">
        <v>1</v>
      </c>
      <c r="I213" t="s">
        <v>1060</v>
      </c>
      <c r="J213" t="s">
        <v>3</v>
      </c>
      <c r="K213" t="s">
        <v>1061</v>
      </c>
      <c r="L213">
        <v>1191</v>
      </c>
      <c r="N213">
        <v>1013</v>
      </c>
      <c r="O213" t="s">
        <v>1062</v>
      </c>
      <c r="P213" t="s">
        <v>1062</v>
      </c>
      <c r="Q213">
        <v>1</v>
      </c>
      <c r="W213">
        <v>0</v>
      </c>
      <c r="X213">
        <v>476480486</v>
      </c>
      <c r="Y213">
        <f t="shared" si="98"/>
        <v>3.45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3.45</v>
      </c>
      <c r="AU213" t="s">
        <v>3</v>
      </c>
      <c r="AV213">
        <v>1</v>
      </c>
      <c r="AW213">
        <v>2</v>
      </c>
      <c r="AX213">
        <v>50526315</v>
      </c>
      <c r="AY213">
        <v>1</v>
      </c>
      <c r="AZ213">
        <v>0</v>
      </c>
      <c r="BA213">
        <v>203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ROUND(AT213*Source!I364*AH213*AL213,2)</f>
        <v>0</v>
      </c>
      <c r="CV213">
        <f>ROUND(Y213*Source!I364,9)</f>
        <v>4.1399999999999997</v>
      </c>
      <c r="CW213">
        <v>0</v>
      </c>
      <c r="CX213">
        <f>ROUND(Y213*Source!I364,9)</f>
        <v>4.1399999999999997</v>
      </c>
      <c r="CY213">
        <f>AD213</f>
        <v>0</v>
      </c>
      <c r="CZ213">
        <f>AH213</f>
        <v>0</v>
      </c>
      <c r="DA213">
        <f>AL213</f>
        <v>1</v>
      </c>
      <c r="DB213">
        <f t="shared" si="99"/>
        <v>0</v>
      </c>
      <c r="DC213">
        <f t="shared" si="100"/>
        <v>0</v>
      </c>
      <c r="DD213" t="s">
        <v>3</v>
      </c>
      <c r="DE213" t="s">
        <v>3</v>
      </c>
      <c r="DF213">
        <f>ROUND(ROUND(AE213,2)*CX213,2)</f>
        <v>0</v>
      </c>
      <c r="DG213">
        <f t="shared" si="102"/>
        <v>0</v>
      </c>
      <c r="DH213">
        <f t="shared" si="103"/>
        <v>0</v>
      </c>
      <c r="DI213">
        <f t="shared" si="90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ROW(Source!A364)</f>
        <v>364</v>
      </c>
      <c r="B214">
        <v>50518600</v>
      </c>
      <c r="C214">
        <v>50526314</v>
      </c>
      <c r="D214">
        <v>46170867</v>
      </c>
      <c r="E214">
        <v>1</v>
      </c>
      <c r="F214">
        <v>1</v>
      </c>
      <c r="G214">
        <v>30570983</v>
      </c>
      <c r="H214">
        <v>2</v>
      </c>
      <c r="I214" t="s">
        <v>1085</v>
      </c>
      <c r="J214" t="s">
        <v>1086</v>
      </c>
      <c r="K214" t="s">
        <v>1087</v>
      </c>
      <c r="L214">
        <v>1368</v>
      </c>
      <c r="N214">
        <v>1011</v>
      </c>
      <c r="O214" t="s">
        <v>1066</v>
      </c>
      <c r="P214" t="s">
        <v>1066</v>
      </c>
      <c r="Q214">
        <v>1</v>
      </c>
      <c r="W214">
        <v>0</v>
      </c>
      <c r="X214">
        <v>-7781208</v>
      </c>
      <c r="Y214">
        <f t="shared" si="98"/>
        <v>0.02</v>
      </c>
      <c r="AA214">
        <v>0</v>
      </c>
      <c r="AB214">
        <v>83.1</v>
      </c>
      <c r="AC214">
        <v>12.62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0.02</v>
      </c>
      <c r="AU214" t="s">
        <v>3</v>
      </c>
      <c r="AV214">
        <v>0</v>
      </c>
      <c r="AW214">
        <v>2</v>
      </c>
      <c r="AX214">
        <v>50526316</v>
      </c>
      <c r="AY214">
        <v>1</v>
      </c>
      <c r="AZ214">
        <v>0</v>
      </c>
      <c r="BA214">
        <v>204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ROUND(Y214*Source!I364*DO214,9)</f>
        <v>0</v>
      </c>
      <c r="CX214">
        <f>ROUND(Y214*Source!I364,9)</f>
        <v>2.4E-2</v>
      </c>
      <c r="CY214">
        <f>AB214</f>
        <v>83.1</v>
      </c>
      <c r="CZ214">
        <f>AF214</f>
        <v>83.1</v>
      </c>
      <c r="DA214">
        <f>AJ214</f>
        <v>1</v>
      </c>
      <c r="DB214">
        <f t="shared" si="99"/>
        <v>1.66</v>
      </c>
      <c r="DC214">
        <f t="shared" si="100"/>
        <v>0.25</v>
      </c>
      <c r="DD214" t="s">
        <v>3</v>
      </c>
      <c r="DE214" t="s">
        <v>3</v>
      </c>
      <c r="DF214">
        <f>ROUND(ROUND(AE214,2)*CX214,2)</f>
        <v>0</v>
      </c>
      <c r="DG214">
        <f t="shared" si="102"/>
        <v>1.99</v>
      </c>
      <c r="DH214">
        <f t="shared" si="103"/>
        <v>0.3</v>
      </c>
      <c r="DI214">
        <f t="shared" si="90"/>
        <v>0</v>
      </c>
      <c r="DJ214">
        <f>DG214</f>
        <v>1.99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ROW(Source!A364)</f>
        <v>364</v>
      </c>
      <c r="B215">
        <v>50518600</v>
      </c>
      <c r="C215">
        <v>50526314</v>
      </c>
      <c r="D215">
        <v>31112647</v>
      </c>
      <c r="E215">
        <v>1</v>
      </c>
      <c r="F215">
        <v>1</v>
      </c>
      <c r="G215">
        <v>30570983</v>
      </c>
      <c r="H215">
        <v>3</v>
      </c>
      <c r="I215" t="s">
        <v>402</v>
      </c>
      <c r="J215" t="s">
        <v>404</v>
      </c>
      <c r="K215" t="s">
        <v>403</v>
      </c>
      <c r="L215">
        <v>1327</v>
      </c>
      <c r="N215">
        <v>1005</v>
      </c>
      <c r="O215" t="s">
        <v>154</v>
      </c>
      <c r="P215" t="s">
        <v>154</v>
      </c>
      <c r="Q215">
        <v>1</v>
      </c>
      <c r="W215">
        <v>0</v>
      </c>
      <c r="X215">
        <v>-1707056783</v>
      </c>
      <c r="Y215">
        <f t="shared" si="98"/>
        <v>122.4</v>
      </c>
      <c r="AA215">
        <v>4.32</v>
      </c>
      <c r="AB215">
        <v>0</v>
      </c>
      <c r="AC215">
        <v>0</v>
      </c>
      <c r="AD215">
        <v>0</v>
      </c>
      <c r="AE215">
        <v>4.32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122.4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ROUND(Y215*Source!I364,9)</f>
        <v>146.88</v>
      </c>
      <c r="CY215">
        <f>AA215</f>
        <v>4.32</v>
      </c>
      <c r="CZ215">
        <f>AE215</f>
        <v>4.32</v>
      </c>
      <c r="DA215">
        <f>AI215</f>
        <v>1</v>
      </c>
      <c r="DB215">
        <f t="shared" si="99"/>
        <v>528.77</v>
      </c>
      <c r="DC215">
        <f t="shared" si="100"/>
        <v>0</v>
      </c>
      <c r="DD215" t="s">
        <v>3</v>
      </c>
      <c r="DE215" t="s">
        <v>3</v>
      </c>
      <c r="DF215">
        <f>ROUND(ROUND(AE215,2)*CX215,2)</f>
        <v>634.52</v>
      </c>
      <c r="DG215">
        <f t="shared" si="102"/>
        <v>0</v>
      </c>
      <c r="DH215">
        <f t="shared" si="103"/>
        <v>0</v>
      </c>
      <c r="DI215">
        <f t="shared" si="90"/>
        <v>0</v>
      </c>
      <c r="DJ215">
        <f>DF215</f>
        <v>634.52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ROW(Source!A365)</f>
        <v>365</v>
      </c>
      <c r="B216">
        <v>50518601</v>
      </c>
      <c r="C216">
        <v>50526314</v>
      </c>
      <c r="D216">
        <v>45909883</v>
      </c>
      <c r="E216">
        <v>30570983</v>
      </c>
      <c r="F216">
        <v>1</v>
      </c>
      <c r="G216">
        <v>30570983</v>
      </c>
      <c r="H216">
        <v>1</v>
      </c>
      <c r="I216" t="s">
        <v>1060</v>
      </c>
      <c r="J216" t="s">
        <v>3</v>
      </c>
      <c r="K216" t="s">
        <v>1061</v>
      </c>
      <c r="L216">
        <v>1191</v>
      </c>
      <c r="N216">
        <v>1013</v>
      </c>
      <c r="O216" t="s">
        <v>1062</v>
      </c>
      <c r="P216" t="s">
        <v>1062</v>
      </c>
      <c r="Q216">
        <v>1</v>
      </c>
      <c r="W216">
        <v>0</v>
      </c>
      <c r="X216">
        <v>476480486</v>
      </c>
      <c r="Y216">
        <f t="shared" si="98"/>
        <v>3.45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3.45</v>
      </c>
      <c r="AU216" t="s">
        <v>3</v>
      </c>
      <c r="AV216">
        <v>1</v>
      </c>
      <c r="AW216">
        <v>2</v>
      </c>
      <c r="AX216">
        <v>50526315</v>
      </c>
      <c r="AY216">
        <v>1</v>
      </c>
      <c r="AZ216">
        <v>0</v>
      </c>
      <c r="BA216">
        <v>206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ROUND(AT216*Source!I365*AH216*AL216,2)</f>
        <v>0</v>
      </c>
      <c r="CV216">
        <f>ROUND(Y216*Source!I365,9)</f>
        <v>4.1399999999999997</v>
      </c>
      <c r="CW216">
        <v>0</v>
      </c>
      <c r="CX216">
        <f>ROUND(Y216*Source!I365,9)</f>
        <v>4.1399999999999997</v>
      </c>
      <c r="CY216">
        <f>AD216</f>
        <v>0</v>
      </c>
      <c r="CZ216">
        <f>AH216</f>
        <v>0</v>
      </c>
      <c r="DA216">
        <f>AL216</f>
        <v>1</v>
      </c>
      <c r="DB216">
        <f t="shared" si="99"/>
        <v>0</v>
      </c>
      <c r="DC216">
        <f t="shared" si="100"/>
        <v>0</v>
      </c>
      <c r="DD216" t="s">
        <v>3</v>
      </c>
      <c r="DE216" t="s">
        <v>3</v>
      </c>
      <c r="DF216">
        <f>ROUND(ROUND(AE216,2)*CX216,2)</f>
        <v>0</v>
      </c>
      <c r="DG216">
        <f t="shared" si="102"/>
        <v>0</v>
      </c>
      <c r="DH216">
        <f t="shared" si="103"/>
        <v>0</v>
      </c>
      <c r="DI216">
        <f t="shared" si="90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ROW(Source!A365)</f>
        <v>365</v>
      </c>
      <c r="B217">
        <v>50518601</v>
      </c>
      <c r="C217">
        <v>50526314</v>
      </c>
      <c r="D217">
        <v>46170867</v>
      </c>
      <c r="E217">
        <v>1</v>
      </c>
      <c r="F217">
        <v>1</v>
      </c>
      <c r="G217">
        <v>30570983</v>
      </c>
      <c r="H217">
        <v>2</v>
      </c>
      <c r="I217" t="s">
        <v>1085</v>
      </c>
      <c r="J217" t="s">
        <v>1086</v>
      </c>
      <c r="K217" t="s">
        <v>1087</v>
      </c>
      <c r="L217">
        <v>1368</v>
      </c>
      <c r="N217">
        <v>1011</v>
      </c>
      <c r="O217" t="s">
        <v>1066</v>
      </c>
      <c r="P217" t="s">
        <v>1066</v>
      </c>
      <c r="Q217">
        <v>1</v>
      </c>
      <c r="W217">
        <v>0</v>
      </c>
      <c r="X217">
        <v>-7781208</v>
      </c>
      <c r="Y217">
        <f t="shared" si="98"/>
        <v>0.02</v>
      </c>
      <c r="AA217">
        <v>0</v>
      </c>
      <c r="AB217">
        <v>1106.71</v>
      </c>
      <c r="AC217">
        <v>450.44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12.72</v>
      </c>
      <c r="AK217">
        <v>34.090000000000003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0.02</v>
      </c>
      <c r="AU217" t="s">
        <v>3</v>
      </c>
      <c r="AV217">
        <v>0</v>
      </c>
      <c r="AW217">
        <v>2</v>
      </c>
      <c r="AX217">
        <v>50526316</v>
      </c>
      <c r="AY217">
        <v>1</v>
      </c>
      <c r="AZ217">
        <v>0</v>
      </c>
      <c r="BA217">
        <v>207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ROUND(Y217*Source!I365*DO217,9)</f>
        <v>0</v>
      </c>
      <c r="CX217">
        <f>ROUND(Y217*Source!I365,9)</f>
        <v>2.4E-2</v>
      </c>
      <c r="CY217">
        <f>AB217</f>
        <v>1106.71</v>
      </c>
      <c r="CZ217">
        <f>AF217</f>
        <v>83.1</v>
      </c>
      <c r="DA217">
        <f>AJ217</f>
        <v>12.72</v>
      </c>
      <c r="DB217">
        <f t="shared" si="99"/>
        <v>1.66</v>
      </c>
      <c r="DC217">
        <f t="shared" si="100"/>
        <v>0.25</v>
      </c>
      <c r="DD217" t="s">
        <v>3</v>
      </c>
      <c r="DE217" t="s">
        <v>3</v>
      </c>
      <c r="DF217">
        <f>ROUND(ROUND(AE217,2)*CX217,2)</f>
        <v>0</v>
      </c>
      <c r="DG217">
        <f>ROUND(ROUND(AF217*AJ217,2)*CX217,2)</f>
        <v>25.37</v>
      </c>
      <c r="DH217">
        <f>ROUND(ROUND(AG217*AK217,2)*CX217,2)</f>
        <v>10.33</v>
      </c>
      <c r="DI217">
        <f t="shared" si="90"/>
        <v>0</v>
      </c>
      <c r="DJ217">
        <f>DG217</f>
        <v>25.37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ROW(Source!A365)</f>
        <v>365</v>
      </c>
      <c r="B218">
        <v>50518601</v>
      </c>
      <c r="C218">
        <v>50526314</v>
      </c>
      <c r="D218">
        <v>31112647</v>
      </c>
      <c r="E218">
        <v>1</v>
      </c>
      <c r="F218">
        <v>1</v>
      </c>
      <c r="G218">
        <v>30570983</v>
      </c>
      <c r="H218">
        <v>3</v>
      </c>
      <c r="I218" t="s">
        <v>402</v>
      </c>
      <c r="J218" t="s">
        <v>404</v>
      </c>
      <c r="K218" t="s">
        <v>403</v>
      </c>
      <c r="L218">
        <v>1327</v>
      </c>
      <c r="N218">
        <v>1005</v>
      </c>
      <c r="O218" t="s">
        <v>154</v>
      </c>
      <c r="P218" t="s">
        <v>154</v>
      </c>
      <c r="Q218">
        <v>1</v>
      </c>
      <c r="W218">
        <v>0</v>
      </c>
      <c r="X218">
        <v>-1707056783</v>
      </c>
      <c r="Y218">
        <f t="shared" si="98"/>
        <v>122.4</v>
      </c>
      <c r="AA218">
        <v>23.8</v>
      </c>
      <c r="AB218">
        <v>0</v>
      </c>
      <c r="AC218">
        <v>0</v>
      </c>
      <c r="AD218">
        <v>0</v>
      </c>
      <c r="AE218">
        <v>4.32</v>
      </c>
      <c r="AF218">
        <v>0</v>
      </c>
      <c r="AG218">
        <v>0</v>
      </c>
      <c r="AH218">
        <v>0</v>
      </c>
      <c r="AI218">
        <v>5.51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122.4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ROUND(Y218*Source!I365,9)</f>
        <v>146.88</v>
      </c>
      <c r="CY218">
        <f>AA218</f>
        <v>23.8</v>
      </c>
      <c r="CZ218">
        <f>AE218</f>
        <v>4.32</v>
      </c>
      <c r="DA218">
        <f>AI218</f>
        <v>5.51</v>
      </c>
      <c r="DB218">
        <f t="shared" si="99"/>
        <v>528.77</v>
      </c>
      <c r="DC218">
        <f t="shared" si="100"/>
        <v>0</v>
      </c>
      <c r="DD218" t="s">
        <v>3</v>
      </c>
      <c r="DE218" t="s">
        <v>3</v>
      </c>
      <c r="DF218">
        <f>ROUND(ROUND(AE218*AI218,2)*CX218,2)</f>
        <v>3495.74</v>
      </c>
      <c r="DG218">
        <f t="shared" ref="DG218:DG240" si="104">ROUND(ROUND(AF218,2)*CX218,2)</f>
        <v>0</v>
      </c>
      <c r="DH218">
        <f t="shared" ref="DH218:DH240" si="105">ROUND(ROUND(AG218,2)*CX218,2)</f>
        <v>0</v>
      </c>
      <c r="DI218">
        <f t="shared" si="90"/>
        <v>0</v>
      </c>
      <c r="DJ218">
        <f>DF218</f>
        <v>3495.74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ROW(Source!A368)</f>
        <v>368</v>
      </c>
      <c r="B219">
        <v>50518600</v>
      </c>
      <c r="C219">
        <v>50534596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1060</v>
      </c>
      <c r="J219" t="s">
        <v>3</v>
      </c>
      <c r="K219" t="s">
        <v>1061</v>
      </c>
      <c r="L219">
        <v>1191</v>
      </c>
      <c r="N219">
        <v>1013</v>
      </c>
      <c r="O219" t="s">
        <v>1062</v>
      </c>
      <c r="P219" t="s">
        <v>1062</v>
      </c>
      <c r="Q219">
        <v>1</v>
      </c>
      <c r="W219">
        <v>0</v>
      </c>
      <c r="X219">
        <v>476480486</v>
      </c>
      <c r="Y219">
        <f t="shared" si="98"/>
        <v>32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32</v>
      </c>
      <c r="AU219" t="s">
        <v>3</v>
      </c>
      <c r="AV219">
        <v>1</v>
      </c>
      <c r="AW219">
        <v>2</v>
      </c>
      <c r="AX219">
        <v>50534603</v>
      </c>
      <c r="AY219">
        <v>1</v>
      </c>
      <c r="AZ219">
        <v>0</v>
      </c>
      <c r="BA219">
        <v>209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ROUND(AT219*Source!I368*AH219*AL219,2)</f>
        <v>0</v>
      </c>
      <c r="CV219">
        <f>ROUND(Y219*Source!I368,9)</f>
        <v>7.04</v>
      </c>
      <c r="CW219">
        <v>0</v>
      </c>
      <c r="CX219">
        <f>ROUND(Y219*Source!I368,9)</f>
        <v>7.04</v>
      </c>
      <c r="CY219">
        <f>AD219</f>
        <v>0</v>
      </c>
      <c r="CZ219">
        <f>AH219</f>
        <v>0</v>
      </c>
      <c r="DA219">
        <f>AL219</f>
        <v>1</v>
      </c>
      <c r="DB219">
        <f t="shared" si="99"/>
        <v>0</v>
      </c>
      <c r="DC219">
        <f t="shared" si="100"/>
        <v>0</v>
      </c>
      <c r="DD219" t="s">
        <v>3</v>
      </c>
      <c r="DE219" t="s">
        <v>3</v>
      </c>
      <c r="DF219">
        <f t="shared" ref="DF219:DF226" si="106">ROUND(ROUND(AE219,2)*CX219,2)</f>
        <v>0</v>
      </c>
      <c r="DG219">
        <f t="shared" si="104"/>
        <v>0</v>
      </c>
      <c r="DH219">
        <f t="shared" si="105"/>
        <v>0</v>
      </c>
      <c r="DI219">
        <f t="shared" si="90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ROW(Source!A368)</f>
        <v>368</v>
      </c>
      <c r="B220">
        <v>50518600</v>
      </c>
      <c r="C220">
        <v>50534596</v>
      </c>
      <c r="D220">
        <v>40406154</v>
      </c>
      <c r="E220">
        <v>30570983</v>
      </c>
      <c r="F220">
        <v>1</v>
      </c>
      <c r="G220">
        <v>30570983</v>
      </c>
      <c r="H220">
        <v>2</v>
      </c>
      <c r="I220" t="s">
        <v>1079</v>
      </c>
      <c r="J220" t="s">
        <v>3</v>
      </c>
      <c r="K220" t="s">
        <v>1080</v>
      </c>
      <c r="L220">
        <v>1344</v>
      </c>
      <c r="N220">
        <v>1008</v>
      </c>
      <c r="O220" t="s">
        <v>1081</v>
      </c>
      <c r="P220" t="s">
        <v>1081</v>
      </c>
      <c r="Q220">
        <v>1</v>
      </c>
      <c r="W220">
        <v>0</v>
      </c>
      <c r="X220">
        <v>-1180195794</v>
      </c>
      <c r="Y220">
        <f t="shared" si="98"/>
        <v>403.01</v>
      </c>
      <c r="AA220">
        <v>0</v>
      </c>
      <c r="AB220">
        <v>1</v>
      </c>
      <c r="AC220">
        <v>0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403.01</v>
      </c>
      <c r="AU220" t="s">
        <v>3</v>
      </c>
      <c r="AV220">
        <v>0</v>
      </c>
      <c r="AW220">
        <v>2</v>
      </c>
      <c r="AX220">
        <v>50534604</v>
      </c>
      <c r="AY220">
        <v>1</v>
      </c>
      <c r="AZ220">
        <v>0</v>
      </c>
      <c r="BA220">
        <v>210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ROUND(Y220*Source!I368*DO220,9)</f>
        <v>0</v>
      </c>
      <c r="CX220">
        <f>ROUND(Y220*Source!I368,9)</f>
        <v>88.662199999999999</v>
      </c>
      <c r="CY220">
        <f>AB220</f>
        <v>1</v>
      </c>
      <c r="CZ220">
        <f>AF220</f>
        <v>1</v>
      </c>
      <c r="DA220">
        <f>AJ220</f>
        <v>1</v>
      </c>
      <c r="DB220">
        <f t="shared" si="99"/>
        <v>403.01</v>
      </c>
      <c r="DC220">
        <f t="shared" si="100"/>
        <v>0</v>
      </c>
      <c r="DD220" t="s">
        <v>3</v>
      </c>
      <c r="DE220" t="s">
        <v>3</v>
      </c>
      <c r="DF220">
        <f t="shared" si="106"/>
        <v>0</v>
      </c>
      <c r="DG220">
        <f t="shared" si="104"/>
        <v>88.66</v>
      </c>
      <c r="DH220">
        <f t="shared" si="105"/>
        <v>0</v>
      </c>
      <c r="DI220">
        <f t="shared" si="90"/>
        <v>0</v>
      </c>
      <c r="DJ220">
        <f>DG220</f>
        <v>88.66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ROW(Source!A368)</f>
        <v>368</v>
      </c>
      <c r="B221">
        <v>50518600</v>
      </c>
      <c r="C221">
        <v>50534596</v>
      </c>
      <c r="D221">
        <v>46136605</v>
      </c>
      <c r="E221">
        <v>1</v>
      </c>
      <c r="F221">
        <v>1</v>
      </c>
      <c r="G221">
        <v>30570983</v>
      </c>
      <c r="H221">
        <v>3</v>
      </c>
      <c r="I221" t="s">
        <v>435</v>
      </c>
      <c r="J221" t="s">
        <v>436</v>
      </c>
      <c r="K221" t="s">
        <v>1628</v>
      </c>
      <c r="L221">
        <v>1327</v>
      </c>
      <c r="N221">
        <v>1005</v>
      </c>
      <c r="O221" t="s">
        <v>154</v>
      </c>
      <c r="P221" t="s">
        <v>154</v>
      </c>
      <c r="Q221">
        <v>1</v>
      </c>
      <c r="W221">
        <v>0</v>
      </c>
      <c r="X221">
        <v>1033741997</v>
      </c>
      <c r="Y221">
        <f t="shared" si="98"/>
        <v>112</v>
      </c>
      <c r="AA221">
        <v>25.09</v>
      </c>
      <c r="AB221">
        <v>0</v>
      </c>
      <c r="AC221">
        <v>0</v>
      </c>
      <c r="AD221">
        <v>0</v>
      </c>
      <c r="AE221">
        <v>25.09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112</v>
      </c>
      <c r="AU221" t="s">
        <v>3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ROUND(Y221*Source!I368,9)</f>
        <v>24.64</v>
      </c>
      <c r="CY221">
        <f>AA221</f>
        <v>25.09</v>
      </c>
      <c r="CZ221">
        <f>AE221</f>
        <v>25.09</v>
      </c>
      <c r="DA221">
        <f>AI221</f>
        <v>1</v>
      </c>
      <c r="DB221">
        <f t="shared" si="99"/>
        <v>2810.08</v>
      </c>
      <c r="DC221">
        <f t="shared" si="100"/>
        <v>0</v>
      </c>
      <c r="DD221" t="s">
        <v>3</v>
      </c>
      <c r="DE221" t="s">
        <v>3</v>
      </c>
      <c r="DF221">
        <f t="shared" si="106"/>
        <v>618.22</v>
      </c>
      <c r="DG221">
        <f t="shared" si="104"/>
        <v>0</v>
      </c>
      <c r="DH221">
        <f t="shared" si="105"/>
        <v>0</v>
      </c>
      <c r="DI221">
        <f t="shared" si="90"/>
        <v>0</v>
      </c>
      <c r="DJ221">
        <f>DF221</f>
        <v>618.22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ROW(Source!A368)</f>
        <v>368</v>
      </c>
      <c r="B222">
        <v>50518600</v>
      </c>
      <c r="C222">
        <v>50534596</v>
      </c>
      <c r="D222">
        <v>31110826</v>
      </c>
      <c r="E222">
        <v>1</v>
      </c>
      <c r="F222">
        <v>1</v>
      </c>
      <c r="G222">
        <v>30570983</v>
      </c>
      <c r="H222">
        <v>3</v>
      </c>
      <c r="I222" t="s">
        <v>1187</v>
      </c>
      <c r="J222" t="s">
        <v>1188</v>
      </c>
      <c r="K222" t="s">
        <v>1189</v>
      </c>
      <c r="L222">
        <v>1348</v>
      </c>
      <c r="N222">
        <v>1009</v>
      </c>
      <c r="O222" t="s">
        <v>158</v>
      </c>
      <c r="P222" t="s">
        <v>158</v>
      </c>
      <c r="Q222">
        <v>1000</v>
      </c>
      <c r="W222">
        <v>0</v>
      </c>
      <c r="X222">
        <v>-1367681090</v>
      </c>
      <c r="Y222">
        <f t="shared" si="98"/>
        <v>5.5E-2</v>
      </c>
      <c r="AA222">
        <v>7359.71</v>
      </c>
      <c r="AB222">
        <v>0</v>
      </c>
      <c r="AC222">
        <v>0</v>
      </c>
      <c r="AD222">
        <v>0</v>
      </c>
      <c r="AE222">
        <v>7359.71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5.5E-2</v>
      </c>
      <c r="AU222" t="s">
        <v>3</v>
      </c>
      <c r="AV222">
        <v>0</v>
      </c>
      <c r="AW222">
        <v>2</v>
      </c>
      <c r="AX222">
        <v>50534605</v>
      </c>
      <c r="AY222">
        <v>1</v>
      </c>
      <c r="AZ222">
        <v>0</v>
      </c>
      <c r="BA222">
        <v>211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ROUND(Y222*Source!I368,9)</f>
        <v>1.21E-2</v>
      </c>
      <c r="CY222">
        <f>AA222</f>
        <v>7359.71</v>
      </c>
      <c r="CZ222">
        <f>AE222</f>
        <v>7359.71</v>
      </c>
      <c r="DA222">
        <f>AI222</f>
        <v>1</v>
      </c>
      <c r="DB222">
        <f t="shared" si="99"/>
        <v>404.78</v>
      </c>
      <c r="DC222">
        <f t="shared" si="100"/>
        <v>0</v>
      </c>
      <c r="DD222" t="s">
        <v>3</v>
      </c>
      <c r="DE222" t="s">
        <v>3</v>
      </c>
      <c r="DF222">
        <f t="shared" si="106"/>
        <v>89.05</v>
      </c>
      <c r="DG222">
        <f t="shared" si="104"/>
        <v>0</v>
      </c>
      <c r="DH222">
        <f t="shared" si="105"/>
        <v>0</v>
      </c>
      <c r="DI222">
        <f t="shared" si="90"/>
        <v>0</v>
      </c>
      <c r="DJ222">
        <f>DF222</f>
        <v>89.05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ROW(Source!A368)</f>
        <v>368</v>
      </c>
      <c r="B223">
        <v>50518600</v>
      </c>
      <c r="C223">
        <v>50534596</v>
      </c>
      <c r="D223">
        <v>31110546</v>
      </c>
      <c r="E223">
        <v>1</v>
      </c>
      <c r="F223">
        <v>1</v>
      </c>
      <c r="G223">
        <v>30570983</v>
      </c>
      <c r="H223">
        <v>3</v>
      </c>
      <c r="I223" t="s">
        <v>1190</v>
      </c>
      <c r="J223" t="s">
        <v>1191</v>
      </c>
      <c r="K223" t="s">
        <v>1192</v>
      </c>
      <c r="L223">
        <v>1348</v>
      </c>
      <c r="N223">
        <v>1009</v>
      </c>
      <c r="O223" t="s">
        <v>158</v>
      </c>
      <c r="P223" t="s">
        <v>158</v>
      </c>
      <c r="Q223">
        <v>1000</v>
      </c>
      <c r="W223">
        <v>0</v>
      </c>
      <c r="X223">
        <v>-1696546510</v>
      </c>
      <c r="Y223">
        <f t="shared" si="98"/>
        <v>2.4E-2</v>
      </c>
      <c r="AA223">
        <v>3389.74</v>
      </c>
      <c r="AB223">
        <v>0</v>
      </c>
      <c r="AC223">
        <v>0</v>
      </c>
      <c r="AD223">
        <v>0</v>
      </c>
      <c r="AE223">
        <v>3389.74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2.4E-2</v>
      </c>
      <c r="AU223" t="s">
        <v>3</v>
      </c>
      <c r="AV223">
        <v>0</v>
      </c>
      <c r="AW223">
        <v>2</v>
      </c>
      <c r="AX223">
        <v>50534606</v>
      </c>
      <c r="AY223">
        <v>1</v>
      </c>
      <c r="AZ223">
        <v>0</v>
      </c>
      <c r="BA223">
        <v>212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ROUND(Y223*Source!I368,9)</f>
        <v>5.28E-3</v>
      </c>
      <c r="CY223">
        <f>AA223</f>
        <v>3389.74</v>
      </c>
      <c r="CZ223">
        <f>AE223</f>
        <v>3389.74</v>
      </c>
      <c r="DA223">
        <f>AI223</f>
        <v>1</v>
      </c>
      <c r="DB223">
        <f t="shared" si="99"/>
        <v>81.349999999999994</v>
      </c>
      <c r="DC223">
        <f t="shared" si="100"/>
        <v>0</v>
      </c>
      <c r="DD223" t="s">
        <v>3</v>
      </c>
      <c r="DE223" t="s">
        <v>3</v>
      </c>
      <c r="DF223">
        <f t="shared" si="106"/>
        <v>17.899999999999999</v>
      </c>
      <c r="DG223">
        <f t="shared" si="104"/>
        <v>0</v>
      </c>
      <c r="DH223">
        <f t="shared" si="105"/>
        <v>0</v>
      </c>
      <c r="DI223">
        <f t="shared" si="90"/>
        <v>0</v>
      </c>
      <c r="DJ223">
        <f>DF223</f>
        <v>17.899999999999999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ROW(Source!A368)</f>
        <v>368</v>
      </c>
      <c r="B224">
        <v>50518600</v>
      </c>
      <c r="C224">
        <v>50534596</v>
      </c>
      <c r="D224">
        <v>31111034</v>
      </c>
      <c r="E224">
        <v>1</v>
      </c>
      <c r="F224">
        <v>1</v>
      </c>
      <c r="G224">
        <v>30570983</v>
      </c>
      <c r="H224">
        <v>3</v>
      </c>
      <c r="I224" t="s">
        <v>1193</v>
      </c>
      <c r="J224" t="s">
        <v>1194</v>
      </c>
      <c r="K224" t="s">
        <v>1195</v>
      </c>
      <c r="L224">
        <v>1348</v>
      </c>
      <c r="N224">
        <v>1009</v>
      </c>
      <c r="O224" t="s">
        <v>158</v>
      </c>
      <c r="P224" t="s">
        <v>158</v>
      </c>
      <c r="Q224">
        <v>1000</v>
      </c>
      <c r="W224">
        <v>0</v>
      </c>
      <c r="X224">
        <v>-303356087</v>
      </c>
      <c r="Y224">
        <f t="shared" si="98"/>
        <v>0.53</v>
      </c>
      <c r="AA224">
        <v>18910.8</v>
      </c>
      <c r="AB224">
        <v>0</v>
      </c>
      <c r="AC224">
        <v>0</v>
      </c>
      <c r="AD224">
        <v>0</v>
      </c>
      <c r="AE224">
        <v>18910.8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0.53</v>
      </c>
      <c r="AU224" t="s">
        <v>3</v>
      </c>
      <c r="AV224">
        <v>0</v>
      </c>
      <c r="AW224">
        <v>2</v>
      </c>
      <c r="AX224">
        <v>50534607</v>
      </c>
      <c r="AY224">
        <v>1</v>
      </c>
      <c r="AZ224">
        <v>0</v>
      </c>
      <c r="BA224">
        <v>213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ROUND(Y224*Source!I368,9)</f>
        <v>0.1166</v>
      </c>
      <c r="CY224">
        <f>AA224</f>
        <v>18910.8</v>
      </c>
      <c r="CZ224">
        <f>AE224</f>
        <v>18910.8</v>
      </c>
      <c r="DA224">
        <f>AI224</f>
        <v>1</v>
      </c>
      <c r="DB224">
        <f t="shared" si="99"/>
        <v>10022.719999999999</v>
      </c>
      <c r="DC224">
        <f t="shared" si="100"/>
        <v>0</v>
      </c>
      <c r="DD224" t="s">
        <v>3</v>
      </c>
      <c r="DE224" t="s">
        <v>3</v>
      </c>
      <c r="DF224">
        <f t="shared" si="106"/>
        <v>2205</v>
      </c>
      <c r="DG224">
        <f t="shared" si="104"/>
        <v>0</v>
      </c>
      <c r="DH224">
        <f t="shared" si="105"/>
        <v>0</v>
      </c>
      <c r="DI224">
        <f t="shared" si="90"/>
        <v>0</v>
      </c>
      <c r="DJ224">
        <f>DF224</f>
        <v>2205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ROW(Source!A369)</f>
        <v>369</v>
      </c>
      <c r="B225">
        <v>50518601</v>
      </c>
      <c r="C225">
        <v>50534596</v>
      </c>
      <c r="D225">
        <v>40404405</v>
      </c>
      <c r="E225">
        <v>30570983</v>
      </c>
      <c r="F225">
        <v>1</v>
      </c>
      <c r="G225">
        <v>30570983</v>
      </c>
      <c r="H225">
        <v>1</v>
      </c>
      <c r="I225" t="s">
        <v>1060</v>
      </c>
      <c r="J225" t="s">
        <v>3</v>
      </c>
      <c r="K225" t="s">
        <v>1061</v>
      </c>
      <c r="L225">
        <v>1191</v>
      </c>
      <c r="N225">
        <v>1013</v>
      </c>
      <c r="O225" t="s">
        <v>1062</v>
      </c>
      <c r="P225" t="s">
        <v>1062</v>
      </c>
      <c r="Q225">
        <v>1</v>
      </c>
      <c r="W225">
        <v>0</v>
      </c>
      <c r="X225">
        <v>476480486</v>
      </c>
      <c r="Y225">
        <f t="shared" si="98"/>
        <v>32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5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32</v>
      </c>
      <c r="AU225" t="s">
        <v>3</v>
      </c>
      <c r="AV225">
        <v>1</v>
      </c>
      <c r="AW225">
        <v>2</v>
      </c>
      <c r="AX225">
        <v>50534603</v>
      </c>
      <c r="AY225">
        <v>1</v>
      </c>
      <c r="AZ225">
        <v>0</v>
      </c>
      <c r="BA225">
        <v>215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ROUND(AT225*Source!I369*AH225*AL225,2)</f>
        <v>0</v>
      </c>
      <c r="CV225">
        <f>ROUND(Y225*Source!I369,9)</f>
        <v>7.04</v>
      </c>
      <c r="CW225">
        <v>0</v>
      </c>
      <c r="CX225">
        <f>ROUND(Y225*Source!I369,9)</f>
        <v>7.04</v>
      </c>
      <c r="CY225">
        <f>AD225</f>
        <v>0</v>
      </c>
      <c r="CZ225">
        <f>AH225</f>
        <v>0</v>
      </c>
      <c r="DA225">
        <f>AL225</f>
        <v>1</v>
      </c>
      <c r="DB225">
        <f t="shared" si="99"/>
        <v>0</v>
      </c>
      <c r="DC225">
        <f t="shared" si="100"/>
        <v>0</v>
      </c>
      <c r="DD225" t="s">
        <v>3</v>
      </c>
      <c r="DE225" t="s">
        <v>3</v>
      </c>
      <c r="DF225">
        <f t="shared" si="106"/>
        <v>0</v>
      </c>
      <c r="DG225">
        <f t="shared" si="104"/>
        <v>0</v>
      </c>
      <c r="DH225">
        <f t="shared" si="105"/>
        <v>0</v>
      </c>
      <c r="DI225">
        <f t="shared" si="90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ROW(Source!A369)</f>
        <v>369</v>
      </c>
      <c r="B226">
        <v>50518601</v>
      </c>
      <c r="C226">
        <v>50534596</v>
      </c>
      <c r="D226">
        <v>40406154</v>
      </c>
      <c r="E226">
        <v>30570983</v>
      </c>
      <c r="F226">
        <v>1</v>
      </c>
      <c r="G226">
        <v>30570983</v>
      </c>
      <c r="H226">
        <v>2</v>
      </c>
      <c r="I226" t="s">
        <v>1079</v>
      </c>
      <c r="J226" t="s">
        <v>3</v>
      </c>
      <c r="K226" t="s">
        <v>1080</v>
      </c>
      <c r="L226">
        <v>1344</v>
      </c>
      <c r="N226">
        <v>1008</v>
      </c>
      <c r="O226" t="s">
        <v>1081</v>
      </c>
      <c r="P226" t="s">
        <v>1081</v>
      </c>
      <c r="Q226">
        <v>1</v>
      </c>
      <c r="W226">
        <v>0</v>
      </c>
      <c r="X226">
        <v>-1180195794</v>
      </c>
      <c r="Y226">
        <f t="shared" si="98"/>
        <v>403.01</v>
      </c>
      <c r="AA226">
        <v>0</v>
      </c>
      <c r="AB226">
        <v>1.05</v>
      </c>
      <c r="AC226">
        <v>0</v>
      </c>
      <c r="AD226">
        <v>0</v>
      </c>
      <c r="AE226">
        <v>0</v>
      </c>
      <c r="AF226">
        <v>1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403.01</v>
      </c>
      <c r="AU226" t="s">
        <v>3</v>
      </c>
      <c r="AV226">
        <v>0</v>
      </c>
      <c r="AW226">
        <v>2</v>
      </c>
      <c r="AX226">
        <v>50534604</v>
      </c>
      <c r="AY226">
        <v>1</v>
      </c>
      <c r="AZ226">
        <v>0</v>
      </c>
      <c r="BA226">
        <v>216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ROUND(Y226*Source!I369*DO226,9)</f>
        <v>0</v>
      </c>
      <c r="CX226">
        <f>ROUND(Y226*Source!I369,9)</f>
        <v>88.662199999999999</v>
      </c>
      <c r="CY226">
        <f>AB226</f>
        <v>1.05</v>
      </c>
      <c r="CZ226">
        <f>AF226</f>
        <v>1</v>
      </c>
      <c r="DA226">
        <f>AJ226</f>
        <v>1</v>
      </c>
      <c r="DB226">
        <f t="shared" si="99"/>
        <v>403.01</v>
      </c>
      <c r="DC226">
        <f t="shared" si="100"/>
        <v>0</v>
      </c>
      <c r="DD226" t="s">
        <v>3</v>
      </c>
      <c r="DE226" t="s">
        <v>3</v>
      </c>
      <c r="DF226">
        <f t="shared" si="106"/>
        <v>0</v>
      </c>
      <c r="DG226">
        <f t="shared" si="104"/>
        <v>88.66</v>
      </c>
      <c r="DH226">
        <f t="shared" si="105"/>
        <v>0</v>
      </c>
      <c r="DI226">
        <f t="shared" si="90"/>
        <v>0</v>
      </c>
      <c r="DJ226">
        <f>DG226</f>
        <v>88.66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ROW(Source!A369)</f>
        <v>369</v>
      </c>
      <c r="B227">
        <v>50518601</v>
      </c>
      <c r="C227">
        <v>50534596</v>
      </c>
      <c r="D227">
        <v>46136605</v>
      </c>
      <c r="E227">
        <v>1</v>
      </c>
      <c r="F227">
        <v>1</v>
      </c>
      <c r="G227">
        <v>30570983</v>
      </c>
      <c r="H227">
        <v>3</v>
      </c>
      <c r="I227" t="s">
        <v>435</v>
      </c>
      <c r="J227" t="s">
        <v>436</v>
      </c>
      <c r="K227" t="s">
        <v>1628</v>
      </c>
      <c r="L227">
        <v>1327</v>
      </c>
      <c r="N227">
        <v>1005</v>
      </c>
      <c r="O227" t="s">
        <v>154</v>
      </c>
      <c r="P227" t="s">
        <v>154</v>
      </c>
      <c r="Q227">
        <v>1</v>
      </c>
      <c r="W227">
        <v>0</v>
      </c>
      <c r="X227">
        <v>1033741997</v>
      </c>
      <c r="Y227">
        <f t="shared" si="98"/>
        <v>112</v>
      </c>
      <c r="AA227">
        <v>275.74</v>
      </c>
      <c r="AB227">
        <v>0</v>
      </c>
      <c r="AC227">
        <v>0</v>
      </c>
      <c r="AD227">
        <v>0</v>
      </c>
      <c r="AE227">
        <v>25.09</v>
      </c>
      <c r="AF227">
        <v>0</v>
      </c>
      <c r="AG227">
        <v>0</v>
      </c>
      <c r="AH227">
        <v>0</v>
      </c>
      <c r="AI227">
        <v>10.99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112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ROUND(Y227*Source!I369,9)</f>
        <v>24.64</v>
      </c>
      <c r="CY227">
        <f>AA227</f>
        <v>275.74</v>
      </c>
      <c r="CZ227">
        <f>AE227</f>
        <v>25.09</v>
      </c>
      <c r="DA227">
        <f>AI227</f>
        <v>10.99</v>
      </c>
      <c r="DB227">
        <f t="shared" si="99"/>
        <v>2810.08</v>
      </c>
      <c r="DC227">
        <f t="shared" si="100"/>
        <v>0</v>
      </c>
      <c r="DD227" t="s">
        <v>3</v>
      </c>
      <c r="DE227" t="s">
        <v>3</v>
      </c>
      <c r="DF227">
        <f>ROUND(ROUND(AE227*AI227,2)*CX227,2)</f>
        <v>6794.23</v>
      </c>
      <c r="DG227">
        <f t="shared" si="104"/>
        <v>0</v>
      </c>
      <c r="DH227">
        <f t="shared" si="105"/>
        <v>0</v>
      </c>
      <c r="DI227">
        <f t="shared" si="90"/>
        <v>0</v>
      </c>
      <c r="DJ227">
        <f>DF227</f>
        <v>6794.23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ROW(Source!A369)</f>
        <v>369</v>
      </c>
      <c r="B228">
        <v>50518601</v>
      </c>
      <c r="C228">
        <v>50534596</v>
      </c>
      <c r="D228">
        <v>31110826</v>
      </c>
      <c r="E228">
        <v>1</v>
      </c>
      <c r="F228">
        <v>1</v>
      </c>
      <c r="G228">
        <v>30570983</v>
      </c>
      <c r="H228">
        <v>3</v>
      </c>
      <c r="I228" t="s">
        <v>1187</v>
      </c>
      <c r="J228" t="s">
        <v>1188</v>
      </c>
      <c r="K228" t="s">
        <v>1189</v>
      </c>
      <c r="L228">
        <v>1348</v>
      </c>
      <c r="N228">
        <v>1009</v>
      </c>
      <c r="O228" t="s">
        <v>158</v>
      </c>
      <c r="P228" t="s">
        <v>158</v>
      </c>
      <c r="Q228">
        <v>1000</v>
      </c>
      <c r="W228">
        <v>0</v>
      </c>
      <c r="X228">
        <v>-1367681090</v>
      </c>
      <c r="Y228">
        <f t="shared" si="98"/>
        <v>5.5E-2</v>
      </c>
      <c r="AA228">
        <v>44011.07</v>
      </c>
      <c r="AB228">
        <v>0</v>
      </c>
      <c r="AC228">
        <v>0</v>
      </c>
      <c r="AD228">
        <v>0</v>
      </c>
      <c r="AE228">
        <v>7359.71</v>
      </c>
      <c r="AF228">
        <v>0</v>
      </c>
      <c r="AG228">
        <v>0</v>
      </c>
      <c r="AH228">
        <v>0</v>
      </c>
      <c r="AI228">
        <v>5.98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5.5E-2</v>
      </c>
      <c r="AU228" t="s">
        <v>3</v>
      </c>
      <c r="AV228">
        <v>0</v>
      </c>
      <c r="AW228">
        <v>2</v>
      </c>
      <c r="AX228">
        <v>50534605</v>
      </c>
      <c r="AY228">
        <v>1</v>
      </c>
      <c r="AZ228">
        <v>0</v>
      </c>
      <c r="BA228">
        <v>217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ROUND(Y228*Source!I369,9)</f>
        <v>1.21E-2</v>
      </c>
      <c r="CY228">
        <f>AA228</f>
        <v>44011.07</v>
      </c>
      <c r="CZ228">
        <f>AE228</f>
        <v>7359.71</v>
      </c>
      <c r="DA228">
        <f>AI228</f>
        <v>5.98</v>
      </c>
      <c r="DB228">
        <f t="shared" si="99"/>
        <v>404.78</v>
      </c>
      <c r="DC228">
        <f t="shared" si="100"/>
        <v>0</v>
      </c>
      <c r="DD228" t="s">
        <v>3</v>
      </c>
      <c r="DE228" t="s">
        <v>3</v>
      </c>
      <c r="DF228">
        <f>ROUND(ROUND(AE228*AI228,2)*CX228,2)</f>
        <v>532.53</v>
      </c>
      <c r="DG228">
        <f t="shared" si="104"/>
        <v>0</v>
      </c>
      <c r="DH228">
        <f t="shared" si="105"/>
        <v>0</v>
      </c>
      <c r="DI228">
        <f t="shared" si="90"/>
        <v>0</v>
      </c>
      <c r="DJ228">
        <f>DF228</f>
        <v>532.53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ROW(Source!A369)</f>
        <v>369</v>
      </c>
      <c r="B229">
        <v>50518601</v>
      </c>
      <c r="C229">
        <v>50534596</v>
      </c>
      <c r="D229">
        <v>31110546</v>
      </c>
      <c r="E229">
        <v>1</v>
      </c>
      <c r="F229">
        <v>1</v>
      </c>
      <c r="G229">
        <v>30570983</v>
      </c>
      <c r="H229">
        <v>3</v>
      </c>
      <c r="I229" t="s">
        <v>1190</v>
      </c>
      <c r="J229" t="s">
        <v>1191</v>
      </c>
      <c r="K229" t="s">
        <v>1192</v>
      </c>
      <c r="L229">
        <v>1348</v>
      </c>
      <c r="N229">
        <v>1009</v>
      </c>
      <c r="O229" t="s">
        <v>158</v>
      </c>
      <c r="P229" t="s">
        <v>158</v>
      </c>
      <c r="Q229">
        <v>1000</v>
      </c>
      <c r="W229">
        <v>0</v>
      </c>
      <c r="X229">
        <v>-1696546510</v>
      </c>
      <c r="Y229">
        <f t="shared" si="98"/>
        <v>2.4E-2</v>
      </c>
      <c r="AA229">
        <v>22541.77</v>
      </c>
      <c r="AB229">
        <v>0</v>
      </c>
      <c r="AC229">
        <v>0</v>
      </c>
      <c r="AD229">
        <v>0</v>
      </c>
      <c r="AE229">
        <v>3389.74</v>
      </c>
      <c r="AF229">
        <v>0</v>
      </c>
      <c r="AG229">
        <v>0</v>
      </c>
      <c r="AH229">
        <v>0</v>
      </c>
      <c r="AI229">
        <v>6.65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2.4E-2</v>
      </c>
      <c r="AU229" t="s">
        <v>3</v>
      </c>
      <c r="AV229">
        <v>0</v>
      </c>
      <c r="AW229">
        <v>2</v>
      </c>
      <c r="AX229">
        <v>50534606</v>
      </c>
      <c r="AY229">
        <v>1</v>
      </c>
      <c r="AZ229">
        <v>0</v>
      </c>
      <c r="BA229">
        <v>218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ROUND(Y229*Source!I369,9)</f>
        <v>5.28E-3</v>
      </c>
      <c r="CY229">
        <f>AA229</f>
        <v>22541.77</v>
      </c>
      <c r="CZ229">
        <f>AE229</f>
        <v>3389.74</v>
      </c>
      <c r="DA229">
        <f>AI229</f>
        <v>6.65</v>
      </c>
      <c r="DB229">
        <f t="shared" si="99"/>
        <v>81.349999999999994</v>
      </c>
      <c r="DC229">
        <f t="shared" si="100"/>
        <v>0</v>
      </c>
      <c r="DD229" t="s">
        <v>3</v>
      </c>
      <c r="DE229" t="s">
        <v>3</v>
      </c>
      <c r="DF229">
        <f>ROUND(ROUND(AE229*AI229,2)*CX229,2)</f>
        <v>119.02</v>
      </c>
      <c r="DG229">
        <f t="shared" si="104"/>
        <v>0</v>
      </c>
      <c r="DH229">
        <f t="shared" si="105"/>
        <v>0</v>
      </c>
      <c r="DI229">
        <f t="shared" si="90"/>
        <v>0</v>
      </c>
      <c r="DJ229">
        <f>DF229</f>
        <v>119.02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ROW(Source!A369)</f>
        <v>369</v>
      </c>
      <c r="B230">
        <v>50518601</v>
      </c>
      <c r="C230">
        <v>50534596</v>
      </c>
      <c r="D230">
        <v>31111034</v>
      </c>
      <c r="E230">
        <v>1</v>
      </c>
      <c r="F230">
        <v>1</v>
      </c>
      <c r="G230">
        <v>30570983</v>
      </c>
      <c r="H230">
        <v>3</v>
      </c>
      <c r="I230" t="s">
        <v>1193</v>
      </c>
      <c r="J230" t="s">
        <v>1194</v>
      </c>
      <c r="K230" t="s">
        <v>1195</v>
      </c>
      <c r="L230">
        <v>1348</v>
      </c>
      <c r="N230">
        <v>1009</v>
      </c>
      <c r="O230" t="s">
        <v>158</v>
      </c>
      <c r="P230" t="s">
        <v>158</v>
      </c>
      <c r="Q230">
        <v>1000</v>
      </c>
      <c r="W230">
        <v>0</v>
      </c>
      <c r="X230">
        <v>-303356087</v>
      </c>
      <c r="Y230">
        <f t="shared" si="98"/>
        <v>0.53</v>
      </c>
      <c r="AA230">
        <v>82451.09</v>
      </c>
      <c r="AB230">
        <v>0</v>
      </c>
      <c r="AC230">
        <v>0</v>
      </c>
      <c r="AD230">
        <v>0</v>
      </c>
      <c r="AE230">
        <v>18910.8</v>
      </c>
      <c r="AF230">
        <v>0</v>
      </c>
      <c r="AG230">
        <v>0</v>
      </c>
      <c r="AH230">
        <v>0</v>
      </c>
      <c r="AI230">
        <v>4.3600000000000003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0.53</v>
      </c>
      <c r="AU230" t="s">
        <v>3</v>
      </c>
      <c r="AV230">
        <v>0</v>
      </c>
      <c r="AW230">
        <v>2</v>
      </c>
      <c r="AX230">
        <v>50534607</v>
      </c>
      <c r="AY230">
        <v>1</v>
      </c>
      <c r="AZ230">
        <v>0</v>
      </c>
      <c r="BA230">
        <v>219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ROUND(Y230*Source!I369,9)</f>
        <v>0.1166</v>
      </c>
      <c r="CY230">
        <f>AA230</f>
        <v>82451.09</v>
      </c>
      <c r="CZ230">
        <f>AE230</f>
        <v>18910.8</v>
      </c>
      <c r="DA230">
        <f>AI230</f>
        <v>4.3600000000000003</v>
      </c>
      <c r="DB230">
        <f t="shared" si="99"/>
        <v>10022.719999999999</v>
      </c>
      <c r="DC230">
        <f t="shared" si="100"/>
        <v>0</v>
      </c>
      <c r="DD230" t="s">
        <v>3</v>
      </c>
      <c r="DE230" t="s">
        <v>3</v>
      </c>
      <c r="DF230">
        <f>ROUND(ROUND(AE230*AI230,2)*CX230,2)</f>
        <v>9613.7999999999993</v>
      </c>
      <c r="DG230">
        <f t="shared" si="104"/>
        <v>0</v>
      </c>
      <c r="DH230">
        <f t="shared" si="105"/>
        <v>0</v>
      </c>
      <c r="DI230">
        <f t="shared" si="90"/>
        <v>0</v>
      </c>
      <c r="DJ230">
        <f>DF230</f>
        <v>9613.7999999999993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ROW(Source!A372)</f>
        <v>372</v>
      </c>
      <c r="B231">
        <v>50518600</v>
      </c>
      <c r="C231">
        <v>50534610</v>
      </c>
      <c r="D231">
        <v>40404405</v>
      </c>
      <c r="E231">
        <v>30570983</v>
      </c>
      <c r="F231">
        <v>1</v>
      </c>
      <c r="G231">
        <v>30570983</v>
      </c>
      <c r="H231">
        <v>1</v>
      </c>
      <c r="I231" t="s">
        <v>1060</v>
      </c>
      <c r="J231" t="s">
        <v>3</v>
      </c>
      <c r="K231" t="s">
        <v>1061</v>
      </c>
      <c r="L231">
        <v>1191</v>
      </c>
      <c r="N231">
        <v>1013</v>
      </c>
      <c r="O231" t="s">
        <v>1062</v>
      </c>
      <c r="P231" t="s">
        <v>1062</v>
      </c>
      <c r="Q231">
        <v>1</v>
      </c>
      <c r="W231">
        <v>0</v>
      </c>
      <c r="X231">
        <v>476480486</v>
      </c>
      <c r="Y231">
        <f t="shared" si="98"/>
        <v>84.08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84.08</v>
      </c>
      <c r="AU231" t="s">
        <v>3</v>
      </c>
      <c r="AV231">
        <v>1</v>
      </c>
      <c r="AW231">
        <v>2</v>
      </c>
      <c r="AX231">
        <v>50534620</v>
      </c>
      <c r="AY231">
        <v>1</v>
      </c>
      <c r="AZ231">
        <v>0</v>
      </c>
      <c r="BA231">
        <v>221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ROUND(AT231*Source!I372*AH231*AL231,2)</f>
        <v>0</v>
      </c>
      <c r="CV231">
        <f>ROUND(Y231*Source!I372,9)</f>
        <v>18.497599999999998</v>
      </c>
      <c r="CW231">
        <v>0</v>
      </c>
      <c r="CX231">
        <f>ROUND(Y231*Source!I372,9)</f>
        <v>18.497599999999998</v>
      </c>
      <c r="CY231">
        <f>AD231</f>
        <v>0</v>
      </c>
      <c r="CZ231">
        <f>AH231</f>
        <v>0</v>
      </c>
      <c r="DA231">
        <f>AL231</f>
        <v>1</v>
      </c>
      <c r="DB231">
        <f t="shared" si="99"/>
        <v>0</v>
      </c>
      <c r="DC231">
        <f t="shared" si="100"/>
        <v>0</v>
      </c>
      <c r="DD231" t="s">
        <v>3</v>
      </c>
      <c r="DE231" t="s">
        <v>3</v>
      </c>
      <c r="DF231">
        <f t="shared" ref="DF231:DF243" si="107">ROUND(ROUND(AE231,2)*CX231,2)</f>
        <v>0</v>
      </c>
      <c r="DG231">
        <f t="shared" si="104"/>
        <v>0</v>
      </c>
      <c r="DH231">
        <f t="shared" si="105"/>
        <v>0</v>
      </c>
      <c r="DI231">
        <f t="shared" si="90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ROW(Source!A372)</f>
        <v>372</v>
      </c>
      <c r="B232">
        <v>50518600</v>
      </c>
      <c r="C232">
        <v>50534610</v>
      </c>
      <c r="D232">
        <v>46170977</v>
      </c>
      <c r="E232">
        <v>1</v>
      </c>
      <c r="F232">
        <v>1</v>
      </c>
      <c r="G232">
        <v>30570983</v>
      </c>
      <c r="H232">
        <v>2</v>
      </c>
      <c r="I232" t="s">
        <v>1094</v>
      </c>
      <c r="J232" t="s">
        <v>1095</v>
      </c>
      <c r="K232" t="s">
        <v>1096</v>
      </c>
      <c r="L232">
        <v>1368</v>
      </c>
      <c r="N232">
        <v>1011</v>
      </c>
      <c r="O232" t="s">
        <v>1066</v>
      </c>
      <c r="P232" t="s">
        <v>1066</v>
      </c>
      <c r="Q232">
        <v>1</v>
      </c>
      <c r="W232">
        <v>0</v>
      </c>
      <c r="X232">
        <v>-1840684430</v>
      </c>
      <c r="Y232">
        <f t="shared" si="98"/>
        <v>27.09</v>
      </c>
      <c r="AA232">
        <v>0</v>
      </c>
      <c r="AB232">
        <v>0.8</v>
      </c>
      <c r="AC232">
        <v>0</v>
      </c>
      <c r="AD232">
        <v>0</v>
      </c>
      <c r="AE232">
        <v>0</v>
      </c>
      <c r="AF232">
        <v>0.8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27.09</v>
      </c>
      <c r="AU232" t="s">
        <v>3</v>
      </c>
      <c r="AV232">
        <v>0</v>
      </c>
      <c r="AW232">
        <v>2</v>
      </c>
      <c r="AX232">
        <v>50534621</v>
      </c>
      <c r="AY232">
        <v>1</v>
      </c>
      <c r="AZ232">
        <v>0</v>
      </c>
      <c r="BA232">
        <v>222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ROUND(Y232*Source!I372*DO232,9)</f>
        <v>0</v>
      </c>
      <c r="CX232">
        <f>ROUND(Y232*Source!I372,9)</f>
        <v>5.9598000000000004</v>
      </c>
      <c r="CY232">
        <f>AB232</f>
        <v>0.8</v>
      </c>
      <c r="CZ232">
        <f>AF232</f>
        <v>0.8</v>
      </c>
      <c r="DA232">
        <f>AJ232</f>
        <v>1</v>
      </c>
      <c r="DB232">
        <f t="shared" si="99"/>
        <v>21.67</v>
      </c>
      <c r="DC232">
        <f t="shared" si="100"/>
        <v>0</v>
      </c>
      <c r="DD232" t="s">
        <v>3</v>
      </c>
      <c r="DE232" t="s">
        <v>3</v>
      </c>
      <c r="DF232">
        <f t="shared" si="107"/>
        <v>0</v>
      </c>
      <c r="DG232">
        <f t="shared" si="104"/>
        <v>4.7699999999999996</v>
      </c>
      <c r="DH232">
        <f t="shared" si="105"/>
        <v>0</v>
      </c>
      <c r="DI232">
        <f t="shared" si="90"/>
        <v>0</v>
      </c>
      <c r="DJ232">
        <f>DG232</f>
        <v>4.7699999999999996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ROW(Source!A372)</f>
        <v>372</v>
      </c>
      <c r="B233">
        <v>50518600</v>
      </c>
      <c r="C233">
        <v>50534610</v>
      </c>
      <c r="D233">
        <v>46170932</v>
      </c>
      <c r="E233">
        <v>1</v>
      </c>
      <c r="F233">
        <v>1</v>
      </c>
      <c r="G233">
        <v>30570983</v>
      </c>
      <c r="H233">
        <v>2</v>
      </c>
      <c r="I233" t="s">
        <v>1196</v>
      </c>
      <c r="J233" t="s">
        <v>1197</v>
      </c>
      <c r="K233" t="s">
        <v>1198</v>
      </c>
      <c r="L233">
        <v>1368</v>
      </c>
      <c r="N233">
        <v>1011</v>
      </c>
      <c r="O233" t="s">
        <v>1066</v>
      </c>
      <c r="P233" t="s">
        <v>1066</v>
      </c>
      <c r="Q233">
        <v>1</v>
      </c>
      <c r="W233">
        <v>0</v>
      </c>
      <c r="X233">
        <v>1901423532</v>
      </c>
      <c r="Y233">
        <f t="shared" si="98"/>
        <v>0.31</v>
      </c>
      <c r="AA233">
        <v>0</v>
      </c>
      <c r="AB233">
        <v>14.54</v>
      </c>
      <c r="AC233">
        <v>12.62</v>
      </c>
      <c r="AD233">
        <v>0</v>
      </c>
      <c r="AE233">
        <v>0</v>
      </c>
      <c r="AF233">
        <v>14.54</v>
      </c>
      <c r="AG233">
        <v>12.62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0.31</v>
      </c>
      <c r="AU233" t="s">
        <v>3</v>
      </c>
      <c r="AV233">
        <v>0</v>
      </c>
      <c r="AW233">
        <v>2</v>
      </c>
      <c r="AX233">
        <v>50534622</v>
      </c>
      <c r="AY233">
        <v>1</v>
      </c>
      <c r="AZ233">
        <v>0</v>
      </c>
      <c r="BA233">
        <v>223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ROUND(Y233*Source!I372*DO233,9)</f>
        <v>0</v>
      </c>
      <c r="CX233">
        <f>ROUND(Y233*Source!I372,9)</f>
        <v>6.8199999999999997E-2</v>
      </c>
      <c r="CY233">
        <f>AB233</f>
        <v>14.54</v>
      </c>
      <c r="CZ233">
        <f>AF233</f>
        <v>14.54</v>
      </c>
      <c r="DA233">
        <f>AJ233</f>
        <v>1</v>
      </c>
      <c r="DB233">
        <f t="shared" si="99"/>
        <v>4.51</v>
      </c>
      <c r="DC233">
        <f t="shared" si="100"/>
        <v>3.91</v>
      </c>
      <c r="DD233" t="s">
        <v>3</v>
      </c>
      <c r="DE233" t="s">
        <v>3</v>
      </c>
      <c r="DF233">
        <f t="shared" si="107"/>
        <v>0</v>
      </c>
      <c r="DG233">
        <f t="shared" si="104"/>
        <v>0.99</v>
      </c>
      <c r="DH233">
        <f t="shared" si="105"/>
        <v>0.86</v>
      </c>
      <c r="DI233">
        <f t="shared" si="90"/>
        <v>0</v>
      </c>
      <c r="DJ233">
        <f>DG233</f>
        <v>0.99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ROW(Source!A372)</f>
        <v>372</v>
      </c>
      <c r="B234">
        <v>50518600</v>
      </c>
      <c r="C234">
        <v>50534610</v>
      </c>
      <c r="D234">
        <v>40406154</v>
      </c>
      <c r="E234">
        <v>30570983</v>
      </c>
      <c r="F234">
        <v>1</v>
      </c>
      <c r="G234">
        <v>30570983</v>
      </c>
      <c r="H234">
        <v>2</v>
      </c>
      <c r="I234" t="s">
        <v>1079</v>
      </c>
      <c r="J234" t="s">
        <v>3</v>
      </c>
      <c r="K234" t="s">
        <v>1080</v>
      </c>
      <c r="L234">
        <v>1344</v>
      </c>
      <c r="N234">
        <v>1008</v>
      </c>
      <c r="O234" t="s">
        <v>1081</v>
      </c>
      <c r="P234" t="s">
        <v>1081</v>
      </c>
      <c r="Q234">
        <v>1</v>
      </c>
      <c r="W234">
        <v>0</v>
      </c>
      <c r="X234">
        <v>-1180195794</v>
      </c>
      <c r="Y234">
        <f t="shared" si="98"/>
        <v>25.96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1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25.96</v>
      </c>
      <c r="AU234" t="s">
        <v>3</v>
      </c>
      <c r="AV234">
        <v>0</v>
      </c>
      <c r="AW234">
        <v>2</v>
      </c>
      <c r="AX234">
        <v>50534623</v>
      </c>
      <c r="AY234">
        <v>1</v>
      </c>
      <c r="AZ234">
        <v>0</v>
      </c>
      <c r="BA234">
        <v>224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ROUND(Y234*Source!I372*DO234,9)</f>
        <v>0</v>
      </c>
      <c r="CX234">
        <f>ROUND(Y234*Source!I372,9)</f>
        <v>5.7111999999999998</v>
      </c>
      <c r="CY234">
        <f>AB234</f>
        <v>1</v>
      </c>
      <c r="CZ234">
        <f>AF234</f>
        <v>1</v>
      </c>
      <c r="DA234">
        <f>AJ234</f>
        <v>1</v>
      </c>
      <c r="DB234">
        <f t="shared" si="99"/>
        <v>25.96</v>
      </c>
      <c r="DC234">
        <f t="shared" si="100"/>
        <v>0</v>
      </c>
      <c r="DD234" t="s">
        <v>3</v>
      </c>
      <c r="DE234" t="s">
        <v>3</v>
      </c>
      <c r="DF234">
        <f t="shared" si="107"/>
        <v>0</v>
      </c>
      <c r="DG234">
        <f t="shared" si="104"/>
        <v>5.71</v>
      </c>
      <c r="DH234">
        <f t="shared" si="105"/>
        <v>0</v>
      </c>
      <c r="DI234">
        <f t="shared" si="90"/>
        <v>0</v>
      </c>
      <c r="DJ234">
        <f>DG234</f>
        <v>5.71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ROW(Source!A372)</f>
        <v>372</v>
      </c>
      <c r="B235">
        <v>50518600</v>
      </c>
      <c r="C235">
        <v>50534610</v>
      </c>
      <c r="D235">
        <v>31110605</v>
      </c>
      <c r="E235">
        <v>1</v>
      </c>
      <c r="F235">
        <v>1</v>
      </c>
      <c r="G235">
        <v>30570983</v>
      </c>
      <c r="H235">
        <v>3</v>
      </c>
      <c r="I235" t="s">
        <v>1082</v>
      </c>
      <c r="J235" t="s">
        <v>1083</v>
      </c>
      <c r="K235" t="s">
        <v>1084</v>
      </c>
      <c r="L235">
        <v>1339</v>
      </c>
      <c r="N235">
        <v>1007</v>
      </c>
      <c r="O235" t="s">
        <v>54</v>
      </c>
      <c r="P235" t="s">
        <v>54</v>
      </c>
      <c r="Q235">
        <v>1</v>
      </c>
      <c r="W235">
        <v>0</v>
      </c>
      <c r="X235">
        <v>1942501623</v>
      </c>
      <c r="Y235">
        <f t="shared" si="98"/>
        <v>0.13300000000000001</v>
      </c>
      <c r="AA235">
        <v>7.07</v>
      </c>
      <c r="AB235">
        <v>0</v>
      </c>
      <c r="AC235">
        <v>0</v>
      </c>
      <c r="AD235">
        <v>0</v>
      </c>
      <c r="AE235">
        <v>7.07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0.13300000000000001</v>
      </c>
      <c r="AU235" t="s">
        <v>3</v>
      </c>
      <c r="AV235">
        <v>0</v>
      </c>
      <c r="AW235">
        <v>2</v>
      </c>
      <c r="AX235">
        <v>50534624</v>
      </c>
      <c r="AY235">
        <v>1</v>
      </c>
      <c r="AZ235">
        <v>0</v>
      </c>
      <c r="BA235">
        <v>225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ROUND(Y235*Source!I372,9)</f>
        <v>2.9260000000000001E-2</v>
      </c>
      <c r="CY235">
        <f>AA235</f>
        <v>7.07</v>
      </c>
      <c r="CZ235">
        <f>AE235</f>
        <v>7.07</v>
      </c>
      <c r="DA235">
        <f>AI235</f>
        <v>1</v>
      </c>
      <c r="DB235">
        <f t="shared" si="99"/>
        <v>0.94</v>
      </c>
      <c r="DC235">
        <f t="shared" si="100"/>
        <v>0</v>
      </c>
      <c r="DD235" t="s">
        <v>3</v>
      </c>
      <c r="DE235" t="s">
        <v>3</v>
      </c>
      <c r="DF235">
        <f t="shared" si="107"/>
        <v>0.21</v>
      </c>
      <c r="DG235">
        <f t="shared" si="104"/>
        <v>0</v>
      </c>
      <c r="DH235">
        <f t="shared" si="105"/>
        <v>0</v>
      </c>
      <c r="DI235">
        <f t="shared" si="90"/>
        <v>0</v>
      </c>
      <c r="DJ235">
        <f>DF235</f>
        <v>0.21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ROW(Source!A372)</f>
        <v>372</v>
      </c>
      <c r="B236">
        <v>50518600</v>
      </c>
      <c r="C236">
        <v>50534610</v>
      </c>
      <c r="D236">
        <v>46020467</v>
      </c>
      <c r="E236">
        <v>1</v>
      </c>
      <c r="F236">
        <v>1</v>
      </c>
      <c r="G236">
        <v>30570983</v>
      </c>
      <c r="H236">
        <v>3</v>
      </c>
      <c r="I236" t="s">
        <v>383</v>
      </c>
      <c r="J236" t="s">
        <v>385</v>
      </c>
      <c r="K236" t="s">
        <v>384</v>
      </c>
      <c r="L236">
        <v>1348</v>
      </c>
      <c r="N236">
        <v>1009</v>
      </c>
      <c r="O236" t="s">
        <v>158</v>
      </c>
      <c r="P236" t="s">
        <v>158</v>
      </c>
      <c r="Q236">
        <v>1000</v>
      </c>
      <c r="W236">
        <v>0</v>
      </c>
      <c r="X236">
        <v>-2103289802</v>
      </c>
      <c r="Y236">
        <f t="shared" si="98"/>
        <v>0.01</v>
      </c>
      <c r="AA236">
        <v>69883.649999999994</v>
      </c>
      <c r="AB236">
        <v>0</v>
      </c>
      <c r="AC236">
        <v>0</v>
      </c>
      <c r="AD236">
        <v>0</v>
      </c>
      <c r="AE236">
        <v>69883.649999999994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0.01</v>
      </c>
      <c r="AU236" t="s">
        <v>3</v>
      </c>
      <c r="AV236">
        <v>0</v>
      </c>
      <c r="AW236">
        <v>2</v>
      </c>
      <c r="AX236">
        <v>50534625</v>
      </c>
      <c r="AY236">
        <v>1</v>
      </c>
      <c r="AZ236">
        <v>0</v>
      </c>
      <c r="BA236">
        <v>226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ROUND(Y236*Source!I372,9)</f>
        <v>2.2000000000000001E-3</v>
      </c>
      <c r="CY236">
        <f>AA236</f>
        <v>69883.649999999994</v>
      </c>
      <c r="CZ236">
        <f>AE236</f>
        <v>69883.649999999994</v>
      </c>
      <c r="DA236">
        <f>AI236</f>
        <v>1</v>
      </c>
      <c r="DB236">
        <f t="shared" si="99"/>
        <v>698.84</v>
      </c>
      <c r="DC236">
        <f t="shared" si="100"/>
        <v>0</v>
      </c>
      <c r="DD236" t="s">
        <v>3</v>
      </c>
      <c r="DE236" t="s">
        <v>3</v>
      </c>
      <c r="DF236">
        <f t="shared" si="107"/>
        <v>153.74</v>
      </c>
      <c r="DG236">
        <f t="shared" si="104"/>
        <v>0</v>
      </c>
      <c r="DH236">
        <f t="shared" si="105"/>
        <v>0</v>
      </c>
      <c r="DI236">
        <f t="shared" si="90"/>
        <v>0</v>
      </c>
      <c r="DJ236">
        <f>DF236</f>
        <v>153.74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ROW(Source!A372)</f>
        <v>372</v>
      </c>
      <c r="B237">
        <v>50518600</v>
      </c>
      <c r="C237">
        <v>50534610</v>
      </c>
      <c r="D237">
        <v>46137510</v>
      </c>
      <c r="E237">
        <v>1</v>
      </c>
      <c r="F237">
        <v>1</v>
      </c>
      <c r="G237">
        <v>30570983</v>
      </c>
      <c r="H237">
        <v>3</v>
      </c>
      <c r="I237" t="s">
        <v>453</v>
      </c>
      <c r="J237" t="s">
        <v>455</v>
      </c>
      <c r="K237" t="s">
        <v>454</v>
      </c>
      <c r="L237">
        <v>1327</v>
      </c>
      <c r="N237">
        <v>1005</v>
      </c>
      <c r="O237" t="s">
        <v>154</v>
      </c>
      <c r="P237" t="s">
        <v>154</v>
      </c>
      <c r="Q237">
        <v>1</v>
      </c>
      <c r="W237">
        <v>0</v>
      </c>
      <c r="X237">
        <v>-1564062273</v>
      </c>
      <c r="Y237">
        <f t="shared" si="98"/>
        <v>102</v>
      </c>
      <c r="AA237">
        <v>198.81</v>
      </c>
      <c r="AB237">
        <v>0</v>
      </c>
      <c r="AC237">
        <v>0</v>
      </c>
      <c r="AD237">
        <v>0</v>
      </c>
      <c r="AE237">
        <v>198.81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102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ROUND(Y237*Source!I372,9)</f>
        <v>22.44</v>
      </c>
      <c r="CY237">
        <f>AA237</f>
        <v>198.81</v>
      </c>
      <c r="CZ237">
        <f>AE237</f>
        <v>198.81</v>
      </c>
      <c r="DA237">
        <f>AI237</f>
        <v>1</v>
      </c>
      <c r="DB237">
        <f t="shared" si="99"/>
        <v>20278.62</v>
      </c>
      <c r="DC237">
        <f t="shared" si="100"/>
        <v>0</v>
      </c>
      <c r="DD237" t="s">
        <v>3</v>
      </c>
      <c r="DE237" t="s">
        <v>3</v>
      </c>
      <c r="DF237">
        <f t="shared" si="107"/>
        <v>4461.3</v>
      </c>
      <c r="DG237">
        <f t="shared" si="104"/>
        <v>0</v>
      </c>
      <c r="DH237">
        <f t="shared" si="105"/>
        <v>0</v>
      </c>
      <c r="DI237">
        <f t="shared" si="90"/>
        <v>0</v>
      </c>
      <c r="DJ237">
        <f>DF237</f>
        <v>4461.3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ROW(Source!A372)</f>
        <v>372</v>
      </c>
      <c r="B238">
        <v>50518600</v>
      </c>
      <c r="C238">
        <v>50534610</v>
      </c>
      <c r="D238">
        <v>46138614</v>
      </c>
      <c r="E238">
        <v>1</v>
      </c>
      <c r="F238">
        <v>1</v>
      </c>
      <c r="G238">
        <v>30570983</v>
      </c>
      <c r="H238">
        <v>3</v>
      </c>
      <c r="I238" t="s">
        <v>445</v>
      </c>
      <c r="J238" t="s">
        <v>447</v>
      </c>
      <c r="K238" t="s">
        <v>446</v>
      </c>
      <c r="L238">
        <v>1348</v>
      </c>
      <c r="N238">
        <v>1009</v>
      </c>
      <c r="O238" t="s">
        <v>158</v>
      </c>
      <c r="P238" t="s">
        <v>158</v>
      </c>
      <c r="Q238">
        <v>1000</v>
      </c>
      <c r="W238">
        <v>0</v>
      </c>
      <c r="X238">
        <v>407309433</v>
      </c>
      <c r="Y238">
        <f t="shared" si="98"/>
        <v>0.06</v>
      </c>
      <c r="AA238">
        <v>27362.67</v>
      </c>
      <c r="AB238">
        <v>0</v>
      </c>
      <c r="AC238">
        <v>0</v>
      </c>
      <c r="AD238">
        <v>0</v>
      </c>
      <c r="AE238">
        <v>27362.67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0.06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ROUND(Y238*Source!I372,9)</f>
        <v>1.32E-2</v>
      </c>
      <c r="CY238">
        <f>AA238</f>
        <v>27362.67</v>
      </c>
      <c r="CZ238">
        <f>AE238</f>
        <v>27362.67</v>
      </c>
      <c r="DA238">
        <f>AI238</f>
        <v>1</v>
      </c>
      <c r="DB238">
        <f t="shared" si="99"/>
        <v>1641.76</v>
      </c>
      <c r="DC238">
        <f t="shared" si="100"/>
        <v>0</v>
      </c>
      <c r="DD238" t="s">
        <v>3</v>
      </c>
      <c r="DE238" t="s">
        <v>3</v>
      </c>
      <c r="DF238">
        <f t="shared" si="107"/>
        <v>361.19</v>
      </c>
      <c r="DG238">
        <f t="shared" si="104"/>
        <v>0</v>
      </c>
      <c r="DH238">
        <f t="shared" si="105"/>
        <v>0</v>
      </c>
      <c r="DI238">
        <f t="shared" si="90"/>
        <v>0</v>
      </c>
      <c r="DJ238">
        <f>DF238</f>
        <v>361.19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ROW(Source!A372)</f>
        <v>372</v>
      </c>
      <c r="B239">
        <v>50518600</v>
      </c>
      <c r="C239">
        <v>50534610</v>
      </c>
      <c r="D239">
        <v>46138628</v>
      </c>
      <c r="E239">
        <v>1</v>
      </c>
      <c r="F239">
        <v>1</v>
      </c>
      <c r="G239">
        <v>30570983</v>
      </c>
      <c r="H239">
        <v>3</v>
      </c>
      <c r="I239" t="s">
        <v>449</v>
      </c>
      <c r="J239" t="s">
        <v>451</v>
      </c>
      <c r="K239" t="s">
        <v>450</v>
      </c>
      <c r="L239">
        <v>1348</v>
      </c>
      <c r="N239">
        <v>1009</v>
      </c>
      <c r="O239" t="s">
        <v>158</v>
      </c>
      <c r="P239" t="s">
        <v>158</v>
      </c>
      <c r="Q239">
        <v>1000</v>
      </c>
      <c r="W239">
        <v>0</v>
      </c>
      <c r="X239">
        <v>2143341371</v>
      </c>
      <c r="Y239">
        <f t="shared" si="98"/>
        <v>0.47</v>
      </c>
      <c r="AA239">
        <v>3971.63</v>
      </c>
      <c r="AB239">
        <v>0</v>
      </c>
      <c r="AC239">
        <v>0</v>
      </c>
      <c r="AD239">
        <v>0</v>
      </c>
      <c r="AE239">
        <v>3971.63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0.47</v>
      </c>
      <c r="AU239" t="s">
        <v>3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ROUND(Y239*Source!I372,9)</f>
        <v>0.10340000000000001</v>
      </c>
      <c r="CY239">
        <f>AA239</f>
        <v>3971.63</v>
      </c>
      <c r="CZ239">
        <f>AE239</f>
        <v>3971.63</v>
      </c>
      <c r="DA239">
        <f>AI239</f>
        <v>1</v>
      </c>
      <c r="DB239">
        <f t="shared" si="99"/>
        <v>1866.67</v>
      </c>
      <c r="DC239">
        <f t="shared" si="100"/>
        <v>0</v>
      </c>
      <c r="DD239" t="s">
        <v>3</v>
      </c>
      <c r="DE239" t="s">
        <v>3</v>
      </c>
      <c r="DF239">
        <f t="shared" si="107"/>
        <v>410.67</v>
      </c>
      <c r="DG239">
        <f t="shared" si="104"/>
        <v>0</v>
      </c>
      <c r="DH239">
        <f t="shared" si="105"/>
        <v>0</v>
      </c>
      <c r="DI239">
        <f t="shared" si="90"/>
        <v>0</v>
      </c>
      <c r="DJ239">
        <f>DF239</f>
        <v>410.67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ROW(Source!A373)</f>
        <v>373</v>
      </c>
      <c r="B240">
        <v>50518601</v>
      </c>
      <c r="C240">
        <v>50534610</v>
      </c>
      <c r="D240">
        <v>40404405</v>
      </c>
      <c r="E240">
        <v>30570983</v>
      </c>
      <c r="F240">
        <v>1</v>
      </c>
      <c r="G240">
        <v>30570983</v>
      </c>
      <c r="H240">
        <v>1</v>
      </c>
      <c r="I240" t="s">
        <v>1060</v>
      </c>
      <c r="J240" t="s">
        <v>3</v>
      </c>
      <c r="K240" t="s">
        <v>1061</v>
      </c>
      <c r="L240">
        <v>1191</v>
      </c>
      <c r="N240">
        <v>1013</v>
      </c>
      <c r="O240" t="s">
        <v>1062</v>
      </c>
      <c r="P240" t="s">
        <v>1062</v>
      </c>
      <c r="Q240">
        <v>1</v>
      </c>
      <c r="W240">
        <v>0</v>
      </c>
      <c r="X240">
        <v>476480486</v>
      </c>
      <c r="Y240">
        <f t="shared" si="98"/>
        <v>84.08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84.08</v>
      </c>
      <c r="AU240" t="s">
        <v>3</v>
      </c>
      <c r="AV240">
        <v>1</v>
      </c>
      <c r="AW240">
        <v>2</v>
      </c>
      <c r="AX240">
        <v>50534620</v>
      </c>
      <c r="AY240">
        <v>1</v>
      </c>
      <c r="AZ240">
        <v>0</v>
      </c>
      <c r="BA240">
        <v>230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ROUND(AT240*Source!I373*AH240*AL240,2)</f>
        <v>0</v>
      </c>
      <c r="CV240">
        <f>ROUND(Y240*Source!I373,9)</f>
        <v>18.497599999999998</v>
      </c>
      <c r="CW240">
        <v>0</v>
      </c>
      <c r="CX240">
        <f>ROUND(Y240*Source!I373,9)</f>
        <v>18.497599999999998</v>
      </c>
      <c r="CY240">
        <f>AD240</f>
        <v>0</v>
      </c>
      <c r="CZ240">
        <f>AH240</f>
        <v>0</v>
      </c>
      <c r="DA240">
        <f>AL240</f>
        <v>1</v>
      </c>
      <c r="DB240">
        <f t="shared" si="99"/>
        <v>0</v>
      </c>
      <c r="DC240">
        <f t="shared" si="100"/>
        <v>0</v>
      </c>
      <c r="DD240" t="s">
        <v>3</v>
      </c>
      <c r="DE240" t="s">
        <v>3</v>
      </c>
      <c r="DF240">
        <f t="shared" si="107"/>
        <v>0</v>
      </c>
      <c r="DG240">
        <f t="shared" si="104"/>
        <v>0</v>
      </c>
      <c r="DH240">
        <f t="shared" si="105"/>
        <v>0</v>
      </c>
      <c r="DI240">
        <f t="shared" si="90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ROW(Source!A373)</f>
        <v>373</v>
      </c>
      <c r="B241">
        <v>50518601</v>
      </c>
      <c r="C241">
        <v>50534610</v>
      </c>
      <c r="D241">
        <v>46170977</v>
      </c>
      <c r="E241">
        <v>1</v>
      </c>
      <c r="F241">
        <v>1</v>
      </c>
      <c r="G241">
        <v>30570983</v>
      </c>
      <c r="H241">
        <v>2</v>
      </c>
      <c r="I241" t="s">
        <v>1094</v>
      </c>
      <c r="J241" t="s">
        <v>1095</v>
      </c>
      <c r="K241" t="s">
        <v>1096</v>
      </c>
      <c r="L241">
        <v>1368</v>
      </c>
      <c r="N241">
        <v>1011</v>
      </c>
      <c r="O241" t="s">
        <v>1066</v>
      </c>
      <c r="P241" t="s">
        <v>1066</v>
      </c>
      <c r="Q241">
        <v>1</v>
      </c>
      <c r="W241">
        <v>0</v>
      </c>
      <c r="X241">
        <v>-1840684430</v>
      </c>
      <c r="Y241">
        <f t="shared" si="98"/>
        <v>27.09</v>
      </c>
      <c r="AA241">
        <v>0</v>
      </c>
      <c r="AB241">
        <v>7.07</v>
      </c>
      <c r="AC241">
        <v>0</v>
      </c>
      <c r="AD241">
        <v>0</v>
      </c>
      <c r="AE241">
        <v>0</v>
      </c>
      <c r="AF241">
        <v>0.8</v>
      </c>
      <c r="AG241">
        <v>0</v>
      </c>
      <c r="AH241">
        <v>0</v>
      </c>
      <c r="AI241">
        <v>1</v>
      </c>
      <c r="AJ241">
        <v>8.44</v>
      </c>
      <c r="AK241">
        <v>34.090000000000003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27.09</v>
      </c>
      <c r="AU241" t="s">
        <v>3</v>
      </c>
      <c r="AV241">
        <v>0</v>
      </c>
      <c r="AW241">
        <v>2</v>
      </c>
      <c r="AX241">
        <v>50534621</v>
      </c>
      <c r="AY241">
        <v>1</v>
      </c>
      <c r="AZ241">
        <v>0</v>
      </c>
      <c r="BA241">
        <v>231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ROUND(Y241*Source!I373*DO241,9)</f>
        <v>0</v>
      </c>
      <c r="CX241">
        <f>ROUND(Y241*Source!I373,9)</f>
        <v>5.9598000000000004</v>
      </c>
      <c r="CY241">
        <f>AB241</f>
        <v>7.07</v>
      </c>
      <c r="CZ241">
        <f>AF241</f>
        <v>0.8</v>
      </c>
      <c r="DA241">
        <f>AJ241</f>
        <v>8.44</v>
      </c>
      <c r="DB241">
        <f t="shared" si="99"/>
        <v>21.67</v>
      </c>
      <c r="DC241">
        <f t="shared" si="100"/>
        <v>0</v>
      </c>
      <c r="DD241" t="s">
        <v>3</v>
      </c>
      <c r="DE241" t="s">
        <v>3</v>
      </c>
      <c r="DF241">
        <f t="shared" si="107"/>
        <v>0</v>
      </c>
      <c r="DG241">
        <f>ROUND(ROUND(AF241*AJ241,2)*CX241,2)</f>
        <v>40.229999999999997</v>
      </c>
      <c r="DH241">
        <f>ROUND(ROUND(AG241*AK241,2)*CX241,2)</f>
        <v>0</v>
      </c>
      <c r="DI241">
        <f t="shared" si="90"/>
        <v>0</v>
      </c>
      <c r="DJ241">
        <f>DG241</f>
        <v>40.229999999999997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ROW(Source!A373)</f>
        <v>373</v>
      </c>
      <c r="B242">
        <v>50518601</v>
      </c>
      <c r="C242">
        <v>50534610</v>
      </c>
      <c r="D242">
        <v>46170932</v>
      </c>
      <c r="E242">
        <v>1</v>
      </c>
      <c r="F242">
        <v>1</v>
      </c>
      <c r="G242">
        <v>30570983</v>
      </c>
      <c r="H242">
        <v>2</v>
      </c>
      <c r="I242" t="s">
        <v>1196</v>
      </c>
      <c r="J242" t="s">
        <v>1197</v>
      </c>
      <c r="K242" t="s">
        <v>1198</v>
      </c>
      <c r="L242">
        <v>1368</v>
      </c>
      <c r="N242">
        <v>1011</v>
      </c>
      <c r="O242" t="s">
        <v>1066</v>
      </c>
      <c r="P242" t="s">
        <v>1066</v>
      </c>
      <c r="Q242">
        <v>1</v>
      </c>
      <c r="W242">
        <v>0</v>
      </c>
      <c r="X242">
        <v>1901423532</v>
      </c>
      <c r="Y242">
        <f t="shared" si="98"/>
        <v>0.31</v>
      </c>
      <c r="AA242">
        <v>0</v>
      </c>
      <c r="AB242">
        <v>505.11</v>
      </c>
      <c r="AC242">
        <v>450.44</v>
      </c>
      <c r="AD242">
        <v>0</v>
      </c>
      <c r="AE242">
        <v>0</v>
      </c>
      <c r="AF242">
        <v>14.54</v>
      </c>
      <c r="AG242">
        <v>12.62</v>
      </c>
      <c r="AH242">
        <v>0</v>
      </c>
      <c r="AI242">
        <v>1</v>
      </c>
      <c r="AJ242">
        <v>33.18</v>
      </c>
      <c r="AK242">
        <v>34.090000000000003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0.31</v>
      </c>
      <c r="AU242" t="s">
        <v>3</v>
      </c>
      <c r="AV242">
        <v>0</v>
      </c>
      <c r="AW242">
        <v>2</v>
      </c>
      <c r="AX242">
        <v>50534622</v>
      </c>
      <c r="AY242">
        <v>1</v>
      </c>
      <c r="AZ242">
        <v>0</v>
      </c>
      <c r="BA242">
        <v>232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ROUND(Y242*Source!I373*DO242,9)</f>
        <v>0</v>
      </c>
      <c r="CX242">
        <f>ROUND(Y242*Source!I373,9)</f>
        <v>6.8199999999999997E-2</v>
      </c>
      <c r="CY242">
        <f>AB242</f>
        <v>505.11</v>
      </c>
      <c r="CZ242">
        <f>AF242</f>
        <v>14.54</v>
      </c>
      <c r="DA242">
        <f>AJ242</f>
        <v>33.18</v>
      </c>
      <c r="DB242">
        <f t="shared" si="99"/>
        <v>4.51</v>
      </c>
      <c r="DC242">
        <f t="shared" si="100"/>
        <v>3.91</v>
      </c>
      <c r="DD242" t="s">
        <v>3</v>
      </c>
      <c r="DE242" t="s">
        <v>3</v>
      </c>
      <c r="DF242">
        <f t="shared" si="107"/>
        <v>0</v>
      </c>
      <c r="DG242">
        <f>ROUND(ROUND(AF242*AJ242,2)*CX242,2)</f>
        <v>32.9</v>
      </c>
      <c r="DH242">
        <f>ROUND(ROUND(AG242*AK242,2)*CX242,2)</f>
        <v>29.34</v>
      </c>
      <c r="DI242">
        <f t="shared" si="90"/>
        <v>0</v>
      </c>
      <c r="DJ242">
        <f>DG242</f>
        <v>32.9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ROW(Source!A373)</f>
        <v>373</v>
      </c>
      <c r="B243">
        <v>50518601</v>
      </c>
      <c r="C243">
        <v>50534610</v>
      </c>
      <c r="D243">
        <v>40406154</v>
      </c>
      <c r="E243">
        <v>30570983</v>
      </c>
      <c r="F243">
        <v>1</v>
      </c>
      <c r="G243">
        <v>30570983</v>
      </c>
      <c r="H243">
        <v>2</v>
      </c>
      <c r="I243" t="s">
        <v>1079</v>
      </c>
      <c r="J243" t="s">
        <v>3</v>
      </c>
      <c r="K243" t="s">
        <v>1080</v>
      </c>
      <c r="L243">
        <v>1344</v>
      </c>
      <c r="N243">
        <v>1008</v>
      </c>
      <c r="O243" t="s">
        <v>1081</v>
      </c>
      <c r="P243" t="s">
        <v>1081</v>
      </c>
      <c r="Q243">
        <v>1</v>
      </c>
      <c r="W243">
        <v>0</v>
      </c>
      <c r="X243">
        <v>-1180195794</v>
      </c>
      <c r="Y243">
        <f t="shared" si="98"/>
        <v>25.96</v>
      </c>
      <c r="AA243">
        <v>0</v>
      </c>
      <c r="AB243">
        <v>1.05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25.96</v>
      </c>
      <c r="AU243" t="s">
        <v>3</v>
      </c>
      <c r="AV243">
        <v>0</v>
      </c>
      <c r="AW243">
        <v>2</v>
      </c>
      <c r="AX243">
        <v>50534623</v>
      </c>
      <c r="AY243">
        <v>1</v>
      </c>
      <c r="AZ243">
        <v>0</v>
      </c>
      <c r="BA243">
        <v>233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ROUND(Y243*Source!I373*DO243,9)</f>
        <v>0</v>
      </c>
      <c r="CX243">
        <f>ROUND(Y243*Source!I373,9)</f>
        <v>5.7111999999999998</v>
      </c>
      <c r="CY243">
        <f>AB243</f>
        <v>1.05</v>
      </c>
      <c r="CZ243">
        <f>AF243</f>
        <v>1</v>
      </c>
      <c r="DA243">
        <f>AJ243</f>
        <v>1</v>
      </c>
      <c r="DB243">
        <f t="shared" si="99"/>
        <v>25.96</v>
      </c>
      <c r="DC243">
        <f t="shared" si="100"/>
        <v>0</v>
      </c>
      <c r="DD243" t="s">
        <v>3</v>
      </c>
      <c r="DE243" t="s">
        <v>3</v>
      </c>
      <c r="DF243">
        <f t="shared" si="107"/>
        <v>0</v>
      </c>
      <c r="DG243">
        <f t="shared" ref="DG243:DG255" si="108">ROUND(ROUND(AF243,2)*CX243,2)</f>
        <v>5.71</v>
      </c>
      <c r="DH243">
        <f t="shared" ref="DH243:DH255" si="109">ROUND(ROUND(AG243,2)*CX243,2)</f>
        <v>0</v>
      </c>
      <c r="DI243">
        <f t="shared" si="90"/>
        <v>0</v>
      </c>
      <c r="DJ243">
        <f>DG243</f>
        <v>5.71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ROW(Source!A373)</f>
        <v>373</v>
      </c>
      <c r="B244">
        <v>50518601</v>
      </c>
      <c r="C244">
        <v>50534610</v>
      </c>
      <c r="D244">
        <v>31110605</v>
      </c>
      <c r="E244">
        <v>1</v>
      </c>
      <c r="F244">
        <v>1</v>
      </c>
      <c r="G244">
        <v>30570983</v>
      </c>
      <c r="H244">
        <v>3</v>
      </c>
      <c r="I244" t="s">
        <v>1082</v>
      </c>
      <c r="J244" t="s">
        <v>1083</v>
      </c>
      <c r="K244" t="s">
        <v>1084</v>
      </c>
      <c r="L244">
        <v>1339</v>
      </c>
      <c r="N244">
        <v>1007</v>
      </c>
      <c r="O244" t="s">
        <v>54</v>
      </c>
      <c r="P244" t="s">
        <v>54</v>
      </c>
      <c r="Q244">
        <v>1</v>
      </c>
      <c r="W244">
        <v>0</v>
      </c>
      <c r="X244">
        <v>1942501623</v>
      </c>
      <c r="Y244">
        <f t="shared" si="98"/>
        <v>0.13300000000000001</v>
      </c>
      <c r="AA244">
        <v>42.42</v>
      </c>
      <c r="AB244">
        <v>0</v>
      </c>
      <c r="AC244">
        <v>0</v>
      </c>
      <c r="AD244">
        <v>0</v>
      </c>
      <c r="AE244">
        <v>7.07</v>
      </c>
      <c r="AF244">
        <v>0</v>
      </c>
      <c r="AG244">
        <v>0</v>
      </c>
      <c r="AH244">
        <v>0</v>
      </c>
      <c r="AI244">
        <v>6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0.13300000000000001</v>
      </c>
      <c r="AU244" t="s">
        <v>3</v>
      </c>
      <c r="AV244">
        <v>0</v>
      </c>
      <c r="AW244">
        <v>2</v>
      </c>
      <c r="AX244">
        <v>50534624</v>
      </c>
      <c r="AY244">
        <v>1</v>
      </c>
      <c r="AZ244">
        <v>0</v>
      </c>
      <c r="BA244">
        <v>234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ROUND(Y244*Source!I373,9)</f>
        <v>2.9260000000000001E-2</v>
      </c>
      <c r="CY244">
        <f>AA244</f>
        <v>42.42</v>
      </c>
      <c r="CZ244">
        <f>AE244</f>
        <v>7.07</v>
      </c>
      <c r="DA244">
        <f>AI244</f>
        <v>6</v>
      </c>
      <c r="DB244">
        <f t="shared" si="99"/>
        <v>0.94</v>
      </c>
      <c r="DC244">
        <f t="shared" si="100"/>
        <v>0</v>
      </c>
      <c r="DD244" t="s">
        <v>3</v>
      </c>
      <c r="DE244" t="s">
        <v>3</v>
      </c>
      <c r="DF244">
        <f>ROUND(ROUND(AE244*AI244,2)*CX244,2)</f>
        <v>1.24</v>
      </c>
      <c r="DG244">
        <f t="shared" si="108"/>
        <v>0</v>
      </c>
      <c r="DH244">
        <f t="shared" si="109"/>
        <v>0</v>
      </c>
      <c r="DI244">
        <f t="shared" si="90"/>
        <v>0</v>
      </c>
      <c r="DJ244">
        <f>DF244</f>
        <v>1.24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ROW(Source!A373)</f>
        <v>373</v>
      </c>
      <c r="B245">
        <v>50518601</v>
      </c>
      <c r="C245">
        <v>50534610</v>
      </c>
      <c r="D245">
        <v>46020467</v>
      </c>
      <c r="E245">
        <v>1</v>
      </c>
      <c r="F245">
        <v>1</v>
      </c>
      <c r="G245">
        <v>30570983</v>
      </c>
      <c r="H245">
        <v>3</v>
      </c>
      <c r="I245" t="s">
        <v>383</v>
      </c>
      <c r="J245" t="s">
        <v>385</v>
      </c>
      <c r="K245" t="s">
        <v>384</v>
      </c>
      <c r="L245">
        <v>1348</v>
      </c>
      <c r="N245">
        <v>1009</v>
      </c>
      <c r="O245" t="s">
        <v>158</v>
      </c>
      <c r="P245" t="s">
        <v>158</v>
      </c>
      <c r="Q245">
        <v>1000</v>
      </c>
      <c r="W245">
        <v>0</v>
      </c>
      <c r="X245">
        <v>-2103289802</v>
      </c>
      <c r="Y245">
        <f t="shared" si="98"/>
        <v>0.01</v>
      </c>
      <c r="AA245">
        <v>264160.2</v>
      </c>
      <c r="AB245">
        <v>0</v>
      </c>
      <c r="AC245">
        <v>0</v>
      </c>
      <c r="AD245">
        <v>0</v>
      </c>
      <c r="AE245">
        <v>69883.649999999994</v>
      </c>
      <c r="AF245">
        <v>0</v>
      </c>
      <c r="AG245">
        <v>0</v>
      </c>
      <c r="AH245">
        <v>0</v>
      </c>
      <c r="AI245">
        <v>3.78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0.01</v>
      </c>
      <c r="AU245" t="s">
        <v>3</v>
      </c>
      <c r="AV245">
        <v>0</v>
      </c>
      <c r="AW245">
        <v>2</v>
      </c>
      <c r="AX245">
        <v>50534625</v>
      </c>
      <c r="AY245">
        <v>1</v>
      </c>
      <c r="AZ245">
        <v>0</v>
      </c>
      <c r="BA245">
        <v>235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ROUND(Y245*Source!I373,9)</f>
        <v>2.2000000000000001E-3</v>
      </c>
      <c r="CY245">
        <f>AA245</f>
        <v>264160.2</v>
      </c>
      <c r="CZ245">
        <f>AE245</f>
        <v>69883.649999999994</v>
      </c>
      <c r="DA245">
        <f>AI245</f>
        <v>3.78</v>
      </c>
      <c r="DB245">
        <f t="shared" si="99"/>
        <v>698.84</v>
      </c>
      <c r="DC245">
        <f t="shared" si="100"/>
        <v>0</v>
      </c>
      <c r="DD245" t="s">
        <v>3</v>
      </c>
      <c r="DE245" t="s">
        <v>3</v>
      </c>
      <c r="DF245">
        <f>ROUND(ROUND(AE245*AI245,2)*CX245,2)</f>
        <v>581.15</v>
      </c>
      <c r="DG245">
        <f t="shared" si="108"/>
        <v>0</v>
      </c>
      <c r="DH245">
        <f t="shared" si="109"/>
        <v>0</v>
      </c>
      <c r="DI245">
        <f t="shared" si="90"/>
        <v>0</v>
      </c>
      <c r="DJ245">
        <f>DF245</f>
        <v>581.15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ROW(Source!A373)</f>
        <v>373</v>
      </c>
      <c r="B246">
        <v>50518601</v>
      </c>
      <c r="C246">
        <v>50534610</v>
      </c>
      <c r="D246">
        <v>46137510</v>
      </c>
      <c r="E246">
        <v>1</v>
      </c>
      <c r="F246">
        <v>1</v>
      </c>
      <c r="G246">
        <v>30570983</v>
      </c>
      <c r="H246">
        <v>3</v>
      </c>
      <c r="I246" t="s">
        <v>453</v>
      </c>
      <c r="J246" t="s">
        <v>455</v>
      </c>
      <c r="K246" t="s">
        <v>454</v>
      </c>
      <c r="L246">
        <v>1327</v>
      </c>
      <c r="N246">
        <v>1005</v>
      </c>
      <c r="O246" t="s">
        <v>154</v>
      </c>
      <c r="P246" t="s">
        <v>154</v>
      </c>
      <c r="Q246">
        <v>1</v>
      </c>
      <c r="W246">
        <v>0</v>
      </c>
      <c r="X246">
        <v>-1564062273</v>
      </c>
      <c r="Y246">
        <f t="shared" si="98"/>
        <v>102</v>
      </c>
      <c r="AA246">
        <v>1455.29</v>
      </c>
      <c r="AB246">
        <v>0</v>
      </c>
      <c r="AC246">
        <v>0</v>
      </c>
      <c r="AD246">
        <v>0</v>
      </c>
      <c r="AE246">
        <v>198.81</v>
      </c>
      <c r="AF246">
        <v>0</v>
      </c>
      <c r="AG246">
        <v>0</v>
      </c>
      <c r="AH246">
        <v>0</v>
      </c>
      <c r="AI246">
        <v>7.32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102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ROUND(Y246*Source!I373,9)</f>
        <v>22.44</v>
      </c>
      <c r="CY246">
        <f>AA246</f>
        <v>1455.29</v>
      </c>
      <c r="CZ246">
        <f>AE246</f>
        <v>198.81</v>
      </c>
      <c r="DA246">
        <f>AI246</f>
        <v>7.32</v>
      </c>
      <c r="DB246">
        <f t="shared" si="99"/>
        <v>20278.62</v>
      </c>
      <c r="DC246">
        <f t="shared" si="100"/>
        <v>0</v>
      </c>
      <c r="DD246" t="s">
        <v>3</v>
      </c>
      <c r="DE246" t="s">
        <v>3</v>
      </c>
      <c r="DF246">
        <f>ROUND(ROUND(AE246*AI246,2)*CX246,2)</f>
        <v>32656.71</v>
      </c>
      <c r="DG246">
        <f t="shared" si="108"/>
        <v>0</v>
      </c>
      <c r="DH246">
        <f t="shared" si="109"/>
        <v>0</v>
      </c>
      <c r="DI246">
        <f t="shared" si="90"/>
        <v>0</v>
      </c>
      <c r="DJ246">
        <f>DF246</f>
        <v>32656.71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ROW(Source!A373)</f>
        <v>373</v>
      </c>
      <c r="B247">
        <v>50518601</v>
      </c>
      <c r="C247">
        <v>50534610</v>
      </c>
      <c r="D247">
        <v>46138614</v>
      </c>
      <c r="E247">
        <v>1</v>
      </c>
      <c r="F247">
        <v>1</v>
      </c>
      <c r="G247">
        <v>30570983</v>
      </c>
      <c r="H247">
        <v>3</v>
      </c>
      <c r="I247" t="s">
        <v>445</v>
      </c>
      <c r="J247" t="s">
        <v>447</v>
      </c>
      <c r="K247" t="s">
        <v>446</v>
      </c>
      <c r="L247">
        <v>1348</v>
      </c>
      <c r="N247">
        <v>1009</v>
      </c>
      <c r="O247" t="s">
        <v>158</v>
      </c>
      <c r="P247" t="s">
        <v>158</v>
      </c>
      <c r="Q247">
        <v>1000</v>
      </c>
      <c r="W247">
        <v>0</v>
      </c>
      <c r="X247">
        <v>407309433</v>
      </c>
      <c r="Y247">
        <f t="shared" si="98"/>
        <v>0.06</v>
      </c>
      <c r="AA247">
        <v>91391.32</v>
      </c>
      <c r="AB247">
        <v>0</v>
      </c>
      <c r="AC247">
        <v>0</v>
      </c>
      <c r="AD247">
        <v>0</v>
      </c>
      <c r="AE247">
        <v>27362.67</v>
      </c>
      <c r="AF247">
        <v>0</v>
      </c>
      <c r="AG247">
        <v>0</v>
      </c>
      <c r="AH247">
        <v>0</v>
      </c>
      <c r="AI247">
        <v>3.34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0.06</v>
      </c>
      <c r="AU247" t="s">
        <v>3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ROUND(Y247*Source!I373,9)</f>
        <v>1.32E-2</v>
      </c>
      <c r="CY247">
        <f>AA247</f>
        <v>91391.32</v>
      </c>
      <c r="CZ247">
        <f>AE247</f>
        <v>27362.67</v>
      </c>
      <c r="DA247">
        <f>AI247</f>
        <v>3.34</v>
      </c>
      <c r="DB247">
        <f t="shared" si="99"/>
        <v>1641.76</v>
      </c>
      <c r="DC247">
        <f t="shared" si="100"/>
        <v>0</v>
      </c>
      <c r="DD247" t="s">
        <v>3</v>
      </c>
      <c r="DE247" t="s">
        <v>3</v>
      </c>
      <c r="DF247">
        <f>ROUND(ROUND(AE247*AI247,2)*CX247,2)</f>
        <v>1206.3699999999999</v>
      </c>
      <c r="DG247">
        <f t="shared" si="108"/>
        <v>0</v>
      </c>
      <c r="DH247">
        <f t="shared" si="109"/>
        <v>0</v>
      </c>
      <c r="DI247">
        <f t="shared" si="90"/>
        <v>0</v>
      </c>
      <c r="DJ247">
        <f>DF247</f>
        <v>1206.3699999999999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ROW(Source!A373)</f>
        <v>373</v>
      </c>
      <c r="B248">
        <v>50518601</v>
      </c>
      <c r="C248">
        <v>50534610</v>
      </c>
      <c r="D248">
        <v>46138628</v>
      </c>
      <c r="E248">
        <v>1</v>
      </c>
      <c r="F248">
        <v>1</v>
      </c>
      <c r="G248">
        <v>30570983</v>
      </c>
      <c r="H248">
        <v>3</v>
      </c>
      <c r="I248" t="s">
        <v>449</v>
      </c>
      <c r="J248" t="s">
        <v>451</v>
      </c>
      <c r="K248" t="s">
        <v>450</v>
      </c>
      <c r="L248">
        <v>1348</v>
      </c>
      <c r="N248">
        <v>1009</v>
      </c>
      <c r="O248" t="s">
        <v>158</v>
      </c>
      <c r="P248" t="s">
        <v>158</v>
      </c>
      <c r="Q248">
        <v>1000</v>
      </c>
      <c r="W248">
        <v>0</v>
      </c>
      <c r="X248">
        <v>2143341371</v>
      </c>
      <c r="Y248">
        <f t="shared" si="98"/>
        <v>0.47</v>
      </c>
      <c r="AA248">
        <v>12550.35</v>
      </c>
      <c r="AB248">
        <v>0</v>
      </c>
      <c r="AC248">
        <v>0</v>
      </c>
      <c r="AD248">
        <v>0</v>
      </c>
      <c r="AE248">
        <v>3971.63</v>
      </c>
      <c r="AF248">
        <v>0</v>
      </c>
      <c r="AG248">
        <v>0</v>
      </c>
      <c r="AH248">
        <v>0</v>
      </c>
      <c r="AI248">
        <v>3.16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0.47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ROUND(Y248*Source!I373,9)</f>
        <v>0.10340000000000001</v>
      </c>
      <c r="CY248">
        <f>AA248</f>
        <v>12550.35</v>
      </c>
      <c r="CZ248">
        <f>AE248</f>
        <v>3971.63</v>
      </c>
      <c r="DA248">
        <f>AI248</f>
        <v>3.16</v>
      </c>
      <c r="DB248">
        <f t="shared" si="99"/>
        <v>1866.67</v>
      </c>
      <c r="DC248">
        <f t="shared" si="100"/>
        <v>0</v>
      </c>
      <c r="DD248" t="s">
        <v>3</v>
      </c>
      <c r="DE248" t="s">
        <v>3</v>
      </c>
      <c r="DF248">
        <f>ROUND(ROUND(AE248*AI248,2)*CX248,2)</f>
        <v>1297.71</v>
      </c>
      <c r="DG248">
        <f t="shared" si="108"/>
        <v>0</v>
      </c>
      <c r="DH248">
        <f t="shared" si="109"/>
        <v>0</v>
      </c>
      <c r="DI248">
        <f t="shared" si="90"/>
        <v>0</v>
      </c>
      <c r="DJ248">
        <f>DF248</f>
        <v>1297.71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ROW(Source!A380)</f>
        <v>380</v>
      </c>
      <c r="B249">
        <v>50518600</v>
      </c>
      <c r="C249">
        <v>50534632</v>
      </c>
      <c r="D249">
        <v>45909883</v>
      </c>
      <c r="E249">
        <v>30570983</v>
      </c>
      <c r="F249">
        <v>1</v>
      </c>
      <c r="G249">
        <v>30570983</v>
      </c>
      <c r="H249">
        <v>1</v>
      </c>
      <c r="I249" t="s">
        <v>1060</v>
      </c>
      <c r="J249" t="s">
        <v>3</v>
      </c>
      <c r="K249" t="s">
        <v>1061</v>
      </c>
      <c r="L249">
        <v>1191</v>
      </c>
      <c r="N249">
        <v>1013</v>
      </c>
      <c r="O249" t="s">
        <v>1062</v>
      </c>
      <c r="P249" t="s">
        <v>1062</v>
      </c>
      <c r="Q249">
        <v>1</v>
      </c>
      <c r="W249">
        <v>0</v>
      </c>
      <c r="X249">
        <v>476480486</v>
      </c>
      <c r="Y249">
        <f t="shared" si="98"/>
        <v>9.06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9.06</v>
      </c>
      <c r="AU249" t="s">
        <v>3</v>
      </c>
      <c r="AV249">
        <v>1</v>
      </c>
      <c r="AW249">
        <v>2</v>
      </c>
      <c r="AX249">
        <v>50534644</v>
      </c>
      <c r="AY249">
        <v>1</v>
      </c>
      <c r="AZ249">
        <v>0</v>
      </c>
      <c r="BA249">
        <v>239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ROUND(AT249*Source!I380*AH249*AL249,2)</f>
        <v>0</v>
      </c>
      <c r="CV249">
        <f>ROUND(Y249*Source!I380,9)</f>
        <v>1.9932000000000001</v>
      </c>
      <c r="CW249">
        <v>0</v>
      </c>
      <c r="CX249">
        <f>ROUND(Y249*Source!I380,9)</f>
        <v>1.9932000000000001</v>
      </c>
      <c r="CY249">
        <f>AD249</f>
        <v>0</v>
      </c>
      <c r="CZ249">
        <f>AH249</f>
        <v>0</v>
      </c>
      <c r="DA249">
        <f>AL249</f>
        <v>1</v>
      </c>
      <c r="DB249">
        <f t="shared" si="99"/>
        <v>0</v>
      </c>
      <c r="DC249">
        <f t="shared" si="100"/>
        <v>0</v>
      </c>
      <c r="DD249" t="s">
        <v>3</v>
      </c>
      <c r="DE249" t="s">
        <v>3</v>
      </c>
      <c r="DF249">
        <f t="shared" ref="DF249:DF258" si="110">ROUND(ROUND(AE249,2)*CX249,2)</f>
        <v>0</v>
      </c>
      <c r="DG249">
        <f t="shared" si="108"/>
        <v>0</v>
      </c>
      <c r="DH249">
        <f t="shared" si="109"/>
        <v>0</v>
      </c>
      <c r="DI249">
        <f t="shared" si="90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ROW(Source!A380)</f>
        <v>380</v>
      </c>
      <c r="B250">
        <v>50518600</v>
      </c>
      <c r="C250">
        <v>50534632</v>
      </c>
      <c r="D250">
        <v>46170867</v>
      </c>
      <c r="E250">
        <v>1</v>
      </c>
      <c r="F250">
        <v>1</v>
      </c>
      <c r="G250">
        <v>30570983</v>
      </c>
      <c r="H250">
        <v>2</v>
      </c>
      <c r="I250" t="s">
        <v>1085</v>
      </c>
      <c r="J250" t="s">
        <v>1086</v>
      </c>
      <c r="K250" t="s">
        <v>1087</v>
      </c>
      <c r="L250">
        <v>1368</v>
      </c>
      <c r="N250">
        <v>1011</v>
      </c>
      <c r="O250" t="s">
        <v>1066</v>
      </c>
      <c r="P250" t="s">
        <v>1066</v>
      </c>
      <c r="Q250">
        <v>1</v>
      </c>
      <c r="W250">
        <v>0</v>
      </c>
      <c r="X250">
        <v>-7781208</v>
      </c>
      <c r="Y250">
        <f t="shared" si="98"/>
        <v>0.02</v>
      </c>
      <c r="AA250">
        <v>0</v>
      </c>
      <c r="AB250">
        <v>83.1</v>
      </c>
      <c r="AC250">
        <v>12.62</v>
      </c>
      <c r="AD250">
        <v>0</v>
      </c>
      <c r="AE250">
        <v>0</v>
      </c>
      <c r="AF250">
        <v>83.1</v>
      </c>
      <c r="AG250">
        <v>12.62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0.02</v>
      </c>
      <c r="AU250" t="s">
        <v>3</v>
      </c>
      <c r="AV250">
        <v>0</v>
      </c>
      <c r="AW250">
        <v>2</v>
      </c>
      <c r="AX250">
        <v>50534645</v>
      </c>
      <c r="AY250">
        <v>1</v>
      </c>
      <c r="AZ250">
        <v>0</v>
      </c>
      <c r="BA250">
        <v>240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ROUND(Y250*Source!I380*DO250,9)</f>
        <v>0</v>
      </c>
      <c r="CX250">
        <f>ROUND(Y250*Source!I380,9)</f>
        <v>4.4000000000000003E-3</v>
      </c>
      <c r="CY250">
        <f>AB250</f>
        <v>83.1</v>
      </c>
      <c r="CZ250">
        <f>AF250</f>
        <v>83.1</v>
      </c>
      <c r="DA250">
        <f>AJ250</f>
        <v>1</v>
      </c>
      <c r="DB250">
        <f t="shared" si="99"/>
        <v>1.66</v>
      </c>
      <c r="DC250">
        <f t="shared" si="100"/>
        <v>0.25</v>
      </c>
      <c r="DD250" t="s">
        <v>3</v>
      </c>
      <c r="DE250" t="s">
        <v>3</v>
      </c>
      <c r="DF250">
        <f t="shared" si="110"/>
        <v>0</v>
      </c>
      <c r="DG250">
        <f t="shared" si="108"/>
        <v>0.37</v>
      </c>
      <c r="DH250">
        <f t="shared" si="109"/>
        <v>0.06</v>
      </c>
      <c r="DI250">
        <f t="shared" si="90"/>
        <v>0</v>
      </c>
      <c r="DJ250">
        <f>DG250</f>
        <v>0.37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ROW(Source!A380)</f>
        <v>380</v>
      </c>
      <c r="B251">
        <v>50518600</v>
      </c>
      <c r="C251">
        <v>50534632</v>
      </c>
      <c r="D251">
        <v>46170977</v>
      </c>
      <c r="E251">
        <v>1</v>
      </c>
      <c r="F251">
        <v>1</v>
      </c>
      <c r="G251">
        <v>30570983</v>
      </c>
      <c r="H251">
        <v>2</v>
      </c>
      <c r="I251" t="s">
        <v>1094</v>
      </c>
      <c r="J251" t="s">
        <v>1095</v>
      </c>
      <c r="K251" t="s">
        <v>1096</v>
      </c>
      <c r="L251">
        <v>1368</v>
      </c>
      <c r="N251">
        <v>1011</v>
      </c>
      <c r="O251" t="s">
        <v>1066</v>
      </c>
      <c r="P251" t="s">
        <v>1066</v>
      </c>
      <c r="Q251">
        <v>1</v>
      </c>
      <c r="W251">
        <v>0</v>
      </c>
      <c r="X251">
        <v>-1840684430</v>
      </c>
      <c r="Y251">
        <f t="shared" si="98"/>
        <v>8.3800000000000008</v>
      </c>
      <c r="AA251">
        <v>0</v>
      </c>
      <c r="AB251">
        <v>0.8</v>
      </c>
      <c r="AC251">
        <v>0</v>
      </c>
      <c r="AD251">
        <v>0</v>
      </c>
      <c r="AE251">
        <v>0</v>
      </c>
      <c r="AF251">
        <v>0.8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8.3800000000000008</v>
      </c>
      <c r="AU251" t="s">
        <v>3</v>
      </c>
      <c r="AV251">
        <v>0</v>
      </c>
      <c r="AW251">
        <v>2</v>
      </c>
      <c r="AX251">
        <v>50534646</v>
      </c>
      <c r="AY251">
        <v>1</v>
      </c>
      <c r="AZ251">
        <v>0</v>
      </c>
      <c r="BA251">
        <v>241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ROUND(Y251*Source!I380*DO251,9)</f>
        <v>0</v>
      </c>
      <c r="CX251">
        <f>ROUND(Y251*Source!I380,9)</f>
        <v>1.8435999999999999</v>
      </c>
      <c r="CY251">
        <f>AB251</f>
        <v>0.8</v>
      </c>
      <c r="CZ251">
        <f>AF251</f>
        <v>0.8</v>
      </c>
      <c r="DA251">
        <f>AJ251</f>
        <v>1</v>
      </c>
      <c r="DB251">
        <f t="shared" si="99"/>
        <v>6.7</v>
      </c>
      <c r="DC251">
        <f t="shared" si="100"/>
        <v>0</v>
      </c>
      <c r="DD251" t="s">
        <v>3</v>
      </c>
      <c r="DE251" t="s">
        <v>3</v>
      </c>
      <c r="DF251">
        <f t="shared" si="110"/>
        <v>0</v>
      </c>
      <c r="DG251">
        <f t="shared" si="108"/>
        <v>1.47</v>
      </c>
      <c r="DH251">
        <f t="shared" si="109"/>
        <v>0</v>
      </c>
      <c r="DI251">
        <f t="shared" si="90"/>
        <v>0</v>
      </c>
      <c r="DJ251">
        <f>DG251</f>
        <v>1.47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ROW(Source!A380)</f>
        <v>380</v>
      </c>
      <c r="B252">
        <v>50518600</v>
      </c>
      <c r="C252">
        <v>50534632</v>
      </c>
      <c r="D252">
        <v>46170283</v>
      </c>
      <c r="E252">
        <v>1</v>
      </c>
      <c r="F252">
        <v>1</v>
      </c>
      <c r="G252">
        <v>30570983</v>
      </c>
      <c r="H252">
        <v>2</v>
      </c>
      <c r="I252" t="s">
        <v>1199</v>
      </c>
      <c r="J252" t="s">
        <v>1200</v>
      </c>
      <c r="K252" t="s">
        <v>1201</v>
      </c>
      <c r="L252">
        <v>1368</v>
      </c>
      <c r="N252">
        <v>1011</v>
      </c>
      <c r="O252" t="s">
        <v>1066</v>
      </c>
      <c r="P252" t="s">
        <v>1066</v>
      </c>
      <c r="Q252">
        <v>1</v>
      </c>
      <c r="W252">
        <v>0</v>
      </c>
      <c r="X252">
        <v>-1600368630</v>
      </c>
      <c r="Y252">
        <f t="shared" si="98"/>
        <v>0.01</v>
      </c>
      <c r="AA252">
        <v>0</v>
      </c>
      <c r="AB252">
        <v>114.83</v>
      </c>
      <c r="AC252">
        <v>12.62</v>
      </c>
      <c r="AD252">
        <v>0</v>
      </c>
      <c r="AE252">
        <v>0</v>
      </c>
      <c r="AF252">
        <v>114.83</v>
      </c>
      <c r="AG252">
        <v>12.62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0.01</v>
      </c>
      <c r="AU252" t="s">
        <v>3</v>
      </c>
      <c r="AV252">
        <v>0</v>
      </c>
      <c r="AW252">
        <v>2</v>
      </c>
      <c r="AX252">
        <v>50534647</v>
      </c>
      <c r="AY252">
        <v>1</v>
      </c>
      <c r="AZ252">
        <v>0</v>
      </c>
      <c r="BA252">
        <v>242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ROUND(Y252*Source!I380*DO252,9)</f>
        <v>0</v>
      </c>
      <c r="CX252">
        <f>ROUND(Y252*Source!I380,9)</f>
        <v>2.2000000000000001E-3</v>
      </c>
      <c r="CY252">
        <f>AB252</f>
        <v>114.83</v>
      </c>
      <c r="CZ252">
        <f>AF252</f>
        <v>114.83</v>
      </c>
      <c r="DA252">
        <f>AJ252</f>
        <v>1</v>
      </c>
      <c r="DB252">
        <f t="shared" si="99"/>
        <v>1.1499999999999999</v>
      </c>
      <c r="DC252">
        <f t="shared" si="100"/>
        <v>0.13</v>
      </c>
      <c r="DD252" t="s">
        <v>3</v>
      </c>
      <c r="DE252" t="s">
        <v>3</v>
      </c>
      <c r="DF252">
        <f t="shared" si="110"/>
        <v>0</v>
      </c>
      <c r="DG252">
        <f t="shared" si="108"/>
        <v>0.25</v>
      </c>
      <c r="DH252">
        <f t="shared" si="109"/>
        <v>0.03</v>
      </c>
      <c r="DI252">
        <f t="shared" si="90"/>
        <v>0</v>
      </c>
      <c r="DJ252">
        <f>DG252</f>
        <v>0.25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ROW(Source!A380)</f>
        <v>380</v>
      </c>
      <c r="B253">
        <v>50518600</v>
      </c>
      <c r="C253">
        <v>50534632</v>
      </c>
      <c r="D253">
        <v>31110605</v>
      </c>
      <c r="E253">
        <v>1</v>
      </c>
      <c r="F253">
        <v>1</v>
      </c>
      <c r="G253">
        <v>30570983</v>
      </c>
      <c r="H253">
        <v>3</v>
      </c>
      <c r="I253" t="s">
        <v>1082</v>
      </c>
      <c r="J253" t="s">
        <v>1083</v>
      </c>
      <c r="K253" t="s">
        <v>1084</v>
      </c>
      <c r="L253">
        <v>1339</v>
      </c>
      <c r="N253">
        <v>1007</v>
      </c>
      <c r="O253" t="s">
        <v>54</v>
      </c>
      <c r="P253" t="s">
        <v>54</v>
      </c>
      <c r="Q253">
        <v>1</v>
      </c>
      <c r="W253">
        <v>0</v>
      </c>
      <c r="X253">
        <v>1942501623</v>
      </c>
      <c r="Y253">
        <f t="shared" si="98"/>
        <v>3.3000000000000002E-2</v>
      </c>
      <c r="AA253">
        <v>7.07</v>
      </c>
      <c r="AB253">
        <v>0</v>
      </c>
      <c r="AC253">
        <v>0</v>
      </c>
      <c r="AD253">
        <v>0</v>
      </c>
      <c r="AE253">
        <v>7.07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3.3000000000000002E-2</v>
      </c>
      <c r="AU253" t="s">
        <v>3</v>
      </c>
      <c r="AV253">
        <v>0</v>
      </c>
      <c r="AW253">
        <v>2</v>
      </c>
      <c r="AX253">
        <v>50534648</v>
      </c>
      <c r="AY253">
        <v>1</v>
      </c>
      <c r="AZ253">
        <v>0</v>
      </c>
      <c r="BA253">
        <v>243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ROUND(Y253*Source!I380,9)</f>
        <v>7.26E-3</v>
      </c>
      <c r="CY253">
        <f>AA253</f>
        <v>7.07</v>
      </c>
      <c r="CZ253">
        <f>AE253</f>
        <v>7.07</v>
      </c>
      <c r="DA253">
        <f>AI253</f>
        <v>1</v>
      </c>
      <c r="DB253">
        <f t="shared" si="99"/>
        <v>0.23</v>
      </c>
      <c r="DC253">
        <f t="shared" si="100"/>
        <v>0</v>
      </c>
      <c r="DD253" t="s">
        <v>3</v>
      </c>
      <c r="DE253" t="s">
        <v>3</v>
      </c>
      <c r="DF253">
        <f t="shared" si="110"/>
        <v>0.05</v>
      </c>
      <c r="DG253">
        <f t="shared" si="108"/>
        <v>0</v>
      </c>
      <c r="DH253">
        <f t="shared" si="109"/>
        <v>0</v>
      </c>
      <c r="DI253">
        <f t="shared" si="90"/>
        <v>0</v>
      </c>
      <c r="DJ253">
        <f>DF253</f>
        <v>0.05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ROW(Source!A380)</f>
        <v>380</v>
      </c>
      <c r="B254">
        <v>50518600</v>
      </c>
      <c r="C254">
        <v>50534632</v>
      </c>
      <c r="D254">
        <v>46231420</v>
      </c>
      <c r="E254">
        <v>1</v>
      </c>
      <c r="F254">
        <v>1</v>
      </c>
      <c r="G254">
        <v>30570983</v>
      </c>
      <c r="H254">
        <v>3</v>
      </c>
      <c r="I254" t="s">
        <v>449</v>
      </c>
      <c r="J254" t="s">
        <v>463</v>
      </c>
      <c r="K254" t="s">
        <v>450</v>
      </c>
      <c r="L254">
        <v>1348</v>
      </c>
      <c r="N254">
        <v>1009</v>
      </c>
      <c r="O254" t="s">
        <v>158</v>
      </c>
      <c r="P254" t="s">
        <v>158</v>
      </c>
      <c r="Q254">
        <v>1000</v>
      </c>
      <c r="W254">
        <v>0</v>
      </c>
      <c r="X254">
        <v>1859710884</v>
      </c>
      <c r="Y254">
        <f t="shared" si="98"/>
        <v>0.12</v>
      </c>
      <c r="AA254">
        <v>3971.63</v>
      </c>
      <c r="AB254">
        <v>0</v>
      </c>
      <c r="AC254">
        <v>0</v>
      </c>
      <c r="AD254">
        <v>0</v>
      </c>
      <c r="AE254">
        <v>3971.63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0.12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ROUND(Y254*Source!I380,9)</f>
        <v>2.64E-2</v>
      </c>
      <c r="CY254">
        <f>AA254</f>
        <v>3971.63</v>
      </c>
      <c r="CZ254">
        <f>AE254</f>
        <v>3971.63</v>
      </c>
      <c r="DA254">
        <f>AI254</f>
        <v>1</v>
      </c>
      <c r="DB254">
        <f t="shared" si="99"/>
        <v>476.6</v>
      </c>
      <c r="DC254">
        <f t="shared" si="100"/>
        <v>0</v>
      </c>
      <c r="DD254" t="s">
        <v>3</v>
      </c>
      <c r="DE254" t="s">
        <v>3</v>
      </c>
      <c r="DF254">
        <f t="shared" si="110"/>
        <v>104.85</v>
      </c>
      <c r="DG254">
        <f t="shared" si="108"/>
        <v>0</v>
      </c>
      <c r="DH254">
        <f t="shared" si="109"/>
        <v>0</v>
      </c>
      <c r="DI254">
        <f t="shared" si="90"/>
        <v>0</v>
      </c>
      <c r="DJ254">
        <f>DF254</f>
        <v>104.85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ROW(Source!A381)</f>
        <v>381</v>
      </c>
      <c r="B255">
        <v>50518601</v>
      </c>
      <c r="C255">
        <v>50534632</v>
      </c>
      <c r="D255">
        <v>45909883</v>
      </c>
      <c r="E255">
        <v>30570983</v>
      </c>
      <c r="F255">
        <v>1</v>
      </c>
      <c r="G255">
        <v>30570983</v>
      </c>
      <c r="H255">
        <v>1</v>
      </c>
      <c r="I255" t="s">
        <v>1060</v>
      </c>
      <c r="J255" t="s">
        <v>3</v>
      </c>
      <c r="K255" t="s">
        <v>1061</v>
      </c>
      <c r="L255">
        <v>1191</v>
      </c>
      <c r="N255">
        <v>1013</v>
      </c>
      <c r="O255" t="s">
        <v>1062</v>
      </c>
      <c r="P255" t="s">
        <v>1062</v>
      </c>
      <c r="Q255">
        <v>1</v>
      </c>
      <c r="W255">
        <v>0</v>
      </c>
      <c r="X255">
        <v>476480486</v>
      </c>
      <c r="Y255">
        <f t="shared" si="98"/>
        <v>9.06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5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9.06</v>
      </c>
      <c r="AU255" t="s">
        <v>3</v>
      </c>
      <c r="AV255">
        <v>1</v>
      </c>
      <c r="AW255">
        <v>2</v>
      </c>
      <c r="AX255">
        <v>50534644</v>
      </c>
      <c r="AY255">
        <v>1</v>
      </c>
      <c r="AZ255">
        <v>0</v>
      </c>
      <c r="BA255">
        <v>245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ROUND(AT255*Source!I381*AH255*AL255,2)</f>
        <v>0</v>
      </c>
      <c r="CV255">
        <f>ROUND(Y255*Source!I381,9)</f>
        <v>1.9932000000000001</v>
      </c>
      <c r="CW255">
        <v>0</v>
      </c>
      <c r="CX255">
        <f>ROUND(Y255*Source!I381,9)</f>
        <v>1.9932000000000001</v>
      </c>
      <c r="CY255">
        <f>AD255</f>
        <v>0</v>
      </c>
      <c r="CZ255">
        <f>AH255</f>
        <v>0</v>
      </c>
      <c r="DA255">
        <f>AL255</f>
        <v>1</v>
      </c>
      <c r="DB255">
        <f t="shared" si="99"/>
        <v>0</v>
      </c>
      <c r="DC255">
        <f t="shared" si="100"/>
        <v>0</v>
      </c>
      <c r="DD255" t="s">
        <v>3</v>
      </c>
      <c r="DE255" t="s">
        <v>3</v>
      </c>
      <c r="DF255">
        <f t="shared" si="110"/>
        <v>0</v>
      </c>
      <c r="DG255">
        <f t="shared" si="108"/>
        <v>0</v>
      </c>
      <c r="DH255">
        <f t="shared" si="109"/>
        <v>0</v>
      </c>
      <c r="DI255">
        <f t="shared" si="90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ROW(Source!A381)</f>
        <v>381</v>
      </c>
      <c r="B256">
        <v>50518601</v>
      </c>
      <c r="C256">
        <v>50534632</v>
      </c>
      <c r="D256">
        <v>46170867</v>
      </c>
      <c r="E256">
        <v>1</v>
      </c>
      <c r="F256">
        <v>1</v>
      </c>
      <c r="G256">
        <v>30570983</v>
      </c>
      <c r="H256">
        <v>2</v>
      </c>
      <c r="I256" t="s">
        <v>1085</v>
      </c>
      <c r="J256" t="s">
        <v>1086</v>
      </c>
      <c r="K256" t="s">
        <v>1087</v>
      </c>
      <c r="L256">
        <v>1368</v>
      </c>
      <c r="N256">
        <v>1011</v>
      </c>
      <c r="O256" t="s">
        <v>1066</v>
      </c>
      <c r="P256" t="s">
        <v>1066</v>
      </c>
      <c r="Q256">
        <v>1</v>
      </c>
      <c r="W256">
        <v>0</v>
      </c>
      <c r="X256">
        <v>-7781208</v>
      </c>
      <c r="Y256">
        <f t="shared" si="98"/>
        <v>0.02</v>
      </c>
      <c r="AA256">
        <v>0</v>
      </c>
      <c r="AB256">
        <v>1106.71</v>
      </c>
      <c r="AC256">
        <v>450.44</v>
      </c>
      <c r="AD256">
        <v>0</v>
      </c>
      <c r="AE256">
        <v>0</v>
      </c>
      <c r="AF256">
        <v>83.1</v>
      </c>
      <c r="AG256">
        <v>12.62</v>
      </c>
      <c r="AH256">
        <v>0</v>
      </c>
      <c r="AI256">
        <v>1</v>
      </c>
      <c r="AJ256">
        <v>12.72</v>
      </c>
      <c r="AK256">
        <v>34.090000000000003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50534645</v>
      </c>
      <c r="AY256">
        <v>1</v>
      </c>
      <c r="AZ256">
        <v>0</v>
      </c>
      <c r="BA256">
        <v>246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ROUND(Y256*Source!I381*DO256,9)</f>
        <v>0</v>
      </c>
      <c r="CX256">
        <f>ROUND(Y256*Source!I381,9)</f>
        <v>4.4000000000000003E-3</v>
      </c>
      <c r="CY256">
        <f>AB256</f>
        <v>1106.71</v>
      </c>
      <c r="CZ256">
        <f>AF256</f>
        <v>83.1</v>
      </c>
      <c r="DA256">
        <f>AJ256</f>
        <v>12.72</v>
      </c>
      <c r="DB256">
        <f t="shared" si="99"/>
        <v>1.66</v>
      </c>
      <c r="DC256">
        <f t="shared" si="100"/>
        <v>0.25</v>
      </c>
      <c r="DD256" t="s">
        <v>3</v>
      </c>
      <c r="DE256" t="s">
        <v>3</v>
      </c>
      <c r="DF256">
        <f t="shared" si="110"/>
        <v>0</v>
      </c>
      <c r="DG256">
        <f>ROUND(ROUND(AF256*AJ256,2)*CX256,2)</f>
        <v>4.6500000000000004</v>
      </c>
      <c r="DH256">
        <f>ROUND(ROUND(AG256*AK256,2)*CX256,2)</f>
        <v>1.89</v>
      </c>
      <c r="DI256">
        <f t="shared" si="90"/>
        <v>0</v>
      </c>
      <c r="DJ256">
        <f>DG256</f>
        <v>4.6500000000000004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ROW(Source!A381)</f>
        <v>381</v>
      </c>
      <c r="B257">
        <v>50518601</v>
      </c>
      <c r="C257">
        <v>50534632</v>
      </c>
      <c r="D257">
        <v>46170977</v>
      </c>
      <c r="E257">
        <v>1</v>
      </c>
      <c r="F257">
        <v>1</v>
      </c>
      <c r="G257">
        <v>30570983</v>
      </c>
      <c r="H257">
        <v>2</v>
      </c>
      <c r="I257" t="s">
        <v>1094</v>
      </c>
      <c r="J257" t="s">
        <v>1095</v>
      </c>
      <c r="K257" t="s">
        <v>1096</v>
      </c>
      <c r="L257">
        <v>1368</v>
      </c>
      <c r="N257">
        <v>1011</v>
      </c>
      <c r="O257" t="s">
        <v>1066</v>
      </c>
      <c r="P257" t="s">
        <v>1066</v>
      </c>
      <c r="Q257">
        <v>1</v>
      </c>
      <c r="W257">
        <v>0</v>
      </c>
      <c r="X257">
        <v>-1840684430</v>
      </c>
      <c r="Y257">
        <f t="shared" si="98"/>
        <v>8.3800000000000008</v>
      </c>
      <c r="AA257">
        <v>0</v>
      </c>
      <c r="AB257">
        <v>7.07</v>
      </c>
      <c r="AC257">
        <v>0</v>
      </c>
      <c r="AD257">
        <v>0</v>
      </c>
      <c r="AE257">
        <v>0</v>
      </c>
      <c r="AF257">
        <v>0.8</v>
      </c>
      <c r="AG257">
        <v>0</v>
      </c>
      <c r="AH257">
        <v>0</v>
      </c>
      <c r="AI257">
        <v>1</v>
      </c>
      <c r="AJ257">
        <v>8.44</v>
      </c>
      <c r="AK257">
        <v>34.090000000000003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8.3800000000000008</v>
      </c>
      <c r="AU257" t="s">
        <v>3</v>
      </c>
      <c r="AV257">
        <v>0</v>
      </c>
      <c r="AW257">
        <v>2</v>
      </c>
      <c r="AX257">
        <v>50534646</v>
      </c>
      <c r="AY257">
        <v>1</v>
      </c>
      <c r="AZ257">
        <v>0</v>
      </c>
      <c r="BA257">
        <v>247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ROUND(Y257*Source!I381*DO257,9)</f>
        <v>0</v>
      </c>
      <c r="CX257">
        <f>ROUND(Y257*Source!I381,9)</f>
        <v>1.8435999999999999</v>
      </c>
      <c r="CY257">
        <f>AB257</f>
        <v>7.07</v>
      </c>
      <c r="CZ257">
        <f>AF257</f>
        <v>0.8</v>
      </c>
      <c r="DA257">
        <f>AJ257</f>
        <v>8.44</v>
      </c>
      <c r="DB257">
        <f t="shared" si="99"/>
        <v>6.7</v>
      </c>
      <c r="DC257">
        <f t="shared" si="100"/>
        <v>0</v>
      </c>
      <c r="DD257" t="s">
        <v>3</v>
      </c>
      <c r="DE257" t="s">
        <v>3</v>
      </c>
      <c r="DF257">
        <f t="shared" si="110"/>
        <v>0</v>
      </c>
      <c r="DG257">
        <f>ROUND(ROUND(AF257*AJ257,2)*CX257,2)</f>
        <v>12.44</v>
      </c>
      <c r="DH257">
        <f>ROUND(ROUND(AG257*AK257,2)*CX257,2)</f>
        <v>0</v>
      </c>
      <c r="DI257">
        <f t="shared" ref="DI257:DI320" si="111">ROUND(ROUND(AH257,2)*CX257,2)</f>
        <v>0</v>
      </c>
      <c r="DJ257">
        <f>DG257</f>
        <v>12.44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ROW(Source!A381)</f>
        <v>381</v>
      </c>
      <c r="B258">
        <v>50518601</v>
      </c>
      <c r="C258">
        <v>50534632</v>
      </c>
      <c r="D258">
        <v>46170283</v>
      </c>
      <c r="E258">
        <v>1</v>
      </c>
      <c r="F258">
        <v>1</v>
      </c>
      <c r="G258">
        <v>30570983</v>
      </c>
      <c r="H258">
        <v>2</v>
      </c>
      <c r="I258" t="s">
        <v>1199</v>
      </c>
      <c r="J258" t="s">
        <v>1200</v>
      </c>
      <c r="K258" t="s">
        <v>1201</v>
      </c>
      <c r="L258">
        <v>1368</v>
      </c>
      <c r="N258">
        <v>1011</v>
      </c>
      <c r="O258" t="s">
        <v>1066</v>
      </c>
      <c r="P258" t="s">
        <v>1066</v>
      </c>
      <c r="Q258">
        <v>1</v>
      </c>
      <c r="W258">
        <v>0</v>
      </c>
      <c r="X258">
        <v>-1600368630</v>
      </c>
      <c r="Y258">
        <f t="shared" si="98"/>
        <v>0.01</v>
      </c>
      <c r="AA258">
        <v>0</v>
      </c>
      <c r="AB258">
        <v>1496.83</v>
      </c>
      <c r="AC258">
        <v>450.44</v>
      </c>
      <c r="AD258">
        <v>0</v>
      </c>
      <c r="AE258">
        <v>0</v>
      </c>
      <c r="AF258">
        <v>114.83</v>
      </c>
      <c r="AG258">
        <v>12.62</v>
      </c>
      <c r="AH258">
        <v>0</v>
      </c>
      <c r="AI258">
        <v>1</v>
      </c>
      <c r="AJ258">
        <v>12.45</v>
      </c>
      <c r="AK258">
        <v>34.090000000000003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0.01</v>
      </c>
      <c r="AU258" t="s">
        <v>3</v>
      </c>
      <c r="AV258">
        <v>0</v>
      </c>
      <c r="AW258">
        <v>2</v>
      </c>
      <c r="AX258">
        <v>50534647</v>
      </c>
      <c r="AY258">
        <v>1</v>
      </c>
      <c r="AZ258">
        <v>0</v>
      </c>
      <c r="BA258">
        <v>248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ROUND(Y258*Source!I381*DO258,9)</f>
        <v>0</v>
      </c>
      <c r="CX258">
        <f>ROUND(Y258*Source!I381,9)</f>
        <v>2.2000000000000001E-3</v>
      </c>
      <c r="CY258">
        <f>AB258</f>
        <v>1496.83</v>
      </c>
      <c r="CZ258">
        <f>AF258</f>
        <v>114.83</v>
      </c>
      <c r="DA258">
        <f>AJ258</f>
        <v>12.45</v>
      </c>
      <c r="DB258">
        <f t="shared" si="99"/>
        <v>1.1499999999999999</v>
      </c>
      <c r="DC258">
        <f t="shared" si="100"/>
        <v>0.13</v>
      </c>
      <c r="DD258" t="s">
        <v>3</v>
      </c>
      <c r="DE258" t="s">
        <v>3</v>
      </c>
      <c r="DF258">
        <f t="shared" si="110"/>
        <v>0</v>
      </c>
      <c r="DG258">
        <f>ROUND(ROUND(AF258*AJ258,2)*CX258,2)</f>
        <v>3.15</v>
      </c>
      <c r="DH258">
        <f>ROUND(ROUND(AG258*AK258,2)*CX258,2)</f>
        <v>0.95</v>
      </c>
      <c r="DI258">
        <f t="shared" si="111"/>
        <v>0</v>
      </c>
      <c r="DJ258">
        <f>DG258</f>
        <v>3.15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ROW(Source!A381)</f>
        <v>381</v>
      </c>
      <c r="B259">
        <v>50518601</v>
      </c>
      <c r="C259">
        <v>50534632</v>
      </c>
      <c r="D259">
        <v>31110605</v>
      </c>
      <c r="E259">
        <v>1</v>
      </c>
      <c r="F259">
        <v>1</v>
      </c>
      <c r="G259">
        <v>30570983</v>
      </c>
      <c r="H259">
        <v>3</v>
      </c>
      <c r="I259" t="s">
        <v>1082</v>
      </c>
      <c r="J259" t="s">
        <v>1083</v>
      </c>
      <c r="K259" t="s">
        <v>1084</v>
      </c>
      <c r="L259">
        <v>1339</v>
      </c>
      <c r="N259">
        <v>1007</v>
      </c>
      <c r="O259" t="s">
        <v>54</v>
      </c>
      <c r="P259" t="s">
        <v>54</v>
      </c>
      <c r="Q259">
        <v>1</v>
      </c>
      <c r="W259">
        <v>0</v>
      </c>
      <c r="X259">
        <v>1942501623</v>
      </c>
      <c r="Y259">
        <f t="shared" si="98"/>
        <v>3.3000000000000002E-2</v>
      </c>
      <c r="AA259">
        <v>42.42</v>
      </c>
      <c r="AB259">
        <v>0</v>
      </c>
      <c r="AC259">
        <v>0</v>
      </c>
      <c r="AD259">
        <v>0</v>
      </c>
      <c r="AE259">
        <v>7.07</v>
      </c>
      <c r="AF259">
        <v>0</v>
      </c>
      <c r="AG259">
        <v>0</v>
      </c>
      <c r="AH259">
        <v>0</v>
      </c>
      <c r="AI259">
        <v>6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3.3000000000000002E-2</v>
      </c>
      <c r="AU259" t="s">
        <v>3</v>
      </c>
      <c r="AV259">
        <v>0</v>
      </c>
      <c r="AW259">
        <v>2</v>
      </c>
      <c r="AX259">
        <v>50534648</v>
      </c>
      <c r="AY259">
        <v>1</v>
      </c>
      <c r="AZ259">
        <v>0</v>
      </c>
      <c r="BA259">
        <v>249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ROUND(Y259*Source!I381,9)</f>
        <v>7.26E-3</v>
      </c>
      <c r="CY259">
        <f>AA259</f>
        <v>42.42</v>
      </c>
      <c r="CZ259">
        <f>AE259</f>
        <v>7.07</v>
      </c>
      <c r="DA259">
        <f>AI259</f>
        <v>6</v>
      </c>
      <c r="DB259">
        <f t="shared" si="99"/>
        <v>0.23</v>
      </c>
      <c r="DC259">
        <f t="shared" si="100"/>
        <v>0</v>
      </c>
      <c r="DD259" t="s">
        <v>3</v>
      </c>
      <c r="DE259" t="s">
        <v>3</v>
      </c>
      <c r="DF259">
        <f>ROUND(ROUND(AE259*AI259,2)*CX259,2)</f>
        <v>0.31</v>
      </c>
      <c r="DG259">
        <f t="shared" ref="DG259:DG275" si="112">ROUND(ROUND(AF259,2)*CX259,2)</f>
        <v>0</v>
      </c>
      <c r="DH259">
        <f t="shared" ref="DH259:DH275" si="113">ROUND(ROUND(AG259,2)*CX259,2)</f>
        <v>0</v>
      </c>
      <c r="DI259">
        <f t="shared" si="111"/>
        <v>0</v>
      </c>
      <c r="DJ259">
        <f>DF259</f>
        <v>0.31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ROW(Source!A381)</f>
        <v>381</v>
      </c>
      <c r="B260">
        <v>50518601</v>
      </c>
      <c r="C260">
        <v>50534632</v>
      </c>
      <c r="D260">
        <v>46231420</v>
      </c>
      <c r="E260">
        <v>1</v>
      </c>
      <c r="F260">
        <v>1</v>
      </c>
      <c r="G260">
        <v>30570983</v>
      </c>
      <c r="H260">
        <v>3</v>
      </c>
      <c r="I260" t="s">
        <v>449</v>
      </c>
      <c r="J260" t="s">
        <v>463</v>
      </c>
      <c r="K260" t="s">
        <v>450</v>
      </c>
      <c r="L260">
        <v>1348</v>
      </c>
      <c r="N260">
        <v>1009</v>
      </c>
      <c r="O260" t="s">
        <v>158</v>
      </c>
      <c r="P260" t="s">
        <v>158</v>
      </c>
      <c r="Q260">
        <v>1000</v>
      </c>
      <c r="W260">
        <v>0</v>
      </c>
      <c r="X260">
        <v>1859710884</v>
      </c>
      <c r="Y260">
        <f t="shared" si="98"/>
        <v>0.12</v>
      </c>
      <c r="AA260">
        <v>12550.35</v>
      </c>
      <c r="AB260">
        <v>0</v>
      </c>
      <c r="AC260">
        <v>0</v>
      </c>
      <c r="AD260">
        <v>0</v>
      </c>
      <c r="AE260">
        <v>3971.63</v>
      </c>
      <c r="AF260">
        <v>0</v>
      </c>
      <c r="AG260">
        <v>0</v>
      </c>
      <c r="AH260">
        <v>0</v>
      </c>
      <c r="AI260">
        <v>3.16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0.12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ROUND(Y260*Source!I381,9)</f>
        <v>2.64E-2</v>
      </c>
      <c r="CY260">
        <f>AA260</f>
        <v>12550.35</v>
      </c>
      <c r="CZ260">
        <f>AE260</f>
        <v>3971.63</v>
      </c>
      <c r="DA260">
        <f>AI260</f>
        <v>3.16</v>
      </c>
      <c r="DB260">
        <f t="shared" si="99"/>
        <v>476.6</v>
      </c>
      <c r="DC260">
        <f t="shared" si="100"/>
        <v>0</v>
      </c>
      <c r="DD260" t="s">
        <v>3</v>
      </c>
      <c r="DE260" t="s">
        <v>3</v>
      </c>
      <c r="DF260">
        <f>ROUND(ROUND(AE260*AI260,2)*CX260,2)</f>
        <v>331.33</v>
      </c>
      <c r="DG260">
        <f t="shared" si="112"/>
        <v>0</v>
      </c>
      <c r="DH260">
        <f t="shared" si="113"/>
        <v>0</v>
      </c>
      <c r="DI260">
        <f t="shared" si="111"/>
        <v>0</v>
      </c>
      <c r="DJ260">
        <f>DF260</f>
        <v>331.33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ROW(Source!A384)</f>
        <v>384</v>
      </c>
      <c r="B261">
        <v>50518600</v>
      </c>
      <c r="C261">
        <v>50526319</v>
      </c>
      <c r="D261">
        <v>45895822</v>
      </c>
      <c r="E261">
        <v>30570983</v>
      </c>
      <c r="F261">
        <v>1</v>
      </c>
      <c r="G261">
        <v>30570983</v>
      </c>
      <c r="H261">
        <v>1</v>
      </c>
      <c r="I261" t="s">
        <v>1060</v>
      </c>
      <c r="J261" t="s">
        <v>3</v>
      </c>
      <c r="K261" t="s">
        <v>1061</v>
      </c>
      <c r="L261">
        <v>1191</v>
      </c>
      <c r="N261">
        <v>1013</v>
      </c>
      <c r="O261" t="s">
        <v>1062</v>
      </c>
      <c r="P261" t="s">
        <v>1062</v>
      </c>
      <c r="Q261">
        <v>1</v>
      </c>
      <c r="W261">
        <v>0</v>
      </c>
      <c r="X261">
        <v>476480486</v>
      </c>
      <c r="Y261">
        <f t="shared" si="98"/>
        <v>83.04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83.04</v>
      </c>
      <c r="AU261" t="s">
        <v>3</v>
      </c>
      <c r="AV261">
        <v>1</v>
      </c>
      <c r="AW261">
        <v>2</v>
      </c>
      <c r="AX261">
        <v>50526320</v>
      </c>
      <c r="AY261">
        <v>1</v>
      </c>
      <c r="AZ261">
        <v>0</v>
      </c>
      <c r="BA261">
        <v>251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ROUND(AT261*Source!I384*AH261*AL261,2)</f>
        <v>0</v>
      </c>
      <c r="CV261">
        <f>ROUND(Y261*Source!I384,9)</f>
        <v>199.29599999999999</v>
      </c>
      <c r="CW261">
        <v>0</v>
      </c>
      <c r="CX261">
        <f>ROUND(Y261*Source!I384,9)</f>
        <v>199.29599999999999</v>
      </c>
      <c r="CY261">
        <f>AD261</f>
        <v>0</v>
      </c>
      <c r="CZ261">
        <f>AH261</f>
        <v>0</v>
      </c>
      <c r="DA261">
        <f>AL261</f>
        <v>1</v>
      </c>
      <c r="DB261">
        <f t="shared" si="99"/>
        <v>0</v>
      </c>
      <c r="DC261">
        <f t="shared" si="100"/>
        <v>0</v>
      </c>
      <c r="DD261" t="s">
        <v>3</v>
      </c>
      <c r="DE261" t="s">
        <v>3</v>
      </c>
      <c r="DF261">
        <f t="shared" ref="DF261:DF281" si="114">ROUND(ROUND(AE261,2)*CX261,2)</f>
        <v>0</v>
      </c>
      <c r="DG261">
        <f t="shared" si="112"/>
        <v>0</v>
      </c>
      <c r="DH261">
        <f t="shared" si="113"/>
        <v>0</v>
      </c>
      <c r="DI261">
        <f t="shared" si="111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ROW(Source!A384)</f>
        <v>384</v>
      </c>
      <c r="B262">
        <v>50518600</v>
      </c>
      <c r="C262">
        <v>50526319</v>
      </c>
      <c r="D262">
        <v>46170655</v>
      </c>
      <c r="E262">
        <v>1</v>
      </c>
      <c r="F262">
        <v>1</v>
      </c>
      <c r="G262">
        <v>30570983</v>
      </c>
      <c r="H262">
        <v>2</v>
      </c>
      <c r="I262" t="s">
        <v>1202</v>
      </c>
      <c r="J262" t="s">
        <v>1203</v>
      </c>
      <c r="K262" t="s">
        <v>1204</v>
      </c>
      <c r="L262">
        <v>1368</v>
      </c>
      <c r="N262">
        <v>1011</v>
      </c>
      <c r="O262" t="s">
        <v>1066</v>
      </c>
      <c r="P262" t="s">
        <v>1066</v>
      </c>
      <c r="Q262">
        <v>1</v>
      </c>
      <c r="W262">
        <v>0</v>
      </c>
      <c r="X262">
        <v>-1738925214</v>
      </c>
      <c r="Y262">
        <f t="shared" si="98"/>
        <v>5.31</v>
      </c>
      <c r="AA262">
        <v>0</v>
      </c>
      <c r="AB262">
        <v>4.6900000000000004</v>
      </c>
      <c r="AC262">
        <v>0</v>
      </c>
      <c r="AD262">
        <v>0</v>
      </c>
      <c r="AE262">
        <v>0</v>
      </c>
      <c r="AF262">
        <v>4.6900000000000004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5.31</v>
      </c>
      <c r="AU262" t="s">
        <v>3</v>
      </c>
      <c r="AV262">
        <v>0</v>
      </c>
      <c r="AW262">
        <v>2</v>
      </c>
      <c r="AX262">
        <v>50526321</v>
      </c>
      <c r="AY262">
        <v>1</v>
      </c>
      <c r="AZ262">
        <v>0</v>
      </c>
      <c r="BA262">
        <v>252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ROUND(Y262*Source!I384*DO262,9)</f>
        <v>0</v>
      </c>
      <c r="CX262">
        <f>ROUND(Y262*Source!I384,9)</f>
        <v>12.744</v>
      </c>
      <c r="CY262">
        <f t="shared" ref="CY262:CY267" si="115">AB262</f>
        <v>4.6900000000000004</v>
      </c>
      <c r="CZ262">
        <f t="shared" ref="CZ262:CZ267" si="116">AF262</f>
        <v>4.6900000000000004</v>
      </c>
      <c r="DA262">
        <f t="shared" ref="DA262:DA267" si="117">AJ262</f>
        <v>1</v>
      </c>
      <c r="DB262">
        <f t="shared" si="99"/>
        <v>24.9</v>
      </c>
      <c r="DC262">
        <f t="shared" si="100"/>
        <v>0</v>
      </c>
      <c r="DD262" t="s">
        <v>3</v>
      </c>
      <c r="DE262" t="s">
        <v>3</v>
      </c>
      <c r="DF262">
        <f t="shared" si="114"/>
        <v>0</v>
      </c>
      <c r="DG262">
        <f t="shared" si="112"/>
        <v>59.77</v>
      </c>
      <c r="DH262">
        <f t="shared" si="113"/>
        <v>0</v>
      </c>
      <c r="DI262">
        <f t="shared" si="111"/>
        <v>0</v>
      </c>
      <c r="DJ262">
        <f t="shared" ref="DJ262:DJ267" si="118">DG262</f>
        <v>59.77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ROW(Source!A384)</f>
        <v>384</v>
      </c>
      <c r="B263">
        <v>50518600</v>
      </c>
      <c r="C263">
        <v>50526319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1085</v>
      </c>
      <c r="J263" t="s">
        <v>1086</v>
      </c>
      <c r="K263" t="s">
        <v>1087</v>
      </c>
      <c r="L263">
        <v>1368</v>
      </c>
      <c r="N263">
        <v>1011</v>
      </c>
      <c r="O263" t="s">
        <v>1066</v>
      </c>
      <c r="P263" t="s">
        <v>1066</v>
      </c>
      <c r="Q263">
        <v>1</v>
      </c>
      <c r="W263">
        <v>0</v>
      </c>
      <c r="X263">
        <v>-7781208</v>
      </c>
      <c r="Y263">
        <f t="shared" si="98"/>
        <v>0.03</v>
      </c>
      <c r="AA263">
        <v>0</v>
      </c>
      <c r="AB263">
        <v>83.1</v>
      </c>
      <c r="AC263">
        <v>12.62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0.03</v>
      </c>
      <c r="AU263" t="s">
        <v>3</v>
      </c>
      <c r="AV263">
        <v>0</v>
      </c>
      <c r="AW263">
        <v>2</v>
      </c>
      <c r="AX263">
        <v>50526322</v>
      </c>
      <c r="AY263">
        <v>1</v>
      </c>
      <c r="AZ263">
        <v>0</v>
      </c>
      <c r="BA263">
        <v>253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ROUND(Y263*Source!I384*DO263,9)</f>
        <v>0</v>
      </c>
      <c r="CX263">
        <f>ROUND(Y263*Source!I384,9)</f>
        <v>7.1999999999999995E-2</v>
      </c>
      <c r="CY263">
        <f t="shared" si="115"/>
        <v>83.1</v>
      </c>
      <c r="CZ263">
        <f t="shared" si="116"/>
        <v>83.1</v>
      </c>
      <c r="DA263">
        <f t="shared" si="117"/>
        <v>1</v>
      </c>
      <c r="DB263">
        <f t="shared" si="99"/>
        <v>2.4900000000000002</v>
      </c>
      <c r="DC263">
        <f t="shared" si="100"/>
        <v>0.38</v>
      </c>
      <c r="DD263" t="s">
        <v>3</v>
      </c>
      <c r="DE263" t="s">
        <v>3</v>
      </c>
      <c r="DF263">
        <f t="shared" si="114"/>
        <v>0</v>
      </c>
      <c r="DG263">
        <f t="shared" si="112"/>
        <v>5.98</v>
      </c>
      <c r="DH263">
        <f t="shared" si="113"/>
        <v>0.91</v>
      </c>
      <c r="DI263">
        <f t="shared" si="111"/>
        <v>0</v>
      </c>
      <c r="DJ263">
        <f t="shared" si="118"/>
        <v>5.98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ROW(Source!A384)</f>
        <v>384</v>
      </c>
      <c r="B264">
        <v>50518600</v>
      </c>
      <c r="C264">
        <v>50526319</v>
      </c>
      <c r="D264">
        <v>46170977</v>
      </c>
      <c r="E264">
        <v>1</v>
      </c>
      <c r="F264">
        <v>1</v>
      </c>
      <c r="G264">
        <v>30570983</v>
      </c>
      <c r="H264">
        <v>2</v>
      </c>
      <c r="I264" t="s">
        <v>1094</v>
      </c>
      <c r="J264" t="s">
        <v>1095</v>
      </c>
      <c r="K264" t="s">
        <v>1096</v>
      </c>
      <c r="L264">
        <v>1368</v>
      </c>
      <c r="N264">
        <v>1011</v>
      </c>
      <c r="O264" t="s">
        <v>1066</v>
      </c>
      <c r="P264" t="s">
        <v>1066</v>
      </c>
      <c r="Q264">
        <v>1</v>
      </c>
      <c r="W264">
        <v>0</v>
      </c>
      <c r="X264">
        <v>-1840684430</v>
      </c>
      <c r="Y264">
        <f t="shared" si="98"/>
        <v>9.42</v>
      </c>
      <c r="AA264">
        <v>0</v>
      </c>
      <c r="AB264">
        <v>0.8</v>
      </c>
      <c r="AC264">
        <v>0</v>
      </c>
      <c r="AD264">
        <v>0</v>
      </c>
      <c r="AE264">
        <v>0</v>
      </c>
      <c r="AF264">
        <v>0.8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9.42</v>
      </c>
      <c r="AU264" t="s">
        <v>3</v>
      </c>
      <c r="AV264">
        <v>0</v>
      </c>
      <c r="AW264">
        <v>2</v>
      </c>
      <c r="AX264">
        <v>50526323</v>
      </c>
      <c r="AY264">
        <v>1</v>
      </c>
      <c r="AZ264">
        <v>0</v>
      </c>
      <c r="BA264">
        <v>254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ROUND(Y264*Source!I384*DO264,9)</f>
        <v>0</v>
      </c>
      <c r="CX264">
        <f>ROUND(Y264*Source!I384,9)</f>
        <v>22.608000000000001</v>
      </c>
      <c r="CY264">
        <f t="shared" si="115"/>
        <v>0.8</v>
      </c>
      <c r="CZ264">
        <f t="shared" si="116"/>
        <v>0.8</v>
      </c>
      <c r="DA264">
        <f t="shared" si="117"/>
        <v>1</v>
      </c>
      <c r="DB264">
        <f t="shared" si="99"/>
        <v>7.54</v>
      </c>
      <c r="DC264">
        <f t="shared" si="100"/>
        <v>0</v>
      </c>
      <c r="DD264" t="s">
        <v>3</v>
      </c>
      <c r="DE264" t="s">
        <v>3</v>
      </c>
      <c r="DF264">
        <f t="shared" si="114"/>
        <v>0</v>
      </c>
      <c r="DG264">
        <f t="shared" si="112"/>
        <v>18.09</v>
      </c>
      <c r="DH264">
        <f t="shared" si="113"/>
        <v>0</v>
      </c>
      <c r="DI264">
        <f t="shared" si="111"/>
        <v>0</v>
      </c>
      <c r="DJ264">
        <f t="shared" si="118"/>
        <v>18.09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ROW(Source!A384)</f>
        <v>384</v>
      </c>
      <c r="B265">
        <v>50518600</v>
      </c>
      <c r="C265">
        <v>50526319</v>
      </c>
      <c r="D265">
        <v>46170925</v>
      </c>
      <c r="E265">
        <v>1</v>
      </c>
      <c r="F265">
        <v>1</v>
      </c>
      <c r="G265">
        <v>30570983</v>
      </c>
      <c r="H265">
        <v>2</v>
      </c>
      <c r="I265" t="s">
        <v>1205</v>
      </c>
      <c r="J265" t="s">
        <v>1206</v>
      </c>
      <c r="K265" t="s">
        <v>1207</v>
      </c>
      <c r="L265">
        <v>1368</v>
      </c>
      <c r="N265">
        <v>1011</v>
      </c>
      <c r="O265" t="s">
        <v>1066</v>
      </c>
      <c r="P265" t="s">
        <v>1066</v>
      </c>
      <c r="Q265">
        <v>1</v>
      </c>
      <c r="W265">
        <v>0</v>
      </c>
      <c r="X265">
        <v>-904763659</v>
      </c>
      <c r="Y265">
        <f t="shared" si="98"/>
        <v>2.2200000000000002</v>
      </c>
      <c r="AA265">
        <v>0</v>
      </c>
      <c r="AB265">
        <v>2.4700000000000002</v>
      </c>
      <c r="AC265">
        <v>0</v>
      </c>
      <c r="AD265">
        <v>0</v>
      </c>
      <c r="AE265">
        <v>0</v>
      </c>
      <c r="AF265">
        <v>2.4700000000000002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2.2200000000000002</v>
      </c>
      <c r="AU265" t="s">
        <v>3</v>
      </c>
      <c r="AV265">
        <v>0</v>
      </c>
      <c r="AW265">
        <v>2</v>
      </c>
      <c r="AX265">
        <v>50526324</v>
      </c>
      <c r="AY265">
        <v>1</v>
      </c>
      <c r="AZ265">
        <v>0</v>
      </c>
      <c r="BA265">
        <v>255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ROUND(Y265*Source!I384*DO265,9)</f>
        <v>0</v>
      </c>
      <c r="CX265">
        <f>ROUND(Y265*Source!I384,9)</f>
        <v>5.3280000000000003</v>
      </c>
      <c r="CY265">
        <f t="shared" si="115"/>
        <v>2.4700000000000002</v>
      </c>
      <c r="CZ265">
        <f t="shared" si="116"/>
        <v>2.4700000000000002</v>
      </c>
      <c r="DA265">
        <f t="shared" si="117"/>
        <v>1</v>
      </c>
      <c r="DB265">
        <f t="shared" si="99"/>
        <v>5.48</v>
      </c>
      <c r="DC265">
        <f t="shared" si="100"/>
        <v>0</v>
      </c>
      <c r="DD265" t="s">
        <v>3</v>
      </c>
      <c r="DE265" t="s">
        <v>3</v>
      </c>
      <c r="DF265">
        <f t="shared" si="114"/>
        <v>0</v>
      </c>
      <c r="DG265">
        <f t="shared" si="112"/>
        <v>13.16</v>
      </c>
      <c r="DH265">
        <f t="shared" si="113"/>
        <v>0</v>
      </c>
      <c r="DI265">
        <f t="shared" si="111"/>
        <v>0</v>
      </c>
      <c r="DJ265">
        <f t="shared" si="118"/>
        <v>13.16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ROW(Source!A384)</f>
        <v>384</v>
      </c>
      <c r="B266">
        <v>50518600</v>
      </c>
      <c r="C266">
        <v>50526319</v>
      </c>
      <c r="D266">
        <v>46170927</v>
      </c>
      <c r="E266">
        <v>1</v>
      </c>
      <c r="F266">
        <v>1</v>
      </c>
      <c r="G266">
        <v>30570983</v>
      </c>
      <c r="H266">
        <v>2</v>
      </c>
      <c r="I266" t="s">
        <v>1208</v>
      </c>
      <c r="J266" t="s">
        <v>1209</v>
      </c>
      <c r="K266" t="s">
        <v>1210</v>
      </c>
      <c r="L266">
        <v>1368</v>
      </c>
      <c r="N266">
        <v>1011</v>
      </c>
      <c r="O266" t="s">
        <v>1066</v>
      </c>
      <c r="P266" t="s">
        <v>1066</v>
      </c>
      <c r="Q266">
        <v>1</v>
      </c>
      <c r="W266">
        <v>0</v>
      </c>
      <c r="X266">
        <v>578867756</v>
      </c>
      <c r="Y266">
        <f t="shared" si="98"/>
        <v>3.93</v>
      </c>
      <c r="AA266">
        <v>0</v>
      </c>
      <c r="AB266">
        <v>0.36</v>
      </c>
      <c r="AC266">
        <v>0</v>
      </c>
      <c r="AD266">
        <v>0</v>
      </c>
      <c r="AE266">
        <v>0</v>
      </c>
      <c r="AF266">
        <v>0.36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3.93</v>
      </c>
      <c r="AU266" t="s">
        <v>3</v>
      </c>
      <c r="AV266">
        <v>0</v>
      </c>
      <c r="AW266">
        <v>2</v>
      </c>
      <c r="AX266">
        <v>50526325</v>
      </c>
      <c r="AY266">
        <v>1</v>
      </c>
      <c r="AZ266">
        <v>0</v>
      </c>
      <c r="BA266">
        <v>256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ROUND(Y266*Source!I384*DO266,9)</f>
        <v>0</v>
      </c>
      <c r="CX266">
        <f>ROUND(Y266*Source!I384,9)</f>
        <v>9.4320000000000004</v>
      </c>
      <c r="CY266">
        <f t="shared" si="115"/>
        <v>0.36</v>
      </c>
      <c r="CZ266">
        <f t="shared" si="116"/>
        <v>0.36</v>
      </c>
      <c r="DA266">
        <f t="shared" si="117"/>
        <v>1</v>
      </c>
      <c r="DB266">
        <f t="shared" si="99"/>
        <v>1.41</v>
      </c>
      <c r="DC266">
        <f t="shared" si="100"/>
        <v>0</v>
      </c>
      <c r="DD266" t="s">
        <v>3</v>
      </c>
      <c r="DE266" t="s">
        <v>3</v>
      </c>
      <c r="DF266">
        <f t="shared" si="114"/>
        <v>0</v>
      </c>
      <c r="DG266">
        <f t="shared" si="112"/>
        <v>3.4</v>
      </c>
      <c r="DH266">
        <f t="shared" si="113"/>
        <v>0</v>
      </c>
      <c r="DI266">
        <f t="shared" si="111"/>
        <v>0</v>
      </c>
      <c r="DJ266">
        <f t="shared" si="118"/>
        <v>3.4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ROW(Source!A384)</f>
        <v>384</v>
      </c>
      <c r="B267">
        <v>50518600</v>
      </c>
      <c r="C267">
        <v>50526319</v>
      </c>
      <c r="D267">
        <v>46170280</v>
      </c>
      <c r="E267">
        <v>1</v>
      </c>
      <c r="F267">
        <v>1</v>
      </c>
      <c r="G267">
        <v>30570983</v>
      </c>
      <c r="H267">
        <v>2</v>
      </c>
      <c r="I267" t="s">
        <v>1211</v>
      </c>
      <c r="J267" t="s">
        <v>1212</v>
      </c>
      <c r="K267" t="s">
        <v>1213</v>
      </c>
      <c r="L267">
        <v>1368</v>
      </c>
      <c r="N267">
        <v>1011</v>
      </c>
      <c r="O267" t="s">
        <v>1066</v>
      </c>
      <c r="P267" t="s">
        <v>1066</v>
      </c>
      <c r="Q267">
        <v>1</v>
      </c>
      <c r="W267">
        <v>0</v>
      </c>
      <c r="X267">
        <v>-1742332592</v>
      </c>
      <c r="Y267">
        <f t="shared" ref="Y267:Y330" si="119">AT267</f>
        <v>0.03</v>
      </c>
      <c r="AA267">
        <v>0</v>
      </c>
      <c r="AB267">
        <v>53.9</v>
      </c>
      <c r="AC267">
        <v>12.62</v>
      </c>
      <c r="AD267">
        <v>0</v>
      </c>
      <c r="AE267">
        <v>0</v>
      </c>
      <c r="AF267">
        <v>53.9</v>
      </c>
      <c r="AG267">
        <v>12.62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0.03</v>
      </c>
      <c r="AU267" t="s">
        <v>3</v>
      </c>
      <c r="AV267">
        <v>0</v>
      </c>
      <c r="AW267">
        <v>2</v>
      </c>
      <c r="AX267">
        <v>50526326</v>
      </c>
      <c r="AY267">
        <v>1</v>
      </c>
      <c r="AZ267">
        <v>0</v>
      </c>
      <c r="BA267">
        <v>257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ROUND(Y267*Source!I384*DO267,9)</f>
        <v>0</v>
      </c>
      <c r="CX267">
        <f>ROUND(Y267*Source!I384,9)</f>
        <v>7.1999999999999995E-2</v>
      </c>
      <c r="CY267">
        <f t="shared" si="115"/>
        <v>53.9</v>
      </c>
      <c r="CZ267">
        <f t="shared" si="116"/>
        <v>53.9</v>
      </c>
      <c r="DA267">
        <f t="shared" si="117"/>
        <v>1</v>
      </c>
      <c r="DB267">
        <f t="shared" ref="DB267:DB330" si="120">ROUND(ROUND(AT267*CZ267,2),6)</f>
        <v>1.62</v>
      </c>
      <c r="DC267">
        <f t="shared" ref="DC267:DC330" si="121">ROUND(ROUND(AT267*AG267,2),6)</f>
        <v>0.38</v>
      </c>
      <c r="DD267" t="s">
        <v>3</v>
      </c>
      <c r="DE267" t="s">
        <v>3</v>
      </c>
      <c r="DF267">
        <f t="shared" si="114"/>
        <v>0</v>
      </c>
      <c r="DG267">
        <f t="shared" si="112"/>
        <v>3.88</v>
      </c>
      <c r="DH267">
        <f t="shared" si="113"/>
        <v>0.91</v>
      </c>
      <c r="DI267">
        <f t="shared" si="111"/>
        <v>0</v>
      </c>
      <c r="DJ267">
        <f t="shared" si="118"/>
        <v>3.88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ROW(Source!A384)</f>
        <v>384</v>
      </c>
      <c r="B268">
        <v>50518600</v>
      </c>
      <c r="C268">
        <v>50526319</v>
      </c>
      <c r="D268">
        <v>46231113</v>
      </c>
      <c r="E268">
        <v>1</v>
      </c>
      <c r="F268">
        <v>1</v>
      </c>
      <c r="G268">
        <v>30570983</v>
      </c>
      <c r="H268">
        <v>3</v>
      </c>
      <c r="I268" t="s">
        <v>479</v>
      </c>
      <c r="J268" t="s">
        <v>481</v>
      </c>
      <c r="K268" t="s">
        <v>480</v>
      </c>
      <c r="L268">
        <v>1339</v>
      </c>
      <c r="N268">
        <v>1007</v>
      </c>
      <c r="O268" t="s">
        <v>54</v>
      </c>
      <c r="P268" t="s">
        <v>54</v>
      </c>
      <c r="Q268">
        <v>1</v>
      </c>
      <c r="W268">
        <v>0</v>
      </c>
      <c r="X268">
        <v>-1279201993</v>
      </c>
      <c r="Y268">
        <f t="shared" si="119"/>
        <v>2</v>
      </c>
      <c r="AA268">
        <v>2526.86</v>
      </c>
      <c r="AB268">
        <v>0</v>
      </c>
      <c r="AC268">
        <v>0</v>
      </c>
      <c r="AD268">
        <v>0</v>
      </c>
      <c r="AE268">
        <v>2526.86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2</v>
      </c>
      <c r="AU268" t="s">
        <v>3</v>
      </c>
      <c r="AV268">
        <v>0</v>
      </c>
      <c r="AW268">
        <v>1</v>
      </c>
      <c r="AX268">
        <v>-1</v>
      </c>
      <c r="AY268">
        <v>0</v>
      </c>
      <c r="AZ268">
        <v>0</v>
      </c>
      <c r="BA268" t="s">
        <v>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ROUND(Y268*Source!I384,9)</f>
        <v>4.8</v>
      </c>
      <c r="CY268">
        <f t="shared" ref="CY268:CY274" si="122">AA268</f>
        <v>2526.86</v>
      </c>
      <c r="CZ268">
        <f t="shared" ref="CZ268:CZ274" si="123">AE268</f>
        <v>2526.86</v>
      </c>
      <c r="DA268">
        <f t="shared" ref="DA268:DA274" si="124">AI268</f>
        <v>1</v>
      </c>
      <c r="DB268">
        <f t="shared" si="120"/>
        <v>5053.72</v>
      </c>
      <c r="DC268">
        <f t="shared" si="121"/>
        <v>0</v>
      </c>
      <c r="DD268" t="s">
        <v>3</v>
      </c>
      <c r="DE268" t="s">
        <v>3</v>
      </c>
      <c r="DF268">
        <f t="shared" si="114"/>
        <v>12128.93</v>
      </c>
      <c r="DG268">
        <f t="shared" si="112"/>
        <v>0</v>
      </c>
      <c r="DH268">
        <f t="shared" si="113"/>
        <v>0</v>
      </c>
      <c r="DI268">
        <f t="shared" si="111"/>
        <v>0</v>
      </c>
      <c r="DJ268">
        <f t="shared" ref="DJ268:DJ274" si="125">DF268</f>
        <v>12128.93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ROW(Source!A384)</f>
        <v>384</v>
      </c>
      <c r="B269">
        <v>50518600</v>
      </c>
      <c r="C269">
        <v>50526319</v>
      </c>
      <c r="D269">
        <v>46136709</v>
      </c>
      <c r="E269">
        <v>1</v>
      </c>
      <c r="F269">
        <v>1</v>
      </c>
      <c r="G269">
        <v>30570983</v>
      </c>
      <c r="H269">
        <v>3</v>
      </c>
      <c r="I269" t="s">
        <v>1175</v>
      </c>
      <c r="J269" t="s">
        <v>1176</v>
      </c>
      <c r="K269" t="s">
        <v>1177</v>
      </c>
      <c r="L269">
        <v>1327</v>
      </c>
      <c r="N269">
        <v>1005</v>
      </c>
      <c r="O269" t="s">
        <v>154</v>
      </c>
      <c r="P269" t="s">
        <v>154</v>
      </c>
      <c r="Q269">
        <v>1</v>
      </c>
      <c r="W269">
        <v>0</v>
      </c>
      <c r="X269">
        <v>-2087594653</v>
      </c>
      <c r="Y269">
        <f t="shared" si="119"/>
        <v>0.2</v>
      </c>
      <c r="AA269">
        <v>104</v>
      </c>
      <c r="AB269">
        <v>0</v>
      </c>
      <c r="AC269">
        <v>0</v>
      </c>
      <c r="AD269">
        <v>0</v>
      </c>
      <c r="AE269">
        <v>104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0.2</v>
      </c>
      <c r="AU269" t="s">
        <v>3</v>
      </c>
      <c r="AV269">
        <v>0</v>
      </c>
      <c r="AW269">
        <v>2</v>
      </c>
      <c r="AX269">
        <v>50526327</v>
      </c>
      <c r="AY269">
        <v>1</v>
      </c>
      <c r="AZ269">
        <v>0</v>
      </c>
      <c r="BA269">
        <v>258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ROUND(Y269*Source!I384,9)</f>
        <v>0.48</v>
      </c>
      <c r="CY269">
        <f t="shared" si="122"/>
        <v>104</v>
      </c>
      <c r="CZ269">
        <f t="shared" si="123"/>
        <v>104</v>
      </c>
      <c r="DA269">
        <f t="shared" si="124"/>
        <v>1</v>
      </c>
      <c r="DB269">
        <f t="shared" si="120"/>
        <v>20.8</v>
      </c>
      <c r="DC269">
        <f t="shared" si="121"/>
        <v>0</v>
      </c>
      <c r="DD269" t="s">
        <v>3</v>
      </c>
      <c r="DE269" t="s">
        <v>3</v>
      </c>
      <c r="DF269">
        <f t="shared" si="114"/>
        <v>49.92</v>
      </c>
      <c r="DG269">
        <f t="shared" si="112"/>
        <v>0</v>
      </c>
      <c r="DH269">
        <f t="shared" si="113"/>
        <v>0</v>
      </c>
      <c r="DI269">
        <f t="shared" si="111"/>
        <v>0</v>
      </c>
      <c r="DJ269">
        <f t="shared" si="125"/>
        <v>49.92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ROW(Source!A384)</f>
        <v>384</v>
      </c>
      <c r="B270">
        <v>50518600</v>
      </c>
      <c r="C270">
        <v>50526319</v>
      </c>
      <c r="D270">
        <v>31111939</v>
      </c>
      <c r="E270">
        <v>1</v>
      </c>
      <c r="F270">
        <v>1</v>
      </c>
      <c r="G270">
        <v>30570983</v>
      </c>
      <c r="H270">
        <v>3</v>
      </c>
      <c r="I270" t="s">
        <v>1214</v>
      </c>
      <c r="J270" t="s">
        <v>1215</v>
      </c>
      <c r="K270" t="s">
        <v>1216</v>
      </c>
      <c r="L270">
        <v>1346</v>
      </c>
      <c r="N270">
        <v>1009</v>
      </c>
      <c r="O270" t="s">
        <v>233</v>
      </c>
      <c r="P270" t="s">
        <v>233</v>
      </c>
      <c r="Q270">
        <v>1</v>
      </c>
      <c r="W270">
        <v>0</v>
      </c>
      <c r="X270">
        <v>-1638047852</v>
      </c>
      <c r="Y270">
        <f t="shared" si="119"/>
        <v>4.9000000000000004</v>
      </c>
      <c r="AA270">
        <v>10.08</v>
      </c>
      <c r="AB270">
        <v>0</v>
      </c>
      <c r="AC270">
        <v>0</v>
      </c>
      <c r="AD270">
        <v>0</v>
      </c>
      <c r="AE270">
        <v>10.08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4.9000000000000004</v>
      </c>
      <c r="AU270" t="s">
        <v>3</v>
      </c>
      <c r="AV270">
        <v>0</v>
      </c>
      <c r="AW270">
        <v>2</v>
      </c>
      <c r="AX270">
        <v>50526328</v>
      </c>
      <c r="AY270">
        <v>1</v>
      </c>
      <c r="AZ270">
        <v>0</v>
      </c>
      <c r="BA270">
        <v>259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ROUND(Y270*Source!I384,9)</f>
        <v>11.76</v>
      </c>
      <c r="CY270">
        <f t="shared" si="122"/>
        <v>10.08</v>
      </c>
      <c r="CZ270">
        <f t="shared" si="123"/>
        <v>10.08</v>
      </c>
      <c r="DA270">
        <f t="shared" si="124"/>
        <v>1</v>
      </c>
      <c r="DB270">
        <f t="shared" si="120"/>
        <v>49.39</v>
      </c>
      <c r="DC270">
        <f t="shared" si="121"/>
        <v>0</v>
      </c>
      <c r="DD270" t="s">
        <v>3</v>
      </c>
      <c r="DE270" t="s">
        <v>3</v>
      </c>
      <c r="DF270">
        <f t="shared" si="114"/>
        <v>118.54</v>
      </c>
      <c r="DG270">
        <f t="shared" si="112"/>
        <v>0</v>
      </c>
      <c r="DH270">
        <f t="shared" si="113"/>
        <v>0</v>
      </c>
      <c r="DI270">
        <f t="shared" si="111"/>
        <v>0</v>
      </c>
      <c r="DJ270">
        <f t="shared" si="125"/>
        <v>118.54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ROW(Source!A384)</f>
        <v>384</v>
      </c>
      <c r="B271">
        <v>50518600</v>
      </c>
      <c r="C271">
        <v>50526319</v>
      </c>
      <c r="D271">
        <v>31113478</v>
      </c>
      <c r="E271">
        <v>1</v>
      </c>
      <c r="F271">
        <v>1</v>
      </c>
      <c r="G271">
        <v>30570983</v>
      </c>
      <c r="H271">
        <v>3</v>
      </c>
      <c r="I271" t="s">
        <v>471</v>
      </c>
      <c r="J271" t="s">
        <v>473</v>
      </c>
      <c r="K271" t="s">
        <v>472</v>
      </c>
      <c r="L271">
        <v>1355</v>
      </c>
      <c r="N271">
        <v>1010</v>
      </c>
      <c r="O271" t="s">
        <v>373</v>
      </c>
      <c r="P271" t="s">
        <v>373</v>
      </c>
      <c r="Q271">
        <v>100</v>
      </c>
      <c r="W271">
        <v>0</v>
      </c>
      <c r="X271">
        <v>-643863345</v>
      </c>
      <c r="Y271">
        <f t="shared" si="119"/>
        <v>15.2</v>
      </c>
      <c r="AA271">
        <v>94.94</v>
      </c>
      <c r="AB271">
        <v>0</v>
      </c>
      <c r="AC271">
        <v>0</v>
      </c>
      <c r="AD271">
        <v>0</v>
      </c>
      <c r="AE271">
        <v>94.94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15.2</v>
      </c>
      <c r="AU271" t="s">
        <v>3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ROUND(Y271*Source!I384,9)</f>
        <v>36.479999999999997</v>
      </c>
      <c r="CY271">
        <f t="shared" si="122"/>
        <v>94.94</v>
      </c>
      <c r="CZ271">
        <f t="shared" si="123"/>
        <v>94.94</v>
      </c>
      <c r="DA271">
        <f t="shared" si="124"/>
        <v>1</v>
      </c>
      <c r="DB271">
        <f t="shared" si="120"/>
        <v>1443.09</v>
      </c>
      <c r="DC271">
        <f t="shared" si="121"/>
        <v>0</v>
      </c>
      <c r="DD271" t="s">
        <v>3</v>
      </c>
      <c r="DE271" t="s">
        <v>3</v>
      </c>
      <c r="DF271">
        <f t="shared" si="114"/>
        <v>3463.41</v>
      </c>
      <c r="DG271">
        <f t="shared" si="112"/>
        <v>0</v>
      </c>
      <c r="DH271">
        <f t="shared" si="113"/>
        <v>0</v>
      </c>
      <c r="DI271">
        <f t="shared" si="111"/>
        <v>0</v>
      </c>
      <c r="DJ271">
        <f t="shared" si="125"/>
        <v>3463.41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ROW(Source!A384)</f>
        <v>384</v>
      </c>
      <c r="B272">
        <v>50518600</v>
      </c>
      <c r="C272">
        <v>50526319</v>
      </c>
      <c r="D272">
        <v>46136159</v>
      </c>
      <c r="E272">
        <v>1</v>
      </c>
      <c r="F272">
        <v>1</v>
      </c>
      <c r="G272">
        <v>30570983</v>
      </c>
      <c r="H272">
        <v>3</v>
      </c>
      <c r="I272" t="s">
        <v>475</v>
      </c>
      <c r="J272" t="s">
        <v>505</v>
      </c>
      <c r="K272" t="s">
        <v>476</v>
      </c>
      <c r="L272">
        <v>1346</v>
      </c>
      <c r="N272">
        <v>1009</v>
      </c>
      <c r="O272" t="s">
        <v>233</v>
      </c>
      <c r="P272" t="s">
        <v>233</v>
      </c>
      <c r="Q272">
        <v>1</v>
      </c>
      <c r="W272">
        <v>0</v>
      </c>
      <c r="X272">
        <v>1337286863</v>
      </c>
      <c r="Y272">
        <f t="shared" si="119"/>
        <v>0.51500000000000001</v>
      </c>
      <c r="AA272">
        <v>9.99</v>
      </c>
      <c r="AB272">
        <v>0</v>
      </c>
      <c r="AC272">
        <v>0</v>
      </c>
      <c r="AD272">
        <v>0</v>
      </c>
      <c r="AE272">
        <v>9.99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0.51500000000000001</v>
      </c>
      <c r="AU272" t="s">
        <v>3</v>
      </c>
      <c r="AV272">
        <v>0</v>
      </c>
      <c r="AW272">
        <v>2</v>
      </c>
      <c r="AX272">
        <v>50526329</v>
      </c>
      <c r="AY272">
        <v>1</v>
      </c>
      <c r="AZ272">
        <v>0</v>
      </c>
      <c r="BA272">
        <v>260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ROUND(Y272*Source!I384,9)</f>
        <v>1.236</v>
      </c>
      <c r="CY272">
        <f t="shared" si="122"/>
        <v>9.99</v>
      </c>
      <c r="CZ272">
        <f t="shared" si="123"/>
        <v>9.99</v>
      </c>
      <c r="DA272">
        <f t="shared" si="124"/>
        <v>1</v>
      </c>
      <c r="DB272">
        <f t="shared" si="120"/>
        <v>5.14</v>
      </c>
      <c r="DC272">
        <f t="shared" si="121"/>
        <v>0</v>
      </c>
      <c r="DD272" t="s">
        <v>3</v>
      </c>
      <c r="DE272" t="s">
        <v>3</v>
      </c>
      <c r="DF272">
        <f t="shared" si="114"/>
        <v>12.35</v>
      </c>
      <c r="DG272">
        <f t="shared" si="112"/>
        <v>0</v>
      </c>
      <c r="DH272">
        <f t="shared" si="113"/>
        <v>0</v>
      </c>
      <c r="DI272">
        <f t="shared" si="111"/>
        <v>0</v>
      </c>
      <c r="DJ272">
        <f t="shared" si="125"/>
        <v>12.35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ROW(Source!A384)</f>
        <v>384</v>
      </c>
      <c r="B273">
        <v>50518600</v>
      </c>
      <c r="C273">
        <v>50526319</v>
      </c>
      <c r="D273">
        <v>46231058</v>
      </c>
      <c r="E273">
        <v>1</v>
      </c>
      <c r="F273">
        <v>1</v>
      </c>
      <c r="G273">
        <v>30570983</v>
      </c>
      <c r="H273">
        <v>3</v>
      </c>
      <c r="I273" t="s">
        <v>475</v>
      </c>
      <c r="J273" t="s">
        <v>477</v>
      </c>
      <c r="K273" t="s">
        <v>476</v>
      </c>
      <c r="L273">
        <v>1346</v>
      </c>
      <c r="N273">
        <v>1009</v>
      </c>
      <c r="O273" t="s">
        <v>233</v>
      </c>
      <c r="P273" t="s">
        <v>233</v>
      </c>
      <c r="Q273">
        <v>1</v>
      </c>
      <c r="W273">
        <v>0</v>
      </c>
      <c r="X273">
        <v>779866210</v>
      </c>
      <c r="Y273">
        <f t="shared" si="119"/>
        <v>80</v>
      </c>
      <c r="AA273">
        <v>9.99</v>
      </c>
      <c r="AB273">
        <v>0</v>
      </c>
      <c r="AC273">
        <v>0</v>
      </c>
      <c r="AD273">
        <v>0</v>
      </c>
      <c r="AE273">
        <v>9.99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80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ROUND(Y273*Source!I384,9)</f>
        <v>192</v>
      </c>
      <c r="CY273">
        <f t="shared" si="122"/>
        <v>9.99</v>
      </c>
      <c r="CZ273">
        <f t="shared" si="123"/>
        <v>9.99</v>
      </c>
      <c r="DA273">
        <f t="shared" si="124"/>
        <v>1</v>
      </c>
      <c r="DB273">
        <f t="shared" si="120"/>
        <v>799.2</v>
      </c>
      <c r="DC273">
        <f t="shared" si="121"/>
        <v>0</v>
      </c>
      <c r="DD273" t="s">
        <v>3</v>
      </c>
      <c r="DE273" t="s">
        <v>3</v>
      </c>
      <c r="DF273">
        <f t="shared" si="114"/>
        <v>1918.08</v>
      </c>
      <c r="DG273">
        <f t="shared" si="112"/>
        <v>0</v>
      </c>
      <c r="DH273">
        <f t="shared" si="113"/>
        <v>0</v>
      </c>
      <c r="DI273">
        <f t="shared" si="111"/>
        <v>0</v>
      </c>
      <c r="DJ273">
        <f t="shared" si="125"/>
        <v>1918.08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ROW(Source!A384)</f>
        <v>384</v>
      </c>
      <c r="B274">
        <v>50518600</v>
      </c>
      <c r="C274">
        <v>50526319</v>
      </c>
      <c r="D274">
        <v>46135985</v>
      </c>
      <c r="E274">
        <v>1</v>
      </c>
      <c r="F274">
        <v>1</v>
      </c>
      <c r="G274">
        <v>30570983</v>
      </c>
      <c r="H274">
        <v>3</v>
      </c>
      <c r="I274" t="s">
        <v>1217</v>
      </c>
      <c r="J274" t="s">
        <v>1218</v>
      </c>
      <c r="K274" t="s">
        <v>1219</v>
      </c>
      <c r="L274">
        <v>1348</v>
      </c>
      <c r="N274">
        <v>1009</v>
      </c>
      <c r="O274" t="s">
        <v>158</v>
      </c>
      <c r="P274" t="s">
        <v>158</v>
      </c>
      <c r="Q274">
        <v>1000</v>
      </c>
      <c r="W274">
        <v>0</v>
      </c>
      <c r="X274">
        <v>-1897072270</v>
      </c>
      <c r="Y274">
        <f t="shared" si="119"/>
        <v>4.8999999999999998E-3</v>
      </c>
      <c r="AA274">
        <v>6767.09</v>
      </c>
      <c r="AB274">
        <v>0</v>
      </c>
      <c r="AC274">
        <v>0</v>
      </c>
      <c r="AD274">
        <v>0</v>
      </c>
      <c r="AE274">
        <v>6767.09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4.8999999999999998E-3</v>
      </c>
      <c r="AU274" t="s">
        <v>3</v>
      </c>
      <c r="AV274">
        <v>0</v>
      </c>
      <c r="AW274">
        <v>2</v>
      </c>
      <c r="AX274">
        <v>50526330</v>
      </c>
      <c r="AY274">
        <v>1</v>
      </c>
      <c r="AZ274">
        <v>0</v>
      </c>
      <c r="BA274">
        <v>261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ROUND(Y274*Source!I384,9)</f>
        <v>1.176E-2</v>
      </c>
      <c r="CY274">
        <f t="shared" si="122"/>
        <v>6767.09</v>
      </c>
      <c r="CZ274">
        <f t="shared" si="123"/>
        <v>6767.09</v>
      </c>
      <c r="DA274">
        <f t="shared" si="124"/>
        <v>1</v>
      </c>
      <c r="DB274">
        <f t="shared" si="120"/>
        <v>33.159999999999997</v>
      </c>
      <c r="DC274">
        <f t="shared" si="121"/>
        <v>0</v>
      </c>
      <c r="DD274" t="s">
        <v>3</v>
      </c>
      <c r="DE274" t="s">
        <v>3</v>
      </c>
      <c r="DF274">
        <f t="shared" si="114"/>
        <v>79.58</v>
      </c>
      <c r="DG274">
        <f t="shared" si="112"/>
        <v>0</v>
      </c>
      <c r="DH274">
        <f t="shared" si="113"/>
        <v>0</v>
      </c>
      <c r="DI274">
        <f t="shared" si="111"/>
        <v>0</v>
      </c>
      <c r="DJ274">
        <f t="shared" si="125"/>
        <v>79.58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ROW(Source!A385)</f>
        <v>385</v>
      </c>
      <c r="B275">
        <v>50518601</v>
      </c>
      <c r="C275">
        <v>50526319</v>
      </c>
      <c r="D275">
        <v>45895822</v>
      </c>
      <c r="E275">
        <v>30570983</v>
      </c>
      <c r="F275">
        <v>1</v>
      </c>
      <c r="G275">
        <v>30570983</v>
      </c>
      <c r="H275">
        <v>1</v>
      </c>
      <c r="I275" t="s">
        <v>1060</v>
      </c>
      <c r="J275" t="s">
        <v>3</v>
      </c>
      <c r="K275" t="s">
        <v>1061</v>
      </c>
      <c r="L275">
        <v>1191</v>
      </c>
      <c r="N275">
        <v>1013</v>
      </c>
      <c r="O275" t="s">
        <v>1062</v>
      </c>
      <c r="P275" t="s">
        <v>1062</v>
      </c>
      <c r="Q275">
        <v>1</v>
      </c>
      <c r="W275">
        <v>0</v>
      </c>
      <c r="X275">
        <v>476480486</v>
      </c>
      <c r="Y275">
        <f t="shared" si="119"/>
        <v>83.04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5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83.04</v>
      </c>
      <c r="AU275" t="s">
        <v>3</v>
      </c>
      <c r="AV275">
        <v>1</v>
      </c>
      <c r="AW275">
        <v>2</v>
      </c>
      <c r="AX275">
        <v>50526320</v>
      </c>
      <c r="AY275">
        <v>1</v>
      </c>
      <c r="AZ275">
        <v>0</v>
      </c>
      <c r="BA275">
        <v>265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ROUND(AT275*Source!I385*AH275*AL275,2)</f>
        <v>0</v>
      </c>
      <c r="CV275">
        <f>ROUND(Y275*Source!I385,9)</f>
        <v>199.29599999999999</v>
      </c>
      <c r="CW275">
        <v>0</v>
      </c>
      <c r="CX275">
        <f>ROUND(Y275*Source!I385,9)</f>
        <v>199.29599999999999</v>
      </c>
      <c r="CY275">
        <f>AD275</f>
        <v>0</v>
      </c>
      <c r="CZ275">
        <f>AH275</f>
        <v>0</v>
      </c>
      <c r="DA275">
        <f>AL275</f>
        <v>1</v>
      </c>
      <c r="DB275">
        <f t="shared" si="120"/>
        <v>0</v>
      </c>
      <c r="DC275">
        <f t="shared" si="121"/>
        <v>0</v>
      </c>
      <c r="DD275" t="s">
        <v>3</v>
      </c>
      <c r="DE275" t="s">
        <v>3</v>
      </c>
      <c r="DF275">
        <f t="shared" si="114"/>
        <v>0</v>
      </c>
      <c r="DG275">
        <f t="shared" si="112"/>
        <v>0</v>
      </c>
      <c r="DH275">
        <f t="shared" si="113"/>
        <v>0</v>
      </c>
      <c r="DI275">
        <f t="shared" si="111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ROW(Source!A385)</f>
        <v>385</v>
      </c>
      <c r="B276">
        <v>50518601</v>
      </c>
      <c r="C276">
        <v>50526319</v>
      </c>
      <c r="D276">
        <v>46170655</v>
      </c>
      <c r="E276">
        <v>1</v>
      </c>
      <c r="F276">
        <v>1</v>
      </c>
      <c r="G276">
        <v>30570983</v>
      </c>
      <c r="H276">
        <v>2</v>
      </c>
      <c r="I276" t="s">
        <v>1202</v>
      </c>
      <c r="J276" t="s">
        <v>1203</v>
      </c>
      <c r="K276" t="s">
        <v>1204</v>
      </c>
      <c r="L276">
        <v>1368</v>
      </c>
      <c r="N276">
        <v>1011</v>
      </c>
      <c r="O276" t="s">
        <v>1066</v>
      </c>
      <c r="P276" t="s">
        <v>1066</v>
      </c>
      <c r="Q276">
        <v>1</v>
      </c>
      <c r="W276">
        <v>0</v>
      </c>
      <c r="X276">
        <v>-1738925214</v>
      </c>
      <c r="Y276">
        <f t="shared" si="119"/>
        <v>5.31</v>
      </c>
      <c r="AA276">
        <v>0</v>
      </c>
      <c r="AB276">
        <v>43.95</v>
      </c>
      <c r="AC276">
        <v>0</v>
      </c>
      <c r="AD276">
        <v>0</v>
      </c>
      <c r="AE276">
        <v>0</v>
      </c>
      <c r="AF276">
        <v>4.6900000000000004</v>
      </c>
      <c r="AG276">
        <v>0</v>
      </c>
      <c r="AH276">
        <v>0</v>
      </c>
      <c r="AI276">
        <v>1</v>
      </c>
      <c r="AJ276">
        <v>8.9499999999999993</v>
      </c>
      <c r="AK276">
        <v>34.090000000000003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5.31</v>
      </c>
      <c r="AU276" t="s">
        <v>3</v>
      </c>
      <c r="AV276">
        <v>0</v>
      </c>
      <c r="AW276">
        <v>2</v>
      </c>
      <c r="AX276">
        <v>50526321</v>
      </c>
      <c r="AY276">
        <v>1</v>
      </c>
      <c r="AZ276">
        <v>0</v>
      </c>
      <c r="BA276">
        <v>266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ROUND(Y276*Source!I385*DO276,9)</f>
        <v>0</v>
      </c>
      <c r="CX276">
        <f>ROUND(Y276*Source!I385,9)</f>
        <v>12.744</v>
      </c>
      <c r="CY276">
        <f t="shared" ref="CY276:CY281" si="126">AB276</f>
        <v>43.95</v>
      </c>
      <c r="CZ276">
        <f t="shared" ref="CZ276:CZ281" si="127">AF276</f>
        <v>4.6900000000000004</v>
      </c>
      <c r="DA276">
        <f t="shared" ref="DA276:DA281" si="128">AJ276</f>
        <v>8.9499999999999993</v>
      </c>
      <c r="DB276">
        <f t="shared" si="120"/>
        <v>24.9</v>
      </c>
      <c r="DC276">
        <f t="shared" si="121"/>
        <v>0</v>
      </c>
      <c r="DD276" t="s">
        <v>3</v>
      </c>
      <c r="DE276" t="s">
        <v>3</v>
      </c>
      <c r="DF276">
        <f t="shared" si="114"/>
        <v>0</v>
      </c>
      <c r="DG276">
        <f t="shared" ref="DG276:DG281" si="129">ROUND(ROUND(AF276*AJ276,2)*CX276,2)</f>
        <v>534.99</v>
      </c>
      <c r="DH276">
        <f t="shared" ref="DH276:DH281" si="130">ROUND(ROUND(AG276*AK276,2)*CX276,2)</f>
        <v>0</v>
      </c>
      <c r="DI276">
        <f t="shared" si="111"/>
        <v>0</v>
      </c>
      <c r="DJ276">
        <f t="shared" ref="DJ276:DJ281" si="131">DG276</f>
        <v>534.99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ROW(Source!A385)</f>
        <v>385</v>
      </c>
      <c r="B277">
        <v>50518601</v>
      </c>
      <c r="C277">
        <v>50526319</v>
      </c>
      <c r="D277">
        <v>46170867</v>
      </c>
      <c r="E277">
        <v>1</v>
      </c>
      <c r="F277">
        <v>1</v>
      </c>
      <c r="G277">
        <v>30570983</v>
      </c>
      <c r="H277">
        <v>2</v>
      </c>
      <c r="I277" t="s">
        <v>1085</v>
      </c>
      <c r="J277" t="s">
        <v>1086</v>
      </c>
      <c r="K277" t="s">
        <v>1087</v>
      </c>
      <c r="L277">
        <v>1368</v>
      </c>
      <c r="N277">
        <v>1011</v>
      </c>
      <c r="O277" t="s">
        <v>1066</v>
      </c>
      <c r="P277" t="s">
        <v>1066</v>
      </c>
      <c r="Q277">
        <v>1</v>
      </c>
      <c r="W277">
        <v>0</v>
      </c>
      <c r="X277">
        <v>-7781208</v>
      </c>
      <c r="Y277">
        <f t="shared" si="119"/>
        <v>0.03</v>
      </c>
      <c r="AA277">
        <v>0</v>
      </c>
      <c r="AB277">
        <v>1106.71</v>
      </c>
      <c r="AC277">
        <v>450.44</v>
      </c>
      <c r="AD277">
        <v>0</v>
      </c>
      <c r="AE277">
        <v>0</v>
      </c>
      <c r="AF277">
        <v>83.1</v>
      </c>
      <c r="AG277">
        <v>12.62</v>
      </c>
      <c r="AH277">
        <v>0</v>
      </c>
      <c r="AI277">
        <v>1</v>
      </c>
      <c r="AJ277">
        <v>12.72</v>
      </c>
      <c r="AK277">
        <v>34.090000000000003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0.03</v>
      </c>
      <c r="AU277" t="s">
        <v>3</v>
      </c>
      <c r="AV277">
        <v>0</v>
      </c>
      <c r="AW277">
        <v>2</v>
      </c>
      <c r="AX277">
        <v>50526322</v>
      </c>
      <c r="AY277">
        <v>1</v>
      </c>
      <c r="AZ277">
        <v>0</v>
      </c>
      <c r="BA277">
        <v>267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ROUND(Y277*Source!I385*DO277,9)</f>
        <v>0</v>
      </c>
      <c r="CX277">
        <f>ROUND(Y277*Source!I385,9)</f>
        <v>7.1999999999999995E-2</v>
      </c>
      <c r="CY277">
        <f t="shared" si="126"/>
        <v>1106.71</v>
      </c>
      <c r="CZ277">
        <f t="shared" si="127"/>
        <v>83.1</v>
      </c>
      <c r="DA277">
        <f t="shared" si="128"/>
        <v>12.72</v>
      </c>
      <c r="DB277">
        <f t="shared" si="120"/>
        <v>2.4900000000000002</v>
      </c>
      <c r="DC277">
        <f t="shared" si="121"/>
        <v>0.38</v>
      </c>
      <c r="DD277" t="s">
        <v>3</v>
      </c>
      <c r="DE277" t="s">
        <v>3</v>
      </c>
      <c r="DF277">
        <f t="shared" si="114"/>
        <v>0</v>
      </c>
      <c r="DG277">
        <f t="shared" si="129"/>
        <v>76.11</v>
      </c>
      <c r="DH277">
        <f t="shared" si="130"/>
        <v>30.98</v>
      </c>
      <c r="DI277">
        <f t="shared" si="111"/>
        <v>0</v>
      </c>
      <c r="DJ277">
        <f t="shared" si="131"/>
        <v>76.11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ROW(Source!A385)</f>
        <v>385</v>
      </c>
      <c r="B278">
        <v>50518601</v>
      </c>
      <c r="C278">
        <v>50526319</v>
      </c>
      <c r="D278">
        <v>46170977</v>
      </c>
      <c r="E278">
        <v>1</v>
      </c>
      <c r="F278">
        <v>1</v>
      </c>
      <c r="G278">
        <v>30570983</v>
      </c>
      <c r="H278">
        <v>2</v>
      </c>
      <c r="I278" t="s">
        <v>1094</v>
      </c>
      <c r="J278" t="s">
        <v>1095</v>
      </c>
      <c r="K278" t="s">
        <v>1096</v>
      </c>
      <c r="L278">
        <v>1368</v>
      </c>
      <c r="N278">
        <v>1011</v>
      </c>
      <c r="O278" t="s">
        <v>1066</v>
      </c>
      <c r="P278" t="s">
        <v>1066</v>
      </c>
      <c r="Q278">
        <v>1</v>
      </c>
      <c r="W278">
        <v>0</v>
      </c>
      <c r="X278">
        <v>-1840684430</v>
      </c>
      <c r="Y278">
        <f t="shared" si="119"/>
        <v>9.42</v>
      </c>
      <c r="AA278">
        <v>0</v>
      </c>
      <c r="AB278">
        <v>7.07</v>
      </c>
      <c r="AC278">
        <v>0</v>
      </c>
      <c r="AD278">
        <v>0</v>
      </c>
      <c r="AE278">
        <v>0</v>
      </c>
      <c r="AF278">
        <v>0.8</v>
      </c>
      <c r="AG278">
        <v>0</v>
      </c>
      <c r="AH278">
        <v>0</v>
      </c>
      <c r="AI278">
        <v>1</v>
      </c>
      <c r="AJ278">
        <v>8.44</v>
      </c>
      <c r="AK278">
        <v>34.090000000000003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9.42</v>
      </c>
      <c r="AU278" t="s">
        <v>3</v>
      </c>
      <c r="AV278">
        <v>0</v>
      </c>
      <c r="AW278">
        <v>2</v>
      </c>
      <c r="AX278">
        <v>50526323</v>
      </c>
      <c r="AY278">
        <v>1</v>
      </c>
      <c r="AZ278">
        <v>0</v>
      </c>
      <c r="BA278">
        <v>268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ROUND(Y278*Source!I385*DO278,9)</f>
        <v>0</v>
      </c>
      <c r="CX278">
        <f>ROUND(Y278*Source!I385,9)</f>
        <v>22.608000000000001</v>
      </c>
      <c r="CY278">
        <f t="shared" si="126"/>
        <v>7.07</v>
      </c>
      <c r="CZ278">
        <f t="shared" si="127"/>
        <v>0.8</v>
      </c>
      <c r="DA278">
        <f t="shared" si="128"/>
        <v>8.44</v>
      </c>
      <c r="DB278">
        <f t="shared" si="120"/>
        <v>7.54</v>
      </c>
      <c r="DC278">
        <f t="shared" si="121"/>
        <v>0</v>
      </c>
      <c r="DD278" t="s">
        <v>3</v>
      </c>
      <c r="DE278" t="s">
        <v>3</v>
      </c>
      <c r="DF278">
        <f t="shared" si="114"/>
        <v>0</v>
      </c>
      <c r="DG278">
        <f t="shared" si="129"/>
        <v>152.6</v>
      </c>
      <c r="DH278">
        <f t="shared" si="130"/>
        <v>0</v>
      </c>
      <c r="DI278">
        <f t="shared" si="111"/>
        <v>0</v>
      </c>
      <c r="DJ278">
        <f t="shared" si="131"/>
        <v>152.6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ROW(Source!A385)</f>
        <v>385</v>
      </c>
      <c r="B279">
        <v>50518601</v>
      </c>
      <c r="C279">
        <v>50526319</v>
      </c>
      <c r="D279">
        <v>46170925</v>
      </c>
      <c r="E279">
        <v>1</v>
      </c>
      <c r="F279">
        <v>1</v>
      </c>
      <c r="G279">
        <v>30570983</v>
      </c>
      <c r="H279">
        <v>2</v>
      </c>
      <c r="I279" t="s">
        <v>1205</v>
      </c>
      <c r="J279" t="s">
        <v>1206</v>
      </c>
      <c r="K279" t="s">
        <v>1207</v>
      </c>
      <c r="L279">
        <v>1368</v>
      </c>
      <c r="N279">
        <v>1011</v>
      </c>
      <c r="O279" t="s">
        <v>1066</v>
      </c>
      <c r="P279" t="s">
        <v>1066</v>
      </c>
      <c r="Q279">
        <v>1</v>
      </c>
      <c r="W279">
        <v>0</v>
      </c>
      <c r="X279">
        <v>-904763659</v>
      </c>
      <c r="Y279">
        <f t="shared" si="119"/>
        <v>2.2200000000000002</v>
      </c>
      <c r="AA279">
        <v>0</v>
      </c>
      <c r="AB279">
        <v>21.8</v>
      </c>
      <c r="AC279">
        <v>0</v>
      </c>
      <c r="AD279">
        <v>0</v>
      </c>
      <c r="AE279">
        <v>0</v>
      </c>
      <c r="AF279">
        <v>2.4700000000000002</v>
      </c>
      <c r="AG279">
        <v>0</v>
      </c>
      <c r="AH279">
        <v>0</v>
      </c>
      <c r="AI279">
        <v>1</v>
      </c>
      <c r="AJ279">
        <v>8.43</v>
      </c>
      <c r="AK279">
        <v>34.090000000000003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2.2200000000000002</v>
      </c>
      <c r="AU279" t="s">
        <v>3</v>
      </c>
      <c r="AV279">
        <v>0</v>
      </c>
      <c r="AW279">
        <v>2</v>
      </c>
      <c r="AX279">
        <v>50526324</v>
      </c>
      <c r="AY279">
        <v>1</v>
      </c>
      <c r="AZ279">
        <v>0</v>
      </c>
      <c r="BA279">
        <v>269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ROUND(Y279*Source!I385*DO279,9)</f>
        <v>0</v>
      </c>
      <c r="CX279">
        <f>ROUND(Y279*Source!I385,9)</f>
        <v>5.3280000000000003</v>
      </c>
      <c r="CY279">
        <f t="shared" si="126"/>
        <v>21.8</v>
      </c>
      <c r="CZ279">
        <f t="shared" si="127"/>
        <v>2.4700000000000002</v>
      </c>
      <c r="DA279">
        <f t="shared" si="128"/>
        <v>8.43</v>
      </c>
      <c r="DB279">
        <f t="shared" si="120"/>
        <v>5.48</v>
      </c>
      <c r="DC279">
        <f t="shared" si="121"/>
        <v>0</v>
      </c>
      <c r="DD279" t="s">
        <v>3</v>
      </c>
      <c r="DE279" t="s">
        <v>3</v>
      </c>
      <c r="DF279">
        <f t="shared" si="114"/>
        <v>0</v>
      </c>
      <c r="DG279">
        <f t="shared" si="129"/>
        <v>110.93</v>
      </c>
      <c r="DH279">
        <f t="shared" si="130"/>
        <v>0</v>
      </c>
      <c r="DI279">
        <f t="shared" si="111"/>
        <v>0</v>
      </c>
      <c r="DJ279">
        <f t="shared" si="131"/>
        <v>110.93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ROW(Source!A385)</f>
        <v>385</v>
      </c>
      <c r="B280">
        <v>50518601</v>
      </c>
      <c r="C280">
        <v>50526319</v>
      </c>
      <c r="D280">
        <v>46170927</v>
      </c>
      <c r="E280">
        <v>1</v>
      </c>
      <c r="F280">
        <v>1</v>
      </c>
      <c r="G280">
        <v>30570983</v>
      </c>
      <c r="H280">
        <v>2</v>
      </c>
      <c r="I280" t="s">
        <v>1208</v>
      </c>
      <c r="J280" t="s">
        <v>1209</v>
      </c>
      <c r="K280" t="s">
        <v>1210</v>
      </c>
      <c r="L280">
        <v>1368</v>
      </c>
      <c r="N280">
        <v>1011</v>
      </c>
      <c r="O280" t="s">
        <v>1066</v>
      </c>
      <c r="P280" t="s">
        <v>1066</v>
      </c>
      <c r="Q280">
        <v>1</v>
      </c>
      <c r="W280">
        <v>0</v>
      </c>
      <c r="X280">
        <v>578867756</v>
      </c>
      <c r="Y280">
        <f t="shared" si="119"/>
        <v>3.93</v>
      </c>
      <c r="AA280">
        <v>0</v>
      </c>
      <c r="AB280">
        <v>3.34</v>
      </c>
      <c r="AC280">
        <v>0</v>
      </c>
      <c r="AD280">
        <v>0</v>
      </c>
      <c r="AE280">
        <v>0</v>
      </c>
      <c r="AF280">
        <v>0.36</v>
      </c>
      <c r="AG280">
        <v>0</v>
      </c>
      <c r="AH280">
        <v>0</v>
      </c>
      <c r="AI280">
        <v>1</v>
      </c>
      <c r="AJ280">
        <v>8.86</v>
      </c>
      <c r="AK280">
        <v>34.090000000000003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3.93</v>
      </c>
      <c r="AU280" t="s">
        <v>3</v>
      </c>
      <c r="AV280">
        <v>0</v>
      </c>
      <c r="AW280">
        <v>2</v>
      </c>
      <c r="AX280">
        <v>50526325</v>
      </c>
      <c r="AY280">
        <v>1</v>
      </c>
      <c r="AZ280">
        <v>0</v>
      </c>
      <c r="BA280">
        <v>270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ROUND(Y280*Source!I385*DO280,9)</f>
        <v>0</v>
      </c>
      <c r="CX280">
        <f>ROUND(Y280*Source!I385,9)</f>
        <v>9.4320000000000004</v>
      </c>
      <c r="CY280">
        <f t="shared" si="126"/>
        <v>3.34</v>
      </c>
      <c r="CZ280">
        <f t="shared" si="127"/>
        <v>0.36</v>
      </c>
      <c r="DA280">
        <f t="shared" si="128"/>
        <v>8.86</v>
      </c>
      <c r="DB280">
        <f t="shared" si="120"/>
        <v>1.41</v>
      </c>
      <c r="DC280">
        <f t="shared" si="121"/>
        <v>0</v>
      </c>
      <c r="DD280" t="s">
        <v>3</v>
      </c>
      <c r="DE280" t="s">
        <v>3</v>
      </c>
      <c r="DF280">
        <f t="shared" si="114"/>
        <v>0</v>
      </c>
      <c r="DG280">
        <f t="shared" si="129"/>
        <v>30.09</v>
      </c>
      <c r="DH280">
        <f t="shared" si="130"/>
        <v>0</v>
      </c>
      <c r="DI280">
        <f t="shared" si="111"/>
        <v>0</v>
      </c>
      <c r="DJ280">
        <f t="shared" si="131"/>
        <v>30.09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ROW(Source!A385)</f>
        <v>385</v>
      </c>
      <c r="B281">
        <v>50518601</v>
      </c>
      <c r="C281">
        <v>50526319</v>
      </c>
      <c r="D281">
        <v>46170280</v>
      </c>
      <c r="E281">
        <v>1</v>
      </c>
      <c r="F281">
        <v>1</v>
      </c>
      <c r="G281">
        <v>30570983</v>
      </c>
      <c r="H281">
        <v>2</v>
      </c>
      <c r="I281" t="s">
        <v>1211</v>
      </c>
      <c r="J281" t="s">
        <v>1212</v>
      </c>
      <c r="K281" t="s">
        <v>1213</v>
      </c>
      <c r="L281">
        <v>1368</v>
      </c>
      <c r="N281">
        <v>1011</v>
      </c>
      <c r="O281" t="s">
        <v>1066</v>
      </c>
      <c r="P281" t="s">
        <v>1066</v>
      </c>
      <c r="Q281">
        <v>1</v>
      </c>
      <c r="W281">
        <v>0</v>
      </c>
      <c r="X281">
        <v>-1742332592</v>
      </c>
      <c r="Y281">
        <f t="shared" si="119"/>
        <v>0.03</v>
      </c>
      <c r="AA281">
        <v>0</v>
      </c>
      <c r="AB281">
        <v>901.24</v>
      </c>
      <c r="AC281">
        <v>450.44</v>
      </c>
      <c r="AD281">
        <v>0</v>
      </c>
      <c r="AE281">
        <v>0</v>
      </c>
      <c r="AF281">
        <v>53.9</v>
      </c>
      <c r="AG281">
        <v>12.62</v>
      </c>
      <c r="AH281">
        <v>0</v>
      </c>
      <c r="AI281">
        <v>1</v>
      </c>
      <c r="AJ281">
        <v>15.97</v>
      </c>
      <c r="AK281">
        <v>34.090000000000003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0.03</v>
      </c>
      <c r="AU281" t="s">
        <v>3</v>
      </c>
      <c r="AV281">
        <v>0</v>
      </c>
      <c r="AW281">
        <v>2</v>
      </c>
      <c r="AX281">
        <v>50526326</v>
      </c>
      <c r="AY281">
        <v>1</v>
      </c>
      <c r="AZ281">
        <v>0</v>
      </c>
      <c r="BA281">
        <v>271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ROUND(Y281*Source!I385*DO281,9)</f>
        <v>0</v>
      </c>
      <c r="CX281">
        <f>ROUND(Y281*Source!I385,9)</f>
        <v>7.1999999999999995E-2</v>
      </c>
      <c r="CY281">
        <f t="shared" si="126"/>
        <v>901.24</v>
      </c>
      <c r="CZ281">
        <f t="shared" si="127"/>
        <v>53.9</v>
      </c>
      <c r="DA281">
        <f t="shared" si="128"/>
        <v>15.97</v>
      </c>
      <c r="DB281">
        <f t="shared" si="120"/>
        <v>1.62</v>
      </c>
      <c r="DC281">
        <f t="shared" si="121"/>
        <v>0.38</v>
      </c>
      <c r="DD281" t="s">
        <v>3</v>
      </c>
      <c r="DE281" t="s">
        <v>3</v>
      </c>
      <c r="DF281">
        <f t="shared" si="114"/>
        <v>0</v>
      </c>
      <c r="DG281">
        <f t="shared" si="129"/>
        <v>61.98</v>
      </c>
      <c r="DH281">
        <f t="shared" si="130"/>
        <v>30.98</v>
      </c>
      <c r="DI281">
        <f t="shared" si="111"/>
        <v>0</v>
      </c>
      <c r="DJ281">
        <f t="shared" si="131"/>
        <v>61.98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ROW(Source!A385)</f>
        <v>385</v>
      </c>
      <c r="B282">
        <v>50518601</v>
      </c>
      <c r="C282">
        <v>50526319</v>
      </c>
      <c r="D282">
        <v>46231113</v>
      </c>
      <c r="E282">
        <v>1</v>
      </c>
      <c r="F282">
        <v>1</v>
      </c>
      <c r="G282">
        <v>30570983</v>
      </c>
      <c r="H282">
        <v>3</v>
      </c>
      <c r="I282" t="s">
        <v>479</v>
      </c>
      <c r="J282" t="s">
        <v>481</v>
      </c>
      <c r="K282" t="s">
        <v>480</v>
      </c>
      <c r="L282">
        <v>1339</v>
      </c>
      <c r="N282">
        <v>1007</v>
      </c>
      <c r="O282" t="s">
        <v>54</v>
      </c>
      <c r="P282" t="s">
        <v>54</v>
      </c>
      <c r="Q282">
        <v>1</v>
      </c>
      <c r="W282">
        <v>0</v>
      </c>
      <c r="X282">
        <v>-1279201993</v>
      </c>
      <c r="Y282">
        <f t="shared" si="119"/>
        <v>2</v>
      </c>
      <c r="AA282">
        <v>49299.040000000001</v>
      </c>
      <c r="AB282">
        <v>0</v>
      </c>
      <c r="AC282">
        <v>0</v>
      </c>
      <c r="AD282">
        <v>0</v>
      </c>
      <c r="AE282">
        <v>2526.86</v>
      </c>
      <c r="AF282">
        <v>0</v>
      </c>
      <c r="AG282">
        <v>0</v>
      </c>
      <c r="AH282">
        <v>0</v>
      </c>
      <c r="AI282">
        <v>19.510000000000002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2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ROUND(Y282*Source!I385,9)</f>
        <v>4.8</v>
      </c>
      <c r="CY282">
        <f t="shared" ref="CY282:CY288" si="132">AA282</f>
        <v>49299.040000000001</v>
      </c>
      <c r="CZ282">
        <f t="shared" ref="CZ282:CZ288" si="133">AE282</f>
        <v>2526.86</v>
      </c>
      <c r="DA282">
        <f t="shared" ref="DA282:DA288" si="134">AI282</f>
        <v>19.510000000000002</v>
      </c>
      <c r="DB282">
        <f t="shared" si="120"/>
        <v>5053.72</v>
      </c>
      <c r="DC282">
        <f t="shared" si="121"/>
        <v>0</v>
      </c>
      <c r="DD282" t="s">
        <v>3</v>
      </c>
      <c r="DE282" t="s">
        <v>3</v>
      </c>
      <c r="DF282">
        <f t="shared" ref="DF282:DF288" si="135">ROUND(ROUND(AE282*AI282,2)*CX282,2)</f>
        <v>236635.39</v>
      </c>
      <c r="DG282">
        <f t="shared" ref="DG282:DG299" si="136">ROUND(ROUND(AF282,2)*CX282,2)</f>
        <v>0</v>
      </c>
      <c r="DH282">
        <f t="shared" ref="DH282:DH299" si="137">ROUND(ROUND(AG282,2)*CX282,2)</f>
        <v>0</v>
      </c>
      <c r="DI282">
        <f t="shared" si="111"/>
        <v>0</v>
      </c>
      <c r="DJ282">
        <f t="shared" ref="DJ282:DJ288" si="138">DF282</f>
        <v>236635.39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ROW(Source!A385)</f>
        <v>385</v>
      </c>
      <c r="B283">
        <v>50518601</v>
      </c>
      <c r="C283">
        <v>50526319</v>
      </c>
      <c r="D283">
        <v>46136709</v>
      </c>
      <c r="E283">
        <v>1</v>
      </c>
      <c r="F283">
        <v>1</v>
      </c>
      <c r="G283">
        <v>30570983</v>
      </c>
      <c r="H283">
        <v>3</v>
      </c>
      <c r="I283" t="s">
        <v>1175</v>
      </c>
      <c r="J283" t="s">
        <v>1176</v>
      </c>
      <c r="K283" t="s">
        <v>1177</v>
      </c>
      <c r="L283">
        <v>1327</v>
      </c>
      <c r="N283">
        <v>1005</v>
      </c>
      <c r="O283" t="s">
        <v>154</v>
      </c>
      <c r="P283" t="s">
        <v>154</v>
      </c>
      <c r="Q283">
        <v>1</v>
      </c>
      <c r="W283">
        <v>0</v>
      </c>
      <c r="X283">
        <v>-2087594653</v>
      </c>
      <c r="Y283">
        <f t="shared" si="119"/>
        <v>0.2</v>
      </c>
      <c r="AA283">
        <v>151.84</v>
      </c>
      <c r="AB283">
        <v>0</v>
      </c>
      <c r="AC283">
        <v>0</v>
      </c>
      <c r="AD283">
        <v>0</v>
      </c>
      <c r="AE283">
        <v>104</v>
      </c>
      <c r="AF283">
        <v>0</v>
      </c>
      <c r="AG283">
        <v>0</v>
      </c>
      <c r="AH283">
        <v>0</v>
      </c>
      <c r="AI283">
        <v>1.46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0.2</v>
      </c>
      <c r="AU283" t="s">
        <v>3</v>
      </c>
      <c r="AV283">
        <v>0</v>
      </c>
      <c r="AW283">
        <v>2</v>
      </c>
      <c r="AX283">
        <v>50526327</v>
      </c>
      <c r="AY283">
        <v>1</v>
      </c>
      <c r="AZ283">
        <v>0</v>
      </c>
      <c r="BA283">
        <v>272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ROUND(Y283*Source!I385,9)</f>
        <v>0.48</v>
      </c>
      <c r="CY283">
        <f t="shared" si="132"/>
        <v>151.84</v>
      </c>
      <c r="CZ283">
        <f t="shared" si="133"/>
        <v>104</v>
      </c>
      <c r="DA283">
        <f t="shared" si="134"/>
        <v>1.46</v>
      </c>
      <c r="DB283">
        <f t="shared" si="120"/>
        <v>20.8</v>
      </c>
      <c r="DC283">
        <f t="shared" si="121"/>
        <v>0</v>
      </c>
      <c r="DD283" t="s">
        <v>3</v>
      </c>
      <c r="DE283" t="s">
        <v>3</v>
      </c>
      <c r="DF283">
        <f t="shared" si="135"/>
        <v>72.88</v>
      </c>
      <c r="DG283">
        <f t="shared" si="136"/>
        <v>0</v>
      </c>
      <c r="DH283">
        <f t="shared" si="137"/>
        <v>0</v>
      </c>
      <c r="DI283">
        <f t="shared" si="111"/>
        <v>0</v>
      </c>
      <c r="DJ283">
        <f t="shared" si="138"/>
        <v>72.88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ROW(Source!A385)</f>
        <v>385</v>
      </c>
      <c r="B284">
        <v>50518601</v>
      </c>
      <c r="C284">
        <v>50526319</v>
      </c>
      <c r="D284">
        <v>31111939</v>
      </c>
      <c r="E284">
        <v>1</v>
      </c>
      <c r="F284">
        <v>1</v>
      </c>
      <c r="G284">
        <v>30570983</v>
      </c>
      <c r="H284">
        <v>3</v>
      </c>
      <c r="I284" t="s">
        <v>1214</v>
      </c>
      <c r="J284" t="s">
        <v>1215</v>
      </c>
      <c r="K284" t="s">
        <v>1216</v>
      </c>
      <c r="L284">
        <v>1346</v>
      </c>
      <c r="N284">
        <v>1009</v>
      </c>
      <c r="O284" t="s">
        <v>233</v>
      </c>
      <c r="P284" t="s">
        <v>233</v>
      </c>
      <c r="Q284">
        <v>1</v>
      </c>
      <c r="W284">
        <v>0</v>
      </c>
      <c r="X284">
        <v>-1638047852</v>
      </c>
      <c r="Y284">
        <f t="shared" si="119"/>
        <v>4.9000000000000004</v>
      </c>
      <c r="AA284">
        <v>221.05</v>
      </c>
      <c r="AB284">
        <v>0</v>
      </c>
      <c r="AC284">
        <v>0</v>
      </c>
      <c r="AD284">
        <v>0</v>
      </c>
      <c r="AE284">
        <v>10.08</v>
      </c>
      <c r="AF284">
        <v>0</v>
      </c>
      <c r="AG284">
        <v>0</v>
      </c>
      <c r="AH284">
        <v>0</v>
      </c>
      <c r="AI284">
        <v>21.93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4.9000000000000004</v>
      </c>
      <c r="AU284" t="s">
        <v>3</v>
      </c>
      <c r="AV284">
        <v>0</v>
      </c>
      <c r="AW284">
        <v>2</v>
      </c>
      <c r="AX284">
        <v>50526328</v>
      </c>
      <c r="AY284">
        <v>1</v>
      </c>
      <c r="AZ284">
        <v>0</v>
      </c>
      <c r="BA284">
        <v>273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ROUND(Y284*Source!I385,9)</f>
        <v>11.76</v>
      </c>
      <c r="CY284">
        <f t="shared" si="132"/>
        <v>221.05</v>
      </c>
      <c r="CZ284">
        <f t="shared" si="133"/>
        <v>10.08</v>
      </c>
      <c r="DA284">
        <f t="shared" si="134"/>
        <v>21.93</v>
      </c>
      <c r="DB284">
        <f t="shared" si="120"/>
        <v>49.39</v>
      </c>
      <c r="DC284">
        <f t="shared" si="121"/>
        <v>0</v>
      </c>
      <c r="DD284" t="s">
        <v>3</v>
      </c>
      <c r="DE284" t="s">
        <v>3</v>
      </c>
      <c r="DF284">
        <f t="shared" si="135"/>
        <v>2599.5500000000002</v>
      </c>
      <c r="DG284">
        <f t="shared" si="136"/>
        <v>0</v>
      </c>
      <c r="DH284">
        <f t="shared" si="137"/>
        <v>0</v>
      </c>
      <c r="DI284">
        <f t="shared" si="111"/>
        <v>0</v>
      </c>
      <c r="DJ284">
        <f t="shared" si="138"/>
        <v>2599.5500000000002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ROW(Source!A385)</f>
        <v>385</v>
      </c>
      <c r="B285">
        <v>50518601</v>
      </c>
      <c r="C285">
        <v>50526319</v>
      </c>
      <c r="D285">
        <v>31113478</v>
      </c>
      <c r="E285">
        <v>1</v>
      </c>
      <c r="F285">
        <v>1</v>
      </c>
      <c r="G285">
        <v>30570983</v>
      </c>
      <c r="H285">
        <v>3</v>
      </c>
      <c r="I285" t="s">
        <v>471</v>
      </c>
      <c r="J285" t="s">
        <v>473</v>
      </c>
      <c r="K285" t="s">
        <v>472</v>
      </c>
      <c r="L285">
        <v>1355</v>
      </c>
      <c r="N285">
        <v>1010</v>
      </c>
      <c r="O285" t="s">
        <v>373</v>
      </c>
      <c r="P285" t="s">
        <v>373</v>
      </c>
      <c r="Q285">
        <v>100</v>
      </c>
      <c r="W285">
        <v>0</v>
      </c>
      <c r="X285">
        <v>-643863345</v>
      </c>
      <c r="Y285">
        <f t="shared" si="119"/>
        <v>15.2</v>
      </c>
      <c r="AA285">
        <v>447.17</v>
      </c>
      <c r="AB285">
        <v>0</v>
      </c>
      <c r="AC285">
        <v>0</v>
      </c>
      <c r="AD285">
        <v>0</v>
      </c>
      <c r="AE285">
        <v>94.94</v>
      </c>
      <c r="AF285">
        <v>0</v>
      </c>
      <c r="AG285">
        <v>0</v>
      </c>
      <c r="AH285">
        <v>0</v>
      </c>
      <c r="AI285">
        <v>4.71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15.2</v>
      </c>
      <c r="AU285" t="s">
        <v>3</v>
      </c>
      <c r="AV285">
        <v>0</v>
      </c>
      <c r="AW285">
        <v>1</v>
      </c>
      <c r="AX285">
        <v>-1</v>
      </c>
      <c r="AY285">
        <v>0</v>
      </c>
      <c r="AZ285">
        <v>0</v>
      </c>
      <c r="BA285" t="s">
        <v>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ROUND(Y285*Source!I385,9)</f>
        <v>36.479999999999997</v>
      </c>
      <c r="CY285">
        <f t="shared" si="132"/>
        <v>447.17</v>
      </c>
      <c r="CZ285">
        <f t="shared" si="133"/>
        <v>94.94</v>
      </c>
      <c r="DA285">
        <f t="shared" si="134"/>
        <v>4.71</v>
      </c>
      <c r="DB285">
        <f t="shared" si="120"/>
        <v>1443.09</v>
      </c>
      <c r="DC285">
        <f t="shared" si="121"/>
        <v>0</v>
      </c>
      <c r="DD285" t="s">
        <v>3</v>
      </c>
      <c r="DE285" t="s">
        <v>3</v>
      </c>
      <c r="DF285">
        <f t="shared" si="135"/>
        <v>16312.76</v>
      </c>
      <c r="DG285">
        <f t="shared" si="136"/>
        <v>0</v>
      </c>
      <c r="DH285">
        <f t="shared" si="137"/>
        <v>0</v>
      </c>
      <c r="DI285">
        <f t="shared" si="111"/>
        <v>0</v>
      </c>
      <c r="DJ285">
        <f t="shared" si="138"/>
        <v>16312.76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ROW(Source!A385)</f>
        <v>385</v>
      </c>
      <c r="B286">
        <v>50518601</v>
      </c>
      <c r="C286">
        <v>50526319</v>
      </c>
      <c r="D286">
        <v>46136159</v>
      </c>
      <c r="E286">
        <v>1</v>
      </c>
      <c r="F286">
        <v>1</v>
      </c>
      <c r="G286">
        <v>30570983</v>
      </c>
      <c r="H286">
        <v>3</v>
      </c>
      <c r="I286" t="s">
        <v>475</v>
      </c>
      <c r="J286" t="s">
        <v>505</v>
      </c>
      <c r="K286" t="s">
        <v>476</v>
      </c>
      <c r="L286">
        <v>1346</v>
      </c>
      <c r="N286">
        <v>1009</v>
      </c>
      <c r="O286" t="s">
        <v>233</v>
      </c>
      <c r="P286" t="s">
        <v>233</v>
      </c>
      <c r="Q286">
        <v>1</v>
      </c>
      <c r="W286">
        <v>0</v>
      </c>
      <c r="X286">
        <v>1337286863</v>
      </c>
      <c r="Y286">
        <f t="shared" si="119"/>
        <v>0.51500000000000001</v>
      </c>
      <c r="AA286">
        <v>94.81</v>
      </c>
      <c r="AB286">
        <v>0</v>
      </c>
      <c r="AC286">
        <v>0</v>
      </c>
      <c r="AD286">
        <v>0</v>
      </c>
      <c r="AE286">
        <v>9.99</v>
      </c>
      <c r="AF286">
        <v>0</v>
      </c>
      <c r="AG286">
        <v>0</v>
      </c>
      <c r="AH286">
        <v>0</v>
      </c>
      <c r="AI286">
        <v>9.49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0.51500000000000001</v>
      </c>
      <c r="AU286" t="s">
        <v>3</v>
      </c>
      <c r="AV286">
        <v>0</v>
      </c>
      <c r="AW286">
        <v>2</v>
      </c>
      <c r="AX286">
        <v>50526329</v>
      </c>
      <c r="AY286">
        <v>1</v>
      </c>
      <c r="AZ286">
        <v>0</v>
      </c>
      <c r="BA286">
        <v>274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ROUND(Y286*Source!I385,9)</f>
        <v>1.236</v>
      </c>
      <c r="CY286">
        <f t="shared" si="132"/>
        <v>94.81</v>
      </c>
      <c r="CZ286">
        <f t="shared" si="133"/>
        <v>9.99</v>
      </c>
      <c r="DA286">
        <f t="shared" si="134"/>
        <v>9.49</v>
      </c>
      <c r="DB286">
        <f t="shared" si="120"/>
        <v>5.14</v>
      </c>
      <c r="DC286">
        <f t="shared" si="121"/>
        <v>0</v>
      </c>
      <c r="DD286" t="s">
        <v>3</v>
      </c>
      <c r="DE286" t="s">
        <v>3</v>
      </c>
      <c r="DF286">
        <f t="shared" si="135"/>
        <v>117.19</v>
      </c>
      <c r="DG286">
        <f t="shared" si="136"/>
        <v>0</v>
      </c>
      <c r="DH286">
        <f t="shared" si="137"/>
        <v>0</v>
      </c>
      <c r="DI286">
        <f t="shared" si="111"/>
        <v>0</v>
      </c>
      <c r="DJ286">
        <f t="shared" si="138"/>
        <v>117.19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ROW(Source!A385)</f>
        <v>385</v>
      </c>
      <c r="B287">
        <v>50518601</v>
      </c>
      <c r="C287">
        <v>50526319</v>
      </c>
      <c r="D287">
        <v>46231058</v>
      </c>
      <c r="E287">
        <v>1</v>
      </c>
      <c r="F287">
        <v>1</v>
      </c>
      <c r="G287">
        <v>30570983</v>
      </c>
      <c r="H287">
        <v>3</v>
      </c>
      <c r="I287" t="s">
        <v>475</v>
      </c>
      <c r="J287" t="s">
        <v>477</v>
      </c>
      <c r="K287" t="s">
        <v>476</v>
      </c>
      <c r="L287">
        <v>1346</v>
      </c>
      <c r="N287">
        <v>1009</v>
      </c>
      <c r="O287" t="s">
        <v>233</v>
      </c>
      <c r="P287" t="s">
        <v>233</v>
      </c>
      <c r="Q287">
        <v>1</v>
      </c>
      <c r="W287">
        <v>0</v>
      </c>
      <c r="X287">
        <v>779866210</v>
      </c>
      <c r="Y287">
        <f t="shared" si="119"/>
        <v>80</v>
      </c>
      <c r="AA287">
        <v>94.81</v>
      </c>
      <c r="AB287">
        <v>0</v>
      </c>
      <c r="AC287">
        <v>0</v>
      </c>
      <c r="AD287">
        <v>0</v>
      </c>
      <c r="AE287">
        <v>9.99</v>
      </c>
      <c r="AF287">
        <v>0</v>
      </c>
      <c r="AG287">
        <v>0</v>
      </c>
      <c r="AH287">
        <v>0</v>
      </c>
      <c r="AI287">
        <v>9.49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80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ROUND(Y287*Source!I385,9)</f>
        <v>192</v>
      </c>
      <c r="CY287">
        <f t="shared" si="132"/>
        <v>94.81</v>
      </c>
      <c r="CZ287">
        <f t="shared" si="133"/>
        <v>9.99</v>
      </c>
      <c r="DA287">
        <f t="shared" si="134"/>
        <v>9.49</v>
      </c>
      <c r="DB287">
        <f t="shared" si="120"/>
        <v>799.2</v>
      </c>
      <c r="DC287">
        <f t="shared" si="121"/>
        <v>0</v>
      </c>
      <c r="DD287" t="s">
        <v>3</v>
      </c>
      <c r="DE287" t="s">
        <v>3</v>
      </c>
      <c r="DF287">
        <f t="shared" si="135"/>
        <v>18203.52</v>
      </c>
      <c r="DG287">
        <f t="shared" si="136"/>
        <v>0</v>
      </c>
      <c r="DH287">
        <f t="shared" si="137"/>
        <v>0</v>
      </c>
      <c r="DI287">
        <f t="shared" si="111"/>
        <v>0</v>
      </c>
      <c r="DJ287">
        <f t="shared" si="138"/>
        <v>18203.52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ROW(Source!A385)</f>
        <v>385</v>
      </c>
      <c r="B288">
        <v>50518601</v>
      </c>
      <c r="C288">
        <v>50526319</v>
      </c>
      <c r="D288">
        <v>46135985</v>
      </c>
      <c r="E288">
        <v>1</v>
      </c>
      <c r="F288">
        <v>1</v>
      </c>
      <c r="G288">
        <v>30570983</v>
      </c>
      <c r="H288">
        <v>3</v>
      </c>
      <c r="I288" t="s">
        <v>1217</v>
      </c>
      <c r="J288" t="s">
        <v>1218</v>
      </c>
      <c r="K288" t="s">
        <v>1219</v>
      </c>
      <c r="L288">
        <v>1348</v>
      </c>
      <c r="N288">
        <v>1009</v>
      </c>
      <c r="O288" t="s">
        <v>158</v>
      </c>
      <c r="P288" t="s">
        <v>158</v>
      </c>
      <c r="Q288">
        <v>1000</v>
      </c>
      <c r="W288">
        <v>0</v>
      </c>
      <c r="X288">
        <v>-1897072270</v>
      </c>
      <c r="Y288">
        <f t="shared" si="119"/>
        <v>4.8999999999999998E-3</v>
      </c>
      <c r="AA288">
        <v>60497.78</v>
      </c>
      <c r="AB288">
        <v>0</v>
      </c>
      <c r="AC288">
        <v>0</v>
      </c>
      <c r="AD288">
        <v>0</v>
      </c>
      <c r="AE288">
        <v>6767.09</v>
      </c>
      <c r="AF288">
        <v>0</v>
      </c>
      <c r="AG288">
        <v>0</v>
      </c>
      <c r="AH288">
        <v>0</v>
      </c>
      <c r="AI288">
        <v>8.94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4.8999999999999998E-3</v>
      </c>
      <c r="AU288" t="s">
        <v>3</v>
      </c>
      <c r="AV288">
        <v>0</v>
      </c>
      <c r="AW288">
        <v>2</v>
      </c>
      <c r="AX288">
        <v>50526330</v>
      </c>
      <c r="AY288">
        <v>1</v>
      </c>
      <c r="AZ288">
        <v>0</v>
      </c>
      <c r="BA288">
        <v>275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ROUND(Y288*Source!I385,9)</f>
        <v>1.176E-2</v>
      </c>
      <c r="CY288">
        <f t="shared" si="132"/>
        <v>60497.78</v>
      </c>
      <c r="CZ288">
        <f t="shared" si="133"/>
        <v>6767.09</v>
      </c>
      <c r="DA288">
        <f t="shared" si="134"/>
        <v>8.94</v>
      </c>
      <c r="DB288">
        <f t="shared" si="120"/>
        <v>33.159999999999997</v>
      </c>
      <c r="DC288">
        <f t="shared" si="121"/>
        <v>0</v>
      </c>
      <c r="DD288" t="s">
        <v>3</v>
      </c>
      <c r="DE288" t="s">
        <v>3</v>
      </c>
      <c r="DF288">
        <f t="shared" si="135"/>
        <v>711.45</v>
      </c>
      <c r="DG288">
        <f t="shared" si="136"/>
        <v>0</v>
      </c>
      <c r="DH288">
        <f t="shared" si="137"/>
        <v>0</v>
      </c>
      <c r="DI288">
        <f t="shared" si="111"/>
        <v>0</v>
      </c>
      <c r="DJ288">
        <f t="shared" si="138"/>
        <v>711.45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ROW(Source!A392)</f>
        <v>392</v>
      </c>
      <c r="B289">
        <v>50518600</v>
      </c>
      <c r="C289">
        <v>50526337</v>
      </c>
      <c r="D289">
        <v>45897171</v>
      </c>
      <c r="E289">
        <v>30570983</v>
      </c>
      <c r="F289">
        <v>1</v>
      </c>
      <c r="G289">
        <v>30570983</v>
      </c>
      <c r="H289">
        <v>1</v>
      </c>
      <c r="I289" t="s">
        <v>1060</v>
      </c>
      <c r="J289" t="s">
        <v>3</v>
      </c>
      <c r="K289" t="s">
        <v>1061</v>
      </c>
      <c r="L289">
        <v>1191</v>
      </c>
      <c r="N289">
        <v>1013</v>
      </c>
      <c r="O289" t="s">
        <v>1062</v>
      </c>
      <c r="P289" t="s">
        <v>1062</v>
      </c>
      <c r="Q289">
        <v>1</v>
      </c>
      <c r="W289">
        <v>0</v>
      </c>
      <c r="X289">
        <v>476480486</v>
      </c>
      <c r="Y289">
        <f t="shared" si="119"/>
        <v>52.21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52.21</v>
      </c>
      <c r="AU289" t="s">
        <v>3</v>
      </c>
      <c r="AV289">
        <v>1</v>
      </c>
      <c r="AW289">
        <v>2</v>
      </c>
      <c r="AX289">
        <v>50526338</v>
      </c>
      <c r="AY289">
        <v>1</v>
      </c>
      <c r="AZ289">
        <v>0</v>
      </c>
      <c r="BA289">
        <v>279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ROUND(AT289*Source!I392*AH289*AL289,2)</f>
        <v>0</v>
      </c>
      <c r="CV289">
        <f>ROUND(Y289*Source!I392,9)</f>
        <v>51.165799999999997</v>
      </c>
      <c r="CW289">
        <v>0</v>
      </c>
      <c r="CX289">
        <f>ROUND(Y289*Source!I392,9)</f>
        <v>51.165799999999997</v>
      </c>
      <c r="CY289">
        <f>AD289</f>
        <v>0</v>
      </c>
      <c r="CZ289">
        <f>AH289</f>
        <v>0</v>
      </c>
      <c r="DA289">
        <f>AL289</f>
        <v>1</v>
      </c>
      <c r="DB289">
        <f t="shared" si="120"/>
        <v>0</v>
      </c>
      <c r="DC289">
        <f t="shared" si="121"/>
        <v>0</v>
      </c>
      <c r="DD289" t="s">
        <v>3</v>
      </c>
      <c r="DE289" t="s">
        <v>3</v>
      </c>
      <c r="DF289">
        <f t="shared" ref="DF289:DF304" si="139">ROUND(ROUND(AE289,2)*CX289,2)</f>
        <v>0</v>
      </c>
      <c r="DG289">
        <f t="shared" si="136"/>
        <v>0</v>
      </c>
      <c r="DH289">
        <f t="shared" si="137"/>
        <v>0</v>
      </c>
      <c r="DI289">
        <f t="shared" si="111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ROW(Source!A392)</f>
        <v>392</v>
      </c>
      <c r="B290">
        <v>50518600</v>
      </c>
      <c r="C290">
        <v>50526337</v>
      </c>
      <c r="D290">
        <v>46170655</v>
      </c>
      <c r="E290">
        <v>1</v>
      </c>
      <c r="F290">
        <v>1</v>
      </c>
      <c r="G290">
        <v>30570983</v>
      </c>
      <c r="H290">
        <v>2</v>
      </c>
      <c r="I290" t="s">
        <v>1202</v>
      </c>
      <c r="J290" t="s">
        <v>1203</v>
      </c>
      <c r="K290" t="s">
        <v>1204</v>
      </c>
      <c r="L290">
        <v>1368</v>
      </c>
      <c r="N290">
        <v>1011</v>
      </c>
      <c r="O290" t="s">
        <v>1066</v>
      </c>
      <c r="P290" t="s">
        <v>1066</v>
      </c>
      <c r="Q290">
        <v>1</v>
      </c>
      <c r="W290">
        <v>0</v>
      </c>
      <c r="X290">
        <v>-1738925214</v>
      </c>
      <c r="Y290">
        <f t="shared" si="119"/>
        <v>5.31</v>
      </c>
      <c r="AA290">
        <v>0</v>
      </c>
      <c r="AB290">
        <v>4.6900000000000004</v>
      </c>
      <c r="AC290">
        <v>0</v>
      </c>
      <c r="AD290">
        <v>0</v>
      </c>
      <c r="AE290">
        <v>0</v>
      </c>
      <c r="AF290">
        <v>4.6900000000000004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5.31</v>
      </c>
      <c r="AU290" t="s">
        <v>3</v>
      </c>
      <c r="AV290">
        <v>0</v>
      </c>
      <c r="AW290">
        <v>2</v>
      </c>
      <c r="AX290">
        <v>50526339</v>
      </c>
      <c r="AY290">
        <v>1</v>
      </c>
      <c r="AZ290">
        <v>0</v>
      </c>
      <c r="BA290">
        <v>280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ROUND(Y290*Source!I392*DO290,9)</f>
        <v>0</v>
      </c>
      <c r="CX290">
        <f>ROUND(Y290*Source!I392,9)</f>
        <v>5.2038000000000002</v>
      </c>
      <c r="CY290">
        <f>AB290</f>
        <v>4.6900000000000004</v>
      </c>
      <c r="CZ290">
        <f>AF290</f>
        <v>4.6900000000000004</v>
      </c>
      <c r="DA290">
        <f>AJ290</f>
        <v>1</v>
      </c>
      <c r="DB290">
        <f t="shared" si="120"/>
        <v>24.9</v>
      </c>
      <c r="DC290">
        <f t="shared" si="121"/>
        <v>0</v>
      </c>
      <c r="DD290" t="s">
        <v>3</v>
      </c>
      <c r="DE290" t="s">
        <v>3</v>
      </c>
      <c r="DF290">
        <f t="shared" si="139"/>
        <v>0</v>
      </c>
      <c r="DG290">
        <f t="shared" si="136"/>
        <v>24.41</v>
      </c>
      <c r="DH290">
        <f t="shared" si="137"/>
        <v>0</v>
      </c>
      <c r="DI290">
        <f t="shared" si="111"/>
        <v>0</v>
      </c>
      <c r="DJ290">
        <f>DG290</f>
        <v>24.41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ROW(Source!A392)</f>
        <v>392</v>
      </c>
      <c r="B291">
        <v>50518600</v>
      </c>
      <c r="C291">
        <v>50526337</v>
      </c>
      <c r="D291">
        <v>46170796</v>
      </c>
      <c r="E291">
        <v>1</v>
      </c>
      <c r="F291">
        <v>1</v>
      </c>
      <c r="G291">
        <v>30570983</v>
      </c>
      <c r="H291">
        <v>2</v>
      </c>
      <c r="I291" t="s">
        <v>1220</v>
      </c>
      <c r="J291" t="s">
        <v>1221</v>
      </c>
      <c r="K291" t="s">
        <v>1222</v>
      </c>
      <c r="L291">
        <v>1368</v>
      </c>
      <c r="N291">
        <v>1011</v>
      </c>
      <c r="O291" t="s">
        <v>1066</v>
      </c>
      <c r="P291" t="s">
        <v>1066</v>
      </c>
      <c r="Q291">
        <v>1</v>
      </c>
      <c r="W291">
        <v>0</v>
      </c>
      <c r="X291">
        <v>-1656958721</v>
      </c>
      <c r="Y291">
        <f t="shared" si="119"/>
        <v>3.76</v>
      </c>
      <c r="AA291">
        <v>0</v>
      </c>
      <c r="AB291">
        <v>0.66</v>
      </c>
      <c r="AC291">
        <v>0</v>
      </c>
      <c r="AD291">
        <v>0</v>
      </c>
      <c r="AE291">
        <v>0</v>
      </c>
      <c r="AF291">
        <v>0.66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3.76</v>
      </c>
      <c r="AU291" t="s">
        <v>3</v>
      </c>
      <c r="AV291">
        <v>0</v>
      </c>
      <c r="AW291">
        <v>2</v>
      </c>
      <c r="AX291">
        <v>50526340</v>
      </c>
      <c r="AY291">
        <v>1</v>
      </c>
      <c r="AZ291">
        <v>0</v>
      </c>
      <c r="BA291">
        <v>281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ROUND(Y291*Source!I392*DO291,9)</f>
        <v>0</v>
      </c>
      <c r="CX291">
        <f>ROUND(Y291*Source!I392,9)</f>
        <v>3.6848000000000001</v>
      </c>
      <c r="CY291">
        <f>AB291</f>
        <v>0.66</v>
      </c>
      <c r="CZ291">
        <f>AF291</f>
        <v>0.66</v>
      </c>
      <c r="DA291">
        <f>AJ291</f>
        <v>1</v>
      </c>
      <c r="DB291">
        <f t="shared" si="120"/>
        <v>2.48</v>
      </c>
      <c r="DC291">
        <f t="shared" si="121"/>
        <v>0</v>
      </c>
      <c r="DD291" t="s">
        <v>3</v>
      </c>
      <c r="DE291" t="s">
        <v>3</v>
      </c>
      <c r="DF291">
        <f t="shared" si="139"/>
        <v>0</v>
      </c>
      <c r="DG291">
        <f t="shared" si="136"/>
        <v>2.4300000000000002</v>
      </c>
      <c r="DH291">
        <f t="shared" si="137"/>
        <v>0</v>
      </c>
      <c r="DI291">
        <f t="shared" si="111"/>
        <v>0</v>
      </c>
      <c r="DJ291">
        <f>DG291</f>
        <v>2.4300000000000002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ROW(Source!A392)</f>
        <v>392</v>
      </c>
      <c r="B292">
        <v>50518600</v>
      </c>
      <c r="C292">
        <v>50526337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1085</v>
      </c>
      <c r="J292" t="s">
        <v>1086</v>
      </c>
      <c r="K292" t="s">
        <v>1087</v>
      </c>
      <c r="L292">
        <v>1368</v>
      </c>
      <c r="N292">
        <v>1011</v>
      </c>
      <c r="O292" t="s">
        <v>1066</v>
      </c>
      <c r="P292" t="s">
        <v>1066</v>
      </c>
      <c r="Q292">
        <v>1</v>
      </c>
      <c r="W292">
        <v>0</v>
      </c>
      <c r="X292">
        <v>-7781208</v>
      </c>
      <c r="Y292">
        <f t="shared" si="119"/>
        <v>0.56000000000000005</v>
      </c>
      <c r="AA292">
        <v>0</v>
      </c>
      <c r="AB292">
        <v>83.1</v>
      </c>
      <c r="AC292">
        <v>12.62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0.56000000000000005</v>
      </c>
      <c r="AU292" t="s">
        <v>3</v>
      </c>
      <c r="AV292">
        <v>0</v>
      </c>
      <c r="AW292">
        <v>2</v>
      </c>
      <c r="AX292">
        <v>50526341</v>
      </c>
      <c r="AY292">
        <v>1</v>
      </c>
      <c r="AZ292">
        <v>0</v>
      </c>
      <c r="BA292">
        <v>282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ROUND(Y292*Source!I392*DO292,9)</f>
        <v>0</v>
      </c>
      <c r="CX292">
        <f>ROUND(Y292*Source!I392,9)</f>
        <v>0.54879999999999995</v>
      </c>
      <c r="CY292">
        <f>AB292</f>
        <v>83.1</v>
      </c>
      <c r="CZ292">
        <f>AF292</f>
        <v>83.1</v>
      </c>
      <c r="DA292">
        <f>AJ292</f>
        <v>1</v>
      </c>
      <c r="DB292">
        <f t="shared" si="120"/>
        <v>46.54</v>
      </c>
      <c r="DC292">
        <f t="shared" si="121"/>
        <v>7.07</v>
      </c>
      <c r="DD292" t="s">
        <v>3</v>
      </c>
      <c r="DE292" t="s">
        <v>3</v>
      </c>
      <c r="DF292">
        <f t="shared" si="139"/>
        <v>0</v>
      </c>
      <c r="DG292">
        <f t="shared" si="136"/>
        <v>45.61</v>
      </c>
      <c r="DH292">
        <f t="shared" si="137"/>
        <v>6.93</v>
      </c>
      <c r="DI292">
        <f t="shared" si="111"/>
        <v>0</v>
      </c>
      <c r="DJ292">
        <f>DG292</f>
        <v>45.61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ROW(Source!A392)</f>
        <v>392</v>
      </c>
      <c r="B293">
        <v>50518600</v>
      </c>
      <c r="C293">
        <v>50526337</v>
      </c>
      <c r="D293">
        <v>46170924</v>
      </c>
      <c r="E293">
        <v>1</v>
      </c>
      <c r="F293">
        <v>1</v>
      </c>
      <c r="G293">
        <v>30570983</v>
      </c>
      <c r="H293">
        <v>2</v>
      </c>
      <c r="I293" t="s">
        <v>1223</v>
      </c>
      <c r="J293" t="s">
        <v>1224</v>
      </c>
      <c r="K293" t="s">
        <v>1225</v>
      </c>
      <c r="L293">
        <v>1368</v>
      </c>
      <c r="N293">
        <v>1011</v>
      </c>
      <c r="O293" t="s">
        <v>1066</v>
      </c>
      <c r="P293" t="s">
        <v>1066</v>
      </c>
      <c r="Q293">
        <v>1</v>
      </c>
      <c r="W293">
        <v>0</v>
      </c>
      <c r="X293">
        <v>1802880853</v>
      </c>
      <c r="Y293">
        <f t="shared" si="119"/>
        <v>1.2</v>
      </c>
      <c r="AA293">
        <v>0</v>
      </c>
      <c r="AB293">
        <v>1</v>
      </c>
      <c r="AC293">
        <v>0</v>
      </c>
      <c r="AD293">
        <v>0</v>
      </c>
      <c r="AE293">
        <v>0</v>
      </c>
      <c r="AF293">
        <v>1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1.2</v>
      </c>
      <c r="AU293" t="s">
        <v>3</v>
      </c>
      <c r="AV293">
        <v>0</v>
      </c>
      <c r="AW293">
        <v>2</v>
      </c>
      <c r="AX293">
        <v>50526342</v>
      </c>
      <c r="AY293">
        <v>1</v>
      </c>
      <c r="AZ293">
        <v>0</v>
      </c>
      <c r="BA293">
        <v>283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ROUND(Y293*Source!I392*DO293,9)</f>
        <v>0</v>
      </c>
      <c r="CX293">
        <f>ROUND(Y293*Source!I392,9)</f>
        <v>1.1759999999999999</v>
      </c>
      <c r="CY293">
        <f>AB293</f>
        <v>1</v>
      </c>
      <c r="CZ293">
        <f>AF293</f>
        <v>1</v>
      </c>
      <c r="DA293">
        <f>AJ293</f>
        <v>1</v>
      </c>
      <c r="DB293">
        <f t="shared" si="120"/>
        <v>1.2</v>
      </c>
      <c r="DC293">
        <f t="shared" si="121"/>
        <v>0</v>
      </c>
      <c r="DD293" t="s">
        <v>3</v>
      </c>
      <c r="DE293" t="s">
        <v>3</v>
      </c>
      <c r="DF293">
        <f t="shared" si="139"/>
        <v>0</v>
      </c>
      <c r="DG293">
        <f t="shared" si="136"/>
        <v>1.18</v>
      </c>
      <c r="DH293">
        <f t="shared" si="137"/>
        <v>0</v>
      </c>
      <c r="DI293">
        <f t="shared" si="111"/>
        <v>0</v>
      </c>
      <c r="DJ293">
        <f>DG293</f>
        <v>1.18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ROW(Source!A392)</f>
        <v>392</v>
      </c>
      <c r="B294">
        <v>50518600</v>
      </c>
      <c r="C294">
        <v>50526337</v>
      </c>
      <c r="D294">
        <v>45898358</v>
      </c>
      <c r="E294">
        <v>30570983</v>
      </c>
      <c r="F294">
        <v>1</v>
      </c>
      <c r="G294">
        <v>30570983</v>
      </c>
      <c r="H294">
        <v>2</v>
      </c>
      <c r="I294" t="s">
        <v>1079</v>
      </c>
      <c r="J294" t="s">
        <v>3</v>
      </c>
      <c r="K294" t="s">
        <v>1080</v>
      </c>
      <c r="L294">
        <v>1344</v>
      </c>
      <c r="N294">
        <v>1008</v>
      </c>
      <c r="O294" t="s">
        <v>1081</v>
      </c>
      <c r="P294" t="s">
        <v>1081</v>
      </c>
      <c r="Q294">
        <v>1</v>
      </c>
      <c r="W294">
        <v>0</v>
      </c>
      <c r="X294">
        <v>-1180195794</v>
      </c>
      <c r="Y294">
        <f t="shared" si="119"/>
        <v>0.01</v>
      </c>
      <c r="AA294">
        <v>0</v>
      </c>
      <c r="AB294">
        <v>1</v>
      </c>
      <c r="AC294">
        <v>0</v>
      </c>
      <c r="AD294">
        <v>0</v>
      </c>
      <c r="AE294">
        <v>0</v>
      </c>
      <c r="AF294">
        <v>1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0.01</v>
      </c>
      <c r="AU294" t="s">
        <v>3</v>
      </c>
      <c r="AV294">
        <v>0</v>
      </c>
      <c r="AW294">
        <v>2</v>
      </c>
      <c r="AX294">
        <v>50526343</v>
      </c>
      <c r="AY294">
        <v>1</v>
      </c>
      <c r="AZ294">
        <v>0</v>
      </c>
      <c r="BA294">
        <v>284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ROUND(Y294*Source!I392*DO294,9)</f>
        <v>0</v>
      </c>
      <c r="CX294">
        <f>ROUND(Y294*Source!I392,9)</f>
        <v>9.7999999999999997E-3</v>
      </c>
      <c r="CY294">
        <f>AB294</f>
        <v>1</v>
      </c>
      <c r="CZ294">
        <f>AF294</f>
        <v>1</v>
      </c>
      <c r="DA294">
        <f>AJ294</f>
        <v>1</v>
      </c>
      <c r="DB294">
        <f t="shared" si="120"/>
        <v>0.01</v>
      </c>
      <c r="DC294">
        <f t="shared" si="121"/>
        <v>0</v>
      </c>
      <c r="DD294" t="s">
        <v>3</v>
      </c>
      <c r="DE294" t="s">
        <v>3</v>
      </c>
      <c r="DF294">
        <f t="shared" si="139"/>
        <v>0</v>
      </c>
      <c r="DG294">
        <f t="shared" si="136"/>
        <v>0.01</v>
      </c>
      <c r="DH294">
        <f t="shared" si="137"/>
        <v>0</v>
      </c>
      <c r="DI294">
        <f t="shared" si="111"/>
        <v>0</v>
      </c>
      <c r="DJ294">
        <f>DG294</f>
        <v>0.01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ROW(Source!A392)</f>
        <v>392</v>
      </c>
      <c r="B295">
        <v>50518600</v>
      </c>
      <c r="C295">
        <v>50526337</v>
      </c>
      <c r="D295">
        <v>31113360</v>
      </c>
      <c r="E295">
        <v>1</v>
      </c>
      <c r="F295">
        <v>1</v>
      </c>
      <c r="G295">
        <v>30570983</v>
      </c>
      <c r="H295">
        <v>3</v>
      </c>
      <c r="I295" t="s">
        <v>1130</v>
      </c>
      <c r="J295" t="s">
        <v>1131</v>
      </c>
      <c r="K295" t="s">
        <v>1132</v>
      </c>
      <c r="L295">
        <v>1346</v>
      </c>
      <c r="N295">
        <v>1009</v>
      </c>
      <c r="O295" t="s">
        <v>233</v>
      </c>
      <c r="P295" t="s">
        <v>233</v>
      </c>
      <c r="Q295">
        <v>1</v>
      </c>
      <c r="W295">
        <v>0</v>
      </c>
      <c r="X295">
        <v>667343267</v>
      </c>
      <c r="Y295">
        <f t="shared" si="119"/>
        <v>10.3</v>
      </c>
      <c r="AA295">
        <v>17.309999999999999</v>
      </c>
      <c r="AB295">
        <v>0</v>
      </c>
      <c r="AC295">
        <v>0</v>
      </c>
      <c r="AD295">
        <v>0</v>
      </c>
      <c r="AE295">
        <v>17.309999999999999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10.3</v>
      </c>
      <c r="AU295" t="s">
        <v>3</v>
      </c>
      <c r="AV295">
        <v>0</v>
      </c>
      <c r="AW295">
        <v>2</v>
      </c>
      <c r="AX295">
        <v>50526344</v>
      </c>
      <c r="AY295">
        <v>1</v>
      </c>
      <c r="AZ295">
        <v>0</v>
      </c>
      <c r="BA295">
        <v>285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ROUND(Y295*Source!I392,9)</f>
        <v>10.093999999999999</v>
      </c>
      <c r="CY295">
        <f>AA295</f>
        <v>17.309999999999999</v>
      </c>
      <c r="CZ295">
        <f>AE295</f>
        <v>17.309999999999999</v>
      </c>
      <c r="DA295">
        <f>AI295</f>
        <v>1</v>
      </c>
      <c r="DB295">
        <f t="shared" si="120"/>
        <v>178.29</v>
      </c>
      <c r="DC295">
        <f t="shared" si="121"/>
        <v>0</v>
      </c>
      <c r="DD295" t="s">
        <v>3</v>
      </c>
      <c r="DE295" t="s">
        <v>3</v>
      </c>
      <c r="DF295">
        <f t="shared" si="139"/>
        <v>174.73</v>
      </c>
      <c r="DG295">
        <f t="shared" si="136"/>
        <v>0</v>
      </c>
      <c r="DH295">
        <f t="shared" si="137"/>
        <v>0</v>
      </c>
      <c r="DI295">
        <f t="shared" si="111"/>
        <v>0</v>
      </c>
      <c r="DJ295">
        <f>DF295</f>
        <v>174.73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ROW(Source!A392)</f>
        <v>392</v>
      </c>
      <c r="B296">
        <v>50518600</v>
      </c>
      <c r="C296">
        <v>50526337</v>
      </c>
      <c r="D296">
        <v>31113367</v>
      </c>
      <c r="E296">
        <v>1</v>
      </c>
      <c r="F296">
        <v>1</v>
      </c>
      <c r="G296">
        <v>30570983</v>
      </c>
      <c r="H296">
        <v>3</v>
      </c>
      <c r="I296" t="s">
        <v>1226</v>
      </c>
      <c r="J296" t="s">
        <v>1227</v>
      </c>
      <c r="K296" t="s">
        <v>1228</v>
      </c>
      <c r="L296">
        <v>1301</v>
      </c>
      <c r="N296">
        <v>1003</v>
      </c>
      <c r="O296" t="s">
        <v>258</v>
      </c>
      <c r="P296" t="s">
        <v>258</v>
      </c>
      <c r="Q296">
        <v>1</v>
      </c>
      <c r="W296">
        <v>0</v>
      </c>
      <c r="X296">
        <v>-1723995861</v>
      </c>
      <c r="Y296">
        <f t="shared" si="119"/>
        <v>60</v>
      </c>
      <c r="AA296">
        <v>9.8000000000000007</v>
      </c>
      <c r="AB296">
        <v>0</v>
      </c>
      <c r="AC296">
        <v>0</v>
      </c>
      <c r="AD296">
        <v>0</v>
      </c>
      <c r="AE296">
        <v>9.8000000000000007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60</v>
      </c>
      <c r="AU296" t="s">
        <v>3</v>
      </c>
      <c r="AV296">
        <v>0</v>
      </c>
      <c r="AW296">
        <v>2</v>
      </c>
      <c r="AX296">
        <v>50526345</v>
      </c>
      <c r="AY296">
        <v>1</v>
      </c>
      <c r="AZ296">
        <v>0</v>
      </c>
      <c r="BA296">
        <v>286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ROUND(Y296*Source!I392,9)</f>
        <v>58.8</v>
      </c>
      <c r="CY296">
        <f>AA296</f>
        <v>9.8000000000000007</v>
      </c>
      <c r="CZ296">
        <f>AE296</f>
        <v>9.8000000000000007</v>
      </c>
      <c r="DA296">
        <f>AI296</f>
        <v>1</v>
      </c>
      <c r="DB296">
        <f t="shared" si="120"/>
        <v>588</v>
      </c>
      <c r="DC296">
        <f t="shared" si="121"/>
        <v>0</v>
      </c>
      <c r="DD296" t="s">
        <v>3</v>
      </c>
      <c r="DE296" t="s">
        <v>3</v>
      </c>
      <c r="DF296">
        <f t="shared" si="139"/>
        <v>576.24</v>
      </c>
      <c r="DG296">
        <f t="shared" si="136"/>
        <v>0</v>
      </c>
      <c r="DH296">
        <f t="shared" si="137"/>
        <v>0</v>
      </c>
      <c r="DI296">
        <f t="shared" si="111"/>
        <v>0</v>
      </c>
      <c r="DJ296">
        <f>DF296</f>
        <v>576.24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ROW(Source!A392)</f>
        <v>392</v>
      </c>
      <c r="B297">
        <v>50518600</v>
      </c>
      <c r="C297">
        <v>50526337</v>
      </c>
      <c r="D297">
        <v>31113421</v>
      </c>
      <c r="E297">
        <v>1</v>
      </c>
      <c r="F297">
        <v>1</v>
      </c>
      <c r="G297">
        <v>30570983</v>
      </c>
      <c r="H297">
        <v>3</v>
      </c>
      <c r="I297" t="s">
        <v>494</v>
      </c>
      <c r="J297" t="s">
        <v>496</v>
      </c>
      <c r="K297" t="s">
        <v>495</v>
      </c>
      <c r="L297">
        <v>1327</v>
      </c>
      <c r="N297">
        <v>1005</v>
      </c>
      <c r="O297" t="s">
        <v>154</v>
      </c>
      <c r="P297" t="s">
        <v>154</v>
      </c>
      <c r="Q297">
        <v>1</v>
      </c>
      <c r="W297">
        <v>0</v>
      </c>
      <c r="X297">
        <v>778111150</v>
      </c>
      <c r="Y297">
        <f t="shared" si="119"/>
        <v>107</v>
      </c>
      <c r="AA297">
        <v>324.74</v>
      </c>
      <c r="AB297">
        <v>0</v>
      </c>
      <c r="AC297">
        <v>0</v>
      </c>
      <c r="AD297">
        <v>0</v>
      </c>
      <c r="AE297">
        <v>324.74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107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ROUND(Y297*Source!I392,9)</f>
        <v>104.86</v>
      </c>
      <c r="CY297">
        <f>AA297</f>
        <v>324.74</v>
      </c>
      <c r="CZ297">
        <f>AE297</f>
        <v>324.74</v>
      </c>
      <c r="DA297">
        <f>AI297</f>
        <v>1</v>
      </c>
      <c r="DB297">
        <f t="shared" si="120"/>
        <v>34747.18</v>
      </c>
      <c r="DC297">
        <f t="shared" si="121"/>
        <v>0</v>
      </c>
      <c r="DD297" t="s">
        <v>3</v>
      </c>
      <c r="DE297" t="s">
        <v>3</v>
      </c>
      <c r="DF297">
        <f t="shared" si="139"/>
        <v>34052.239999999998</v>
      </c>
      <c r="DG297">
        <f t="shared" si="136"/>
        <v>0</v>
      </c>
      <c r="DH297">
        <f t="shared" si="137"/>
        <v>0</v>
      </c>
      <c r="DI297">
        <f t="shared" si="111"/>
        <v>0</v>
      </c>
      <c r="DJ297">
        <f>DF297</f>
        <v>34052.239999999998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ROW(Source!A392)</f>
        <v>392</v>
      </c>
      <c r="B298">
        <v>50518600</v>
      </c>
      <c r="C298">
        <v>50526337</v>
      </c>
      <c r="D298">
        <v>46137613</v>
      </c>
      <c r="E298">
        <v>1</v>
      </c>
      <c r="F298">
        <v>1</v>
      </c>
      <c r="G298">
        <v>30570983</v>
      </c>
      <c r="H298">
        <v>3</v>
      </c>
      <c r="I298" t="s">
        <v>489</v>
      </c>
      <c r="J298" t="s">
        <v>492</v>
      </c>
      <c r="K298" t="s">
        <v>490</v>
      </c>
      <c r="L298">
        <v>1296</v>
      </c>
      <c r="N298">
        <v>1002</v>
      </c>
      <c r="O298" t="s">
        <v>491</v>
      </c>
      <c r="P298" t="s">
        <v>491</v>
      </c>
      <c r="Q298">
        <v>1</v>
      </c>
      <c r="W298">
        <v>0</v>
      </c>
      <c r="X298">
        <v>559638539</v>
      </c>
      <c r="Y298">
        <f t="shared" si="119"/>
        <v>36.049999999999997</v>
      </c>
      <c r="AA298">
        <v>53.02</v>
      </c>
      <c r="AB298">
        <v>0</v>
      </c>
      <c r="AC298">
        <v>0</v>
      </c>
      <c r="AD298">
        <v>0</v>
      </c>
      <c r="AE298">
        <v>53.02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36.049999999999997</v>
      </c>
      <c r="AU298" t="s">
        <v>3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ROUND(Y298*Source!I392,9)</f>
        <v>35.329000000000001</v>
      </c>
      <c r="CY298">
        <f>AA298</f>
        <v>53.02</v>
      </c>
      <c r="CZ298">
        <f>AE298</f>
        <v>53.02</v>
      </c>
      <c r="DA298">
        <f>AI298</f>
        <v>1</v>
      </c>
      <c r="DB298">
        <f t="shared" si="120"/>
        <v>1911.37</v>
      </c>
      <c r="DC298">
        <f t="shared" si="121"/>
        <v>0</v>
      </c>
      <c r="DD298" t="s">
        <v>3</v>
      </c>
      <c r="DE298" t="s">
        <v>3</v>
      </c>
      <c r="DF298">
        <f t="shared" si="139"/>
        <v>1873.14</v>
      </c>
      <c r="DG298">
        <f t="shared" si="136"/>
        <v>0</v>
      </c>
      <c r="DH298">
        <f t="shared" si="137"/>
        <v>0</v>
      </c>
      <c r="DI298">
        <f t="shared" si="111"/>
        <v>0</v>
      </c>
      <c r="DJ298">
        <f>DF298</f>
        <v>1873.14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ROW(Source!A393)</f>
        <v>393</v>
      </c>
      <c r="B299">
        <v>50518601</v>
      </c>
      <c r="C299">
        <v>50526337</v>
      </c>
      <c r="D299">
        <v>45897171</v>
      </c>
      <c r="E299">
        <v>30570983</v>
      </c>
      <c r="F299">
        <v>1</v>
      </c>
      <c r="G299">
        <v>30570983</v>
      </c>
      <c r="H299">
        <v>1</v>
      </c>
      <c r="I299" t="s">
        <v>1060</v>
      </c>
      <c r="J299" t="s">
        <v>3</v>
      </c>
      <c r="K299" t="s">
        <v>1061</v>
      </c>
      <c r="L299">
        <v>1191</v>
      </c>
      <c r="N299">
        <v>1013</v>
      </c>
      <c r="O299" t="s">
        <v>1062</v>
      </c>
      <c r="P299" t="s">
        <v>1062</v>
      </c>
      <c r="Q299">
        <v>1</v>
      </c>
      <c r="W299">
        <v>0</v>
      </c>
      <c r="X299">
        <v>476480486</v>
      </c>
      <c r="Y299">
        <f t="shared" si="119"/>
        <v>52.21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52.21</v>
      </c>
      <c r="AU299" t="s">
        <v>3</v>
      </c>
      <c r="AV299">
        <v>1</v>
      </c>
      <c r="AW299">
        <v>2</v>
      </c>
      <c r="AX299">
        <v>50526338</v>
      </c>
      <c r="AY299">
        <v>1</v>
      </c>
      <c r="AZ299">
        <v>0</v>
      </c>
      <c r="BA299">
        <v>289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ROUND(AT299*Source!I393*AH299*AL299,2)</f>
        <v>0</v>
      </c>
      <c r="CV299">
        <f>ROUND(Y299*Source!I393,9)</f>
        <v>51.165799999999997</v>
      </c>
      <c r="CW299">
        <v>0</v>
      </c>
      <c r="CX299">
        <f>ROUND(Y299*Source!I393,9)</f>
        <v>51.165799999999997</v>
      </c>
      <c r="CY299">
        <f>AD299</f>
        <v>0</v>
      </c>
      <c r="CZ299">
        <f>AH299</f>
        <v>0</v>
      </c>
      <c r="DA299">
        <f>AL299</f>
        <v>1</v>
      </c>
      <c r="DB299">
        <f t="shared" si="120"/>
        <v>0</v>
      </c>
      <c r="DC299">
        <f t="shared" si="121"/>
        <v>0</v>
      </c>
      <c r="DD299" t="s">
        <v>3</v>
      </c>
      <c r="DE299" t="s">
        <v>3</v>
      </c>
      <c r="DF299">
        <f t="shared" si="139"/>
        <v>0</v>
      </c>
      <c r="DG299">
        <f t="shared" si="136"/>
        <v>0</v>
      </c>
      <c r="DH299">
        <f t="shared" si="137"/>
        <v>0</v>
      </c>
      <c r="DI299">
        <f t="shared" si="111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ROW(Source!A393)</f>
        <v>393</v>
      </c>
      <c r="B300">
        <v>50518601</v>
      </c>
      <c r="C300">
        <v>50526337</v>
      </c>
      <c r="D300">
        <v>46170655</v>
      </c>
      <c r="E300">
        <v>1</v>
      </c>
      <c r="F300">
        <v>1</v>
      </c>
      <c r="G300">
        <v>30570983</v>
      </c>
      <c r="H300">
        <v>2</v>
      </c>
      <c r="I300" t="s">
        <v>1202</v>
      </c>
      <c r="J300" t="s">
        <v>1203</v>
      </c>
      <c r="K300" t="s">
        <v>1204</v>
      </c>
      <c r="L300">
        <v>1368</v>
      </c>
      <c r="N300">
        <v>1011</v>
      </c>
      <c r="O300" t="s">
        <v>1066</v>
      </c>
      <c r="P300" t="s">
        <v>1066</v>
      </c>
      <c r="Q300">
        <v>1</v>
      </c>
      <c r="W300">
        <v>0</v>
      </c>
      <c r="X300">
        <v>-1738925214</v>
      </c>
      <c r="Y300">
        <f t="shared" si="119"/>
        <v>5.31</v>
      </c>
      <c r="AA300">
        <v>0</v>
      </c>
      <c r="AB300">
        <v>43.95</v>
      </c>
      <c r="AC300">
        <v>0</v>
      </c>
      <c r="AD300">
        <v>0</v>
      </c>
      <c r="AE300">
        <v>0</v>
      </c>
      <c r="AF300">
        <v>4.6900000000000004</v>
      </c>
      <c r="AG300">
        <v>0</v>
      </c>
      <c r="AH300">
        <v>0</v>
      </c>
      <c r="AI300">
        <v>1</v>
      </c>
      <c r="AJ300">
        <v>8.9499999999999993</v>
      </c>
      <c r="AK300">
        <v>34.090000000000003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5.31</v>
      </c>
      <c r="AU300" t="s">
        <v>3</v>
      </c>
      <c r="AV300">
        <v>0</v>
      </c>
      <c r="AW300">
        <v>2</v>
      </c>
      <c r="AX300">
        <v>50526339</v>
      </c>
      <c r="AY300">
        <v>1</v>
      </c>
      <c r="AZ300">
        <v>0</v>
      </c>
      <c r="BA300">
        <v>290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ROUND(Y300*Source!I393*DO300,9)</f>
        <v>0</v>
      </c>
      <c r="CX300">
        <f>ROUND(Y300*Source!I393,9)</f>
        <v>5.2038000000000002</v>
      </c>
      <c r="CY300">
        <f>AB300</f>
        <v>43.95</v>
      </c>
      <c r="CZ300">
        <f>AF300</f>
        <v>4.6900000000000004</v>
      </c>
      <c r="DA300">
        <f>AJ300</f>
        <v>8.9499999999999993</v>
      </c>
      <c r="DB300">
        <f t="shared" si="120"/>
        <v>24.9</v>
      </c>
      <c r="DC300">
        <f t="shared" si="121"/>
        <v>0</v>
      </c>
      <c r="DD300" t="s">
        <v>3</v>
      </c>
      <c r="DE300" t="s">
        <v>3</v>
      </c>
      <c r="DF300">
        <f t="shared" si="139"/>
        <v>0</v>
      </c>
      <c r="DG300">
        <f>ROUND(ROUND(AF300*AJ300,2)*CX300,2)</f>
        <v>218.46</v>
      </c>
      <c r="DH300">
        <f>ROUND(ROUND(AG300*AK300,2)*CX300,2)</f>
        <v>0</v>
      </c>
      <c r="DI300">
        <f t="shared" si="111"/>
        <v>0</v>
      </c>
      <c r="DJ300">
        <f>DG300</f>
        <v>218.46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ROW(Source!A393)</f>
        <v>393</v>
      </c>
      <c r="B301">
        <v>50518601</v>
      </c>
      <c r="C301">
        <v>50526337</v>
      </c>
      <c r="D301">
        <v>46170796</v>
      </c>
      <c r="E301">
        <v>1</v>
      </c>
      <c r="F301">
        <v>1</v>
      </c>
      <c r="G301">
        <v>30570983</v>
      </c>
      <c r="H301">
        <v>2</v>
      </c>
      <c r="I301" t="s">
        <v>1220</v>
      </c>
      <c r="J301" t="s">
        <v>1221</v>
      </c>
      <c r="K301" t="s">
        <v>1222</v>
      </c>
      <c r="L301">
        <v>1368</v>
      </c>
      <c r="N301">
        <v>1011</v>
      </c>
      <c r="O301" t="s">
        <v>1066</v>
      </c>
      <c r="P301" t="s">
        <v>1066</v>
      </c>
      <c r="Q301">
        <v>1</v>
      </c>
      <c r="W301">
        <v>0</v>
      </c>
      <c r="X301">
        <v>-1656958721</v>
      </c>
      <c r="Y301">
        <f t="shared" si="119"/>
        <v>3.76</v>
      </c>
      <c r="AA301">
        <v>0</v>
      </c>
      <c r="AB301">
        <v>6.1</v>
      </c>
      <c r="AC301">
        <v>0</v>
      </c>
      <c r="AD301">
        <v>0</v>
      </c>
      <c r="AE301">
        <v>0</v>
      </c>
      <c r="AF301">
        <v>0.66</v>
      </c>
      <c r="AG301">
        <v>0</v>
      </c>
      <c r="AH301">
        <v>0</v>
      </c>
      <c r="AI301">
        <v>1</v>
      </c>
      <c r="AJ301">
        <v>8.83</v>
      </c>
      <c r="AK301">
        <v>34.090000000000003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3.76</v>
      </c>
      <c r="AU301" t="s">
        <v>3</v>
      </c>
      <c r="AV301">
        <v>0</v>
      </c>
      <c r="AW301">
        <v>2</v>
      </c>
      <c r="AX301">
        <v>50526340</v>
      </c>
      <c r="AY301">
        <v>1</v>
      </c>
      <c r="AZ301">
        <v>0</v>
      </c>
      <c r="BA301">
        <v>291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ROUND(Y301*Source!I393*DO301,9)</f>
        <v>0</v>
      </c>
      <c r="CX301">
        <f>ROUND(Y301*Source!I393,9)</f>
        <v>3.6848000000000001</v>
      </c>
      <c r="CY301">
        <f>AB301</f>
        <v>6.1</v>
      </c>
      <c r="CZ301">
        <f>AF301</f>
        <v>0.66</v>
      </c>
      <c r="DA301">
        <f>AJ301</f>
        <v>8.83</v>
      </c>
      <c r="DB301">
        <f t="shared" si="120"/>
        <v>2.48</v>
      </c>
      <c r="DC301">
        <f t="shared" si="121"/>
        <v>0</v>
      </c>
      <c r="DD301" t="s">
        <v>3</v>
      </c>
      <c r="DE301" t="s">
        <v>3</v>
      </c>
      <c r="DF301">
        <f t="shared" si="139"/>
        <v>0</v>
      </c>
      <c r="DG301">
        <f>ROUND(ROUND(AF301*AJ301,2)*CX301,2)</f>
        <v>21.48</v>
      </c>
      <c r="DH301">
        <f>ROUND(ROUND(AG301*AK301,2)*CX301,2)</f>
        <v>0</v>
      </c>
      <c r="DI301">
        <f t="shared" si="111"/>
        <v>0</v>
      </c>
      <c r="DJ301">
        <f>DG301</f>
        <v>21.48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ROW(Source!A393)</f>
        <v>393</v>
      </c>
      <c r="B302">
        <v>50518601</v>
      </c>
      <c r="C302">
        <v>50526337</v>
      </c>
      <c r="D302">
        <v>46170867</v>
      </c>
      <c r="E302">
        <v>1</v>
      </c>
      <c r="F302">
        <v>1</v>
      </c>
      <c r="G302">
        <v>30570983</v>
      </c>
      <c r="H302">
        <v>2</v>
      </c>
      <c r="I302" t="s">
        <v>1085</v>
      </c>
      <c r="J302" t="s">
        <v>1086</v>
      </c>
      <c r="K302" t="s">
        <v>1087</v>
      </c>
      <c r="L302">
        <v>1368</v>
      </c>
      <c r="N302">
        <v>1011</v>
      </c>
      <c r="O302" t="s">
        <v>1066</v>
      </c>
      <c r="P302" t="s">
        <v>1066</v>
      </c>
      <c r="Q302">
        <v>1</v>
      </c>
      <c r="W302">
        <v>0</v>
      </c>
      <c r="X302">
        <v>-7781208</v>
      </c>
      <c r="Y302">
        <f t="shared" si="119"/>
        <v>0.56000000000000005</v>
      </c>
      <c r="AA302">
        <v>0</v>
      </c>
      <c r="AB302">
        <v>1106.71</v>
      </c>
      <c r="AC302">
        <v>450.44</v>
      </c>
      <c r="AD302">
        <v>0</v>
      </c>
      <c r="AE302">
        <v>0</v>
      </c>
      <c r="AF302">
        <v>83.1</v>
      </c>
      <c r="AG302">
        <v>12.62</v>
      </c>
      <c r="AH302">
        <v>0</v>
      </c>
      <c r="AI302">
        <v>1</v>
      </c>
      <c r="AJ302">
        <v>12.72</v>
      </c>
      <c r="AK302">
        <v>34.090000000000003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0.56000000000000005</v>
      </c>
      <c r="AU302" t="s">
        <v>3</v>
      </c>
      <c r="AV302">
        <v>0</v>
      </c>
      <c r="AW302">
        <v>2</v>
      </c>
      <c r="AX302">
        <v>50526341</v>
      </c>
      <c r="AY302">
        <v>1</v>
      </c>
      <c r="AZ302">
        <v>0</v>
      </c>
      <c r="BA302">
        <v>292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ROUND(Y302*Source!I393*DO302,9)</f>
        <v>0</v>
      </c>
      <c r="CX302">
        <f>ROUND(Y302*Source!I393,9)</f>
        <v>0.54879999999999995</v>
      </c>
      <c r="CY302">
        <f>AB302</f>
        <v>1106.71</v>
      </c>
      <c r="CZ302">
        <f>AF302</f>
        <v>83.1</v>
      </c>
      <c r="DA302">
        <f>AJ302</f>
        <v>12.72</v>
      </c>
      <c r="DB302">
        <f t="shared" si="120"/>
        <v>46.54</v>
      </c>
      <c r="DC302">
        <f t="shared" si="121"/>
        <v>7.07</v>
      </c>
      <c r="DD302" t="s">
        <v>3</v>
      </c>
      <c r="DE302" t="s">
        <v>3</v>
      </c>
      <c r="DF302">
        <f t="shared" si="139"/>
        <v>0</v>
      </c>
      <c r="DG302">
        <f>ROUND(ROUND(AF302*AJ302,2)*CX302,2)</f>
        <v>580.1</v>
      </c>
      <c r="DH302">
        <f>ROUND(ROUND(AG302*AK302,2)*CX302,2)</f>
        <v>236.1</v>
      </c>
      <c r="DI302">
        <f t="shared" si="111"/>
        <v>0</v>
      </c>
      <c r="DJ302">
        <f>DG302</f>
        <v>580.1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ROW(Source!A393)</f>
        <v>393</v>
      </c>
      <c r="B303">
        <v>50518601</v>
      </c>
      <c r="C303">
        <v>50526337</v>
      </c>
      <c r="D303">
        <v>46170924</v>
      </c>
      <c r="E303">
        <v>1</v>
      </c>
      <c r="F303">
        <v>1</v>
      </c>
      <c r="G303">
        <v>30570983</v>
      </c>
      <c r="H303">
        <v>2</v>
      </c>
      <c r="I303" t="s">
        <v>1223</v>
      </c>
      <c r="J303" t="s">
        <v>1224</v>
      </c>
      <c r="K303" t="s">
        <v>1225</v>
      </c>
      <c r="L303">
        <v>1368</v>
      </c>
      <c r="N303">
        <v>1011</v>
      </c>
      <c r="O303" t="s">
        <v>1066</v>
      </c>
      <c r="P303" t="s">
        <v>1066</v>
      </c>
      <c r="Q303">
        <v>1</v>
      </c>
      <c r="W303">
        <v>0</v>
      </c>
      <c r="X303">
        <v>1802880853</v>
      </c>
      <c r="Y303">
        <f t="shared" si="119"/>
        <v>1.2</v>
      </c>
      <c r="AA303">
        <v>0</v>
      </c>
      <c r="AB303">
        <v>8.8699999999999992</v>
      </c>
      <c r="AC303">
        <v>0</v>
      </c>
      <c r="AD303">
        <v>0</v>
      </c>
      <c r="AE303">
        <v>0</v>
      </c>
      <c r="AF303">
        <v>1</v>
      </c>
      <c r="AG303">
        <v>0</v>
      </c>
      <c r="AH303">
        <v>0</v>
      </c>
      <c r="AI303">
        <v>1</v>
      </c>
      <c r="AJ303">
        <v>8.4700000000000006</v>
      </c>
      <c r="AK303">
        <v>34.090000000000003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1.2</v>
      </c>
      <c r="AU303" t="s">
        <v>3</v>
      </c>
      <c r="AV303">
        <v>0</v>
      </c>
      <c r="AW303">
        <v>2</v>
      </c>
      <c r="AX303">
        <v>50526342</v>
      </c>
      <c r="AY303">
        <v>1</v>
      </c>
      <c r="AZ303">
        <v>0</v>
      </c>
      <c r="BA303">
        <v>293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f>ROUND(Y303*Source!I393*DO303,9)</f>
        <v>0</v>
      </c>
      <c r="CX303">
        <f>ROUND(Y303*Source!I393,9)</f>
        <v>1.1759999999999999</v>
      </c>
      <c r="CY303">
        <f>AB303</f>
        <v>8.8699999999999992</v>
      </c>
      <c r="CZ303">
        <f>AF303</f>
        <v>1</v>
      </c>
      <c r="DA303">
        <f>AJ303</f>
        <v>8.4700000000000006</v>
      </c>
      <c r="DB303">
        <f t="shared" si="120"/>
        <v>1.2</v>
      </c>
      <c r="DC303">
        <f t="shared" si="121"/>
        <v>0</v>
      </c>
      <c r="DD303" t="s">
        <v>3</v>
      </c>
      <c r="DE303" t="s">
        <v>3</v>
      </c>
      <c r="DF303">
        <f t="shared" si="139"/>
        <v>0</v>
      </c>
      <c r="DG303">
        <f>ROUND(ROUND(AF303*AJ303,2)*CX303,2)</f>
        <v>9.9600000000000009</v>
      </c>
      <c r="DH303">
        <f>ROUND(ROUND(AG303*AK303,2)*CX303,2)</f>
        <v>0</v>
      </c>
      <c r="DI303">
        <f t="shared" si="111"/>
        <v>0</v>
      </c>
      <c r="DJ303">
        <f>DG303</f>
        <v>9.9600000000000009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ROW(Source!A393)</f>
        <v>393</v>
      </c>
      <c r="B304">
        <v>50518601</v>
      </c>
      <c r="C304">
        <v>50526337</v>
      </c>
      <c r="D304">
        <v>45898358</v>
      </c>
      <c r="E304">
        <v>30570983</v>
      </c>
      <c r="F304">
        <v>1</v>
      </c>
      <c r="G304">
        <v>30570983</v>
      </c>
      <c r="H304">
        <v>2</v>
      </c>
      <c r="I304" t="s">
        <v>1079</v>
      </c>
      <c r="J304" t="s">
        <v>3</v>
      </c>
      <c r="K304" t="s">
        <v>1080</v>
      </c>
      <c r="L304">
        <v>1344</v>
      </c>
      <c r="N304">
        <v>1008</v>
      </c>
      <c r="O304" t="s">
        <v>1081</v>
      </c>
      <c r="P304" t="s">
        <v>1081</v>
      </c>
      <c r="Q304">
        <v>1</v>
      </c>
      <c r="W304">
        <v>0</v>
      </c>
      <c r="X304">
        <v>-1180195794</v>
      </c>
      <c r="Y304">
        <f t="shared" si="119"/>
        <v>0.01</v>
      </c>
      <c r="AA304">
        <v>0</v>
      </c>
      <c r="AB304">
        <v>1.05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5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0.01</v>
      </c>
      <c r="AU304" t="s">
        <v>3</v>
      </c>
      <c r="AV304">
        <v>0</v>
      </c>
      <c r="AW304">
        <v>2</v>
      </c>
      <c r="AX304">
        <v>50526343</v>
      </c>
      <c r="AY304">
        <v>1</v>
      </c>
      <c r="AZ304">
        <v>0</v>
      </c>
      <c r="BA304">
        <v>294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ROUND(Y304*Source!I393*DO304,9)</f>
        <v>0</v>
      </c>
      <c r="CX304">
        <f>ROUND(Y304*Source!I393,9)</f>
        <v>9.7999999999999997E-3</v>
      </c>
      <c r="CY304">
        <f>AB304</f>
        <v>1.05</v>
      </c>
      <c r="CZ304">
        <f>AF304</f>
        <v>1</v>
      </c>
      <c r="DA304">
        <f>AJ304</f>
        <v>1</v>
      </c>
      <c r="DB304">
        <f t="shared" si="120"/>
        <v>0.01</v>
      </c>
      <c r="DC304">
        <f t="shared" si="121"/>
        <v>0</v>
      </c>
      <c r="DD304" t="s">
        <v>3</v>
      </c>
      <c r="DE304" t="s">
        <v>3</v>
      </c>
      <c r="DF304">
        <f t="shared" si="139"/>
        <v>0</v>
      </c>
      <c r="DG304">
        <f t="shared" ref="DG304:DG325" si="140">ROUND(ROUND(AF304,2)*CX304,2)</f>
        <v>0.01</v>
      </c>
      <c r="DH304">
        <f t="shared" ref="DH304:DH325" si="141">ROUND(ROUND(AG304,2)*CX304,2)</f>
        <v>0</v>
      </c>
      <c r="DI304">
        <f t="shared" si="111"/>
        <v>0</v>
      </c>
      <c r="DJ304">
        <f>DG304</f>
        <v>0.01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ROW(Source!A393)</f>
        <v>393</v>
      </c>
      <c r="B305">
        <v>50518601</v>
      </c>
      <c r="C305">
        <v>50526337</v>
      </c>
      <c r="D305">
        <v>31113360</v>
      </c>
      <c r="E305">
        <v>1</v>
      </c>
      <c r="F305">
        <v>1</v>
      </c>
      <c r="G305">
        <v>30570983</v>
      </c>
      <c r="H305">
        <v>3</v>
      </c>
      <c r="I305" t="s">
        <v>1130</v>
      </c>
      <c r="J305" t="s">
        <v>1131</v>
      </c>
      <c r="K305" t="s">
        <v>1132</v>
      </c>
      <c r="L305">
        <v>1346</v>
      </c>
      <c r="N305">
        <v>1009</v>
      </c>
      <c r="O305" t="s">
        <v>233</v>
      </c>
      <c r="P305" t="s">
        <v>233</v>
      </c>
      <c r="Q305">
        <v>1</v>
      </c>
      <c r="W305">
        <v>0</v>
      </c>
      <c r="X305">
        <v>667343267</v>
      </c>
      <c r="Y305">
        <f t="shared" si="119"/>
        <v>10.3</v>
      </c>
      <c r="AA305">
        <v>80.84</v>
      </c>
      <c r="AB305">
        <v>0</v>
      </c>
      <c r="AC305">
        <v>0</v>
      </c>
      <c r="AD305">
        <v>0</v>
      </c>
      <c r="AE305">
        <v>17.309999999999999</v>
      </c>
      <c r="AF305">
        <v>0</v>
      </c>
      <c r="AG305">
        <v>0</v>
      </c>
      <c r="AH305">
        <v>0</v>
      </c>
      <c r="AI305">
        <v>4.67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10.3</v>
      </c>
      <c r="AU305" t="s">
        <v>3</v>
      </c>
      <c r="AV305">
        <v>0</v>
      </c>
      <c r="AW305">
        <v>2</v>
      </c>
      <c r="AX305">
        <v>50526344</v>
      </c>
      <c r="AY305">
        <v>1</v>
      </c>
      <c r="AZ305">
        <v>0</v>
      </c>
      <c r="BA305">
        <v>295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ROUND(Y305*Source!I393,9)</f>
        <v>10.093999999999999</v>
      </c>
      <c r="CY305">
        <f>AA305</f>
        <v>80.84</v>
      </c>
      <c r="CZ305">
        <f>AE305</f>
        <v>17.309999999999999</v>
      </c>
      <c r="DA305">
        <f>AI305</f>
        <v>4.67</v>
      </c>
      <c r="DB305">
        <f t="shared" si="120"/>
        <v>178.29</v>
      </c>
      <c r="DC305">
        <f t="shared" si="121"/>
        <v>0</v>
      </c>
      <c r="DD305" t="s">
        <v>3</v>
      </c>
      <c r="DE305" t="s">
        <v>3</v>
      </c>
      <c r="DF305">
        <f>ROUND(ROUND(AE305*AI305,2)*CX305,2)</f>
        <v>816</v>
      </c>
      <c r="DG305">
        <f t="shared" si="140"/>
        <v>0</v>
      </c>
      <c r="DH305">
        <f t="shared" si="141"/>
        <v>0</v>
      </c>
      <c r="DI305">
        <f t="shared" si="111"/>
        <v>0</v>
      </c>
      <c r="DJ305">
        <f>DF305</f>
        <v>816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ROW(Source!A393)</f>
        <v>393</v>
      </c>
      <c r="B306">
        <v>50518601</v>
      </c>
      <c r="C306">
        <v>50526337</v>
      </c>
      <c r="D306">
        <v>31113367</v>
      </c>
      <c r="E306">
        <v>1</v>
      </c>
      <c r="F306">
        <v>1</v>
      </c>
      <c r="G306">
        <v>30570983</v>
      </c>
      <c r="H306">
        <v>3</v>
      </c>
      <c r="I306" t="s">
        <v>1226</v>
      </c>
      <c r="J306" t="s">
        <v>1227</v>
      </c>
      <c r="K306" t="s">
        <v>1228</v>
      </c>
      <c r="L306">
        <v>1301</v>
      </c>
      <c r="N306">
        <v>1003</v>
      </c>
      <c r="O306" t="s">
        <v>258</v>
      </c>
      <c r="P306" t="s">
        <v>258</v>
      </c>
      <c r="Q306">
        <v>1</v>
      </c>
      <c r="W306">
        <v>0</v>
      </c>
      <c r="X306">
        <v>-1723995861</v>
      </c>
      <c r="Y306">
        <f t="shared" si="119"/>
        <v>60</v>
      </c>
      <c r="AA306">
        <v>53.61</v>
      </c>
      <c r="AB306">
        <v>0</v>
      </c>
      <c r="AC306">
        <v>0</v>
      </c>
      <c r="AD306">
        <v>0</v>
      </c>
      <c r="AE306">
        <v>9.8000000000000007</v>
      </c>
      <c r="AF306">
        <v>0</v>
      </c>
      <c r="AG306">
        <v>0</v>
      </c>
      <c r="AH306">
        <v>0</v>
      </c>
      <c r="AI306">
        <v>5.47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60</v>
      </c>
      <c r="AU306" t="s">
        <v>3</v>
      </c>
      <c r="AV306">
        <v>0</v>
      </c>
      <c r="AW306">
        <v>2</v>
      </c>
      <c r="AX306">
        <v>50526345</v>
      </c>
      <c r="AY306">
        <v>1</v>
      </c>
      <c r="AZ306">
        <v>0</v>
      </c>
      <c r="BA306">
        <v>296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ROUND(Y306*Source!I393,9)</f>
        <v>58.8</v>
      </c>
      <c r="CY306">
        <f>AA306</f>
        <v>53.61</v>
      </c>
      <c r="CZ306">
        <f>AE306</f>
        <v>9.8000000000000007</v>
      </c>
      <c r="DA306">
        <f>AI306</f>
        <v>5.47</v>
      </c>
      <c r="DB306">
        <f t="shared" si="120"/>
        <v>588</v>
      </c>
      <c r="DC306">
        <f t="shared" si="121"/>
        <v>0</v>
      </c>
      <c r="DD306" t="s">
        <v>3</v>
      </c>
      <c r="DE306" t="s">
        <v>3</v>
      </c>
      <c r="DF306">
        <f>ROUND(ROUND(AE306*AI306,2)*CX306,2)</f>
        <v>3152.27</v>
      </c>
      <c r="DG306">
        <f t="shared" si="140"/>
        <v>0</v>
      </c>
      <c r="DH306">
        <f t="shared" si="141"/>
        <v>0</v>
      </c>
      <c r="DI306">
        <f t="shared" si="111"/>
        <v>0</v>
      </c>
      <c r="DJ306">
        <f>DF306</f>
        <v>3152.27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ROW(Source!A393)</f>
        <v>393</v>
      </c>
      <c r="B307">
        <v>50518601</v>
      </c>
      <c r="C307">
        <v>50526337</v>
      </c>
      <c r="D307">
        <v>31113421</v>
      </c>
      <c r="E307">
        <v>1</v>
      </c>
      <c r="F307">
        <v>1</v>
      </c>
      <c r="G307">
        <v>30570983</v>
      </c>
      <c r="H307">
        <v>3</v>
      </c>
      <c r="I307" t="s">
        <v>494</v>
      </c>
      <c r="J307" t="s">
        <v>496</v>
      </c>
      <c r="K307" t="s">
        <v>495</v>
      </c>
      <c r="L307">
        <v>1327</v>
      </c>
      <c r="N307">
        <v>1005</v>
      </c>
      <c r="O307" t="s">
        <v>154</v>
      </c>
      <c r="P307" t="s">
        <v>154</v>
      </c>
      <c r="Q307">
        <v>1</v>
      </c>
      <c r="W307">
        <v>0</v>
      </c>
      <c r="X307">
        <v>778111150</v>
      </c>
      <c r="Y307">
        <f t="shared" si="119"/>
        <v>107</v>
      </c>
      <c r="AA307">
        <v>889.79</v>
      </c>
      <c r="AB307">
        <v>0</v>
      </c>
      <c r="AC307">
        <v>0</v>
      </c>
      <c r="AD307">
        <v>0</v>
      </c>
      <c r="AE307">
        <v>324.74</v>
      </c>
      <c r="AF307">
        <v>0</v>
      </c>
      <c r="AG307">
        <v>0</v>
      </c>
      <c r="AH307">
        <v>0</v>
      </c>
      <c r="AI307">
        <v>2.74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107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ROUND(Y307*Source!I393,9)</f>
        <v>104.86</v>
      </c>
      <c r="CY307">
        <f>AA307</f>
        <v>889.79</v>
      </c>
      <c r="CZ307">
        <f>AE307</f>
        <v>324.74</v>
      </c>
      <c r="DA307">
        <f>AI307</f>
        <v>2.74</v>
      </c>
      <c r="DB307">
        <f t="shared" si="120"/>
        <v>34747.18</v>
      </c>
      <c r="DC307">
        <f t="shared" si="121"/>
        <v>0</v>
      </c>
      <c r="DD307" t="s">
        <v>3</v>
      </c>
      <c r="DE307" t="s">
        <v>3</v>
      </c>
      <c r="DF307">
        <f>ROUND(ROUND(AE307*AI307,2)*CX307,2)</f>
        <v>93303.38</v>
      </c>
      <c r="DG307">
        <f t="shared" si="140"/>
        <v>0</v>
      </c>
      <c r="DH307">
        <f t="shared" si="141"/>
        <v>0</v>
      </c>
      <c r="DI307">
        <f t="shared" si="111"/>
        <v>0</v>
      </c>
      <c r="DJ307">
        <f>DF307</f>
        <v>93303.38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ROW(Source!A393)</f>
        <v>393</v>
      </c>
      <c r="B308">
        <v>50518601</v>
      </c>
      <c r="C308">
        <v>50526337</v>
      </c>
      <c r="D308">
        <v>46137613</v>
      </c>
      <c r="E308">
        <v>1</v>
      </c>
      <c r="F308">
        <v>1</v>
      </c>
      <c r="G308">
        <v>30570983</v>
      </c>
      <c r="H308">
        <v>3</v>
      </c>
      <c r="I308" t="s">
        <v>489</v>
      </c>
      <c r="J308" t="s">
        <v>492</v>
      </c>
      <c r="K308" t="s">
        <v>490</v>
      </c>
      <c r="L308">
        <v>1296</v>
      </c>
      <c r="N308">
        <v>1002</v>
      </c>
      <c r="O308" t="s">
        <v>491</v>
      </c>
      <c r="P308" t="s">
        <v>491</v>
      </c>
      <c r="Q308">
        <v>1</v>
      </c>
      <c r="W308">
        <v>0</v>
      </c>
      <c r="X308">
        <v>559638539</v>
      </c>
      <c r="Y308">
        <f t="shared" si="119"/>
        <v>36.049999999999997</v>
      </c>
      <c r="AA308">
        <v>255.03</v>
      </c>
      <c r="AB308">
        <v>0</v>
      </c>
      <c r="AC308">
        <v>0</v>
      </c>
      <c r="AD308">
        <v>0</v>
      </c>
      <c r="AE308">
        <v>53.02</v>
      </c>
      <c r="AF308">
        <v>0</v>
      </c>
      <c r="AG308">
        <v>0</v>
      </c>
      <c r="AH308">
        <v>0</v>
      </c>
      <c r="AI308">
        <v>4.8099999999999996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36.049999999999997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ROUND(Y308*Source!I393,9)</f>
        <v>35.329000000000001</v>
      </c>
      <c r="CY308">
        <f>AA308</f>
        <v>255.03</v>
      </c>
      <c r="CZ308">
        <f>AE308</f>
        <v>53.02</v>
      </c>
      <c r="DA308">
        <f>AI308</f>
        <v>4.8099999999999996</v>
      </c>
      <c r="DB308">
        <f t="shared" si="120"/>
        <v>1911.37</v>
      </c>
      <c r="DC308">
        <f t="shared" si="121"/>
        <v>0</v>
      </c>
      <c r="DD308" t="s">
        <v>3</v>
      </c>
      <c r="DE308" t="s">
        <v>3</v>
      </c>
      <c r="DF308">
        <f>ROUND(ROUND(AE308*AI308,2)*CX308,2)</f>
        <v>9009.9500000000007</v>
      </c>
      <c r="DG308">
        <f t="shared" si="140"/>
        <v>0</v>
      </c>
      <c r="DH308">
        <f t="shared" si="141"/>
        <v>0</v>
      </c>
      <c r="DI308">
        <f t="shared" si="111"/>
        <v>0</v>
      </c>
      <c r="DJ308">
        <f>DF308</f>
        <v>9009.9500000000007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ROW(Source!A398)</f>
        <v>398</v>
      </c>
      <c r="B309">
        <v>50518600</v>
      </c>
      <c r="C309">
        <v>50534651</v>
      </c>
      <c r="D309">
        <v>40404405</v>
      </c>
      <c r="E309">
        <v>30570983</v>
      </c>
      <c r="F309">
        <v>1</v>
      </c>
      <c r="G309">
        <v>30570983</v>
      </c>
      <c r="H309">
        <v>1</v>
      </c>
      <c r="I309" t="s">
        <v>1060</v>
      </c>
      <c r="J309" t="s">
        <v>3</v>
      </c>
      <c r="K309" t="s">
        <v>1061</v>
      </c>
      <c r="L309">
        <v>1191</v>
      </c>
      <c r="N309">
        <v>1013</v>
      </c>
      <c r="O309" t="s">
        <v>1062</v>
      </c>
      <c r="P309" t="s">
        <v>1062</v>
      </c>
      <c r="Q309">
        <v>1</v>
      </c>
      <c r="W309">
        <v>0</v>
      </c>
      <c r="X309">
        <v>476480486</v>
      </c>
      <c r="Y309">
        <f t="shared" si="119"/>
        <v>8.99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8.99</v>
      </c>
      <c r="AU309" t="s">
        <v>3</v>
      </c>
      <c r="AV309">
        <v>1</v>
      </c>
      <c r="AW309">
        <v>2</v>
      </c>
      <c r="AX309">
        <v>50534656</v>
      </c>
      <c r="AY309">
        <v>1</v>
      </c>
      <c r="AZ309">
        <v>0</v>
      </c>
      <c r="BA309">
        <v>299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ROUND(AT309*Source!I398*AH309*AL309,2)</f>
        <v>0</v>
      </c>
      <c r="CV309">
        <f>ROUND(Y309*Source!I398,9)</f>
        <v>14.384</v>
      </c>
      <c r="CW309">
        <v>0</v>
      </c>
      <c r="CX309">
        <f>ROUND(Y309*Source!I398,9)</f>
        <v>14.384</v>
      </c>
      <c r="CY309">
        <f>AD309</f>
        <v>0</v>
      </c>
      <c r="CZ309">
        <f>AH309</f>
        <v>0</v>
      </c>
      <c r="DA309">
        <f>AL309</f>
        <v>1</v>
      </c>
      <c r="DB309">
        <f t="shared" si="120"/>
        <v>0</v>
      </c>
      <c r="DC309">
        <f t="shared" si="121"/>
        <v>0</v>
      </c>
      <c r="DD309" t="s">
        <v>3</v>
      </c>
      <c r="DE309" t="s">
        <v>3</v>
      </c>
      <c r="DF309">
        <f t="shared" ref="DF309:DF314" si="142">ROUND(ROUND(AE309,2)*CX309,2)</f>
        <v>0</v>
      </c>
      <c r="DG309">
        <f t="shared" si="140"/>
        <v>0</v>
      </c>
      <c r="DH309">
        <f t="shared" si="141"/>
        <v>0</v>
      </c>
      <c r="DI309">
        <f t="shared" si="111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ROW(Source!A398)</f>
        <v>398</v>
      </c>
      <c r="B310">
        <v>50518600</v>
      </c>
      <c r="C310">
        <v>50534651</v>
      </c>
      <c r="D310">
        <v>40406154</v>
      </c>
      <c r="E310">
        <v>30570983</v>
      </c>
      <c r="F310">
        <v>1</v>
      </c>
      <c r="G310">
        <v>30570983</v>
      </c>
      <c r="H310">
        <v>2</v>
      </c>
      <c r="I310" t="s">
        <v>1079</v>
      </c>
      <c r="J310" t="s">
        <v>3</v>
      </c>
      <c r="K310" t="s">
        <v>1080</v>
      </c>
      <c r="L310">
        <v>1344</v>
      </c>
      <c r="N310">
        <v>1008</v>
      </c>
      <c r="O310" t="s">
        <v>1081</v>
      </c>
      <c r="P310" t="s">
        <v>1081</v>
      </c>
      <c r="Q310">
        <v>1</v>
      </c>
      <c r="W310">
        <v>0</v>
      </c>
      <c r="X310">
        <v>-1180195794</v>
      </c>
      <c r="Y310">
        <f t="shared" si="119"/>
        <v>2.23</v>
      </c>
      <c r="AA310">
        <v>0</v>
      </c>
      <c r="AB310">
        <v>1</v>
      </c>
      <c r="AC310">
        <v>0</v>
      </c>
      <c r="AD310">
        <v>0</v>
      </c>
      <c r="AE310">
        <v>0</v>
      </c>
      <c r="AF310">
        <v>1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2.23</v>
      </c>
      <c r="AU310" t="s">
        <v>3</v>
      </c>
      <c r="AV310">
        <v>0</v>
      </c>
      <c r="AW310">
        <v>2</v>
      </c>
      <c r="AX310">
        <v>50534657</v>
      </c>
      <c r="AY310">
        <v>1</v>
      </c>
      <c r="AZ310">
        <v>0</v>
      </c>
      <c r="BA310">
        <v>300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ROUND(Y310*Source!I398*DO310,9)</f>
        <v>0</v>
      </c>
      <c r="CX310">
        <f>ROUND(Y310*Source!I398,9)</f>
        <v>3.5680000000000001</v>
      </c>
      <c r="CY310">
        <f>AB310</f>
        <v>1</v>
      </c>
      <c r="CZ310">
        <f>AF310</f>
        <v>1</v>
      </c>
      <c r="DA310">
        <f>AJ310</f>
        <v>1</v>
      </c>
      <c r="DB310">
        <f t="shared" si="120"/>
        <v>2.23</v>
      </c>
      <c r="DC310">
        <f t="shared" si="121"/>
        <v>0</v>
      </c>
      <c r="DD310" t="s">
        <v>3</v>
      </c>
      <c r="DE310" t="s">
        <v>3</v>
      </c>
      <c r="DF310">
        <f t="shared" si="142"/>
        <v>0</v>
      </c>
      <c r="DG310">
        <f t="shared" si="140"/>
        <v>3.57</v>
      </c>
      <c r="DH310">
        <f t="shared" si="141"/>
        <v>0</v>
      </c>
      <c r="DI310">
        <f t="shared" si="111"/>
        <v>0</v>
      </c>
      <c r="DJ310">
        <f>DG310</f>
        <v>3.57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ROW(Source!A398)</f>
        <v>398</v>
      </c>
      <c r="B311">
        <v>50518600</v>
      </c>
      <c r="C311">
        <v>50534651</v>
      </c>
      <c r="D311">
        <v>46136159</v>
      </c>
      <c r="E311">
        <v>1</v>
      </c>
      <c r="F311">
        <v>1</v>
      </c>
      <c r="G311">
        <v>30570983</v>
      </c>
      <c r="H311">
        <v>3</v>
      </c>
      <c r="I311" t="s">
        <v>475</v>
      </c>
      <c r="J311" t="s">
        <v>505</v>
      </c>
      <c r="K311" t="s">
        <v>476</v>
      </c>
      <c r="L311">
        <v>1346</v>
      </c>
      <c r="N311">
        <v>1009</v>
      </c>
      <c r="O311" t="s">
        <v>233</v>
      </c>
      <c r="P311" t="s">
        <v>233</v>
      </c>
      <c r="Q311">
        <v>1</v>
      </c>
      <c r="W311">
        <v>0</v>
      </c>
      <c r="X311">
        <v>1337286863</v>
      </c>
      <c r="Y311">
        <f t="shared" si="119"/>
        <v>5.15</v>
      </c>
      <c r="AA311">
        <v>9.99</v>
      </c>
      <c r="AB311">
        <v>0</v>
      </c>
      <c r="AC311">
        <v>0</v>
      </c>
      <c r="AD311">
        <v>0</v>
      </c>
      <c r="AE311">
        <v>9.99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5.15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ROUND(Y311*Source!I398,9)</f>
        <v>8.24</v>
      </c>
      <c r="CY311">
        <f>AA311</f>
        <v>9.99</v>
      </c>
      <c r="CZ311">
        <f>AE311</f>
        <v>9.99</v>
      </c>
      <c r="DA311">
        <f>AI311</f>
        <v>1</v>
      </c>
      <c r="DB311">
        <f t="shared" si="120"/>
        <v>51.45</v>
      </c>
      <c r="DC311">
        <f t="shared" si="121"/>
        <v>0</v>
      </c>
      <c r="DD311" t="s">
        <v>3</v>
      </c>
      <c r="DE311" t="s">
        <v>3</v>
      </c>
      <c r="DF311">
        <f t="shared" si="142"/>
        <v>82.32</v>
      </c>
      <c r="DG311">
        <f t="shared" si="140"/>
        <v>0</v>
      </c>
      <c r="DH311">
        <f t="shared" si="141"/>
        <v>0</v>
      </c>
      <c r="DI311">
        <f t="shared" si="111"/>
        <v>0</v>
      </c>
      <c r="DJ311">
        <f>DF311</f>
        <v>82.32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ROW(Source!A398)</f>
        <v>398</v>
      </c>
      <c r="B312">
        <v>50518600</v>
      </c>
      <c r="C312">
        <v>50534651</v>
      </c>
      <c r="D312">
        <v>0</v>
      </c>
      <c r="E312">
        <v>30570983</v>
      </c>
      <c r="F312">
        <v>1</v>
      </c>
      <c r="G312">
        <v>30570983</v>
      </c>
      <c r="H312">
        <v>3</v>
      </c>
      <c r="I312" t="s">
        <v>507</v>
      </c>
      <c r="J312" t="s">
        <v>3</v>
      </c>
      <c r="K312" t="s">
        <v>508</v>
      </c>
      <c r="L312">
        <v>1301</v>
      </c>
      <c r="N312">
        <v>1003</v>
      </c>
      <c r="O312" t="s">
        <v>258</v>
      </c>
      <c r="P312" t="s">
        <v>258</v>
      </c>
      <c r="Q312">
        <v>1</v>
      </c>
      <c r="W312">
        <v>0</v>
      </c>
      <c r="X312">
        <v>-1019021505</v>
      </c>
      <c r="Y312">
        <f t="shared" si="119"/>
        <v>99.978728000000004</v>
      </c>
      <c r="AA312">
        <v>65.83</v>
      </c>
      <c r="AB312">
        <v>0</v>
      </c>
      <c r="AC312">
        <v>0</v>
      </c>
      <c r="AD312">
        <v>0</v>
      </c>
      <c r="AE312">
        <v>65.830000000000013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99.978728000000004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ROUND(Y312*Source!I398,9)</f>
        <v>159.96596479999999</v>
      </c>
      <c r="CY312">
        <f>AA312</f>
        <v>65.83</v>
      </c>
      <c r="CZ312">
        <f>AE312</f>
        <v>65.830000000000013</v>
      </c>
      <c r="DA312">
        <f>AI312</f>
        <v>1</v>
      </c>
      <c r="DB312">
        <f t="shared" si="120"/>
        <v>6581.6</v>
      </c>
      <c r="DC312">
        <f t="shared" si="121"/>
        <v>0</v>
      </c>
      <c r="DD312" t="s">
        <v>3</v>
      </c>
      <c r="DE312" t="s">
        <v>3</v>
      </c>
      <c r="DF312">
        <f t="shared" si="142"/>
        <v>10530.56</v>
      </c>
      <c r="DG312">
        <f t="shared" si="140"/>
        <v>0</v>
      </c>
      <c r="DH312">
        <f t="shared" si="141"/>
        <v>0</v>
      </c>
      <c r="DI312">
        <f t="shared" si="111"/>
        <v>0</v>
      </c>
      <c r="DJ312">
        <f>DF312</f>
        <v>10530.56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ROW(Source!A399)</f>
        <v>399</v>
      </c>
      <c r="B313">
        <v>50518601</v>
      </c>
      <c r="C313">
        <v>50534651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1060</v>
      </c>
      <c r="J313" t="s">
        <v>3</v>
      </c>
      <c r="K313" t="s">
        <v>1061</v>
      </c>
      <c r="L313">
        <v>1191</v>
      </c>
      <c r="N313">
        <v>1013</v>
      </c>
      <c r="O313" t="s">
        <v>1062</v>
      </c>
      <c r="P313" t="s">
        <v>1062</v>
      </c>
      <c r="Q313">
        <v>1</v>
      </c>
      <c r="W313">
        <v>0</v>
      </c>
      <c r="X313">
        <v>476480486</v>
      </c>
      <c r="Y313">
        <f t="shared" si="119"/>
        <v>8.99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8.99</v>
      </c>
      <c r="AU313" t="s">
        <v>3</v>
      </c>
      <c r="AV313">
        <v>1</v>
      </c>
      <c r="AW313">
        <v>2</v>
      </c>
      <c r="AX313">
        <v>50534656</v>
      </c>
      <c r="AY313">
        <v>1</v>
      </c>
      <c r="AZ313">
        <v>0</v>
      </c>
      <c r="BA313">
        <v>303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ROUND(AT313*Source!I399*AH313*AL313,2)</f>
        <v>0</v>
      </c>
      <c r="CV313">
        <f>ROUND(Y313*Source!I399,9)</f>
        <v>14.384</v>
      </c>
      <c r="CW313">
        <v>0</v>
      </c>
      <c r="CX313">
        <f>ROUND(Y313*Source!I399,9)</f>
        <v>14.384</v>
      </c>
      <c r="CY313">
        <f>AD313</f>
        <v>0</v>
      </c>
      <c r="CZ313">
        <f>AH313</f>
        <v>0</v>
      </c>
      <c r="DA313">
        <f>AL313</f>
        <v>1</v>
      </c>
      <c r="DB313">
        <f t="shared" si="120"/>
        <v>0</v>
      </c>
      <c r="DC313">
        <f t="shared" si="121"/>
        <v>0</v>
      </c>
      <c r="DD313" t="s">
        <v>3</v>
      </c>
      <c r="DE313" t="s">
        <v>3</v>
      </c>
      <c r="DF313">
        <f t="shared" si="142"/>
        <v>0</v>
      </c>
      <c r="DG313">
        <f t="shared" si="140"/>
        <v>0</v>
      </c>
      <c r="DH313">
        <f t="shared" si="141"/>
        <v>0</v>
      </c>
      <c r="DI313">
        <f t="shared" si="111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ROW(Source!A399)</f>
        <v>399</v>
      </c>
      <c r="B314">
        <v>50518601</v>
      </c>
      <c r="C314">
        <v>50534651</v>
      </c>
      <c r="D314">
        <v>40406154</v>
      </c>
      <c r="E314">
        <v>30570983</v>
      </c>
      <c r="F314">
        <v>1</v>
      </c>
      <c r="G314">
        <v>30570983</v>
      </c>
      <c r="H314">
        <v>2</v>
      </c>
      <c r="I314" t="s">
        <v>1079</v>
      </c>
      <c r="J314" t="s">
        <v>3</v>
      </c>
      <c r="K314" t="s">
        <v>1080</v>
      </c>
      <c r="L314">
        <v>1344</v>
      </c>
      <c r="N314">
        <v>1008</v>
      </c>
      <c r="O314" t="s">
        <v>1081</v>
      </c>
      <c r="P314" t="s">
        <v>1081</v>
      </c>
      <c r="Q314">
        <v>1</v>
      </c>
      <c r="W314">
        <v>0</v>
      </c>
      <c r="X314">
        <v>-1180195794</v>
      </c>
      <c r="Y314">
        <f t="shared" si="119"/>
        <v>2.23</v>
      </c>
      <c r="AA314">
        <v>0</v>
      </c>
      <c r="AB314">
        <v>1.05</v>
      </c>
      <c r="AC314">
        <v>0</v>
      </c>
      <c r="AD314">
        <v>0</v>
      </c>
      <c r="AE314">
        <v>0</v>
      </c>
      <c r="AF314">
        <v>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2.23</v>
      </c>
      <c r="AU314" t="s">
        <v>3</v>
      </c>
      <c r="AV314">
        <v>0</v>
      </c>
      <c r="AW314">
        <v>2</v>
      </c>
      <c r="AX314">
        <v>50534657</v>
      </c>
      <c r="AY314">
        <v>1</v>
      </c>
      <c r="AZ314">
        <v>0</v>
      </c>
      <c r="BA314">
        <v>304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ROUND(Y314*Source!I399*DO314,9)</f>
        <v>0</v>
      </c>
      <c r="CX314">
        <f>ROUND(Y314*Source!I399,9)</f>
        <v>3.5680000000000001</v>
      </c>
      <c r="CY314">
        <f>AB314</f>
        <v>1.05</v>
      </c>
      <c r="CZ314">
        <f>AF314</f>
        <v>1</v>
      </c>
      <c r="DA314">
        <f>AJ314</f>
        <v>1</v>
      </c>
      <c r="DB314">
        <f t="shared" si="120"/>
        <v>2.23</v>
      </c>
      <c r="DC314">
        <f t="shared" si="121"/>
        <v>0</v>
      </c>
      <c r="DD314" t="s">
        <v>3</v>
      </c>
      <c r="DE314" t="s">
        <v>3</v>
      </c>
      <c r="DF314">
        <f t="shared" si="142"/>
        <v>0</v>
      </c>
      <c r="DG314">
        <f t="shared" si="140"/>
        <v>3.57</v>
      </c>
      <c r="DH314">
        <f t="shared" si="141"/>
        <v>0</v>
      </c>
      <c r="DI314">
        <f t="shared" si="111"/>
        <v>0</v>
      </c>
      <c r="DJ314">
        <f>DG314</f>
        <v>3.57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ROW(Source!A399)</f>
        <v>399</v>
      </c>
      <c r="B315">
        <v>50518601</v>
      </c>
      <c r="C315">
        <v>50534651</v>
      </c>
      <c r="D315">
        <v>46136159</v>
      </c>
      <c r="E315">
        <v>1</v>
      </c>
      <c r="F315">
        <v>1</v>
      </c>
      <c r="G315">
        <v>30570983</v>
      </c>
      <c r="H315">
        <v>3</v>
      </c>
      <c r="I315" t="s">
        <v>475</v>
      </c>
      <c r="J315" t="s">
        <v>505</v>
      </c>
      <c r="K315" t="s">
        <v>476</v>
      </c>
      <c r="L315">
        <v>1346</v>
      </c>
      <c r="N315">
        <v>1009</v>
      </c>
      <c r="O315" t="s">
        <v>233</v>
      </c>
      <c r="P315" t="s">
        <v>233</v>
      </c>
      <c r="Q315">
        <v>1</v>
      </c>
      <c r="W315">
        <v>0</v>
      </c>
      <c r="X315">
        <v>1337286863</v>
      </c>
      <c r="Y315">
        <f t="shared" si="119"/>
        <v>5.15</v>
      </c>
      <c r="AA315">
        <v>94.81</v>
      </c>
      <c r="AB315">
        <v>0</v>
      </c>
      <c r="AC315">
        <v>0</v>
      </c>
      <c r="AD315">
        <v>0</v>
      </c>
      <c r="AE315">
        <v>9.99</v>
      </c>
      <c r="AF315">
        <v>0</v>
      </c>
      <c r="AG315">
        <v>0</v>
      </c>
      <c r="AH315">
        <v>0</v>
      </c>
      <c r="AI315">
        <v>9.49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5.15</v>
      </c>
      <c r="AU315" t="s">
        <v>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ROUND(Y315*Source!I399,9)</f>
        <v>8.24</v>
      </c>
      <c r="CY315">
        <f>AA315</f>
        <v>94.81</v>
      </c>
      <c r="CZ315">
        <f>AE315</f>
        <v>9.99</v>
      </c>
      <c r="DA315">
        <f>AI315</f>
        <v>9.49</v>
      </c>
      <c r="DB315">
        <f t="shared" si="120"/>
        <v>51.45</v>
      </c>
      <c r="DC315">
        <f t="shared" si="121"/>
        <v>0</v>
      </c>
      <c r="DD315" t="s">
        <v>3</v>
      </c>
      <c r="DE315" t="s">
        <v>3</v>
      </c>
      <c r="DF315">
        <f>ROUND(ROUND(AE315*AI315,2)*CX315,2)</f>
        <v>781.23</v>
      </c>
      <c r="DG315">
        <f t="shared" si="140"/>
        <v>0</v>
      </c>
      <c r="DH315">
        <f t="shared" si="141"/>
        <v>0</v>
      </c>
      <c r="DI315">
        <f t="shared" si="111"/>
        <v>0</v>
      </c>
      <c r="DJ315">
        <f>DF315</f>
        <v>781.23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ROW(Source!A399)</f>
        <v>399</v>
      </c>
      <c r="B316">
        <v>50518601</v>
      </c>
      <c r="C316">
        <v>50534651</v>
      </c>
      <c r="D316">
        <v>0</v>
      </c>
      <c r="E316">
        <v>30570983</v>
      </c>
      <c r="F316">
        <v>1</v>
      </c>
      <c r="G316">
        <v>30570983</v>
      </c>
      <c r="H316">
        <v>3</v>
      </c>
      <c r="I316" t="s">
        <v>507</v>
      </c>
      <c r="J316" t="s">
        <v>3</v>
      </c>
      <c r="K316" t="s">
        <v>508</v>
      </c>
      <c r="L316">
        <v>1301</v>
      </c>
      <c r="N316">
        <v>1003</v>
      </c>
      <c r="O316" t="s">
        <v>258</v>
      </c>
      <c r="P316" t="s">
        <v>258</v>
      </c>
      <c r="Q316">
        <v>1</v>
      </c>
      <c r="W316">
        <v>0</v>
      </c>
      <c r="X316">
        <v>-1019021505</v>
      </c>
      <c r="Y316">
        <f t="shared" si="119"/>
        <v>99.978728000000004</v>
      </c>
      <c r="AA316">
        <v>634.6</v>
      </c>
      <c r="AB316">
        <v>0</v>
      </c>
      <c r="AC316">
        <v>0</v>
      </c>
      <c r="AD316">
        <v>0</v>
      </c>
      <c r="AE316">
        <v>65.830000000000013</v>
      </c>
      <c r="AF316">
        <v>0</v>
      </c>
      <c r="AG316">
        <v>0</v>
      </c>
      <c r="AH316">
        <v>0</v>
      </c>
      <c r="AI316">
        <v>9.64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99.978728000000004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ROUND(Y316*Source!I399,9)</f>
        <v>159.96596479999999</v>
      </c>
      <c r="CY316">
        <f>AA316</f>
        <v>634.6</v>
      </c>
      <c r="CZ316">
        <f>AE316</f>
        <v>65.830000000000013</v>
      </c>
      <c r="DA316">
        <f>AI316</f>
        <v>9.64</v>
      </c>
      <c r="DB316">
        <f t="shared" si="120"/>
        <v>6581.6</v>
      </c>
      <c r="DC316">
        <f t="shared" si="121"/>
        <v>0</v>
      </c>
      <c r="DD316" t="s">
        <v>3</v>
      </c>
      <c r="DE316" t="s">
        <v>3</v>
      </c>
      <c r="DF316">
        <f>ROUND(ROUND(AE316*AI316,2)*CX316,2)</f>
        <v>101514.4</v>
      </c>
      <c r="DG316">
        <f t="shared" si="140"/>
        <v>0</v>
      </c>
      <c r="DH316">
        <f t="shared" si="141"/>
        <v>0</v>
      </c>
      <c r="DI316">
        <f t="shared" si="111"/>
        <v>0</v>
      </c>
      <c r="DJ316">
        <f>DF316</f>
        <v>101514.4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ROW(Source!A439)</f>
        <v>439</v>
      </c>
      <c r="B317">
        <v>50518600</v>
      </c>
      <c r="C317">
        <v>50519486</v>
      </c>
      <c r="D317">
        <v>45897171</v>
      </c>
      <c r="E317">
        <v>30570983</v>
      </c>
      <c r="F317">
        <v>1</v>
      </c>
      <c r="G317">
        <v>30570983</v>
      </c>
      <c r="H317">
        <v>1</v>
      </c>
      <c r="I317" t="s">
        <v>1060</v>
      </c>
      <c r="J317" t="s">
        <v>3</v>
      </c>
      <c r="K317" t="s">
        <v>1061</v>
      </c>
      <c r="L317">
        <v>1191</v>
      </c>
      <c r="N317">
        <v>1013</v>
      </c>
      <c r="O317" t="s">
        <v>1062</v>
      </c>
      <c r="P317" t="s">
        <v>1062</v>
      </c>
      <c r="Q317">
        <v>1</v>
      </c>
      <c r="W317">
        <v>0</v>
      </c>
      <c r="X317">
        <v>476480486</v>
      </c>
      <c r="Y317">
        <f t="shared" si="119"/>
        <v>115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115</v>
      </c>
      <c r="AU317" t="s">
        <v>3</v>
      </c>
      <c r="AV317">
        <v>1</v>
      </c>
      <c r="AW317">
        <v>2</v>
      </c>
      <c r="AX317">
        <v>50526350</v>
      </c>
      <c r="AY317">
        <v>1</v>
      </c>
      <c r="AZ317">
        <v>0</v>
      </c>
      <c r="BA317">
        <v>307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ROUND(AT317*Source!I439*AH317*AL317,2)</f>
        <v>0</v>
      </c>
      <c r="CV317">
        <f>ROUND(Y317*Source!I439,9)</f>
        <v>49.68</v>
      </c>
      <c r="CW317">
        <v>0</v>
      </c>
      <c r="CX317">
        <f>ROUND(Y317*Source!I439,9)</f>
        <v>49.68</v>
      </c>
      <c r="CY317">
        <f>AD317</f>
        <v>0</v>
      </c>
      <c r="CZ317">
        <f>AH317</f>
        <v>0</v>
      </c>
      <c r="DA317">
        <f>AL317</f>
        <v>1</v>
      </c>
      <c r="DB317">
        <f t="shared" si="120"/>
        <v>0</v>
      </c>
      <c r="DC317">
        <f t="shared" si="121"/>
        <v>0</v>
      </c>
      <c r="DD317" t="s">
        <v>3</v>
      </c>
      <c r="DE317" t="s">
        <v>3</v>
      </c>
      <c r="DF317">
        <f t="shared" ref="DF317:DF326" si="143">ROUND(ROUND(AE317,2)*CX317,2)</f>
        <v>0</v>
      </c>
      <c r="DG317">
        <f t="shared" si="140"/>
        <v>0</v>
      </c>
      <c r="DH317">
        <f t="shared" si="141"/>
        <v>0</v>
      </c>
      <c r="DI317">
        <f t="shared" si="111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ROW(Source!A439)</f>
        <v>439</v>
      </c>
      <c r="B318">
        <v>50518600</v>
      </c>
      <c r="C318">
        <v>50519486</v>
      </c>
      <c r="D318">
        <v>46170867</v>
      </c>
      <c r="E318">
        <v>1</v>
      </c>
      <c r="F318">
        <v>1</v>
      </c>
      <c r="G318">
        <v>30570983</v>
      </c>
      <c r="H318">
        <v>2</v>
      </c>
      <c r="I318" t="s">
        <v>1085</v>
      </c>
      <c r="J318" t="s">
        <v>1086</v>
      </c>
      <c r="K318" t="s">
        <v>1087</v>
      </c>
      <c r="L318">
        <v>1368</v>
      </c>
      <c r="N318">
        <v>1011</v>
      </c>
      <c r="O318" t="s">
        <v>1066</v>
      </c>
      <c r="P318" t="s">
        <v>1066</v>
      </c>
      <c r="Q318">
        <v>1</v>
      </c>
      <c r="W318">
        <v>0</v>
      </c>
      <c r="X318">
        <v>-7781208</v>
      </c>
      <c r="Y318">
        <f t="shared" si="119"/>
        <v>3.58</v>
      </c>
      <c r="AA318">
        <v>0</v>
      </c>
      <c r="AB318">
        <v>83.1</v>
      </c>
      <c r="AC318">
        <v>12.62</v>
      </c>
      <c r="AD318">
        <v>0</v>
      </c>
      <c r="AE318">
        <v>0</v>
      </c>
      <c r="AF318">
        <v>83.1</v>
      </c>
      <c r="AG318">
        <v>12.62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3.58</v>
      </c>
      <c r="AU318" t="s">
        <v>3</v>
      </c>
      <c r="AV318">
        <v>0</v>
      </c>
      <c r="AW318">
        <v>2</v>
      </c>
      <c r="AX318">
        <v>50526351</v>
      </c>
      <c r="AY318">
        <v>1</v>
      </c>
      <c r="AZ318">
        <v>0</v>
      </c>
      <c r="BA318">
        <v>308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ROUND(Y318*Source!I439*DO318,9)</f>
        <v>0</v>
      </c>
      <c r="CX318">
        <f>ROUND(Y318*Source!I439,9)</f>
        <v>1.5465599999999999</v>
      </c>
      <c r="CY318">
        <f>AB318</f>
        <v>83.1</v>
      </c>
      <c r="CZ318">
        <f>AF318</f>
        <v>83.1</v>
      </c>
      <c r="DA318">
        <f>AJ318</f>
        <v>1</v>
      </c>
      <c r="DB318">
        <f t="shared" si="120"/>
        <v>297.5</v>
      </c>
      <c r="DC318">
        <f t="shared" si="121"/>
        <v>45.18</v>
      </c>
      <c r="DD318" t="s">
        <v>3</v>
      </c>
      <c r="DE318" t="s">
        <v>3</v>
      </c>
      <c r="DF318">
        <f t="shared" si="143"/>
        <v>0</v>
      </c>
      <c r="DG318">
        <f t="shared" si="140"/>
        <v>128.52000000000001</v>
      </c>
      <c r="DH318">
        <f t="shared" si="141"/>
        <v>19.52</v>
      </c>
      <c r="DI318">
        <f t="shared" si="111"/>
        <v>0</v>
      </c>
      <c r="DJ318">
        <f>DG318</f>
        <v>128.52000000000001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ROW(Source!A439)</f>
        <v>439</v>
      </c>
      <c r="B319">
        <v>50518600</v>
      </c>
      <c r="C319">
        <v>50519486</v>
      </c>
      <c r="D319">
        <v>31110618</v>
      </c>
      <c r="E319">
        <v>1</v>
      </c>
      <c r="F319">
        <v>1</v>
      </c>
      <c r="G319">
        <v>30570983</v>
      </c>
      <c r="H319">
        <v>3</v>
      </c>
      <c r="I319" t="s">
        <v>1229</v>
      </c>
      <c r="J319" t="s">
        <v>1230</v>
      </c>
      <c r="K319" t="s">
        <v>1231</v>
      </c>
      <c r="L319">
        <v>1348</v>
      </c>
      <c r="N319">
        <v>1009</v>
      </c>
      <c r="O319" t="s">
        <v>158</v>
      </c>
      <c r="P319" t="s">
        <v>158</v>
      </c>
      <c r="Q319">
        <v>1000</v>
      </c>
      <c r="W319">
        <v>0</v>
      </c>
      <c r="X319">
        <v>-1241208221</v>
      </c>
      <c r="Y319">
        <f t="shared" si="119"/>
        <v>1.0120000000000001E-2</v>
      </c>
      <c r="AA319">
        <v>6521.42</v>
      </c>
      <c r="AB319">
        <v>0</v>
      </c>
      <c r="AC319">
        <v>0</v>
      </c>
      <c r="AD319">
        <v>0</v>
      </c>
      <c r="AE319">
        <v>6521.42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1.0120000000000001E-2</v>
      </c>
      <c r="AU319" t="s">
        <v>3</v>
      </c>
      <c r="AV319">
        <v>0</v>
      </c>
      <c r="AW319">
        <v>2</v>
      </c>
      <c r="AX319">
        <v>50526352</v>
      </c>
      <c r="AY319">
        <v>1</v>
      </c>
      <c r="AZ319">
        <v>0</v>
      </c>
      <c r="BA319">
        <v>309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ROUND(Y319*Source!I439,9)</f>
        <v>4.3718400000000001E-3</v>
      </c>
      <c r="CY319">
        <f t="shared" ref="CY319:CY324" si="144">AA319</f>
        <v>6521.42</v>
      </c>
      <c r="CZ319">
        <f t="shared" ref="CZ319:CZ324" si="145">AE319</f>
        <v>6521.42</v>
      </c>
      <c r="DA319">
        <f t="shared" ref="DA319:DA324" si="146">AI319</f>
        <v>1</v>
      </c>
      <c r="DB319">
        <f t="shared" si="120"/>
        <v>66</v>
      </c>
      <c r="DC319">
        <f t="shared" si="121"/>
        <v>0</v>
      </c>
      <c r="DD319" t="s">
        <v>3</v>
      </c>
      <c r="DE319" t="s">
        <v>3</v>
      </c>
      <c r="DF319">
        <f t="shared" si="143"/>
        <v>28.51</v>
      </c>
      <c r="DG319">
        <f t="shared" si="140"/>
        <v>0</v>
      </c>
      <c r="DH319">
        <f t="shared" si="141"/>
        <v>0</v>
      </c>
      <c r="DI319">
        <f t="shared" si="111"/>
        <v>0</v>
      </c>
      <c r="DJ319">
        <f t="shared" ref="DJ319:DJ324" si="147">DF319</f>
        <v>28.51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ROW(Source!A439)</f>
        <v>439</v>
      </c>
      <c r="B320">
        <v>50518600</v>
      </c>
      <c r="C320">
        <v>50519486</v>
      </c>
      <c r="D320">
        <v>46136081</v>
      </c>
      <c r="E320">
        <v>1</v>
      </c>
      <c r="F320">
        <v>1</v>
      </c>
      <c r="G320">
        <v>30570983</v>
      </c>
      <c r="H320">
        <v>3</v>
      </c>
      <c r="I320" t="s">
        <v>1232</v>
      </c>
      <c r="J320" t="s">
        <v>1233</v>
      </c>
      <c r="K320" t="s">
        <v>1234</v>
      </c>
      <c r="L320">
        <v>1339</v>
      </c>
      <c r="N320">
        <v>1007</v>
      </c>
      <c r="O320" t="s">
        <v>54</v>
      </c>
      <c r="P320" t="s">
        <v>54</v>
      </c>
      <c r="Q320">
        <v>1</v>
      </c>
      <c r="W320">
        <v>0</v>
      </c>
      <c r="X320">
        <v>-1092333946</v>
      </c>
      <c r="Y320">
        <f t="shared" si="119"/>
        <v>0.08</v>
      </c>
      <c r="AA320">
        <v>1828.56</v>
      </c>
      <c r="AB320">
        <v>0</v>
      </c>
      <c r="AC320">
        <v>0</v>
      </c>
      <c r="AD320">
        <v>0</v>
      </c>
      <c r="AE320">
        <v>1828.56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0.08</v>
      </c>
      <c r="AU320" t="s">
        <v>3</v>
      </c>
      <c r="AV320">
        <v>0</v>
      </c>
      <c r="AW320">
        <v>2</v>
      </c>
      <c r="AX320">
        <v>50526353</v>
      </c>
      <c r="AY320">
        <v>1</v>
      </c>
      <c r="AZ320">
        <v>0</v>
      </c>
      <c r="BA320">
        <v>310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ROUND(Y320*Source!I439,9)</f>
        <v>3.456E-2</v>
      </c>
      <c r="CY320">
        <f t="shared" si="144"/>
        <v>1828.56</v>
      </c>
      <c r="CZ320">
        <f t="shared" si="145"/>
        <v>1828.56</v>
      </c>
      <c r="DA320">
        <f t="shared" si="146"/>
        <v>1</v>
      </c>
      <c r="DB320">
        <f t="shared" si="120"/>
        <v>146.28</v>
      </c>
      <c r="DC320">
        <f t="shared" si="121"/>
        <v>0</v>
      </c>
      <c r="DD320" t="s">
        <v>3</v>
      </c>
      <c r="DE320" t="s">
        <v>3</v>
      </c>
      <c r="DF320">
        <f t="shared" si="143"/>
        <v>63.2</v>
      </c>
      <c r="DG320">
        <f t="shared" si="140"/>
        <v>0</v>
      </c>
      <c r="DH320">
        <f t="shared" si="141"/>
        <v>0</v>
      </c>
      <c r="DI320">
        <f t="shared" si="111"/>
        <v>0</v>
      </c>
      <c r="DJ320">
        <f t="shared" si="147"/>
        <v>63.2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ROW(Source!A439)</f>
        <v>439</v>
      </c>
      <c r="B321">
        <v>50518600</v>
      </c>
      <c r="C321">
        <v>50519486</v>
      </c>
      <c r="D321">
        <v>31111145</v>
      </c>
      <c r="E321">
        <v>1</v>
      </c>
      <c r="F321">
        <v>1</v>
      </c>
      <c r="G321">
        <v>30570983</v>
      </c>
      <c r="H321">
        <v>3</v>
      </c>
      <c r="I321" t="s">
        <v>1235</v>
      </c>
      <c r="J321" t="s">
        <v>1236</v>
      </c>
      <c r="K321" t="s">
        <v>1237</v>
      </c>
      <c r="L321">
        <v>1346</v>
      </c>
      <c r="N321">
        <v>1009</v>
      </c>
      <c r="O321" t="s">
        <v>233</v>
      </c>
      <c r="P321" t="s">
        <v>233</v>
      </c>
      <c r="Q321">
        <v>1</v>
      </c>
      <c r="W321">
        <v>0</v>
      </c>
      <c r="X321">
        <v>219279132</v>
      </c>
      <c r="Y321">
        <f t="shared" si="119"/>
        <v>108</v>
      </c>
      <c r="AA321">
        <v>9.86</v>
      </c>
      <c r="AB321">
        <v>0</v>
      </c>
      <c r="AC321">
        <v>0</v>
      </c>
      <c r="AD321">
        <v>0</v>
      </c>
      <c r="AE321">
        <v>9.86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108</v>
      </c>
      <c r="AU321" t="s">
        <v>3</v>
      </c>
      <c r="AV321">
        <v>0</v>
      </c>
      <c r="AW321">
        <v>2</v>
      </c>
      <c r="AX321">
        <v>50526354</v>
      </c>
      <c r="AY321">
        <v>1</v>
      </c>
      <c r="AZ321">
        <v>0</v>
      </c>
      <c r="BA321">
        <v>311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ROUND(Y321*Source!I439,9)</f>
        <v>46.655999999999999</v>
      </c>
      <c r="CY321">
        <f t="shared" si="144"/>
        <v>9.86</v>
      </c>
      <c r="CZ321">
        <f t="shared" si="145"/>
        <v>9.86</v>
      </c>
      <c r="DA321">
        <f t="shared" si="146"/>
        <v>1</v>
      </c>
      <c r="DB321">
        <f t="shared" si="120"/>
        <v>1064.8800000000001</v>
      </c>
      <c r="DC321">
        <f t="shared" si="121"/>
        <v>0</v>
      </c>
      <c r="DD321" t="s">
        <v>3</v>
      </c>
      <c r="DE321" t="s">
        <v>3</v>
      </c>
      <c r="DF321">
        <f t="shared" si="143"/>
        <v>460.03</v>
      </c>
      <c r="DG321">
        <f t="shared" si="140"/>
        <v>0</v>
      </c>
      <c r="DH321">
        <f t="shared" si="141"/>
        <v>0</v>
      </c>
      <c r="DI321">
        <f t="shared" ref="DI321:DI384" si="148">ROUND(ROUND(AH321,2)*CX321,2)</f>
        <v>0</v>
      </c>
      <c r="DJ321">
        <f t="shared" si="147"/>
        <v>460.03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ROW(Source!A439)</f>
        <v>439</v>
      </c>
      <c r="B322">
        <v>50518600</v>
      </c>
      <c r="C322">
        <v>50519486</v>
      </c>
      <c r="D322">
        <v>31133728</v>
      </c>
      <c r="E322">
        <v>1</v>
      </c>
      <c r="F322">
        <v>1</v>
      </c>
      <c r="G322">
        <v>30570983</v>
      </c>
      <c r="H322">
        <v>3</v>
      </c>
      <c r="I322" t="s">
        <v>520</v>
      </c>
      <c r="J322" t="s">
        <v>523</v>
      </c>
      <c r="K322" t="s">
        <v>521</v>
      </c>
      <c r="L322">
        <v>1035</v>
      </c>
      <c r="N322">
        <v>1013</v>
      </c>
      <c r="O322" t="s">
        <v>522</v>
      </c>
      <c r="P322" t="s">
        <v>522</v>
      </c>
      <c r="Q322">
        <v>1</v>
      </c>
      <c r="W322">
        <v>0</v>
      </c>
      <c r="X322">
        <v>-507014593</v>
      </c>
      <c r="Y322">
        <f t="shared" si="119"/>
        <v>55.555556000000003</v>
      </c>
      <c r="AA322">
        <v>69.180000000000007</v>
      </c>
      <c r="AB322">
        <v>0</v>
      </c>
      <c r="AC322">
        <v>0</v>
      </c>
      <c r="AD322">
        <v>0</v>
      </c>
      <c r="AE322">
        <v>69.180000000000007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55.555556000000003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ROUND(Y322*Source!I439,9)</f>
        <v>24.000000192000002</v>
      </c>
      <c r="CY322">
        <f t="shared" si="144"/>
        <v>69.180000000000007</v>
      </c>
      <c r="CZ322">
        <f t="shared" si="145"/>
        <v>69.180000000000007</v>
      </c>
      <c r="DA322">
        <f t="shared" si="146"/>
        <v>1</v>
      </c>
      <c r="DB322">
        <f t="shared" si="120"/>
        <v>3843.33</v>
      </c>
      <c r="DC322">
        <f t="shared" si="121"/>
        <v>0</v>
      </c>
      <c r="DD322" t="s">
        <v>3</v>
      </c>
      <c r="DE322" t="s">
        <v>3</v>
      </c>
      <c r="DF322">
        <f t="shared" si="143"/>
        <v>1660.32</v>
      </c>
      <c r="DG322">
        <f t="shared" si="140"/>
        <v>0</v>
      </c>
      <c r="DH322">
        <f t="shared" si="141"/>
        <v>0</v>
      </c>
      <c r="DI322">
        <f t="shared" si="148"/>
        <v>0</v>
      </c>
      <c r="DJ322">
        <f t="shared" si="147"/>
        <v>1660.32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ROW(Source!A439)</f>
        <v>439</v>
      </c>
      <c r="B323">
        <v>50518600</v>
      </c>
      <c r="C323">
        <v>50519486</v>
      </c>
      <c r="D323">
        <v>31134455</v>
      </c>
      <c r="E323">
        <v>1</v>
      </c>
      <c r="F323">
        <v>1</v>
      </c>
      <c r="G323">
        <v>30570983</v>
      </c>
      <c r="H323">
        <v>3</v>
      </c>
      <c r="I323" t="s">
        <v>529</v>
      </c>
      <c r="J323" t="s">
        <v>531</v>
      </c>
      <c r="K323" t="s">
        <v>530</v>
      </c>
      <c r="L323">
        <v>1301</v>
      </c>
      <c r="N323">
        <v>1003</v>
      </c>
      <c r="O323" t="s">
        <v>258</v>
      </c>
      <c r="P323" t="s">
        <v>258</v>
      </c>
      <c r="Q323">
        <v>1</v>
      </c>
      <c r="W323">
        <v>0</v>
      </c>
      <c r="X323">
        <v>-1419725413</v>
      </c>
      <c r="Y323">
        <f t="shared" si="119"/>
        <v>540</v>
      </c>
      <c r="AA323">
        <v>4.99</v>
      </c>
      <c r="AB323">
        <v>0</v>
      </c>
      <c r="AC323">
        <v>0</v>
      </c>
      <c r="AD323">
        <v>0</v>
      </c>
      <c r="AE323">
        <v>4.99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 t="s">
        <v>3</v>
      </c>
      <c r="AT323">
        <v>540</v>
      </c>
      <c r="AU323" t="s">
        <v>3</v>
      </c>
      <c r="AV323">
        <v>0</v>
      </c>
      <c r="AW323">
        <v>1</v>
      </c>
      <c r="AX323">
        <v>-1</v>
      </c>
      <c r="AY323">
        <v>0</v>
      </c>
      <c r="AZ323">
        <v>0</v>
      </c>
      <c r="BA323" t="s">
        <v>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ROUND(Y323*Source!I439,9)</f>
        <v>233.28</v>
      </c>
      <c r="CY323">
        <f t="shared" si="144"/>
        <v>4.99</v>
      </c>
      <c r="CZ323">
        <f t="shared" si="145"/>
        <v>4.99</v>
      </c>
      <c r="DA323">
        <f t="shared" si="146"/>
        <v>1</v>
      </c>
      <c r="DB323">
        <f t="shared" si="120"/>
        <v>2694.6</v>
      </c>
      <c r="DC323">
        <f t="shared" si="121"/>
        <v>0</v>
      </c>
      <c r="DD323" t="s">
        <v>3</v>
      </c>
      <c r="DE323" t="s">
        <v>3</v>
      </c>
      <c r="DF323">
        <f t="shared" si="143"/>
        <v>1164.07</v>
      </c>
      <c r="DG323">
        <f t="shared" si="140"/>
        <v>0</v>
      </c>
      <c r="DH323">
        <f t="shared" si="141"/>
        <v>0</v>
      </c>
      <c r="DI323">
        <f t="shared" si="148"/>
        <v>0</v>
      </c>
      <c r="DJ323">
        <f t="shared" si="147"/>
        <v>1164.07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ROW(Source!A439)</f>
        <v>439</v>
      </c>
      <c r="B324">
        <v>50518600</v>
      </c>
      <c r="C324">
        <v>50519486</v>
      </c>
      <c r="D324">
        <v>46140530</v>
      </c>
      <c r="E324">
        <v>1</v>
      </c>
      <c r="F324">
        <v>1</v>
      </c>
      <c r="G324">
        <v>30570983</v>
      </c>
      <c r="H324">
        <v>3</v>
      </c>
      <c r="I324" t="s">
        <v>525</v>
      </c>
      <c r="J324" t="s">
        <v>527</v>
      </c>
      <c r="K324" t="s">
        <v>526</v>
      </c>
      <c r="L324">
        <v>1327</v>
      </c>
      <c r="N324">
        <v>1005</v>
      </c>
      <c r="O324" t="s">
        <v>154</v>
      </c>
      <c r="P324" t="s">
        <v>154</v>
      </c>
      <c r="Q324">
        <v>1</v>
      </c>
      <c r="W324">
        <v>0</v>
      </c>
      <c r="X324">
        <v>-1206250116</v>
      </c>
      <c r="Y324">
        <f t="shared" si="119"/>
        <v>100</v>
      </c>
      <c r="AA324">
        <v>273.52</v>
      </c>
      <c r="AB324">
        <v>0</v>
      </c>
      <c r="AC324">
        <v>0</v>
      </c>
      <c r="AD324">
        <v>0</v>
      </c>
      <c r="AE324">
        <v>273.52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100</v>
      </c>
      <c r="AU324" t="s">
        <v>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ROUND(Y324*Source!I439,9)</f>
        <v>43.2</v>
      </c>
      <c r="CY324">
        <f t="shared" si="144"/>
        <v>273.52</v>
      </c>
      <c r="CZ324">
        <f t="shared" si="145"/>
        <v>273.52</v>
      </c>
      <c r="DA324">
        <f t="shared" si="146"/>
        <v>1</v>
      </c>
      <c r="DB324">
        <f t="shared" si="120"/>
        <v>27352</v>
      </c>
      <c r="DC324">
        <f t="shared" si="121"/>
        <v>0</v>
      </c>
      <c r="DD324" t="s">
        <v>3</v>
      </c>
      <c r="DE324" t="s">
        <v>3</v>
      </c>
      <c r="DF324">
        <f t="shared" si="143"/>
        <v>11816.06</v>
      </c>
      <c r="DG324">
        <f t="shared" si="140"/>
        <v>0</v>
      </c>
      <c r="DH324">
        <f t="shared" si="141"/>
        <v>0</v>
      </c>
      <c r="DI324">
        <f t="shared" si="148"/>
        <v>0</v>
      </c>
      <c r="DJ324">
        <f t="shared" si="147"/>
        <v>11816.06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ROW(Source!A440)</f>
        <v>440</v>
      </c>
      <c r="B325">
        <v>50518601</v>
      </c>
      <c r="C325">
        <v>50519486</v>
      </c>
      <c r="D325">
        <v>45897171</v>
      </c>
      <c r="E325">
        <v>30570983</v>
      </c>
      <c r="F325">
        <v>1</v>
      </c>
      <c r="G325">
        <v>30570983</v>
      </c>
      <c r="H325">
        <v>1</v>
      </c>
      <c r="I325" t="s">
        <v>1060</v>
      </c>
      <c r="J325" t="s">
        <v>3</v>
      </c>
      <c r="K325" t="s">
        <v>1061</v>
      </c>
      <c r="L325">
        <v>1191</v>
      </c>
      <c r="N325">
        <v>1013</v>
      </c>
      <c r="O325" t="s">
        <v>1062</v>
      </c>
      <c r="P325" t="s">
        <v>1062</v>
      </c>
      <c r="Q325">
        <v>1</v>
      </c>
      <c r="W325">
        <v>0</v>
      </c>
      <c r="X325">
        <v>476480486</v>
      </c>
      <c r="Y325">
        <f t="shared" si="119"/>
        <v>115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5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115</v>
      </c>
      <c r="AU325" t="s">
        <v>3</v>
      </c>
      <c r="AV325">
        <v>1</v>
      </c>
      <c r="AW325">
        <v>2</v>
      </c>
      <c r="AX325">
        <v>50526350</v>
      </c>
      <c r="AY325">
        <v>1</v>
      </c>
      <c r="AZ325">
        <v>0</v>
      </c>
      <c r="BA325">
        <v>315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ROUND(AT325*Source!I440*AH325*AL325,2)</f>
        <v>0</v>
      </c>
      <c r="CV325">
        <f>ROUND(Y325*Source!I440,9)</f>
        <v>49.68</v>
      </c>
      <c r="CW325">
        <v>0</v>
      </c>
      <c r="CX325">
        <f>ROUND(Y325*Source!I440,9)</f>
        <v>49.68</v>
      </c>
      <c r="CY325">
        <f>AD325</f>
        <v>0</v>
      </c>
      <c r="CZ325">
        <f>AH325</f>
        <v>0</v>
      </c>
      <c r="DA325">
        <f>AL325</f>
        <v>1</v>
      </c>
      <c r="DB325">
        <f t="shared" si="120"/>
        <v>0</v>
      </c>
      <c r="DC325">
        <f t="shared" si="121"/>
        <v>0</v>
      </c>
      <c r="DD325" t="s">
        <v>3</v>
      </c>
      <c r="DE325" t="s">
        <v>3</v>
      </c>
      <c r="DF325">
        <f t="shared" si="143"/>
        <v>0</v>
      </c>
      <c r="DG325">
        <f t="shared" si="140"/>
        <v>0</v>
      </c>
      <c r="DH325">
        <f t="shared" si="141"/>
        <v>0</v>
      </c>
      <c r="DI325">
        <f t="shared" si="14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ROW(Source!A440)</f>
        <v>440</v>
      </c>
      <c r="B326">
        <v>50518601</v>
      </c>
      <c r="C326">
        <v>50519486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1085</v>
      </c>
      <c r="J326" t="s">
        <v>1086</v>
      </c>
      <c r="K326" t="s">
        <v>1087</v>
      </c>
      <c r="L326">
        <v>1368</v>
      </c>
      <c r="N326">
        <v>1011</v>
      </c>
      <c r="O326" t="s">
        <v>1066</v>
      </c>
      <c r="P326" t="s">
        <v>1066</v>
      </c>
      <c r="Q326">
        <v>1</v>
      </c>
      <c r="W326">
        <v>0</v>
      </c>
      <c r="X326">
        <v>-7781208</v>
      </c>
      <c r="Y326">
        <f t="shared" si="119"/>
        <v>3.58</v>
      </c>
      <c r="AA326">
        <v>0</v>
      </c>
      <c r="AB326">
        <v>1106.71</v>
      </c>
      <c r="AC326">
        <v>450.44</v>
      </c>
      <c r="AD326">
        <v>0</v>
      </c>
      <c r="AE326">
        <v>0</v>
      </c>
      <c r="AF326">
        <v>83.1</v>
      </c>
      <c r="AG326">
        <v>12.62</v>
      </c>
      <c r="AH326">
        <v>0</v>
      </c>
      <c r="AI326">
        <v>1</v>
      </c>
      <c r="AJ326">
        <v>12.72</v>
      </c>
      <c r="AK326">
        <v>34.090000000000003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3.58</v>
      </c>
      <c r="AU326" t="s">
        <v>3</v>
      </c>
      <c r="AV326">
        <v>0</v>
      </c>
      <c r="AW326">
        <v>2</v>
      </c>
      <c r="AX326">
        <v>50526351</v>
      </c>
      <c r="AY326">
        <v>1</v>
      </c>
      <c r="AZ326">
        <v>0</v>
      </c>
      <c r="BA326">
        <v>316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ROUND(Y326*Source!I440*DO326,9)</f>
        <v>0</v>
      </c>
      <c r="CX326">
        <f>ROUND(Y326*Source!I440,9)</f>
        <v>1.5465599999999999</v>
      </c>
      <c r="CY326">
        <f>AB326</f>
        <v>1106.71</v>
      </c>
      <c r="CZ326">
        <f>AF326</f>
        <v>83.1</v>
      </c>
      <c r="DA326">
        <f>AJ326</f>
        <v>12.72</v>
      </c>
      <c r="DB326">
        <f t="shared" si="120"/>
        <v>297.5</v>
      </c>
      <c r="DC326">
        <f t="shared" si="121"/>
        <v>45.18</v>
      </c>
      <c r="DD326" t="s">
        <v>3</v>
      </c>
      <c r="DE326" t="s">
        <v>3</v>
      </c>
      <c r="DF326">
        <f t="shared" si="143"/>
        <v>0</v>
      </c>
      <c r="DG326">
        <f>ROUND(ROUND(AF326*AJ326,2)*CX326,2)</f>
        <v>1634.76</v>
      </c>
      <c r="DH326">
        <f>ROUND(ROUND(AG326*AK326,2)*CX326,2)</f>
        <v>665.36</v>
      </c>
      <c r="DI326">
        <f t="shared" si="148"/>
        <v>0</v>
      </c>
      <c r="DJ326">
        <f>DG326</f>
        <v>1634.76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ROW(Source!A440)</f>
        <v>440</v>
      </c>
      <c r="B327">
        <v>50518601</v>
      </c>
      <c r="C327">
        <v>50519486</v>
      </c>
      <c r="D327">
        <v>31110618</v>
      </c>
      <c r="E327">
        <v>1</v>
      </c>
      <c r="F327">
        <v>1</v>
      </c>
      <c r="G327">
        <v>30570983</v>
      </c>
      <c r="H327">
        <v>3</v>
      </c>
      <c r="I327" t="s">
        <v>1229</v>
      </c>
      <c r="J327" t="s">
        <v>1230</v>
      </c>
      <c r="K327" t="s">
        <v>1231</v>
      </c>
      <c r="L327">
        <v>1348</v>
      </c>
      <c r="N327">
        <v>1009</v>
      </c>
      <c r="O327" t="s">
        <v>158</v>
      </c>
      <c r="P327" t="s">
        <v>158</v>
      </c>
      <c r="Q327">
        <v>1000</v>
      </c>
      <c r="W327">
        <v>0</v>
      </c>
      <c r="X327">
        <v>-1241208221</v>
      </c>
      <c r="Y327">
        <f t="shared" si="119"/>
        <v>1.0120000000000001E-2</v>
      </c>
      <c r="AA327">
        <v>78648.33</v>
      </c>
      <c r="AB327">
        <v>0</v>
      </c>
      <c r="AC327">
        <v>0</v>
      </c>
      <c r="AD327">
        <v>0</v>
      </c>
      <c r="AE327">
        <v>6521.42</v>
      </c>
      <c r="AF327">
        <v>0</v>
      </c>
      <c r="AG327">
        <v>0</v>
      </c>
      <c r="AH327">
        <v>0</v>
      </c>
      <c r="AI327">
        <v>12.06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1.0120000000000001E-2</v>
      </c>
      <c r="AU327" t="s">
        <v>3</v>
      </c>
      <c r="AV327">
        <v>0</v>
      </c>
      <c r="AW327">
        <v>2</v>
      </c>
      <c r="AX327">
        <v>50526352</v>
      </c>
      <c r="AY327">
        <v>1</v>
      </c>
      <c r="AZ327">
        <v>0</v>
      </c>
      <c r="BA327">
        <v>317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ROUND(Y327*Source!I440,9)</f>
        <v>4.3718400000000001E-3</v>
      </c>
      <c r="CY327">
        <f t="shared" ref="CY327:CY332" si="149">AA327</f>
        <v>78648.33</v>
      </c>
      <c r="CZ327">
        <f t="shared" ref="CZ327:CZ332" si="150">AE327</f>
        <v>6521.42</v>
      </c>
      <c r="DA327">
        <f t="shared" ref="DA327:DA332" si="151">AI327</f>
        <v>12.06</v>
      </c>
      <c r="DB327">
        <f t="shared" si="120"/>
        <v>66</v>
      </c>
      <c r="DC327">
        <f t="shared" si="121"/>
        <v>0</v>
      </c>
      <c r="DD327" t="s">
        <v>3</v>
      </c>
      <c r="DE327" t="s">
        <v>3</v>
      </c>
      <c r="DF327">
        <f t="shared" ref="DF327:DF332" si="152">ROUND(ROUND(AE327*AI327,2)*CX327,2)</f>
        <v>343.84</v>
      </c>
      <c r="DG327">
        <f t="shared" ref="DG327:DG345" si="153">ROUND(ROUND(AF327,2)*CX327,2)</f>
        <v>0</v>
      </c>
      <c r="DH327">
        <f t="shared" ref="DH327:DH345" si="154">ROUND(ROUND(AG327,2)*CX327,2)</f>
        <v>0</v>
      </c>
      <c r="DI327">
        <f t="shared" si="148"/>
        <v>0</v>
      </c>
      <c r="DJ327">
        <f t="shared" ref="DJ327:DJ332" si="155">DF327</f>
        <v>343.84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ROW(Source!A440)</f>
        <v>440</v>
      </c>
      <c r="B328">
        <v>50518601</v>
      </c>
      <c r="C328">
        <v>50519486</v>
      </c>
      <c r="D328">
        <v>46136081</v>
      </c>
      <c r="E328">
        <v>1</v>
      </c>
      <c r="F328">
        <v>1</v>
      </c>
      <c r="G328">
        <v>30570983</v>
      </c>
      <c r="H328">
        <v>3</v>
      </c>
      <c r="I328" t="s">
        <v>1232</v>
      </c>
      <c r="J328" t="s">
        <v>1233</v>
      </c>
      <c r="K328" t="s">
        <v>1234</v>
      </c>
      <c r="L328">
        <v>1339</v>
      </c>
      <c r="N328">
        <v>1007</v>
      </c>
      <c r="O328" t="s">
        <v>54</v>
      </c>
      <c r="P328" t="s">
        <v>54</v>
      </c>
      <c r="Q328">
        <v>1</v>
      </c>
      <c r="W328">
        <v>0</v>
      </c>
      <c r="X328">
        <v>-1092333946</v>
      </c>
      <c r="Y328">
        <f t="shared" si="119"/>
        <v>0.08</v>
      </c>
      <c r="AA328">
        <v>5924.53</v>
      </c>
      <c r="AB328">
        <v>0</v>
      </c>
      <c r="AC328">
        <v>0</v>
      </c>
      <c r="AD328">
        <v>0</v>
      </c>
      <c r="AE328">
        <v>1828.56</v>
      </c>
      <c r="AF328">
        <v>0</v>
      </c>
      <c r="AG328">
        <v>0</v>
      </c>
      <c r="AH328">
        <v>0</v>
      </c>
      <c r="AI328">
        <v>3.24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0.08</v>
      </c>
      <c r="AU328" t="s">
        <v>3</v>
      </c>
      <c r="AV328">
        <v>0</v>
      </c>
      <c r="AW328">
        <v>2</v>
      </c>
      <c r="AX328">
        <v>50526353</v>
      </c>
      <c r="AY328">
        <v>1</v>
      </c>
      <c r="AZ328">
        <v>0</v>
      </c>
      <c r="BA328">
        <v>318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ROUND(Y328*Source!I440,9)</f>
        <v>3.456E-2</v>
      </c>
      <c r="CY328">
        <f t="shared" si="149"/>
        <v>5924.53</v>
      </c>
      <c r="CZ328">
        <f t="shared" si="150"/>
        <v>1828.56</v>
      </c>
      <c r="DA328">
        <f t="shared" si="151"/>
        <v>3.24</v>
      </c>
      <c r="DB328">
        <f t="shared" si="120"/>
        <v>146.28</v>
      </c>
      <c r="DC328">
        <f t="shared" si="121"/>
        <v>0</v>
      </c>
      <c r="DD328" t="s">
        <v>3</v>
      </c>
      <c r="DE328" t="s">
        <v>3</v>
      </c>
      <c r="DF328">
        <f t="shared" si="152"/>
        <v>204.75</v>
      </c>
      <c r="DG328">
        <f t="shared" si="153"/>
        <v>0</v>
      </c>
      <c r="DH328">
        <f t="shared" si="154"/>
        <v>0</v>
      </c>
      <c r="DI328">
        <f t="shared" si="148"/>
        <v>0</v>
      </c>
      <c r="DJ328">
        <f t="shared" si="155"/>
        <v>204.75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ROW(Source!A440)</f>
        <v>440</v>
      </c>
      <c r="B329">
        <v>50518601</v>
      </c>
      <c r="C329">
        <v>50519486</v>
      </c>
      <c r="D329">
        <v>31111145</v>
      </c>
      <c r="E329">
        <v>1</v>
      </c>
      <c r="F329">
        <v>1</v>
      </c>
      <c r="G329">
        <v>30570983</v>
      </c>
      <c r="H329">
        <v>3</v>
      </c>
      <c r="I329" t="s">
        <v>1235</v>
      </c>
      <c r="J329" t="s">
        <v>1236</v>
      </c>
      <c r="K329" t="s">
        <v>1237</v>
      </c>
      <c r="L329">
        <v>1346</v>
      </c>
      <c r="N329">
        <v>1009</v>
      </c>
      <c r="O329" t="s">
        <v>233</v>
      </c>
      <c r="P329" t="s">
        <v>233</v>
      </c>
      <c r="Q329">
        <v>1</v>
      </c>
      <c r="W329">
        <v>0</v>
      </c>
      <c r="X329">
        <v>219279132</v>
      </c>
      <c r="Y329">
        <f t="shared" si="119"/>
        <v>108</v>
      </c>
      <c r="AA329">
        <v>102.64</v>
      </c>
      <c r="AB329">
        <v>0</v>
      </c>
      <c r="AC329">
        <v>0</v>
      </c>
      <c r="AD329">
        <v>0</v>
      </c>
      <c r="AE329">
        <v>9.86</v>
      </c>
      <c r="AF329">
        <v>0</v>
      </c>
      <c r="AG329">
        <v>0</v>
      </c>
      <c r="AH329">
        <v>0</v>
      </c>
      <c r="AI329">
        <v>10.41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108</v>
      </c>
      <c r="AU329" t="s">
        <v>3</v>
      </c>
      <c r="AV329">
        <v>0</v>
      </c>
      <c r="AW329">
        <v>2</v>
      </c>
      <c r="AX329">
        <v>50526354</v>
      </c>
      <c r="AY329">
        <v>1</v>
      </c>
      <c r="AZ329">
        <v>0</v>
      </c>
      <c r="BA329">
        <v>319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ROUND(Y329*Source!I440,9)</f>
        <v>46.655999999999999</v>
      </c>
      <c r="CY329">
        <f t="shared" si="149"/>
        <v>102.64</v>
      </c>
      <c r="CZ329">
        <f t="shared" si="150"/>
        <v>9.86</v>
      </c>
      <c r="DA329">
        <f t="shared" si="151"/>
        <v>10.41</v>
      </c>
      <c r="DB329">
        <f t="shared" si="120"/>
        <v>1064.8800000000001</v>
      </c>
      <c r="DC329">
        <f t="shared" si="121"/>
        <v>0</v>
      </c>
      <c r="DD329" t="s">
        <v>3</v>
      </c>
      <c r="DE329" t="s">
        <v>3</v>
      </c>
      <c r="DF329">
        <f t="shared" si="152"/>
        <v>4788.7700000000004</v>
      </c>
      <c r="DG329">
        <f t="shared" si="153"/>
        <v>0</v>
      </c>
      <c r="DH329">
        <f t="shared" si="154"/>
        <v>0</v>
      </c>
      <c r="DI329">
        <f t="shared" si="148"/>
        <v>0</v>
      </c>
      <c r="DJ329">
        <f t="shared" si="155"/>
        <v>4788.7700000000004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ROW(Source!A440)</f>
        <v>440</v>
      </c>
      <c r="B330">
        <v>50518601</v>
      </c>
      <c r="C330">
        <v>50519486</v>
      </c>
      <c r="D330">
        <v>31133728</v>
      </c>
      <c r="E330">
        <v>1</v>
      </c>
      <c r="F330">
        <v>1</v>
      </c>
      <c r="G330">
        <v>30570983</v>
      </c>
      <c r="H330">
        <v>3</v>
      </c>
      <c r="I330" t="s">
        <v>520</v>
      </c>
      <c r="J330" t="s">
        <v>523</v>
      </c>
      <c r="K330" t="s">
        <v>521</v>
      </c>
      <c r="L330">
        <v>1035</v>
      </c>
      <c r="N330">
        <v>1013</v>
      </c>
      <c r="O330" t="s">
        <v>522</v>
      </c>
      <c r="P330" t="s">
        <v>522</v>
      </c>
      <c r="Q330">
        <v>1</v>
      </c>
      <c r="W330">
        <v>0</v>
      </c>
      <c r="X330">
        <v>-507014593</v>
      </c>
      <c r="Y330">
        <f t="shared" si="119"/>
        <v>55.555556000000003</v>
      </c>
      <c r="AA330">
        <v>590.11</v>
      </c>
      <c r="AB330">
        <v>0</v>
      </c>
      <c r="AC330">
        <v>0</v>
      </c>
      <c r="AD330">
        <v>0</v>
      </c>
      <c r="AE330">
        <v>69.180000000000007</v>
      </c>
      <c r="AF330">
        <v>0</v>
      </c>
      <c r="AG330">
        <v>0</v>
      </c>
      <c r="AH330">
        <v>0</v>
      </c>
      <c r="AI330">
        <v>8.5299999999999994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 t="s">
        <v>3</v>
      </c>
      <c r="AT330">
        <v>55.555556000000003</v>
      </c>
      <c r="AU330" t="s">
        <v>3</v>
      </c>
      <c r="AV330">
        <v>0</v>
      </c>
      <c r="AW330">
        <v>1</v>
      </c>
      <c r="AX330">
        <v>-1</v>
      </c>
      <c r="AY330">
        <v>0</v>
      </c>
      <c r="AZ330">
        <v>0</v>
      </c>
      <c r="BA330" t="s">
        <v>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ROUND(Y330*Source!I440,9)</f>
        <v>24.000000192000002</v>
      </c>
      <c r="CY330">
        <f t="shared" si="149"/>
        <v>590.11</v>
      </c>
      <c r="CZ330">
        <f t="shared" si="150"/>
        <v>69.180000000000007</v>
      </c>
      <c r="DA330">
        <f t="shared" si="151"/>
        <v>8.5299999999999994</v>
      </c>
      <c r="DB330">
        <f t="shared" si="120"/>
        <v>3843.33</v>
      </c>
      <c r="DC330">
        <f t="shared" si="121"/>
        <v>0</v>
      </c>
      <c r="DD330" t="s">
        <v>3</v>
      </c>
      <c r="DE330" t="s">
        <v>3</v>
      </c>
      <c r="DF330">
        <f t="shared" si="152"/>
        <v>14162.64</v>
      </c>
      <c r="DG330">
        <f t="shared" si="153"/>
        <v>0</v>
      </c>
      <c r="DH330">
        <f t="shared" si="154"/>
        <v>0</v>
      </c>
      <c r="DI330">
        <f t="shared" si="148"/>
        <v>0</v>
      </c>
      <c r="DJ330">
        <f t="shared" si="155"/>
        <v>14162.64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ROW(Source!A440)</f>
        <v>440</v>
      </c>
      <c r="B331">
        <v>50518601</v>
      </c>
      <c r="C331">
        <v>50519486</v>
      </c>
      <c r="D331">
        <v>31134455</v>
      </c>
      <c r="E331">
        <v>1</v>
      </c>
      <c r="F331">
        <v>1</v>
      </c>
      <c r="G331">
        <v>30570983</v>
      </c>
      <c r="H331">
        <v>3</v>
      </c>
      <c r="I331" t="s">
        <v>529</v>
      </c>
      <c r="J331" t="s">
        <v>531</v>
      </c>
      <c r="K331" t="s">
        <v>530</v>
      </c>
      <c r="L331">
        <v>1301</v>
      </c>
      <c r="N331">
        <v>1003</v>
      </c>
      <c r="O331" t="s">
        <v>258</v>
      </c>
      <c r="P331" t="s">
        <v>258</v>
      </c>
      <c r="Q331">
        <v>1</v>
      </c>
      <c r="W331">
        <v>0</v>
      </c>
      <c r="X331">
        <v>-1419725413</v>
      </c>
      <c r="Y331">
        <f t="shared" ref="Y331:Y394" si="156">AT331</f>
        <v>540</v>
      </c>
      <c r="AA331">
        <v>33.33</v>
      </c>
      <c r="AB331">
        <v>0</v>
      </c>
      <c r="AC331">
        <v>0</v>
      </c>
      <c r="AD331">
        <v>0</v>
      </c>
      <c r="AE331">
        <v>4.99</v>
      </c>
      <c r="AF331">
        <v>0</v>
      </c>
      <c r="AG331">
        <v>0</v>
      </c>
      <c r="AH331">
        <v>0</v>
      </c>
      <c r="AI331">
        <v>6.68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540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ROUND(Y331*Source!I440,9)</f>
        <v>233.28</v>
      </c>
      <c r="CY331">
        <f t="shared" si="149"/>
        <v>33.33</v>
      </c>
      <c r="CZ331">
        <f t="shared" si="150"/>
        <v>4.99</v>
      </c>
      <c r="DA331">
        <f t="shared" si="151"/>
        <v>6.68</v>
      </c>
      <c r="DB331">
        <f t="shared" ref="DB331:DB394" si="157">ROUND(ROUND(AT331*CZ331,2),6)</f>
        <v>2694.6</v>
      </c>
      <c r="DC331">
        <f t="shared" ref="DC331:DC394" si="158">ROUND(ROUND(AT331*AG331,2),6)</f>
        <v>0</v>
      </c>
      <c r="DD331" t="s">
        <v>3</v>
      </c>
      <c r="DE331" t="s">
        <v>3</v>
      </c>
      <c r="DF331">
        <f t="shared" si="152"/>
        <v>7775.22</v>
      </c>
      <c r="DG331">
        <f t="shared" si="153"/>
        <v>0</v>
      </c>
      <c r="DH331">
        <f t="shared" si="154"/>
        <v>0</v>
      </c>
      <c r="DI331">
        <f t="shared" si="148"/>
        <v>0</v>
      </c>
      <c r="DJ331">
        <f t="shared" si="155"/>
        <v>7775.22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ROW(Source!A440)</f>
        <v>440</v>
      </c>
      <c r="B332">
        <v>50518601</v>
      </c>
      <c r="C332">
        <v>50519486</v>
      </c>
      <c r="D332">
        <v>46140530</v>
      </c>
      <c r="E332">
        <v>1</v>
      </c>
      <c r="F332">
        <v>1</v>
      </c>
      <c r="G332">
        <v>30570983</v>
      </c>
      <c r="H332">
        <v>3</v>
      </c>
      <c r="I332" t="s">
        <v>525</v>
      </c>
      <c r="J332" t="s">
        <v>527</v>
      </c>
      <c r="K332" t="s">
        <v>526</v>
      </c>
      <c r="L332">
        <v>1327</v>
      </c>
      <c r="N332">
        <v>1005</v>
      </c>
      <c r="O332" t="s">
        <v>154</v>
      </c>
      <c r="P332" t="s">
        <v>154</v>
      </c>
      <c r="Q332">
        <v>1</v>
      </c>
      <c r="W332">
        <v>0</v>
      </c>
      <c r="X332">
        <v>-1206250116</v>
      </c>
      <c r="Y332">
        <f t="shared" si="156"/>
        <v>100</v>
      </c>
      <c r="AA332">
        <v>3003.25</v>
      </c>
      <c r="AB332">
        <v>0</v>
      </c>
      <c r="AC332">
        <v>0</v>
      </c>
      <c r="AD332">
        <v>0</v>
      </c>
      <c r="AE332">
        <v>273.52</v>
      </c>
      <c r="AF332">
        <v>0</v>
      </c>
      <c r="AG332">
        <v>0</v>
      </c>
      <c r="AH332">
        <v>0</v>
      </c>
      <c r="AI332">
        <v>10.98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100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ROUND(Y332*Source!I440,9)</f>
        <v>43.2</v>
      </c>
      <c r="CY332">
        <f t="shared" si="149"/>
        <v>3003.25</v>
      </c>
      <c r="CZ332">
        <f t="shared" si="150"/>
        <v>273.52</v>
      </c>
      <c r="DA332">
        <f t="shared" si="151"/>
        <v>10.98</v>
      </c>
      <c r="DB332">
        <f t="shared" si="157"/>
        <v>27352</v>
      </c>
      <c r="DC332">
        <f t="shared" si="158"/>
        <v>0</v>
      </c>
      <c r="DD332" t="s">
        <v>3</v>
      </c>
      <c r="DE332" t="s">
        <v>3</v>
      </c>
      <c r="DF332">
        <f t="shared" si="152"/>
        <v>129740.4</v>
      </c>
      <c r="DG332">
        <f t="shared" si="153"/>
        <v>0</v>
      </c>
      <c r="DH332">
        <f t="shared" si="154"/>
        <v>0</v>
      </c>
      <c r="DI332">
        <f t="shared" si="148"/>
        <v>0</v>
      </c>
      <c r="DJ332">
        <f t="shared" si="155"/>
        <v>129740.4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ROW(Source!A451)</f>
        <v>451</v>
      </c>
      <c r="B333">
        <v>50518600</v>
      </c>
      <c r="C333">
        <v>50519492</v>
      </c>
      <c r="D333">
        <v>45895822</v>
      </c>
      <c r="E333">
        <v>30570983</v>
      </c>
      <c r="F333">
        <v>1</v>
      </c>
      <c r="G333">
        <v>30570983</v>
      </c>
      <c r="H333">
        <v>1</v>
      </c>
      <c r="I333" t="s">
        <v>1060</v>
      </c>
      <c r="J333" t="s">
        <v>3</v>
      </c>
      <c r="K333" t="s">
        <v>1061</v>
      </c>
      <c r="L333">
        <v>1191</v>
      </c>
      <c r="N333">
        <v>1013</v>
      </c>
      <c r="O333" t="s">
        <v>1062</v>
      </c>
      <c r="P333" t="s">
        <v>1062</v>
      </c>
      <c r="Q333">
        <v>1</v>
      </c>
      <c r="W333">
        <v>0</v>
      </c>
      <c r="X333">
        <v>476480486</v>
      </c>
      <c r="Y333">
        <f t="shared" si="156"/>
        <v>93.33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93.33</v>
      </c>
      <c r="AU333" t="s">
        <v>3</v>
      </c>
      <c r="AV333">
        <v>1</v>
      </c>
      <c r="AW333">
        <v>2</v>
      </c>
      <c r="AX333">
        <v>50526364</v>
      </c>
      <c r="AY333">
        <v>1</v>
      </c>
      <c r="AZ333">
        <v>0</v>
      </c>
      <c r="BA333">
        <v>323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ROUND(AT333*Source!I451*AH333*AL333,2)</f>
        <v>0</v>
      </c>
      <c r="CV333">
        <f>ROUND(Y333*Source!I451,9)</f>
        <v>37.332000000000001</v>
      </c>
      <c r="CW333">
        <v>0</v>
      </c>
      <c r="CX333">
        <f>ROUND(Y333*Source!I451,9)</f>
        <v>37.332000000000001</v>
      </c>
      <c r="CY333">
        <f>AD333</f>
        <v>0</v>
      </c>
      <c r="CZ333">
        <f>AH333</f>
        <v>0</v>
      </c>
      <c r="DA333">
        <f>AL333</f>
        <v>1</v>
      </c>
      <c r="DB333">
        <f t="shared" si="157"/>
        <v>0</v>
      </c>
      <c r="DC333">
        <f t="shared" si="158"/>
        <v>0</v>
      </c>
      <c r="DD333" t="s">
        <v>3</v>
      </c>
      <c r="DE333" t="s">
        <v>3</v>
      </c>
      <c r="DF333">
        <f t="shared" ref="DF333:DF349" si="159">ROUND(ROUND(AE333,2)*CX333,2)</f>
        <v>0</v>
      </c>
      <c r="DG333">
        <f t="shared" si="153"/>
        <v>0</v>
      </c>
      <c r="DH333">
        <f t="shared" si="154"/>
        <v>0</v>
      </c>
      <c r="DI333">
        <f t="shared" si="148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ROW(Source!A451)</f>
        <v>451</v>
      </c>
      <c r="B334">
        <v>50518600</v>
      </c>
      <c r="C334">
        <v>50519492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1085</v>
      </c>
      <c r="J334" t="s">
        <v>1086</v>
      </c>
      <c r="K334" t="s">
        <v>1087</v>
      </c>
      <c r="L334">
        <v>1368</v>
      </c>
      <c r="N334">
        <v>1011</v>
      </c>
      <c r="O334" t="s">
        <v>1066</v>
      </c>
      <c r="P334" t="s">
        <v>1066</v>
      </c>
      <c r="Q334">
        <v>1</v>
      </c>
      <c r="W334">
        <v>0</v>
      </c>
      <c r="X334">
        <v>-7781208</v>
      </c>
      <c r="Y334">
        <f t="shared" si="156"/>
        <v>0.28000000000000003</v>
      </c>
      <c r="AA334">
        <v>0</v>
      </c>
      <c r="AB334">
        <v>83.1</v>
      </c>
      <c r="AC334">
        <v>12.62</v>
      </c>
      <c r="AD334">
        <v>0</v>
      </c>
      <c r="AE334">
        <v>0</v>
      </c>
      <c r="AF334">
        <v>83.1</v>
      </c>
      <c r="AG334">
        <v>12.62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0.28000000000000003</v>
      </c>
      <c r="AU334" t="s">
        <v>3</v>
      </c>
      <c r="AV334">
        <v>0</v>
      </c>
      <c r="AW334">
        <v>2</v>
      </c>
      <c r="AX334">
        <v>50526365</v>
      </c>
      <c r="AY334">
        <v>1</v>
      </c>
      <c r="AZ334">
        <v>0</v>
      </c>
      <c r="BA334">
        <v>324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ROUND(Y334*Source!I451*DO334,9)</f>
        <v>0</v>
      </c>
      <c r="CX334">
        <f>ROUND(Y334*Source!I451,9)</f>
        <v>0.112</v>
      </c>
      <c r="CY334">
        <f>AB334</f>
        <v>83.1</v>
      </c>
      <c r="CZ334">
        <f>AF334</f>
        <v>83.1</v>
      </c>
      <c r="DA334">
        <f>AJ334</f>
        <v>1</v>
      </c>
      <c r="DB334">
        <f t="shared" si="157"/>
        <v>23.27</v>
      </c>
      <c r="DC334">
        <f t="shared" si="158"/>
        <v>3.53</v>
      </c>
      <c r="DD334" t="s">
        <v>3</v>
      </c>
      <c r="DE334" t="s">
        <v>3</v>
      </c>
      <c r="DF334">
        <f t="shared" si="159"/>
        <v>0</v>
      </c>
      <c r="DG334">
        <f t="shared" si="153"/>
        <v>9.31</v>
      </c>
      <c r="DH334">
        <f t="shared" si="154"/>
        <v>1.41</v>
      </c>
      <c r="DI334">
        <f t="shared" si="148"/>
        <v>0</v>
      </c>
      <c r="DJ334">
        <f>DG334</f>
        <v>9.31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ROW(Source!A451)</f>
        <v>451</v>
      </c>
      <c r="B335">
        <v>50518600</v>
      </c>
      <c r="C335">
        <v>50519492</v>
      </c>
      <c r="D335">
        <v>46170978</v>
      </c>
      <c r="E335">
        <v>1</v>
      </c>
      <c r="F335">
        <v>1</v>
      </c>
      <c r="G335">
        <v>30570983</v>
      </c>
      <c r="H335">
        <v>2</v>
      </c>
      <c r="I335" t="s">
        <v>1121</v>
      </c>
      <c r="J335" t="s">
        <v>1122</v>
      </c>
      <c r="K335" t="s">
        <v>1123</v>
      </c>
      <c r="L335">
        <v>1368</v>
      </c>
      <c r="N335">
        <v>1011</v>
      </c>
      <c r="O335" t="s">
        <v>1066</v>
      </c>
      <c r="P335" t="s">
        <v>1066</v>
      </c>
      <c r="Q335">
        <v>1</v>
      </c>
      <c r="W335">
        <v>0</v>
      </c>
      <c r="X335">
        <v>1418724707</v>
      </c>
      <c r="Y335">
        <f t="shared" si="156"/>
        <v>4.8</v>
      </c>
      <c r="AA335">
        <v>0</v>
      </c>
      <c r="AB335">
        <v>1.1100000000000001</v>
      </c>
      <c r="AC335">
        <v>0</v>
      </c>
      <c r="AD335">
        <v>0</v>
      </c>
      <c r="AE335">
        <v>0</v>
      </c>
      <c r="AF335">
        <v>1.1100000000000001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4.8</v>
      </c>
      <c r="AU335" t="s">
        <v>3</v>
      </c>
      <c r="AV335">
        <v>0</v>
      </c>
      <c r="AW335">
        <v>2</v>
      </c>
      <c r="AX335">
        <v>50526366</v>
      </c>
      <c r="AY335">
        <v>1</v>
      </c>
      <c r="AZ335">
        <v>0</v>
      </c>
      <c r="BA335">
        <v>325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ROUND(Y335*Source!I451*DO335,9)</f>
        <v>0</v>
      </c>
      <c r="CX335">
        <f>ROUND(Y335*Source!I451,9)</f>
        <v>1.92</v>
      </c>
      <c r="CY335">
        <f>AB335</f>
        <v>1.1100000000000001</v>
      </c>
      <c r="CZ335">
        <f>AF335</f>
        <v>1.1100000000000001</v>
      </c>
      <c r="DA335">
        <f>AJ335</f>
        <v>1</v>
      </c>
      <c r="DB335">
        <f t="shared" si="157"/>
        <v>5.33</v>
      </c>
      <c r="DC335">
        <f t="shared" si="158"/>
        <v>0</v>
      </c>
      <c r="DD335" t="s">
        <v>3</v>
      </c>
      <c r="DE335" t="s">
        <v>3</v>
      </c>
      <c r="DF335">
        <f t="shared" si="159"/>
        <v>0</v>
      </c>
      <c r="DG335">
        <f t="shared" si="153"/>
        <v>2.13</v>
      </c>
      <c r="DH335">
        <f t="shared" si="154"/>
        <v>0</v>
      </c>
      <c r="DI335">
        <f t="shared" si="148"/>
        <v>0</v>
      </c>
      <c r="DJ335">
        <f>DG335</f>
        <v>2.13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ROW(Source!A451)</f>
        <v>451</v>
      </c>
      <c r="B336">
        <v>50518600</v>
      </c>
      <c r="C336">
        <v>50519492</v>
      </c>
      <c r="D336">
        <v>46170927</v>
      </c>
      <c r="E336">
        <v>1</v>
      </c>
      <c r="F336">
        <v>1</v>
      </c>
      <c r="G336">
        <v>30570983</v>
      </c>
      <c r="H336">
        <v>2</v>
      </c>
      <c r="I336" t="s">
        <v>1208</v>
      </c>
      <c r="J336" t="s">
        <v>1209</v>
      </c>
      <c r="K336" t="s">
        <v>1210</v>
      </c>
      <c r="L336">
        <v>1368</v>
      </c>
      <c r="N336">
        <v>1011</v>
      </c>
      <c r="O336" t="s">
        <v>1066</v>
      </c>
      <c r="P336" t="s">
        <v>1066</v>
      </c>
      <c r="Q336">
        <v>1</v>
      </c>
      <c r="W336">
        <v>0</v>
      </c>
      <c r="X336">
        <v>578867756</v>
      </c>
      <c r="Y336">
        <f t="shared" si="156"/>
        <v>0.6</v>
      </c>
      <c r="AA336">
        <v>0</v>
      </c>
      <c r="AB336">
        <v>0.36</v>
      </c>
      <c r="AC336">
        <v>0</v>
      </c>
      <c r="AD336">
        <v>0</v>
      </c>
      <c r="AE336">
        <v>0</v>
      </c>
      <c r="AF336">
        <v>0.36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0.6</v>
      </c>
      <c r="AU336" t="s">
        <v>3</v>
      </c>
      <c r="AV336">
        <v>0</v>
      </c>
      <c r="AW336">
        <v>2</v>
      </c>
      <c r="AX336">
        <v>50526367</v>
      </c>
      <c r="AY336">
        <v>1</v>
      </c>
      <c r="AZ336">
        <v>0</v>
      </c>
      <c r="BA336">
        <v>326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ROUND(Y336*Source!I451*DO336,9)</f>
        <v>0</v>
      </c>
      <c r="CX336">
        <f>ROUND(Y336*Source!I451,9)</f>
        <v>0.24</v>
      </c>
      <c r="CY336">
        <f>AB336</f>
        <v>0.36</v>
      </c>
      <c r="CZ336">
        <f>AF336</f>
        <v>0.36</v>
      </c>
      <c r="DA336">
        <f>AJ336</f>
        <v>1</v>
      </c>
      <c r="DB336">
        <f t="shared" si="157"/>
        <v>0.22</v>
      </c>
      <c r="DC336">
        <f t="shared" si="158"/>
        <v>0</v>
      </c>
      <c r="DD336" t="s">
        <v>3</v>
      </c>
      <c r="DE336" t="s">
        <v>3</v>
      </c>
      <c r="DF336">
        <f t="shared" si="159"/>
        <v>0</v>
      </c>
      <c r="DG336">
        <f t="shared" si="153"/>
        <v>0.09</v>
      </c>
      <c r="DH336">
        <f t="shared" si="154"/>
        <v>0</v>
      </c>
      <c r="DI336">
        <f t="shared" si="148"/>
        <v>0</v>
      </c>
      <c r="DJ336">
        <f>DG336</f>
        <v>0.09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ROW(Source!A451)</f>
        <v>451</v>
      </c>
      <c r="B337">
        <v>50518600</v>
      </c>
      <c r="C337">
        <v>50519492</v>
      </c>
      <c r="D337">
        <v>45896649</v>
      </c>
      <c r="E337">
        <v>30570983</v>
      </c>
      <c r="F337">
        <v>1</v>
      </c>
      <c r="G337">
        <v>30570983</v>
      </c>
      <c r="H337">
        <v>2</v>
      </c>
      <c r="I337" t="s">
        <v>1079</v>
      </c>
      <c r="J337" t="s">
        <v>3</v>
      </c>
      <c r="K337" t="s">
        <v>1080</v>
      </c>
      <c r="L337">
        <v>1344</v>
      </c>
      <c r="N337">
        <v>1008</v>
      </c>
      <c r="O337" t="s">
        <v>1081</v>
      </c>
      <c r="P337" t="s">
        <v>1081</v>
      </c>
      <c r="Q337">
        <v>1</v>
      </c>
      <c r="W337">
        <v>0</v>
      </c>
      <c r="X337">
        <v>-1180195794</v>
      </c>
      <c r="Y337">
        <f t="shared" si="156"/>
        <v>0.03</v>
      </c>
      <c r="AA337">
        <v>0</v>
      </c>
      <c r="AB337">
        <v>1</v>
      </c>
      <c r="AC337">
        <v>0</v>
      </c>
      <c r="AD337">
        <v>0</v>
      </c>
      <c r="AE337">
        <v>0</v>
      </c>
      <c r="AF337">
        <v>1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0.03</v>
      </c>
      <c r="AU337" t="s">
        <v>3</v>
      </c>
      <c r="AV337">
        <v>0</v>
      </c>
      <c r="AW337">
        <v>2</v>
      </c>
      <c r="AX337">
        <v>50526368</v>
      </c>
      <c r="AY337">
        <v>1</v>
      </c>
      <c r="AZ337">
        <v>0</v>
      </c>
      <c r="BA337">
        <v>327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ROUND(Y337*Source!I451*DO337,9)</f>
        <v>0</v>
      </c>
      <c r="CX337">
        <f>ROUND(Y337*Source!I451,9)</f>
        <v>1.2E-2</v>
      </c>
      <c r="CY337">
        <f>AB337</f>
        <v>1</v>
      </c>
      <c r="CZ337">
        <f>AF337</f>
        <v>1</v>
      </c>
      <c r="DA337">
        <f>AJ337</f>
        <v>1</v>
      </c>
      <c r="DB337">
        <f t="shared" si="157"/>
        <v>0.03</v>
      </c>
      <c r="DC337">
        <f t="shared" si="158"/>
        <v>0</v>
      </c>
      <c r="DD337" t="s">
        <v>3</v>
      </c>
      <c r="DE337" t="s">
        <v>3</v>
      </c>
      <c r="DF337">
        <f t="shared" si="159"/>
        <v>0</v>
      </c>
      <c r="DG337">
        <f t="shared" si="153"/>
        <v>0.01</v>
      </c>
      <c r="DH337">
        <f t="shared" si="154"/>
        <v>0</v>
      </c>
      <c r="DI337">
        <f t="shared" si="148"/>
        <v>0</v>
      </c>
      <c r="DJ337">
        <f>DG337</f>
        <v>0.01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ROW(Source!A451)</f>
        <v>451</v>
      </c>
      <c r="B338">
        <v>50518600</v>
      </c>
      <c r="C338">
        <v>50519492</v>
      </c>
      <c r="D338">
        <v>46137143</v>
      </c>
      <c r="E338">
        <v>1</v>
      </c>
      <c r="F338">
        <v>1</v>
      </c>
      <c r="G338">
        <v>30570983</v>
      </c>
      <c r="H338">
        <v>3</v>
      </c>
      <c r="I338" t="s">
        <v>1238</v>
      </c>
      <c r="J338" t="s">
        <v>1239</v>
      </c>
      <c r="K338" t="s">
        <v>1240</v>
      </c>
      <c r="L338">
        <v>1296</v>
      </c>
      <c r="N338">
        <v>1002</v>
      </c>
      <c r="O338" t="s">
        <v>491</v>
      </c>
      <c r="P338" t="s">
        <v>491</v>
      </c>
      <c r="Q338">
        <v>1</v>
      </c>
      <c r="W338">
        <v>0</v>
      </c>
      <c r="X338">
        <v>1722463970</v>
      </c>
      <c r="Y338">
        <f t="shared" si="156"/>
        <v>3.51</v>
      </c>
      <c r="AA338">
        <v>177.8</v>
      </c>
      <c r="AB338">
        <v>0</v>
      </c>
      <c r="AC338">
        <v>0</v>
      </c>
      <c r="AD338">
        <v>0</v>
      </c>
      <c r="AE338">
        <v>177.8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3.51</v>
      </c>
      <c r="AU338" t="s">
        <v>3</v>
      </c>
      <c r="AV338">
        <v>0</v>
      </c>
      <c r="AW338">
        <v>2</v>
      </c>
      <c r="AX338">
        <v>50526369</v>
      </c>
      <c r="AY338">
        <v>1</v>
      </c>
      <c r="AZ338">
        <v>0</v>
      </c>
      <c r="BA338">
        <v>328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ROUND(Y338*Source!I451,9)</f>
        <v>1.4039999999999999</v>
      </c>
      <c r="CY338">
        <f t="shared" ref="CY338:CY344" si="160">AA338</f>
        <v>177.8</v>
      </c>
      <c r="CZ338">
        <f t="shared" ref="CZ338:CZ344" si="161">AE338</f>
        <v>177.8</v>
      </c>
      <c r="DA338">
        <f t="shared" ref="DA338:DA344" si="162">AI338</f>
        <v>1</v>
      </c>
      <c r="DB338">
        <f t="shared" si="157"/>
        <v>624.08000000000004</v>
      </c>
      <c r="DC338">
        <f t="shared" si="158"/>
        <v>0</v>
      </c>
      <c r="DD338" t="s">
        <v>3</v>
      </c>
      <c r="DE338" t="s">
        <v>3</v>
      </c>
      <c r="DF338">
        <f t="shared" si="159"/>
        <v>249.63</v>
      </c>
      <c r="DG338">
        <f t="shared" si="153"/>
        <v>0</v>
      </c>
      <c r="DH338">
        <f t="shared" si="154"/>
        <v>0</v>
      </c>
      <c r="DI338">
        <f t="shared" si="148"/>
        <v>0</v>
      </c>
      <c r="DJ338">
        <f t="shared" ref="DJ338:DJ344" si="163">DF338</f>
        <v>249.63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ROW(Source!A451)</f>
        <v>451</v>
      </c>
      <c r="B339">
        <v>50518600</v>
      </c>
      <c r="C339">
        <v>50519492</v>
      </c>
      <c r="D339">
        <v>31113653</v>
      </c>
      <c r="E339">
        <v>1</v>
      </c>
      <c r="F339">
        <v>1</v>
      </c>
      <c r="G339">
        <v>30570983</v>
      </c>
      <c r="H339">
        <v>3</v>
      </c>
      <c r="I339" t="s">
        <v>1241</v>
      </c>
      <c r="J339" t="s">
        <v>1242</v>
      </c>
      <c r="K339" t="s">
        <v>1243</v>
      </c>
      <c r="L339">
        <v>1296</v>
      </c>
      <c r="N339">
        <v>1002</v>
      </c>
      <c r="O339" t="s">
        <v>491</v>
      </c>
      <c r="P339" t="s">
        <v>491</v>
      </c>
      <c r="Q339">
        <v>1</v>
      </c>
      <c r="W339">
        <v>0</v>
      </c>
      <c r="X339">
        <v>-2075514231</v>
      </c>
      <c r="Y339">
        <f t="shared" si="156"/>
        <v>6.69</v>
      </c>
      <c r="AA339">
        <v>125.73</v>
      </c>
      <c r="AB339">
        <v>0</v>
      </c>
      <c r="AC339">
        <v>0</v>
      </c>
      <c r="AD339">
        <v>0</v>
      </c>
      <c r="AE339">
        <v>125.73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6.69</v>
      </c>
      <c r="AU339" t="s">
        <v>3</v>
      </c>
      <c r="AV339">
        <v>0</v>
      </c>
      <c r="AW339">
        <v>2</v>
      </c>
      <c r="AX339">
        <v>50526370</v>
      </c>
      <c r="AY339">
        <v>1</v>
      </c>
      <c r="AZ339">
        <v>0</v>
      </c>
      <c r="BA339">
        <v>329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ROUND(Y339*Source!I451,9)</f>
        <v>2.6760000000000002</v>
      </c>
      <c r="CY339">
        <f t="shared" si="160"/>
        <v>125.73</v>
      </c>
      <c r="CZ339">
        <f t="shared" si="161"/>
        <v>125.73</v>
      </c>
      <c r="DA339">
        <f t="shared" si="162"/>
        <v>1</v>
      </c>
      <c r="DB339">
        <f t="shared" si="157"/>
        <v>841.13</v>
      </c>
      <c r="DC339">
        <f t="shared" si="158"/>
        <v>0</v>
      </c>
      <c r="DD339" t="s">
        <v>3</v>
      </c>
      <c r="DE339" t="s">
        <v>3</v>
      </c>
      <c r="DF339">
        <f t="shared" si="159"/>
        <v>336.45</v>
      </c>
      <c r="DG339">
        <f t="shared" si="153"/>
        <v>0</v>
      </c>
      <c r="DH339">
        <f t="shared" si="154"/>
        <v>0</v>
      </c>
      <c r="DI339">
        <f t="shared" si="148"/>
        <v>0</v>
      </c>
      <c r="DJ339">
        <f t="shared" si="163"/>
        <v>336.45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ROW(Source!A451)</f>
        <v>451</v>
      </c>
      <c r="B340">
        <v>50518600</v>
      </c>
      <c r="C340">
        <v>50519492</v>
      </c>
      <c r="D340">
        <v>46136010</v>
      </c>
      <c r="E340">
        <v>1</v>
      </c>
      <c r="F340">
        <v>1</v>
      </c>
      <c r="G340">
        <v>30570983</v>
      </c>
      <c r="H340">
        <v>3</v>
      </c>
      <c r="I340" t="s">
        <v>1244</v>
      </c>
      <c r="J340" t="s">
        <v>1245</v>
      </c>
      <c r="K340" t="s">
        <v>1246</v>
      </c>
      <c r="L340">
        <v>1339</v>
      </c>
      <c r="N340">
        <v>1007</v>
      </c>
      <c r="O340" t="s">
        <v>54</v>
      </c>
      <c r="P340" t="s">
        <v>54</v>
      </c>
      <c r="Q340">
        <v>1</v>
      </c>
      <c r="W340">
        <v>0</v>
      </c>
      <c r="X340">
        <v>-390466879</v>
      </c>
      <c r="Y340">
        <f t="shared" si="156"/>
        <v>2E-3</v>
      </c>
      <c r="AA340">
        <v>2472.13</v>
      </c>
      <c r="AB340">
        <v>0</v>
      </c>
      <c r="AC340">
        <v>0</v>
      </c>
      <c r="AD340">
        <v>0</v>
      </c>
      <c r="AE340">
        <v>2472.13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2E-3</v>
      </c>
      <c r="AU340" t="s">
        <v>3</v>
      </c>
      <c r="AV340">
        <v>0</v>
      </c>
      <c r="AW340">
        <v>2</v>
      </c>
      <c r="AX340">
        <v>50526371</v>
      </c>
      <c r="AY340">
        <v>1</v>
      </c>
      <c r="AZ340">
        <v>0</v>
      </c>
      <c r="BA340">
        <v>330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ROUND(Y340*Source!I451,9)</f>
        <v>8.0000000000000004E-4</v>
      </c>
      <c r="CY340">
        <f t="shared" si="160"/>
        <v>2472.13</v>
      </c>
      <c r="CZ340">
        <f t="shared" si="161"/>
        <v>2472.13</v>
      </c>
      <c r="DA340">
        <f t="shared" si="162"/>
        <v>1</v>
      </c>
      <c r="DB340">
        <f t="shared" si="157"/>
        <v>4.9400000000000004</v>
      </c>
      <c r="DC340">
        <f t="shared" si="158"/>
        <v>0</v>
      </c>
      <c r="DD340" t="s">
        <v>3</v>
      </c>
      <c r="DE340" t="s">
        <v>3</v>
      </c>
      <c r="DF340">
        <f t="shared" si="159"/>
        <v>1.98</v>
      </c>
      <c r="DG340">
        <f t="shared" si="153"/>
        <v>0</v>
      </c>
      <c r="DH340">
        <f t="shared" si="154"/>
        <v>0</v>
      </c>
      <c r="DI340">
        <f t="shared" si="148"/>
        <v>0</v>
      </c>
      <c r="DJ340">
        <f t="shared" si="163"/>
        <v>1.98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ROW(Source!A451)</f>
        <v>451</v>
      </c>
      <c r="B341">
        <v>50518600</v>
      </c>
      <c r="C341">
        <v>50519492</v>
      </c>
      <c r="D341">
        <v>46138573</v>
      </c>
      <c r="E341">
        <v>1</v>
      </c>
      <c r="F341">
        <v>1</v>
      </c>
      <c r="G341">
        <v>30570983</v>
      </c>
      <c r="H341">
        <v>3</v>
      </c>
      <c r="I341" t="s">
        <v>1247</v>
      </c>
      <c r="J341" t="s">
        <v>1248</v>
      </c>
      <c r="K341" t="s">
        <v>1249</v>
      </c>
      <c r="L341">
        <v>1339</v>
      </c>
      <c r="N341">
        <v>1007</v>
      </c>
      <c r="O341" t="s">
        <v>54</v>
      </c>
      <c r="P341" t="s">
        <v>54</v>
      </c>
      <c r="Q341">
        <v>1</v>
      </c>
      <c r="W341">
        <v>0</v>
      </c>
      <c r="X341">
        <v>1054197769</v>
      </c>
      <c r="Y341">
        <f t="shared" si="156"/>
        <v>1.4E-2</v>
      </c>
      <c r="AA341">
        <v>478.96</v>
      </c>
      <c r="AB341">
        <v>0</v>
      </c>
      <c r="AC341">
        <v>0</v>
      </c>
      <c r="AD341">
        <v>0</v>
      </c>
      <c r="AE341">
        <v>478.96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1.4E-2</v>
      </c>
      <c r="AU341" t="s">
        <v>3</v>
      </c>
      <c r="AV341">
        <v>0</v>
      </c>
      <c r="AW341">
        <v>2</v>
      </c>
      <c r="AX341">
        <v>50526372</v>
      </c>
      <c r="AY341">
        <v>1</v>
      </c>
      <c r="AZ341">
        <v>0</v>
      </c>
      <c r="BA341">
        <v>331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ROUND(Y341*Source!I451,9)</f>
        <v>5.5999999999999999E-3</v>
      </c>
      <c r="CY341">
        <f t="shared" si="160"/>
        <v>478.96</v>
      </c>
      <c r="CZ341">
        <f t="shared" si="161"/>
        <v>478.96</v>
      </c>
      <c r="DA341">
        <f t="shared" si="162"/>
        <v>1</v>
      </c>
      <c r="DB341">
        <f t="shared" si="157"/>
        <v>6.71</v>
      </c>
      <c r="DC341">
        <f t="shared" si="158"/>
        <v>0</v>
      </c>
      <c r="DD341" t="s">
        <v>3</v>
      </c>
      <c r="DE341" t="s">
        <v>3</v>
      </c>
      <c r="DF341">
        <f t="shared" si="159"/>
        <v>2.68</v>
      </c>
      <c r="DG341">
        <f t="shared" si="153"/>
        <v>0</v>
      </c>
      <c r="DH341">
        <f t="shared" si="154"/>
        <v>0</v>
      </c>
      <c r="DI341">
        <f t="shared" si="148"/>
        <v>0</v>
      </c>
      <c r="DJ341">
        <f t="shared" si="163"/>
        <v>2.68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ROW(Source!A451)</f>
        <v>451</v>
      </c>
      <c r="B342">
        <v>50518600</v>
      </c>
      <c r="C342">
        <v>50519492</v>
      </c>
      <c r="D342">
        <v>46139926</v>
      </c>
      <c r="E342">
        <v>1</v>
      </c>
      <c r="F342">
        <v>1</v>
      </c>
      <c r="G342">
        <v>30570983</v>
      </c>
      <c r="H342">
        <v>3</v>
      </c>
      <c r="I342" t="s">
        <v>552</v>
      </c>
      <c r="J342" t="s">
        <v>554</v>
      </c>
      <c r="K342" t="s">
        <v>553</v>
      </c>
      <c r="L342">
        <v>1354</v>
      </c>
      <c r="N342">
        <v>1010</v>
      </c>
      <c r="O342" t="s">
        <v>328</v>
      </c>
      <c r="P342" t="s">
        <v>328</v>
      </c>
      <c r="Q342">
        <v>1</v>
      </c>
      <c r="W342">
        <v>0</v>
      </c>
      <c r="X342">
        <v>-1751081018</v>
      </c>
      <c r="Y342">
        <f t="shared" si="156"/>
        <v>10</v>
      </c>
      <c r="AA342">
        <v>6964.85</v>
      </c>
      <c r="AB342">
        <v>0</v>
      </c>
      <c r="AC342">
        <v>0</v>
      </c>
      <c r="AD342">
        <v>0</v>
      </c>
      <c r="AE342">
        <v>6964.85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10</v>
      </c>
      <c r="AU342" t="s">
        <v>3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ROUND(Y342*Source!I451,9)</f>
        <v>4</v>
      </c>
      <c r="CY342">
        <f t="shared" si="160"/>
        <v>6964.85</v>
      </c>
      <c r="CZ342">
        <f t="shared" si="161"/>
        <v>6964.85</v>
      </c>
      <c r="DA342">
        <f t="shared" si="162"/>
        <v>1</v>
      </c>
      <c r="DB342">
        <f t="shared" si="157"/>
        <v>69648.5</v>
      </c>
      <c r="DC342">
        <f t="shared" si="158"/>
        <v>0</v>
      </c>
      <c r="DD342" t="s">
        <v>3</v>
      </c>
      <c r="DE342" t="s">
        <v>3</v>
      </c>
      <c r="DF342">
        <f t="shared" si="159"/>
        <v>27859.4</v>
      </c>
      <c r="DG342">
        <f t="shared" si="153"/>
        <v>0</v>
      </c>
      <c r="DH342">
        <f t="shared" si="154"/>
        <v>0</v>
      </c>
      <c r="DI342">
        <f t="shared" si="148"/>
        <v>0</v>
      </c>
      <c r="DJ342">
        <f t="shared" si="163"/>
        <v>27859.4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ROW(Source!A451)</f>
        <v>451</v>
      </c>
      <c r="B343">
        <v>50518600</v>
      </c>
      <c r="C343">
        <v>50519492</v>
      </c>
      <c r="D343">
        <v>38798849</v>
      </c>
      <c r="E343">
        <v>1</v>
      </c>
      <c r="F343">
        <v>1</v>
      </c>
      <c r="G343">
        <v>30570983</v>
      </c>
      <c r="H343">
        <v>3</v>
      </c>
      <c r="I343" t="s">
        <v>1250</v>
      </c>
      <c r="J343" t="s">
        <v>1251</v>
      </c>
      <c r="K343" t="s">
        <v>1252</v>
      </c>
      <c r="L343">
        <v>1354</v>
      </c>
      <c r="N343">
        <v>1010</v>
      </c>
      <c r="O343" t="s">
        <v>328</v>
      </c>
      <c r="P343" t="s">
        <v>328</v>
      </c>
      <c r="Q343">
        <v>1</v>
      </c>
      <c r="W343">
        <v>0</v>
      </c>
      <c r="X343">
        <v>-988179728</v>
      </c>
      <c r="Y343">
        <f t="shared" si="156"/>
        <v>0.8</v>
      </c>
      <c r="AA343">
        <v>14.23</v>
      </c>
      <c r="AB343">
        <v>0</v>
      </c>
      <c r="AC343">
        <v>0</v>
      </c>
      <c r="AD343">
        <v>0</v>
      </c>
      <c r="AE343">
        <v>14.23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0.8</v>
      </c>
      <c r="AU343" t="s">
        <v>3</v>
      </c>
      <c r="AV343">
        <v>0</v>
      </c>
      <c r="AW343">
        <v>2</v>
      </c>
      <c r="AX343">
        <v>50526373</v>
      </c>
      <c r="AY343">
        <v>1</v>
      </c>
      <c r="AZ343">
        <v>0</v>
      </c>
      <c r="BA343">
        <v>332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ROUND(Y343*Source!I451,9)</f>
        <v>0.32</v>
      </c>
      <c r="CY343">
        <f t="shared" si="160"/>
        <v>14.23</v>
      </c>
      <c r="CZ343">
        <f t="shared" si="161"/>
        <v>14.23</v>
      </c>
      <c r="DA343">
        <f t="shared" si="162"/>
        <v>1</v>
      </c>
      <c r="DB343">
        <f t="shared" si="157"/>
        <v>11.38</v>
      </c>
      <c r="DC343">
        <f t="shared" si="158"/>
        <v>0</v>
      </c>
      <c r="DD343" t="s">
        <v>3</v>
      </c>
      <c r="DE343" t="s">
        <v>3</v>
      </c>
      <c r="DF343">
        <f t="shared" si="159"/>
        <v>4.55</v>
      </c>
      <c r="DG343">
        <f t="shared" si="153"/>
        <v>0</v>
      </c>
      <c r="DH343">
        <f t="shared" si="154"/>
        <v>0</v>
      </c>
      <c r="DI343">
        <f t="shared" si="148"/>
        <v>0</v>
      </c>
      <c r="DJ343">
        <f t="shared" si="163"/>
        <v>4.55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ROW(Source!A451)</f>
        <v>451</v>
      </c>
      <c r="B344">
        <v>50518600</v>
      </c>
      <c r="C344">
        <v>50519492</v>
      </c>
      <c r="D344">
        <v>42125589</v>
      </c>
      <c r="E344">
        <v>1</v>
      </c>
      <c r="F344">
        <v>1</v>
      </c>
      <c r="G344">
        <v>30570983</v>
      </c>
      <c r="H344">
        <v>3</v>
      </c>
      <c r="I344" t="s">
        <v>1253</v>
      </c>
      <c r="J344" t="s">
        <v>1254</v>
      </c>
      <c r="K344" t="s">
        <v>1255</v>
      </c>
      <c r="L344">
        <v>1354</v>
      </c>
      <c r="N344">
        <v>1010</v>
      </c>
      <c r="O344" t="s">
        <v>328</v>
      </c>
      <c r="P344" t="s">
        <v>328</v>
      </c>
      <c r="Q344">
        <v>1</v>
      </c>
      <c r="W344">
        <v>0</v>
      </c>
      <c r="X344">
        <v>-1005257116</v>
      </c>
      <c r="Y344">
        <f t="shared" si="156"/>
        <v>80</v>
      </c>
      <c r="AA344">
        <v>27.22</v>
      </c>
      <c r="AB344">
        <v>0</v>
      </c>
      <c r="AC344">
        <v>0</v>
      </c>
      <c r="AD344">
        <v>0</v>
      </c>
      <c r="AE344">
        <v>27.22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80</v>
      </c>
      <c r="AU344" t="s">
        <v>3</v>
      </c>
      <c r="AV344">
        <v>0</v>
      </c>
      <c r="AW344">
        <v>2</v>
      </c>
      <c r="AX344">
        <v>50526374</v>
      </c>
      <c r="AY344">
        <v>1</v>
      </c>
      <c r="AZ344">
        <v>0</v>
      </c>
      <c r="BA344">
        <v>333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ROUND(Y344*Source!I451,9)</f>
        <v>32</v>
      </c>
      <c r="CY344">
        <f t="shared" si="160"/>
        <v>27.22</v>
      </c>
      <c r="CZ344">
        <f t="shared" si="161"/>
        <v>27.22</v>
      </c>
      <c r="DA344">
        <f t="shared" si="162"/>
        <v>1</v>
      </c>
      <c r="DB344">
        <f t="shared" si="157"/>
        <v>2177.6</v>
      </c>
      <c r="DC344">
        <f t="shared" si="158"/>
        <v>0</v>
      </c>
      <c r="DD344" t="s">
        <v>3</v>
      </c>
      <c r="DE344" t="s">
        <v>3</v>
      </c>
      <c r="DF344">
        <f t="shared" si="159"/>
        <v>871.04</v>
      </c>
      <c r="DG344">
        <f t="shared" si="153"/>
        <v>0</v>
      </c>
      <c r="DH344">
        <f t="shared" si="154"/>
        <v>0</v>
      </c>
      <c r="DI344">
        <f t="shared" si="148"/>
        <v>0</v>
      </c>
      <c r="DJ344">
        <f t="shared" si="163"/>
        <v>871.04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ROW(Source!A452)</f>
        <v>452</v>
      </c>
      <c r="B345">
        <v>50518601</v>
      </c>
      <c r="C345">
        <v>50519492</v>
      </c>
      <c r="D345">
        <v>45895822</v>
      </c>
      <c r="E345">
        <v>30570983</v>
      </c>
      <c r="F345">
        <v>1</v>
      </c>
      <c r="G345">
        <v>30570983</v>
      </c>
      <c r="H345">
        <v>1</v>
      </c>
      <c r="I345" t="s">
        <v>1060</v>
      </c>
      <c r="J345" t="s">
        <v>3</v>
      </c>
      <c r="K345" t="s">
        <v>1061</v>
      </c>
      <c r="L345">
        <v>1191</v>
      </c>
      <c r="N345">
        <v>1013</v>
      </c>
      <c r="O345" t="s">
        <v>1062</v>
      </c>
      <c r="P345" t="s">
        <v>1062</v>
      </c>
      <c r="Q345">
        <v>1</v>
      </c>
      <c r="W345">
        <v>0</v>
      </c>
      <c r="X345">
        <v>476480486</v>
      </c>
      <c r="Y345">
        <f t="shared" si="156"/>
        <v>93.33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93.33</v>
      </c>
      <c r="AU345" t="s">
        <v>3</v>
      </c>
      <c r="AV345">
        <v>1</v>
      </c>
      <c r="AW345">
        <v>2</v>
      </c>
      <c r="AX345">
        <v>50526364</v>
      </c>
      <c r="AY345">
        <v>1</v>
      </c>
      <c r="AZ345">
        <v>0</v>
      </c>
      <c r="BA345">
        <v>335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ROUND(AT345*Source!I452*AH345*AL345,2)</f>
        <v>0</v>
      </c>
      <c r="CV345">
        <f>ROUND(Y345*Source!I452,9)</f>
        <v>37.332000000000001</v>
      </c>
      <c r="CW345">
        <v>0</v>
      </c>
      <c r="CX345">
        <f>ROUND(Y345*Source!I452,9)</f>
        <v>37.332000000000001</v>
      </c>
      <c r="CY345">
        <f>AD345</f>
        <v>0</v>
      </c>
      <c r="CZ345">
        <f>AH345</f>
        <v>0</v>
      </c>
      <c r="DA345">
        <f>AL345</f>
        <v>1</v>
      </c>
      <c r="DB345">
        <f t="shared" si="157"/>
        <v>0</v>
      </c>
      <c r="DC345">
        <f t="shared" si="158"/>
        <v>0</v>
      </c>
      <c r="DD345" t="s">
        <v>3</v>
      </c>
      <c r="DE345" t="s">
        <v>3</v>
      </c>
      <c r="DF345">
        <f t="shared" si="159"/>
        <v>0</v>
      </c>
      <c r="DG345">
        <f t="shared" si="153"/>
        <v>0</v>
      </c>
      <c r="DH345">
        <f t="shared" si="154"/>
        <v>0</v>
      </c>
      <c r="DI345">
        <f t="shared" si="148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ROW(Source!A452)</f>
        <v>452</v>
      </c>
      <c r="B346">
        <v>50518601</v>
      </c>
      <c r="C346">
        <v>50519492</v>
      </c>
      <c r="D346">
        <v>46170867</v>
      </c>
      <c r="E346">
        <v>1</v>
      </c>
      <c r="F346">
        <v>1</v>
      </c>
      <c r="G346">
        <v>30570983</v>
      </c>
      <c r="H346">
        <v>2</v>
      </c>
      <c r="I346" t="s">
        <v>1085</v>
      </c>
      <c r="J346" t="s">
        <v>1086</v>
      </c>
      <c r="K346" t="s">
        <v>1087</v>
      </c>
      <c r="L346">
        <v>1368</v>
      </c>
      <c r="N346">
        <v>1011</v>
      </c>
      <c r="O346" t="s">
        <v>1066</v>
      </c>
      <c r="P346" t="s">
        <v>1066</v>
      </c>
      <c r="Q346">
        <v>1</v>
      </c>
      <c r="W346">
        <v>0</v>
      </c>
      <c r="X346">
        <v>-7781208</v>
      </c>
      <c r="Y346">
        <f t="shared" si="156"/>
        <v>0.28000000000000003</v>
      </c>
      <c r="AA346">
        <v>0</v>
      </c>
      <c r="AB346">
        <v>1148.99</v>
      </c>
      <c r="AC346">
        <v>467.64</v>
      </c>
      <c r="AD346">
        <v>0</v>
      </c>
      <c r="AE346">
        <v>0</v>
      </c>
      <c r="AF346">
        <v>83.1</v>
      </c>
      <c r="AG346">
        <v>12.62</v>
      </c>
      <c r="AH346">
        <v>0</v>
      </c>
      <c r="AI346">
        <v>1</v>
      </c>
      <c r="AJ346">
        <v>12.72</v>
      </c>
      <c r="AK346">
        <v>34.090000000000003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0.28000000000000003</v>
      </c>
      <c r="AU346" t="s">
        <v>3</v>
      </c>
      <c r="AV346">
        <v>0</v>
      </c>
      <c r="AW346">
        <v>2</v>
      </c>
      <c r="AX346">
        <v>50526365</v>
      </c>
      <c r="AY346">
        <v>1</v>
      </c>
      <c r="AZ346">
        <v>0</v>
      </c>
      <c r="BA346">
        <v>336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ROUND(Y346*Source!I452*DO346,9)</f>
        <v>0</v>
      </c>
      <c r="CX346">
        <f>ROUND(Y346*Source!I452,9)</f>
        <v>0.112</v>
      </c>
      <c r="CY346">
        <f>AB346</f>
        <v>1148.99</v>
      </c>
      <c r="CZ346">
        <f>AF346</f>
        <v>83.1</v>
      </c>
      <c r="DA346">
        <f>AJ346</f>
        <v>12.72</v>
      </c>
      <c r="DB346">
        <f t="shared" si="157"/>
        <v>23.27</v>
      </c>
      <c r="DC346">
        <f t="shared" si="158"/>
        <v>3.53</v>
      </c>
      <c r="DD346" t="s">
        <v>3</v>
      </c>
      <c r="DE346" t="s">
        <v>3</v>
      </c>
      <c r="DF346">
        <f t="shared" si="159"/>
        <v>0</v>
      </c>
      <c r="DG346">
        <f>ROUND(ROUND(AF346*AJ346,2)*CX346,2)</f>
        <v>118.39</v>
      </c>
      <c r="DH346">
        <f>ROUND(ROUND(AG346*AK346,2)*CX346,2)</f>
        <v>48.18</v>
      </c>
      <c r="DI346">
        <f t="shared" si="148"/>
        <v>0</v>
      </c>
      <c r="DJ346">
        <f>DG346</f>
        <v>118.39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ROW(Source!A452)</f>
        <v>452</v>
      </c>
      <c r="B347">
        <v>50518601</v>
      </c>
      <c r="C347">
        <v>50519492</v>
      </c>
      <c r="D347">
        <v>46170978</v>
      </c>
      <c r="E347">
        <v>1</v>
      </c>
      <c r="F347">
        <v>1</v>
      </c>
      <c r="G347">
        <v>30570983</v>
      </c>
      <c r="H347">
        <v>2</v>
      </c>
      <c r="I347" t="s">
        <v>1121</v>
      </c>
      <c r="J347" t="s">
        <v>1122</v>
      </c>
      <c r="K347" t="s">
        <v>1123</v>
      </c>
      <c r="L347">
        <v>1368</v>
      </c>
      <c r="N347">
        <v>1011</v>
      </c>
      <c r="O347" t="s">
        <v>1066</v>
      </c>
      <c r="P347" t="s">
        <v>1066</v>
      </c>
      <c r="Q347">
        <v>1</v>
      </c>
      <c r="W347">
        <v>0</v>
      </c>
      <c r="X347">
        <v>1418724707</v>
      </c>
      <c r="Y347">
        <f t="shared" si="156"/>
        <v>4.8</v>
      </c>
      <c r="AA347">
        <v>0</v>
      </c>
      <c r="AB347">
        <v>10.23</v>
      </c>
      <c r="AC347">
        <v>0</v>
      </c>
      <c r="AD347">
        <v>0</v>
      </c>
      <c r="AE347">
        <v>0</v>
      </c>
      <c r="AF347">
        <v>1.1100000000000001</v>
      </c>
      <c r="AG347">
        <v>0</v>
      </c>
      <c r="AH347">
        <v>0</v>
      </c>
      <c r="AI347">
        <v>1</v>
      </c>
      <c r="AJ347">
        <v>8.48</v>
      </c>
      <c r="AK347">
        <v>34.090000000000003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4.8</v>
      </c>
      <c r="AU347" t="s">
        <v>3</v>
      </c>
      <c r="AV347">
        <v>0</v>
      </c>
      <c r="AW347">
        <v>2</v>
      </c>
      <c r="AX347">
        <v>50526366</v>
      </c>
      <c r="AY347">
        <v>1</v>
      </c>
      <c r="AZ347">
        <v>0</v>
      </c>
      <c r="BA347">
        <v>337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ROUND(Y347*Source!I452*DO347,9)</f>
        <v>0</v>
      </c>
      <c r="CX347">
        <f>ROUND(Y347*Source!I452,9)</f>
        <v>1.92</v>
      </c>
      <c r="CY347">
        <f>AB347</f>
        <v>10.23</v>
      </c>
      <c r="CZ347">
        <f>AF347</f>
        <v>1.1100000000000001</v>
      </c>
      <c r="DA347">
        <f>AJ347</f>
        <v>8.48</v>
      </c>
      <c r="DB347">
        <f t="shared" si="157"/>
        <v>5.33</v>
      </c>
      <c r="DC347">
        <f t="shared" si="158"/>
        <v>0</v>
      </c>
      <c r="DD347" t="s">
        <v>3</v>
      </c>
      <c r="DE347" t="s">
        <v>3</v>
      </c>
      <c r="DF347">
        <f t="shared" si="159"/>
        <v>0</v>
      </c>
      <c r="DG347">
        <f>ROUND(ROUND(AF347*AJ347,2)*CX347,2)</f>
        <v>18.07</v>
      </c>
      <c r="DH347">
        <f>ROUND(ROUND(AG347*AK347,2)*CX347,2)</f>
        <v>0</v>
      </c>
      <c r="DI347">
        <f t="shared" si="148"/>
        <v>0</v>
      </c>
      <c r="DJ347">
        <f>DG347</f>
        <v>18.07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ROW(Source!A452)</f>
        <v>452</v>
      </c>
      <c r="B348">
        <v>50518601</v>
      </c>
      <c r="C348">
        <v>50519492</v>
      </c>
      <c r="D348">
        <v>46170927</v>
      </c>
      <c r="E348">
        <v>1</v>
      </c>
      <c r="F348">
        <v>1</v>
      </c>
      <c r="G348">
        <v>30570983</v>
      </c>
      <c r="H348">
        <v>2</v>
      </c>
      <c r="I348" t="s">
        <v>1208</v>
      </c>
      <c r="J348" t="s">
        <v>1209</v>
      </c>
      <c r="K348" t="s">
        <v>1210</v>
      </c>
      <c r="L348">
        <v>1368</v>
      </c>
      <c r="N348">
        <v>1011</v>
      </c>
      <c r="O348" t="s">
        <v>1066</v>
      </c>
      <c r="P348" t="s">
        <v>1066</v>
      </c>
      <c r="Q348">
        <v>1</v>
      </c>
      <c r="W348">
        <v>0</v>
      </c>
      <c r="X348">
        <v>578867756</v>
      </c>
      <c r="Y348">
        <f t="shared" si="156"/>
        <v>0.6</v>
      </c>
      <c r="AA348">
        <v>0</v>
      </c>
      <c r="AB348">
        <v>3.47</v>
      </c>
      <c r="AC348">
        <v>0</v>
      </c>
      <c r="AD348">
        <v>0</v>
      </c>
      <c r="AE348">
        <v>0</v>
      </c>
      <c r="AF348">
        <v>0.36</v>
      </c>
      <c r="AG348">
        <v>0</v>
      </c>
      <c r="AH348">
        <v>0</v>
      </c>
      <c r="AI348">
        <v>1</v>
      </c>
      <c r="AJ348">
        <v>8.86</v>
      </c>
      <c r="AK348">
        <v>34.090000000000003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0.6</v>
      </c>
      <c r="AU348" t="s">
        <v>3</v>
      </c>
      <c r="AV348">
        <v>0</v>
      </c>
      <c r="AW348">
        <v>2</v>
      </c>
      <c r="AX348">
        <v>50526367</v>
      </c>
      <c r="AY348">
        <v>1</v>
      </c>
      <c r="AZ348">
        <v>0</v>
      </c>
      <c r="BA348">
        <v>338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ROUND(Y348*Source!I452*DO348,9)</f>
        <v>0</v>
      </c>
      <c r="CX348">
        <f>ROUND(Y348*Source!I452,9)</f>
        <v>0.24</v>
      </c>
      <c r="CY348">
        <f>AB348</f>
        <v>3.47</v>
      </c>
      <c r="CZ348">
        <f>AF348</f>
        <v>0.36</v>
      </c>
      <c r="DA348">
        <f>AJ348</f>
        <v>8.86</v>
      </c>
      <c r="DB348">
        <f t="shared" si="157"/>
        <v>0.22</v>
      </c>
      <c r="DC348">
        <f t="shared" si="158"/>
        <v>0</v>
      </c>
      <c r="DD348" t="s">
        <v>3</v>
      </c>
      <c r="DE348" t="s">
        <v>3</v>
      </c>
      <c r="DF348">
        <f t="shared" si="159"/>
        <v>0</v>
      </c>
      <c r="DG348">
        <f>ROUND(ROUND(AF348*AJ348,2)*CX348,2)</f>
        <v>0.77</v>
      </c>
      <c r="DH348">
        <f>ROUND(ROUND(AG348*AK348,2)*CX348,2)</f>
        <v>0</v>
      </c>
      <c r="DI348">
        <f t="shared" si="148"/>
        <v>0</v>
      </c>
      <c r="DJ348">
        <f>DG348</f>
        <v>0.77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ROW(Source!A452)</f>
        <v>452</v>
      </c>
      <c r="B349">
        <v>50518601</v>
      </c>
      <c r="C349">
        <v>50519492</v>
      </c>
      <c r="D349">
        <v>45896649</v>
      </c>
      <c r="E349">
        <v>30570983</v>
      </c>
      <c r="F349">
        <v>1</v>
      </c>
      <c r="G349">
        <v>30570983</v>
      </c>
      <c r="H349">
        <v>2</v>
      </c>
      <c r="I349" t="s">
        <v>1079</v>
      </c>
      <c r="J349" t="s">
        <v>3</v>
      </c>
      <c r="K349" t="s">
        <v>1080</v>
      </c>
      <c r="L349">
        <v>1344</v>
      </c>
      <c r="N349">
        <v>1008</v>
      </c>
      <c r="O349" t="s">
        <v>1081</v>
      </c>
      <c r="P349" t="s">
        <v>1081</v>
      </c>
      <c r="Q349">
        <v>1</v>
      </c>
      <c r="W349">
        <v>0</v>
      </c>
      <c r="X349">
        <v>-1180195794</v>
      </c>
      <c r="Y349">
        <f t="shared" si="156"/>
        <v>0.03</v>
      </c>
      <c r="AA349">
        <v>0</v>
      </c>
      <c r="AB349">
        <v>1.0900000000000001</v>
      </c>
      <c r="AC349">
        <v>0</v>
      </c>
      <c r="AD349">
        <v>0</v>
      </c>
      <c r="AE349">
        <v>0</v>
      </c>
      <c r="AF349">
        <v>1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5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0.03</v>
      </c>
      <c r="AU349" t="s">
        <v>3</v>
      </c>
      <c r="AV349">
        <v>0</v>
      </c>
      <c r="AW349">
        <v>2</v>
      </c>
      <c r="AX349">
        <v>50526368</v>
      </c>
      <c r="AY349">
        <v>1</v>
      </c>
      <c r="AZ349">
        <v>0</v>
      </c>
      <c r="BA349">
        <v>339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ROUND(Y349*Source!I452*DO349,9)</f>
        <v>0</v>
      </c>
      <c r="CX349">
        <f>ROUND(Y349*Source!I452,9)</f>
        <v>1.2E-2</v>
      </c>
      <c r="CY349">
        <f>AB349</f>
        <v>1.0900000000000001</v>
      </c>
      <c r="CZ349">
        <f>AF349</f>
        <v>1</v>
      </c>
      <c r="DA349">
        <f>AJ349</f>
        <v>1</v>
      </c>
      <c r="DB349">
        <f t="shared" si="157"/>
        <v>0.03</v>
      </c>
      <c r="DC349">
        <f t="shared" si="158"/>
        <v>0</v>
      </c>
      <c r="DD349" t="s">
        <v>3</v>
      </c>
      <c r="DE349" t="s">
        <v>3</v>
      </c>
      <c r="DF349">
        <f t="shared" si="159"/>
        <v>0</v>
      </c>
      <c r="DG349">
        <f t="shared" ref="DG349:DG368" si="164">ROUND(ROUND(AF349,2)*CX349,2)</f>
        <v>0.01</v>
      </c>
      <c r="DH349">
        <f t="shared" ref="DH349:DH368" si="165">ROUND(ROUND(AG349,2)*CX349,2)</f>
        <v>0</v>
      </c>
      <c r="DI349">
        <f t="shared" si="148"/>
        <v>0</v>
      </c>
      <c r="DJ349">
        <f>DG349</f>
        <v>0.01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ROW(Source!A452)</f>
        <v>452</v>
      </c>
      <c r="B350">
        <v>50518601</v>
      </c>
      <c r="C350">
        <v>50519492</v>
      </c>
      <c r="D350">
        <v>46137143</v>
      </c>
      <c r="E350">
        <v>1</v>
      </c>
      <c r="F350">
        <v>1</v>
      </c>
      <c r="G350">
        <v>30570983</v>
      </c>
      <c r="H350">
        <v>3</v>
      </c>
      <c r="I350" t="s">
        <v>1238</v>
      </c>
      <c r="J350" t="s">
        <v>1239</v>
      </c>
      <c r="K350" t="s">
        <v>1240</v>
      </c>
      <c r="L350">
        <v>1296</v>
      </c>
      <c r="N350">
        <v>1002</v>
      </c>
      <c r="O350" t="s">
        <v>491</v>
      </c>
      <c r="P350" t="s">
        <v>491</v>
      </c>
      <c r="Q350">
        <v>1</v>
      </c>
      <c r="W350">
        <v>0</v>
      </c>
      <c r="X350">
        <v>1722463970</v>
      </c>
      <c r="Y350">
        <f t="shared" si="156"/>
        <v>3.51</v>
      </c>
      <c r="AA350">
        <v>304.04000000000002</v>
      </c>
      <c r="AB350">
        <v>0</v>
      </c>
      <c r="AC350">
        <v>0</v>
      </c>
      <c r="AD350">
        <v>0</v>
      </c>
      <c r="AE350">
        <v>177.8</v>
      </c>
      <c r="AF350">
        <v>0</v>
      </c>
      <c r="AG350">
        <v>0</v>
      </c>
      <c r="AH350">
        <v>0</v>
      </c>
      <c r="AI350">
        <v>1.71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3.51</v>
      </c>
      <c r="AU350" t="s">
        <v>3</v>
      </c>
      <c r="AV350">
        <v>0</v>
      </c>
      <c r="AW350">
        <v>2</v>
      </c>
      <c r="AX350">
        <v>50526369</v>
      </c>
      <c r="AY350">
        <v>1</v>
      </c>
      <c r="AZ350">
        <v>0</v>
      </c>
      <c r="BA350">
        <v>340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ROUND(Y350*Source!I452,9)</f>
        <v>1.4039999999999999</v>
      </c>
      <c r="CY350">
        <f t="shared" ref="CY350:CY356" si="166">AA350</f>
        <v>304.04000000000002</v>
      </c>
      <c r="CZ350">
        <f t="shared" ref="CZ350:CZ356" si="167">AE350</f>
        <v>177.8</v>
      </c>
      <c r="DA350">
        <f t="shared" ref="DA350:DA356" si="168">AI350</f>
        <v>1.71</v>
      </c>
      <c r="DB350">
        <f t="shared" si="157"/>
        <v>624.08000000000004</v>
      </c>
      <c r="DC350">
        <f t="shared" si="158"/>
        <v>0</v>
      </c>
      <c r="DD350" t="s">
        <v>3</v>
      </c>
      <c r="DE350" t="s">
        <v>3</v>
      </c>
      <c r="DF350">
        <f t="shared" ref="DF350:DF356" si="169">ROUND(ROUND(AE350*AI350,2)*CX350,2)</f>
        <v>426.87</v>
      </c>
      <c r="DG350">
        <f t="shared" si="164"/>
        <v>0</v>
      </c>
      <c r="DH350">
        <f t="shared" si="165"/>
        <v>0</v>
      </c>
      <c r="DI350">
        <f t="shared" si="148"/>
        <v>0</v>
      </c>
      <c r="DJ350">
        <f t="shared" ref="DJ350:DJ356" si="170">DF350</f>
        <v>426.87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ROW(Source!A452)</f>
        <v>452</v>
      </c>
      <c r="B351">
        <v>50518601</v>
      </c>
      <c r="C351">
        <v>50519492</v>
      </c>
      <c r="D351">
        <v>31113653</v>
      </c>
      <c r="E351">
        <v>1</v>
      </c>
      <c r="F351">
        <v>1</v>
      </c>
      <c r="G351">
        <v>30570983</v>
      </c>
      <c r="H351">
        <v>3</v>
      </c>
      <c r="I351" t="s">
        <v>1241</v>
      </c>
      <c r="J351" t="s">
        <v>1242</v>
      </c>
      <c r="K351" t="s">
        <v>1243</v>
      </c>
      <c r="L351">
        <v>1296</v>
      </c>
      <c r="N351">
        <v>1002</v>
      </c>
      <c r="O351" t="s">
        <v>491</v>
      </c>
      <c r="P351" t="s">
        <v>491</v>
      </c>
      <c r="Q351">
        <v>1</v>
      </c>
      <c r="W351">
        <v>0</v>
      </c>
      <c r="X351">
        <v>-2075514231</v>
      </c>
      <c r="Y351">
        <f t="shared" si="156"/>
        <v>6.69</v>
      </c>
      <c r="AA351">
        <v>505.43</v>
      </c>
      <c r="AB351">
        <v>0</v>
      </c>
      <c r="AC351">
        <v>0</v>
      </c>
      <c r="AD351">
        <v>0</v>
      </c>
      <c r="AE351">
        <v>125.73</v>
      </c>
      <c r="AF351">
        <v>0</v>
      </c>
      <c r="AG351">
        <v>0</v>
      </c>
      <c r="AH351">
        <v>0</v>
      </c>
      <c r="AI351">
        <v>4.0199999999999996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6.69</v>
      </c>
      <c r="AU351" t="s">
        <v>3</v>
      </c>
      <c r="AV351">
        <v>0</v>
      </c>
      <c r="AW351">
        <v>2</v>
      </c>
      <c r="AX351">
        <v>50526370</v>
      </c>
      <c r="AY351">
        <v>1</v>
      </c>
      <c r="AZ351">
        <v>0</v>
      </c>
      <c r="BA351">
        <v>341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ROUND(Y351*Source!I452,9)</f>
        <v>2.6760000000000002</v>
      </c>
      <c r="CY351">
        <f t="shared" si="166"/>
        <v>505.43</v>
      </c>
      <c r="CZ351">
        <f t="shared" si="167"/>
        <v>125.73</v>
      </c>
      <c r="DA351">
        <f t="shared" si="168"/>
        <v>4.0199999999999996</v>
      </c>
      <c r="DB351">
        <f t="shared" si="157"/>
        <v>841.13</v>
      </c>
      <c r="DC351">
        <f t="shared" si="158"/>
        <v>0</v>
      </c>
      <c r="DD351" t="s">
        <v>3</v>
      </c>
      <c r="DE351" t="s">
        <v>3</v>
      </c>
      <c r="DF351">
        <f t="shared" si="169"/>
        <v>1352.53</v>
      </c>
      <c r="DG351">
        <f t="shared" si="164"/>
        <v>0</v>
      </c>
      <c r="DH351">
        <f t="shared" si="165"/>
        <v>0</v>
      </c>
      <c r="DI351">
        <f t="shared" si="148"/>
        <v>0</v>
      </c>
      <c r="DJ351">
        <f t="shared" si="170"/>
        <v>1352.53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ROW(Source!A452)</f>
        <v>452</v>
      </c>
      <c r="B352">
        <v>50518601</v>
      </c>
      <c r="C352">
        <v>50519492</v>
      </c>
      <c r="D352">
        <v>46136010</v>
      </c>
      <c r="E352">
        <v>1</v>
      </c>
      <c r="F352">
        <v>1</v>
      </c>
      <c r="G352">
        <v>30570983</v>
      </c>
      <c r="H352">
        <v>3</v>
      </c>
      <c r="I352" t="s">
        <v>1244</v>
      </c>
      <c r="J352" t="s">
        <v>1245</v>
      </c>
      <c r="K352" t="s">
        <v>1246</v>
      </c>
      <c r="L352">
        <v>1339</v>
      </c>
      <c r="N352">
        <v>1007</v>
      </c>
      <c r="O352" t="s">
        <v>54</v>
      </c>
      <c r="P352" t="s">
        <v>54</v>
      </c>
      <c r="Q352">
        <v>1</v>
      </c>
      <c r="W352">
        <v>0</v>
      </c>
      <c r="X352">
        <v>-390466879</v>
      </c>
      <c r="Y352">
        <f t="shared" si="156"/>
        <v>2E-3</v>
      </c>
      <c r="AA352">
        <v>8108.59</v>
      </c>
      <c r="AB352">
        <v>0</v>
      </c>
      <c r="AC352">
        <v>0</v>
      </c>
      <c r="AD352">
        <v>0</v>
      </c>
      <c r="AE352">
        <v>2472.13</v>
      </c>
      <c r="AF352">
        <v>0</v>
      </c>
      <c r="AG352">
        <v>0</v>
      </c>
      <c r="AH352">
        <v>0</v>
      </c>
      <c r="AI352">
        <v>3.28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2E-3</v>
      </c>
      <c r="AU352" t="s">
        <v>3</v>
      </c>
      <c r="AV352">
        <v>0</v>
      </c>
      <c r="AW352">
        <v>2</v>
      </c>
      <c r="AX352">
        <v>50526371</v>
      </c>
      <c r="AY352">
        <v>1</v>
      </c>
      <c r="AZ352">
        <v>0</v>
      </c>
      <c r="BA352">
        <v>342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ROUND(Y352*Source!I452,9)</f>
        <v>8.0000000000000004E-4</v>
      </c>
      <c r="CY352">
        <f t="shared" si="166"/>
        <v>8108.59</v>
      </c>
      <c r="CZ352">
        <f t="shared" si="167"/>
        <v>2472.13</v>
      </c>
      <c r="DA352">
        <f t="shared" si="168"/>
        <v>3.28</v>
      </c>
      <c r="DB352">
        <f t="shared" si="157"/>
        <v>4.9400000000000004</v>
      </c>
      <c r="DC352">
        <f t="shared" si="158"/>
        <v>0</v>
      </c>
      <c r="DD352" t="s">
        <v>3</v>
      </c>
      <c r="DE352" t="s">
        <v>3</v>
      </c>
      <c r="DF352">
        <f t="shared" si="169"/>
        <v>6.49</v>
      </c>
      <c r="DG352">
        <f t="shared" si="164"/>
        <v>0</v>
      </c>
      <c r="DH352">
        <f t="shared" si="165"/>
        <v>0</v>
      </c>
      <c r="DI352">
        <f t="shared" si="148"/>
        <v>0</v>
      </c>
      <c r="DJ352">
        <f t="shared" si="170"/>
        <v>6.49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ROW(Source!A452)</f>
        <v>452</v>
      </c>
      <c r="B353">
        <v>50518601</v>
      </c>
      <c r="C353">
        <v>50519492</v>
      </c>
      <c r="D353">
        <v>46138573</v>
      </c>
      <c r="E353">
        <v>1</v>
      </c>
      <c r="F353">
        <v>1</v>
      </c>
      <c r="G353">
        <v>30570983</v>
      </c>
      <c r="H353">
        <v>3</v>
      </c>
      <c r="I353" t="s">
        <v>1247</v>
      </c>
      <c r="J353" t="s">
        <v>1248</v>
      </c>
      <c r="K353" t="s">
        <v>1249</v>
      </c>
      <c r="L353">
        <v>1339</v>
      </c>
      <c r="N353">
        <v>1007</v>
      </c>
      <c r="O353" t="s">
        <v>54</v>
      </c>
      <c r="P353" t="s">
        <v>54</v>
      </c>
      <c r="Q353">
        <v>1</v>
      </c>
      <c r="W353">
        <v>0</v>
      </c>
      <c r="X353">
        <v>1054197769</v>
      </c>
      <c r="Y353">
        <f t="shared" si="156"/>
        <v>1.4E-2</v>
      </c>
      <c r="AA353">
        <v>4621.96</v>
      </c>
      <c r="AB353">
        <v>0</v>
      </c>
      <c r="AC353">
        <v>0</v>
      </c>
      <c r="AD353">
        <v>0</v>
      </c>
      <c r="AE353">
        <v>478.96</v>
      </c>
      <c r="AF353">
        <v>0</v>
      </c>
      <c r="AG353">
        <v>0</v>
      </c>
      <c r="AH353">
        <v>0</v>
      </c>
      <c r="AI353">
        <v>9.65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1.4E-2</v>
      </c>
      <c r="AU353" t="s">
        <v>3</v>
      </c>
      <c r="AV353">
        <v>0</v>
      </c>
      <c r="AW353">
        <v>2</v>
      </c>
      <c r="AX353">
        <v>50526372</v>
      </c>
      <c r="AY353">
        <v>1</v>
      </c>
      <c r="AZ353">
        <v>0</v>
      </c>
      <c r="BA353">
        <v>343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ROUND(Y353*Source!I452,9)</f>
        <v>5.5999999999999999E-3</v>
      </c>
      <c r="CY353">
        <f t="shared" si="166"/>
        <v>4621.96</v>
      </c>
      <c r="CZ353">
        <f t="shared" si="167"/>
        <v>478.96</v>
      </c>
      <c r="DA353">
        <f t="shared" si="168"/>
        <v>9.65</v>
      </c>
      <c r="DB353">
        <f t="shared" si="157"/>
        <v>6.71</v>
      </c>
      <c r="DC353">
        <f t="shared" si="158"/>
        <v>0</v>
      </c>
      <c r="DD353" t="s">
        <v>3</v>
      </c>
      <c r="DE353" t="s">
        <v>3</v>
      </c>
      <c r="DF353">
        <f t="shared" si="169"/>
        <v>25.88</v>
      </c>
      <c r="DG353">
        <f t="shared" si="164"/>
        <v>0</v>
      </c>
      <c r="DH353">
        <f t="shared" si="165"/>
        <v>0</v>
      </c>
      <c r="DI353">
        <f t="shared" si="148"/>
        <v>0</v>
      </c>
      <c r="DJ353">
        <f t="shared" si="170"/>
        <v>25.88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ROW(Source!A452)</f>
        <v>452</v>
      </c>
      <c r="B354">
        <v>50518601</v>
      </c>
      <c r="C354">
        <v>50519492</v>
      </c>
      <c r="D354">
        <v>46139926</v>
      </c>
      <c r="E354">
        <v>1</v>
      </c>
      <c r="F354">
        <v>1</v>
      </c>
      <c r="G354">
        <v>30570983</v>
      </c>
      <c r="H354">
        <v>3</v>
      </c>
      <c r="I354" t="s">
        <v>552</v>
      </c>
      <c r="J354" t="s">
        <v>554</v>
      </c>
      <c r="K354" t="s">
        <v>553</v>
      </c>
      <c r="L354">
        <v>1354</v>
      </c>
      <c r="N354">
        <v>1010</v>
      </c>
      <c r="O354" t="s">
        <v>328</v>
      </c>
      <c r="P354" t="s">
        <v>328</v>
      </c>
      <c r="Q354">
        <v>1</v>
      </c>
      <c r="W354">
        <v>0</v>
      </c>
      <c r="X354">
        <v>-1751081018</v>
      </c>
      <c r="Y354">
        <f t="shared" si="156"/>
        <v>10</v>
      </c>
      <c r="AA354">
        <v>38794.21</v>
      </c>
      <c r="AB354">
        <v>0</v>
      </c>
      <c r="AC354">
        <v>0</v>
      </c>
      <c r="AD354">
        <v>0</v>
      </c>
      <c r="AE354">
        <v>6964.85</v>
      </c>
      <c r="AF354">
        <v>0</v>
      </c>
      <c r="AG354">
        <v>0</v>
      </c>
      <c r="AH354">
        <v>0</v>
      </c>
      <c r="AI354">
        <v>5.57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10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ROUND(Y354*Source!I452,9)</f>
        <v>4</v>
      </c>
      <c r="CY354">
        <f t="shared" si="166"/>
        <v>38794.21</v>
      </c>
      <c r="CZ354">
        <f t="shared" si="167"/>
        <v>6964.85</v>
      </c>
      <c r="DA354">
        <f t="shared" si="168"/>
        <v>5.57</v>
      </c>
      <c r="DB354">
        <f t="shared" si="157"/>
        <v>69648.5</v>
      </c>
      <c r="DC354">
        <f t="shared" si="158"/>
        <v>0</v>
      </c>
      <c r="DD354" t="s">
        <v>3</v>
      </c>
      <c r="DE354" t="s">
        <v>3</v>
      </c>
      <c r="DF354">
        <f t="shared" si="169"/>
        <v>155176.84</v>
      </c>
      <c r="DG354">
        <f t="shared" si="164"/>
        <v>0</v>
      </c>
      <c r="DH354">
        <f t="shared" si="165"/>
        <v>0</v>
      </c>
      <c r="DI354">
        <f t="shared" si="148"/>
        <v>0</v>
      </c>
      <c r="DJ354">
        <f t="shared" si="170"/>
        <v>155176.84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ROW(Source!A452)</f>
        <v>452</v>
      </c>
      <c r="B355">
        <v>50518601</v>
      </c>
      <c r="C355">
        <v>50519492</v>
      </c>
      <c r="D355">
        <v>38798849</v>
      </c>
      <c r="E355">
        <v>1</v>
      </c>
      <c r="F355">
        <v>1</v>
      </c>
      <c r="G355">
        <v>30570983</v>
      </c>
      <c r="H355">
        <v>3</v>
      </c>
      <c r="I355" t="s">
        <v>1250</v>
      </c>
      <c r="J355" t="s">
        <v>1251</v>
      </c>
      <c r="K355" t="s">
        <v>1252</v>
      </c>
      <c r="L355">
        <v>1354</v>
      </c>
      <c r="N355">
        <v>1010</v>
      </c>
      <c r="O355" t="s">
        <v>328</v>
      </c>
      <c r="P355" t="s">
        <v>328</v>
      </c>
      <c r="Q355">
        <v>1</v>
      </c>
      <c r="W355">
        <v>0</v>
      </c>
      <c r="X355">
        <v>-988179728</v>
      </c>
      <c r="Y355">
        <f t="shared" si="156"/>
        <v>0.8</v>
      </c>
      <c r="AA355">
        <v>165.78</v>
      </c>
      <c r="AB355">
        <v>0</v>
      </c>
      <c r="AC355">
        <v>0</v>
      </c>
      <c r="AD355">
        <v>0</v>
      </c>
      <c r="AE355">
        <v>14.23</v>
      </c>
      <c r="AF355">
        <v>0</v>
      </c>
      <c r="AG355">
        <v>0</v>
      </c>
      <c r="AH355">
        <v>0</v>
      </c>
      <c r="AI355">
        <v>11.65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0.8</v>
      </c>
      <c r="AU355" t="s">
        <v>3</v>
      </c>
      <c r="AV355">
        <v>0</v>
      </c>
      <c r="AW355">
        <v>2</v>
      </c>
      <c r="AX355">
        <v>50526373</v>
      </c>
      <c r="AY355">
        <v>1</v>
      </c>
      <c r="AZ355">
        <v>0</v>
      </c>
      <c r="BA355">
        <v>344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ROUND(Y355*Source!I452,9)</f>
        <v>0.32</v>
      </c>
      <c r="CY355">
        <f t="shared" si="166"/>
        <v>165.78</v>
      </c>
      <c r="CZ355">
        <f t="shared" si="167"/>
        <v>14.23</v>
      </c>
      <c r="DA355">
        <f t="shared" si="168"/>
        <v>11.65</v>
      </c>
      <c r="DB355">
        <f t="shared" si="157"/>
        <v>11.38</v>
      </c>
      <c r="DC355">
        <f t="shared" si="158"/>
        <v>0</v>
      </c>
      <c r="DD355" t="s">
        <v>3</v>
      </c>
      <c r="DE355" t="s">
        <v>3</v>
      </c>
      <c r="DF355">
        <f t="shared" si="169"/>
        <v>53.05</v>
      </c>
      <c r="DG355">
        <f t="shared" si="164"/>
        <v>0</v>
      </c>
      <c r="DH355">
        <f t="shared" si="165"/>
        <v>0</v>
      </c>
      <c r="DI355">
        <f t="shared" si="148"/>
        <v>0</v>
      </c>
      <c r="DJ355">
        <f t="shared" si="170"/>
        <v>53.05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ROW(Source!A452)</f>
        <v>452</v>
      </c>
      <c r="B356">
        <v>50518601</v>
      </c>
      <c r="C356">
        <v>50519492</v>
      </c>
      <c r="D356">
        <v>42125589</v>
      </c>
      <c r="E356">
        <v>1</v>
      </c>
      <c r="F356">
        <v>1</v>
      </c>
      <c r="G356">
        <v>30570983</v>
      </c>
      <c r="H356">
        <v>3</v>
      </c>
      <c r="I356" t="s">
        <v>1253</v>
      </c>
      <c r="J356" t="s">
        <v>1254</v>
      </c>
      <c r="K356" t="s">
        <v>1255</v>
      </c>
      <c r="L356">
        <v>1354</v>
      </c>
      <c r="N356">
        <v>1010</v>
      </c>
      <c r="O356" t="s">
        <v>328</v>
      </c>
      <c r="P356" t="s">
        <v>328</v>
      </c>
      <c r="Q356">
        <v>1</v>
      </c>
      <c r="W356">
        <v>0</v>
      </c>
      <c r="X356">
        <v>-1005257116</v>
      </c>
      <c r="Y356">
        <f t="shared" si="156"/>
        <v>80</v>
      </c>
      <c r="AA356">
        <v>390.61</v>
      </c>
      <c r="AB356">
        <v>0</v>
      </c>
      <c r="AC356">
        <v>0</v>
      </c>
      <c r="AD356">
        <v>0</v>
      </c>
      <c r="AE356">
        <v>27.22</v>
      </c>
      <c r="AF356">
        <v>0</v>
      </c>
      <c r="AG356">
        <v>0</v>
      </c>
      <c r="AH356">
        <v>0</v>
      </c>
      <c r="AI356">
        <v>14.35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80</v>
      </c>
      <c r="AU356" t="s">
        <v>3</v>
      </c>
      <c r="AV356">
        <v>0</v>
      </c>
      <c r="AW356">
        <v>2</v>
      </c>
      <c r="AX356">
        <v>50526374</v>
      </c>
      <c r="AY356">
        <v>1</v>
      </c>
      <c r="AZ356">
        <v>0</v>
      </c>
      <c r="BA356">
        <v>345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ROUND(Y356*Source!I452,9)</f>
        <v>32</v>
      </c>
      <c r="CY356">
        <f t="shared" si="166"/>
        <v>390.61</v>
      </c>
      <c r="CZ356">
        <f t="shared" si="167"/>
        <v>27.22</v>
      </c>
      <c r="DA356">
        <f t="shared" si="168"/>
        <v>14.35</v>
      </c>
      <c r="DB356">
        <f t="shared" si="157"/>
        <v>2177.6</v>
      </c>
      <c r="DC356">
        <f t="shared" si="158"/>
        <v>0</v>
      </c>
      <c r="DD356" t="s">
        <v>3</v>
      </c>
      <c r="DE356" t="s">
        <v>3</v>
      </c>
      <c r="DF356">
        <f t="shared" si="169"/>
        <v>12499.52</v>
      </c>
      <c r="DG356">
        <f t="shared" si="164"/>
        <v>0</v>
      </c>
      <c r="DH356">
        <f t="shared" si="165"/>
        <v>0</v>
      </c>
      <c r="DI356">
        <f t="shared" si="148"/>
        <v>0</v>
      </c>
      <c r="DJ356">
        <f t="shared" si="170"/>
        <v>12499.52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ROW(Source!A490)</f>
        <v>490</v>
      </c>
      <c r="B357">
        <v>50518600</v>
      </c>
      <c r="C357">
        <v>50526435</v>
      </c>
      <c r="D357">
        <v>45897171</v>
      </c>
      <c r="E357">
        <v>30570983</v>
      </c>
      <c r="F357">
        <v>1</v>
      </c>
      <c r="G357">
        <v>30570983</v>
      </c>
      <c r="H357">
        <v>1</v>
      </c>
      <c r="I357" t="s">
        <v>1060</v>
      </c>
      <c r="J357" t="s">
        <v>3</v>
      </c>
      <c r="K357" t="s">
        <v>1061</v>
      </c>
      <c r="L357">
        <v>1191</v>
      </c>
      <c r="N357">
        <v>1013</v>
      </c>
      <c r="O357" t="s">
        <v>1062</v>
      </c>
      <c r="P357" t="s">
        <v>1062</v>
      </c>
      <c r="Q357">
        <v>1</v>
      </c>
      <c r="W357">
        <v>0</v>
      </c>
      <c r="X357">
        <v>476480486</v>
      </c>
      <c r="Y357">
        <f t="shared" si="156"/>
        <v>214.09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214.09</v>
      </c>
      <c r="AU357" t="s">
        <v>3</v>
      </c>
      <c r="AV357">
        <v>1</v>
      </c>
      <c r="AW357">
        <v>2</v>
      </c>
      <c r="AX357">
        <v>50526436</v>
      </c>
      <c r="AY357">
        <v>1</v>
      </c>
      <c r="AZ357">
        <v>0</v>
      </c>
      <c r="BA357">
        <v>347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ROUND(AT357*Source!I490*AH357*AL357,2)</f>
        <v>0</v>
      </c>
      <c r="CV357">
        <f>ROUND(Y357*Source!I490,9)</f>
        <v>92.058700000000002</v>
      </c>
      <c r="CW357">
        <v>0</v>
      </c>
      <c r="CX357">
        <f>ROUND(Y357*Source!I490,9)</f>
        <v>92.058700000000002</v>
      </c>
      <c r="CY357">
        <f>AD357</f>
        <v>0</v>
      </c>
      <c r="CZ357">
        <f>AH357</f>
        <v>0</v>
      </c>
      <c r="DA357">
        <f>AL357</f>
        <v>1</v>
      </c>
      <c r="DB357">
        <f t="shared" si="157"/>
        <v>0</v>
      </c>
      <c r="DC357">
        <f t="shared" si="158"/>
        <v>0</v>
      </c>
      <c r="DD357" t="s">
        <v>3</v>
      </c>
      <c r="DE357" t="s">
        <v>3</v>
      </c>
      <c r="DF357">
        <f t="shared" ref="DF357:DF372" si="171">ROUND(ROUND(AE357,2)*CX357,2)</f>
        <v>0</v>
      </c>
      <c r="DG357">
        <f t="shared" si="164"/>
        <v>0</v>
      </c>
      <c r="DH357">
        <f t="shared" si="165"/>
        <v>0</v>
      </c>
      <c r="DI357">
        <f t="shared" si="148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ROW(Source!A490)</f>
        <v>490</v>
      </c>
      <c r="B358">
        <v>50518600</v>
      </c>
      <c r="C358">
        <v>50526435</v>
      </c>
      <c r="D358">
        <v>46170867</v>
      </c>
      <c r="E358">
        <v>1</v>
      </c>
      <c r="F358">
        <v>1</v>
      </c>
      <c r="G358">
        <v>30570983</v>
      </c>
      <c r="H358">
        <v>2</v>
      </c>
      <c r="I358" t="s">
        <v>1085</v>
      </c>
      <c r="J358" t="s">
        <v>1086</v>
      </c>
      <c r="K358" t="s">
        <v>1087</v>
      </c>
      <c r="L358">
        <v>1368</v>
      </c>
      <c r="N358">
        <v>1011</v>
      </c>
      <c r="O358" t="s">
        <v>1066</v>
      </c>
      <c r="P358" t="s">
        <v>1066</v>
      </c>
      <c r="Q358">
        <v>1</v>
      </c>
      <c r="W358">
        <v>0</v>
      </c>
      <c r="X358">
        <v>-7781208</v>
      </c>
      <c r="Y358">
        <f t="shared" si="156"/>
        <v>3.28</v>
      </c>
      <c r="AA358">
        <v>0</v>
      </c>
      <c r="AB358">
        <v>83.1</v>
      </c>
      <c r="AC358">
        <v>12.62</v>
      </c>
      <c r="AD358">
        <v>0</v>
      </c>
      <c r="AE358">
        <v>0</v>
      </c>
      <c r="AF358">
        <v>83.1</v>
      </c>
      <c r="AG358">
        <v>12.62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3.28</v>
      </c>
      <c r="AU358" t="s">
        <v>3</v>
      </c>
      <c r="AV358">
        <v>0</v>
      </c>
      <c r="AW358">
        <v>2</v>
      </c>
      <c r="AX358">
        <v>50526437</v>
      </c>
      <c r="AY358">
        <v>1</v>
      </c>
      <c r="AZ358">
        <v>0</v>
      </c>
      <c r="BA358">
        <v>348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ROUND(Y358*Source!I490*DO358,9)</f>
        <v>0</v>
      </c>
      <c r="CX358">
        <f>ROUND(Y358*Source!I490,9)</f>
        <v>1.4104000000000001</v>
      </c>
      <c r="CY358">
        <f>AB358</f>
        <v>83.1</v>
      </c>
      <c r="CZ358">
        <f>AF358</f>
        <v>83.1</v>
      </c>
      <c r="DA358">
        <f>AJ358</f>
        <v>1</v>
      </c>
      <c r="DB358">
        <f t="shared" si="157"/>
        <v>272.57</v>
      </c>
      <c r="DC358">
        <f t="shared" si="158"/>
        <v>41.39</v>
      </c>
      <c r="DD358" t="s">
        <v>3</v>
      </c>
      <c r="DE358" t="s">
        <v>3</v>
      </c>
      <c r="DF358">
        <f t="shared" si="171"/>
        <v>0</v>
      </c>
      <c r="DG358">
        <f t="shared" si="164"/>
        <v>117.2</v>
      </c>
      <c r="DH358">
        <f t="shared" si="165"/>
        <v>17.8</v>
      </c>
      <c r="DI358">
        <f t="shared" si="148"/>
        <v>0</v>
      </c>
      <c r="DJ358">
        <f>DG358</f>
        <v>117.2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ROW(Source!A490)</f>
        <v>490</v>
      </c>
      <c r="B359">
        <v>50518600</v>
      </c>
      <c r="C359">
        <v>50526435</v>
      </c>
      <c r="D359">
        <v>46170914</v>
      </c>
      <c r="E359">
        <v>1</v>
      </c>
      <c r="F359">
        <v>1</v>
      </c>
      <c r="G359">
        <v>30570983</v>
      </c>
      <c r="H359">
        <v>2</v>
      </c>
      <c r="I359" t="s">
        <v>1118</v>
      </c>
      <c r="J359" t="s">
        <v>1119</v>
      </c>
      <c r="K359" t="s">
        <v>1120</v>
      </c>
      <c r="L359">
        <v>1368</v>
      </c>
      <c r="N359">
        <v>1011</v>
      </c>
      <c r="O359" t="s">
        <v>1066</v>
      </c>
      <c r="P359" t="s">
        <v>1066</v>
      </c>
      <c r="Q359">
        <v>1</v>
      </c>
      <c r="W359">
        <v>0</v>
      </c>
      <c r="X359">
        <v>-405183425</v>
      </c>
      <c r="Y359">
        <f t="shared" si="156"/>
        <v>35.270000000000003</v>
      </c>
      <c r="AA359">
        <v>0</v>
      </c>
      <c r="AB359">
        <v>0.77</v>
      </c>
      <c r="AC359">
        <v>0</v>
      </c>
      <c r="AD359">
        <v>0</v>
      </c>
      <c r="AE359">
        <v>0</v>
      </c>
      <c r="AF359">
        <v>0.77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35.270000000000003</v>
      </c>
      <c r="AU359" t="s">
        <v>3</v>
      </c>
      <c r="AV359">
        <v>0</v>
      </c>
      <c r="AW359">
        <v>2</v>
      </c>
      <c r="AX359">
        <v>50526438</v>
      </c>
      <c r="AY359">
        <v>1</v>
      </c>
      <c r="AZ359">
        <v>0</v>
      </c>
      <c r="BA359">
        <v>349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ROUND(Y359*Source!I490*DO359,9)</f>
        <v>0</v>
      </c>
      <c r="CX359">
        <f>ROUND(Y359*Source!I490,9)</f>
        <v>15.1661</v>
      </c>
      <c r="CY359">
        <f>AB359</f>
        <v>0.77</v>
      </c>
      <c r="CZ359">
        <f>AF359</f>
        <v>0.77</v>
      </c>
      <c r="DA359">
        <f>AJ359</f>
        <v>1</v>
      </c>
      <c r="DB359">
        <f t="shared" si="157"/>
        <v>27.16</v>
      </c>
      <c r="DC359">
        <f t="shared" si="158"/>
        <v>0</v>
      </c>
      <c r="DD359" t="s">
        <v>3</v>
      </c>
      <c r="DE359" t="s">
        <v>3</v>
      </c>
      <c r="DF359">
        <f t="shared" si="171"/>
        <v>0</v>
      </c>
      <c r="DG359">
        <f t="shared" si="164"/>
        <v>11.68</v>
      </c>
      <c r="DH359">
        <f t="shared" si="165"/>
        <v>0</v>
      </c>
      <c r="DI359">
        <f t="shared" si="148"/>
        <v>0</v>
      </c>
      <c r="DJ359">
        <f>DG359</f>
        <v>11.68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ROW(Source!A490)</f>
        <v>490</v>
      </c>
      <c r="B360">
        <v>50518600</v>
      </c>
      <c r="C360">
        <v>50526435</v>
      </c>
      <c r="D360">
        <v>46170944</v>
      </c>
      <c r="E360">
        <v>1</v>
      </c>
      <c r="F360">
        <v>1</v>
      </c>
      <c r="G360">
        <v>30570983</v>
      </c>
      <c r="H360">
        <v>2</v>
      </c>
      <c r="I360" t="s">
        <v>1127</v>
      </c>
      <c r="J360" t="s">
        <v>1128</v>
      </c>
      <c r="K360" t="s">
        <v>1129</v>
      </c>
      <c r="L360">
        <v>1368</v>
      </c>
      <c r="N360">
        <v>1011</v>
      </c>
      <c r="O360" t="s">
        <v>1066</v>
      </c>
      <c r="P360" t="s">
        <v>1066</v>
      </c>
      <c r="Q360">
        <v>1</v>
      </c>
      <c r="W360">
        <v>0</v>
      </c>
      <c r="X360">
        <v>-597135882</v>
      </c>
      <c r="Y360">
        <f t="shared" si="156"/>
        <v>22.89</v>
      </c>
      <c r="AA360">
        <v>0</v>
      </c>
      <c r="AB360">
        <v>0.47</v>
      </c>
      <c r="AC360">
        <v>0</v>
      </c>
      <c r="AD360">
        <v>0</v>
      </c>
      <c r="AE360">
        <v>0</v>
      </c>
      <c r="AF360">
        <v>0.47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22.89</v>
      </c>
      <c r="AU360" t="s">
        <v>3</v>
      </c>
      <c r="AV360">
        <v>0</v>
      </c>
      <c r="AW360">
        <v>2</v>
      </c>
      <c r="AX360">
        <v>50526439</v>
      </c>
      <c r="AY360">
        <v>1</v>
      </c>
      <c r="AZ360">
        <v>0</v>
      </c>
      <c r="BA360">
        <v>350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ROUND(Y360*Source!I490*DO360,9)</f>
        <v>0</v>
      </c>
      <c r="CX360">
        <f>ROUND(Y360*Source!I490,9)</f>
        <v>9.8427000000000007</v>
      </c>
      <c r="CY360">
        <f>AB360</f>
        <v>0.47</v>
      </c>
      <c r="CZ360">
        <f>AF360</f>
        <v>0.47</v>
      </c>
      <c r="DA360">
        <f>AJ360</f>
        <v>1</v>
      </c>
      <c r="DB360">
        <f t="shared" si="157"/>
        <v>10.76</v>
      </c>
      <c r="DC360">
        <f t="shared" si="158"/>
        <v>0</v>
      </c>
      <c r="DD360" t="s">
        <v>3</v>
      </c>
      <c r="DE360" t="s">
        <v>3</v>
      </c>
      <c r="DF360">
        <f t="shared" si="171"/>
        <v>0</v>
      </c>
      <c r="DG360">
        <f t="shared" si="164"/>
        <v>4.63</v>
      </c>
      <c r="DH360">
        <f t="shared" si="165"/>
        <v>0</v>
      </c>
      <c r="DI360">
        <f t="shared" si="148"/>
        <v>0</v>
      </c>
      <c r="DJ360">
        <f>DG360</f>
        <v>4.63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ROW(Source!A490)</f>
        <v>490</v>
      </c>
      <c r="B361">
        <v>50518600</v>
      </c>
      <c r="C361">
        <v>50526435</v>
      </c>
      <c r="D361">
        <v>45898358</v>
      </c>
      <c r="E361">
        <v>30570983</v>
      </c>
      <c r="F361">
        <v>1</v>
      </c>
      <c r="G361">
        <v>30570983</v>
      </c>
      <c r="H361">
        <v>2</v>
      </c>
      <c r="I361" t="s">
        <v>1079</v>
      </c>
      <c r="J361" t="s">
        <v>3</v>
      </c>
      <c r="K361" t="s">
        <v>1080</v>
      </c>
      <c r="L361">
        <v>1344</v>
      </c>
      <c r="N361">
        <v>1008</v>
      </c>
      <c r="O361" t="s">
        <v>1081</v>
      </c>
      <c r="P361" t="s">
        <v>1081</v>
      </c>
      <c r="Q361">
        <v>1</v>
      </c>
      <c r="W361">
        <v>0</v>
      </c>
      <c r="X361">
        <v>-1180195794</v>
      </c>
      <c r="Y361">
        <f t="shared" si="156"/>
        <v>0.02</v>
      </c>
      <c r="AA361">
        <v>0</v>
      </c>
      <c r="AB361">
        <v>1</v>
      </c>
      <c r="AC361">
        <v>0</v>
      </c>
      <c r="AD361">
        <v>0</v>
      </c>
      <c r="AE361">
        <v>0</v>
      </c>
      <c r="AF361">
        <v>1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0.02</v>
      </c>
      <c r="AU361" t="s">
        <v>3</v>
      </c>
      <c r="AV361">
        <v>0</v>
      </c>
      <c r="AW361">
        <v>2</v>
      </c>
      <c r="AX361">
        <v>50526440</v>
      </c>
      <c r="AY361">
        <v>1</v>
      </c>
      <c r="AZ361">
        <v>0</v>
      </c>
      <c r="BA361">
        <v>351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ROUND(Y361*Source!I490*DO361,9)</f>
        <v>0</v>
      </c>
      <c r="CX361">
        <f>ROUND(Y361*Source!I490,9)</f>
        <v>8.6E-3</v>
      </c>
      <c r="CY361">
        <f>AB361</f>
        <v>1</v>
      </c>
      <c r="CZ361">
        <f>AF361</f>
        <v>1</v>
      </c>
      <c r="DA361">
        <f>AJ361</f>
        <v>1</v>
      </c>
      <c r="DB361">
        <f t="shared" si="157"/>
        <v>0.02</v>
      </c>
      <c r="DC361">
        <f t="shared" si="158"/>
        <v>0</v>
      </c>
      <c r="DD361" t="s">
        <v>3</v>
      </c>
      <c r="DE361" t="s">
        <v>3</v>
      </c>
      <c r="DF361">
        <f t="shared" si="171"/>
        <v>0</v>
      </c>
      <c r="DG361">
        <f t="shared" si="164"/>
        <v>0.01</v>
      </c>
      <c r="DH361">
        <f t="shared" si="165"/>
        <v>0</v>
      </c>
      <c r="DI361">
        <f t="shared" si="148"/>
        <v>0</v>
      </c>
      <c r="DJ361">
        <f>DG361</f>
        <v>0.01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ROW(Source!A490)</f>
        <v>490</v>
      </c>
      <c r="B362">
        <v>50518600</v>
      </c>
      <c r="C362">
        <v>50526435</v>
      </c>
      <c r="D362">
        <v>46020465</v>
      </c>
      <c r="E362">
        <v>1</v>
      </c>
      <c r="F362">
        <v>1</v>
      </c>
      <c r="G362">
        <v>30570983</v>
      </c>
      <c r="H362">
        <v>3</v>
      </c>
      <c r="I362" t="s">
        <v>566</v>
      </c>
      <c r="J362" t="s">
        <v>567</v>
      </c>
      <c r="K362" t="s">
        <v>1629</v>
      </c>
      <c r="L362">
        <v>1301</v>
      </c>
      <c r="N362">
        <v>1003</v>
      </c>
      <c r="O362" t="s">
        <v>258</v>
      </c>
      <c r="P362" t="s">
        <v>258</v>
      </c>
      <c r="Q362">
        <v>1</v>
      </c>
      <c r="W362">
        <v>0</v>
      </c>
      <c r="X362">
        <v>-1333640351</v>
      </c>
      <c r="Y362">
        <f t="shared" si="156"/>
        <v>429</v>
      </c>
      <c r="AA362">
        <v>14.98</v>
      </c>
      <c r="AB362">
        <v>0</v>
      </c>
      <c r="AC362">
        <v>0</v>
      </c>
      <c r="AD362">
        <v>0</v>
      </c>
      <c r="AE362">
        <v>14.98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 t="s">
        <v>3</v>
      </c>
      <c r="AT362">
        <v>429</v>
      </c>
      <c r="AU362" t="s">
        <v>3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ROUND(Y362*Source!I490,9)</f>
        <v>184.47</v>
      </c>
      <c r="CY362">
        <f t="shared" ref="CY362:CY367" si="172">AA362</f>
        <v>14.98</v>
      </c>
      <c r="CZ362">
        <f t="shared" ref="CZ362:CZ367" si="173">AE362</f>
        <v>14.98</v>
      </c>
      <c r="DA362">
        <f t="shared" ref="DA362:DA367" si="174">AI362</f>
        <v>1</v>
      </c>
      <c r="DB362">
        <f t="shared" si="157"/>
        <v>6426.42</v>
      </c>
      <c r="DC362">
        <f t="shared" si="158"/>
        <v>0</v>
      </c>
      <c r="DD362" t="s">
        <v>3</v>
      </c>
      <c r="DE362" t="s">
        <v>3</v>
      </c>
      <c r="DF362">
        <f t="shared" si="171"/>
        <v>2763.36</v>
      </c>
      <c r="DG362">
        <f t="shared" si="164"/>
        <v>0</v>
      </c>
      <c r="DH362">
        <f t="shared" si="165"/>
        <v>0</v>
      </c>
      <c r="DI362">
        <f t="shared" si="148"/>
        <v>0</v>
      </c>
      <c r="DJ362">
        <f t="shared" ref="DJ362:DJ367" si="175">DF362</f>
        <v>2763.36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ROW(Source!A490)</f>
        <v>490</v>
      </c>
      <c r="B363">
        <v>50518600</v>
      </c>
      <c r="C363">
        <v>50526435</v>
      </c>
      <c r="D363">
        <v>46137144</v>
      </c>
      <c r="E363">
        <v>1</v>
      </c>
      <c r="F363">
        <v>1</v>
      </c>
      <c r="G363">
        <v>30570983</v>
      </c>
      <c r="H363">
        <v>3</v>
      </c>
      <c r="I363" t="s">
        <v>1256</v>
      </c>
      <c r="J363" t="s">
        <v>1257</v>
      </c>
      <c r="K363" t="s">
        <v>1258</v>
      </c>
      <c r="L363">
        <v>1354</v>
      </c>
      <c r="N363">
        <v>1010</v>
      </c>
      <c r="O363" t="s">
        <v>328</v>
      </c>
      <c r="P363" t="s">
        <v>328</v>
      </c>
      <c r="Q363">
        <v>1</v>
      </c>
      <c r="W363">
        <v>0</v>
      </c>
      <c r="X363">
        <v>147859856</v>
      </c>
      <c r="Y363">
        <f t="shared" si="156"/>
        <v>300</v>
      </c>
      <c r="AA363">
        <v>9.6</v>
      </c>
      <c r="AB363">
        <v>0</v>
      </c>
      <c r="AC363">
        <v>0</v>
      </c>
      <c r="AD363">
        <v>0</v>
      </c>
      <c r="AE363">
        <v>9.6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300</v>
      </c>
      <c r="AU363" t="s">
        <v>3</v>
      </c>
      <c r="AV363">
        <v>0</v>
      </c>
      <c r="AW363">
        <v>2</v>
      </c>
      <c r="AX363">
        <v>50526441</v>
      </c>
      <c r="AY363">
        <v>1</v>
      </c>
      <c r="AZ363">
        <v>0</v>
      </c>
      <c r="BA363">
        <v>352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ROUND(Y363*Source!I490,9)</f>
        <v>129</v>
      </c>
      <c r="CY363">
        <f t="shared" si="172"/>
        <v>9.6</v>
      </c>
      <c r="CZ363">
        <f t="shared" si="173"/>
        <v>9.6</v>
      </c>
      <c r="DA363">
        <f t="shared" si="174"/>
        <v>1</v>
      </c>
      <c r="DB363">
        <f t="shared" si="157"/>
        <v>2880</v>
      </c>
      <c r="DC363">
        <f t="shared" si="158"/>
        <v>0</v>
      </c>
      <c r="DD363" t="s">
        <v>3</v>
      </c>
      <c r="DE363" t="s">
        <v>3</v>
      </c>
      <c r="DF363">
        <f t="shared" si="171"/>
        <v>1238.4000000000001</v>
      </c>
      <c r="DG363">
        <f t="shared" si="164"/>
        <v>0</v>
      </c>
      <c r="DH363">
        <f t="shared" si="165"/>
        <v>0</v>
      </c>
      <c r="DI363">
        <f t="shared" si="148"/>
        <v>0</v>
      </c>
      <c r="DJ363">
        <f t="shared" si="175"/>
        <v>1238.4000000000001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ROW(Source!A490)</f>
        <v>490</v>
      </c>
      <c r="B364">
        <v>50518600</v>
      </c>
      <c r="C364">
        <v>50526435</v>
      </c>
      <c r="D364">
        <v>46020558</v>
      </c>
      <c r="E364">
        <v>1</v>
      </c>
      <c r="F364">
        <v>1</v>
      </c>
      <c r="G364">
        <v>30570983</v>
      </c>
      <c r="H364">
        <v>3</v>
      </c>
      <c r="I364" t="s">
        <v>563</v>
      </c>
      <c r="J364" t="s">
        <v>564</v>
      </c>
      <c r="K364" t="s">
        <v>1630</v>
      </c>
      <c r="L364">
        <v>1301</v>
      </c>
      <c r="N364">
        <v>1003</v>
      </c>
      <c r="O364" t="s">
        <v>258</v>
      </c>
      <c r="P364" t="s">
        <v>258</v>
      </c>
      <c r="Q364">
        <v>1</v>
      </c>
      <c r="W364">
        <v>0</v>
      </c>
      <c r="X364">
        <v>460121743</v>
      </c>
      <c r="Y364">
        <f t="shared" si="156"/>
        <v>67</v>
      </c>
      <c r="AA364">
        <v>14.75</v>
      </c>
      <c r="AB364">
        <v>0</v>
      </c>
      <c r="AC364">
        <v>0</v>
      </c>
      <c r="AD364">
        <v>0</v>
      </c>
      <c r="AE364">
        <v>14.75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67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ROUND(Y364*Source!I490,9)</f>
        <v>28.81</v>
      </c>
      <c r="CY364">
        <f t="shared" si="172"/>
        <v>14.75</v>
      </c>
      <c r="CZ364">
        <f t="shared" si="173"/>
        <v>14.75</v>
      </c>
      <c r="DA364">
        <f t="shared" si="174"/>
        <v>1</v>
      </c>
      <c r="DB364">
        <f t="shared" si="157"/>
        <v>988.25</v>
      </c>
      <c r="DC364">
        <f t="shared" si="158"/>
        <v>0</v>
      </c>
      <c r="DD364" t="s">
        <v>3</v>
      </c>
      <c r="DE364" t="s">
        <v>3</v>
      </c>
      <c r="DF364">
        <f t="shared" si="171"/>
        <v>424.95</v>
      </c>
      <c r="DG364">
        <f t="shared" si="164"/>
        <v>0</v>
      </c>
      <c r="DH364">
        <f t="shared" si="165"/>
        <v>0</v>
      </c>
      <c r="DI364">
        <f t="shared" si="148"/>
        <v>0</v>
      </c>
      <c r="DJ364">
        <f t="shared" si="175"/>
        <v>424.95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ROW(Source!A490)</f>
        <v>490</v>
      </c>
      <c r="B365">
        <v>50518600</v>
      </c>
      <c r="C365">
        <v>50526435</v>
      </c>
      <c r="D365">
        <v>46137417</v>
      </c>
      <c r="E365">
        <v>1</v>
      </c>
      <c r="F365">
        <v>1</v>
      </c>
      <c r="G365">
        <v>30570983</v>
      </c>
      <c r="H365">
        <v>3</v>
      </c>
      <c r="I365" t="s">
        <v>573</v>
      </c>
      <c r="J365" t="s">
        <v>575</v>
      </c>
      <c r="K365" t="s">
        <v>574</v>
      </c>
      <c r="L365">
        <v>1301</v>
      </c>
      <c r="N365">
        <v>1003</v>
      </c>
      <c r="O365" t="s">
        <v>258</v>
      </c>
      <c r="P365" t="s">
        <v>258</v>
      </c>
      <c r="Q365">
        <v>1</v>
      </c>
      <c r="W365">
        <v>0</v>
      </c>
      <c r="X365">
        <v>-1941096413</v>
      </c>
      <c r="Y365">
        <f t="shared" si="156"/>
        <v>271</v>
      </c>
      <c r="AA365">
        <v>16.010000000000002</v>
      </c>
      <c r="AB365">
        <v>0</v>
      </c>
      <c r="AC365">
        <v>0</v>
      </c>
      <c r="AD365">
        <v>0</v>
      </c>
      <c r="AE365">
        <v>16.010000000000002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 t="s">
        <v>3</v>
      </c>
      <c r="AT365">
        <v>271</v>
      </c>
      <c r="AU365" t="s">
        <v>3</v>
      </c>
      <c r="AV365">
        <v>0</v>
      </c>
      <c r="AW365">
        <v>1</v>
      </c>
      <c r="AX365">
        <v>-1</v>
      </c>
      <c r="AY365">
        <v>0</v>
      </c>
      <c r="AZ365">
        <v>0</v>
      </c>
      <c r="BA365" t="s">
        <v>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ROUND(Y365*Source!I490,9)</f>
        <v>116.53</v>
      </c>
      <c r="CY365">
        <f t="shared" si="172"/>
        <v>16.010000000000002</v>
      </c>
      <c r="CZ365">
        <f t="shared" si="173"/>
        <v>16.010000000000002</v>
      </c>
      <c r="DA365">
        <f t="shared" si="174"/>
        <v>1</v>
      </c>
      <c r="DB365">
        <f t="shared" si="157"/>
        <v>4338.71</v>
      </c>
      <c r="DC365">
        <f t="shared" si="158"/>
        <v>0</v>
      </c>
      <c r="DD365" t="s">
        <v>3</v>
      </c>
      <c r="DE365" t="s">
        <v>3</v>
      </c>
      <c r="DF365">
        <f t="shared" si="171"/>
        <v>1865.65</v>
      </c>
      <c r="DG365">
        <f t="shared" si="164"/>
        <v>0</v>
      </c>
      <c r="DH365">
        <f t="shared" si="165"/>
        <v>0</v>
      </c>
      <c r="DI365">
        <f t="shared" si="148"/>
        <v>0</v>
      </c>
      <c r="DJ365">
        <f t="shared" si="175"/>
        <v>1865.65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ROW(Source!A490)</f>
        <v>490</v>
      </c>
      <c r="B366">
        <v>50518600</v>
      </c>
      <c r="C366">
        <v>50526435</v>
      </c>
      <c r="D366">
        <v>31111160</v>
      </c>
      <c r="E366">
        <v>1</v>
      </c>
      <c r="F366">
        <v>1</v>
      </c>
      <c r="G366">
        <v>30570983</v>
      </c>
      <c r="H366">
        <v>3</v>
      </c>
      <c r="I366" t="s">
        <v>1259</v>
      </c>
      <c r="J366" t="s">
        <v>1260</v>
      </c>
      <c r="K366" t="s">
        <v>1261</v>
      </c>
      <c r="L366">
        <v>1296</v>
      </c>
      <c r="N366">
        <v>1002</v>
      </c>
      <c r="O366" t="s">
        <v>491</v>
      </c>
      <c r="P366" t="s">
        <v>491</v>
      </c>
      <c r="Q366">
        <v>1</v>
      </c>
      <c r="W366">
        <v>0</v>
      </c>
      <c r="X366">
        <v>182723380</v>
      </c>
      <c r="Y366">
        <f t="shared" si="156"/>
        <v>85.5</v>
      </c>
      <c r="AA366">
        <v>54.7</v>
      </c>
      <c r="AB366">
        <v>0</v>
      </c>
      <c r="AC366">
        <v>0</v>
      </c>
      <c r="AD366">
        <v>0</v>
      </c>
      <c r="AE366">
        <v>54.7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85.5</v>
      </c>
      <c r="AU366" t="s">
        <v>3</v>
      </c>
      <c r="AV366">
        <v>0</v>
      </c>
      <c r="AW366">
        <v>2</v>
      </c>
      <c r="AX366">
        <v>50526442</v>
      </c>
      <c r="AY366">
        <v>1</v>
      </c>
      <c r="AZ366">
        <v>0</v>
      </c>
      <c r="BA366">
        <v>353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ROUND(Y366*Source!I490,9)</f>
        <v>36.765000000000001</v>
      </c>
      <c r="CY366">
        <f t="shared" si="172"/>
        <v>54.7</v>
      </c>
      <c r="CZ366">
        <f t="shared" si="173"/>
        <v>54.7</v>
      </c>
      <c r="DA366">
        <f t="shared" si="174"/>
        <v>1</v>
      </c>
      <c r="DB366">
        <f t="shared" si="157"/>
        <v>4676.8500000000004</v>
      </c>
      <c r="DC366">
        <f t="shared" si="158"/>
        <v>0</v>
      </c>
      <c r="DD366" t="s">
        <v>3</v>
      </c>
      <c r="DE366" t="s">
        <v>3</v>
      </c>
      <c r="DF366">
        <f t="shared" si="171"/>
        <v>2011.05</v>
      </c>
      <c r="DG366">
        <f t="shared" si="164"/>
        <v>0</v>
      </c>
      <c r="DH366">
        <f t="shared" si="165"/>
        <v>0</v>
      </c>
      <c r="DI366">
        <f t="shared" si="148"/>
        <v>0</v>
      </c>
      <c r="DJ366">
        <f t="shared" si="175"/>
        <v>2011.05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ROW(Source!A490)</f>
        <v>490</v>
      </c>
      <c r="B367">
        <v>50518600</v>
      </c>
      <c r="C367">
        <v>50526435</v>
      </c>
      <c r="D367">
        <v>46140433</v>
      </c>
      <c r="E367">
        <v>1</v>
      </c>
      <c r="F367">
        <v>1</v>
      </c>
      <c r="G367">
        <v>30570983</v>
      </c>
      <c r="H367">
        <v>3</v>
      </c>
      <c r="I367" t="s">
        <v>569</v>
      </c>
      <c r="J367" t="s">
        <v>571</v>
      </c>
      <c r="K367" t="s">
        <v>570</v>
      </c>
      <c r="L367">
        <v>1327</v>
      </c>
      <c r="N367">
        <v>1005</v>
      </c>
      <c r="O367" t="s">
        <v>154</v>
      </c>
      <c r="P367" t="s">
        <v>154</v>
      </c>
      <c r="Q367">
        <v>1</v>
      </c>
      <c r="W367">
        <v>0</v>
      </c>
      <c r="X367">
        <v>1605637601</v>
      </c>
      <c r="Y367">
        <f t="shared" si="156"/>
        <v>100</v>
      </c>
      <c r="AA367">
        <v>2309.85</v>
      </c>
      <c r="AB367">
        <v>0</v>
      </c>
      <c r="AC367">
        <v>0</v>
      </c>
      <c r="AD367">
        <v>0</v>
      </c>
      <c r="AE367">
        <v>2309.85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 t="s">
        <v>3</v>
      </c>
      <c r="AT367">
        <v>100</v>
      </c>
      <c r="AU367" t="s">
        <v>3</v>
      </c>
      <c r="AV367">
        <v>0</v>
      </c>
      <c r="AW367">
        <v>1</v>
      </c>
      <c r="AX367">
        <v>-1</v>
      </c>
      <c r="AY367">
        <v>0</v>
      </c>
      <c r="AZ367">
        <v>0</v>
      </c>
      <c r="BA367" t="s">
        <v>3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ROUND(Y367*Source!I490,9)</f>
        <v>43</v>
      </c>
      <c r="CY367">
        <f t="shared" si="172"/>
        <v>2309.85</v>
      </c>
      <c r="CZ367">
        <f t="shared" si="173"/>
        <v>2309.85</v>
      </c>
      <c r="DA367">
        <f t="shared" si="174"/>
        <v>1</v>
      </c>
      <c r="DB367">
        <f t="shared" si="157"/>
        <v>230985</v>
      </c>
      <c r="DC367">
        <f t="shared" si="158"/>
        <v>0</v>
      </c>
      <c r="DD367" t="s">
        <v>3</v>
      </c>
      <c r="DE367" t="s">
        <v>3</v>
      </c>
      <c r="DF367">
        <f t="shared" si="171"/>
        <v>99323.55</v>
      </c>
      <c r="DG367">
        <f t="shared" si="164"/>
        <v>0</v>
      </c>
      <c r="DH367">
        <f t="shared" si="165"/>
        <v>0</v>
      </c>
      <c r="DI367">
        <f t="shared" si="148"/>
        <v>0</v>
      </c>
      <c r="DJ367">
        <f t="shared" si="175"/>
        <v>99323.55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ROW(Source!A491)</f>
        <v>491</v>
      </c>
      <c r="B368">
        <v>50518601</v>
      </c>
      <c r="C368">
        <v>50526435</v>
      </c>
      <c r="D368">
        <v>45897171</v>
      </c>
      <c r="E368">
        <v>30570983</v>
      </c>
      <c r="F368">
        <v>1</v>
      </c>
      <c r="G368">
        <v>30570983</v>
      </c>
      <c r="H368">
        <v>1</v>
      </c>
      <c r="I368" t="s">
        <v>1060</v>
      </c>
      <c r="J368" t="s">
        <v>3</v>
      </c>
      <c r="K368" t="s">
        <v>1061</v>
      </c>
      <c r="L368">
        <v>1191</v>
      </c>
      <c r="N368">
        <v>1013</v>
      </c>
      <c r="O368" t="s">
        <v>1062</v>
      </c>
      <c r="P368" t="s">
        <v>1062</v>
      </c>
      <c r="Q368">
        <v>1</v>
      </c>
      <c r="W368">
        <v>0</v>
      </c>
      <c r="X368">
        <v>476480486</v>
      </c>
      <c r="Y368">
        <f t="shared" si="156"/>
        <v>214.09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5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214.09</v>
      </c>
      <c r="AU368" t="s">
        <v>3</v>
      </c>
      <c r="AV368">
        <v>1</v>
      </c>
      <c r="AW368">
        <v>2</v>
      </c>
      <c r="AX368">
        <v>50526436</v>
      </c>
      <c r="AY368">
        <v>1</v>
      </c>
      <c r="AZ368">
        <v>0</v>
      </c>
      <c r="BA368">
        <v>358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ROUND(AT368*Source!I491*AH368*AL368,2)</f>
        <v>0</v>
      </c>
      <c r="CV368">
        <f>ROUND(Y368*Source!I491,9)</f>
        <v>92.058700000000002</v>
      </c>
      <c r="CW368">
        <v>0</v>
      </c>
      <c r="CX368">
        <f>ROUND(Y368*Source!I491,9)</f>
        <v>92.058700000000002</v>
      </c>
      <c r="CY368">
        <f>AD368</f>
        <v>0</v>
      </c>
      <c r="CZ368">
        <f>AH368</f>
        <v>0</v>
      </c>
      <c r="DA368">
        <f>AL368</f>
        <v>1</v>
      </c>
      <c r="DB368">
        <f t="shared" si="157"/>
        <v>0</v>
      </c>
      <c r="DC368">
        <f t="shared" si="158"/>
        <v>0</v>
      </c>
      <c r="DD368" t="s">
        <v>3</v>
      </c>
      <c r="DE368" t="s">
        <v>3</v>
      </c>
      <c r="DF368">
        <f t="shared" si="171"/>
        <v>0</v>
      </c>
      <c r="DG368">
        <f t="shared" si="164"/>
        <v>0</v>
      </c>
      <c r="DH368">
        <f t="shared" si="165"/>
        <v>0</v>
      </c>
      <c r="DI368">
        <f t="shared" si="148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ROW(Source!A491)</f>
        <v>491</v>
      </c>
      <c r="B369">
        <v>50518601</v>
      </c>
      <c r="C369">
        <v>50526435</v>
      </c>
      <c r="D369">
        <v>46170867</v>
      </c>
      <c r="E369">
        <v>1</v>
      </c>
      <c r="F369">
        <v>1</v>
      </c>
      <c r="G369">
        <v>30570983</v>
      </c>
      <c r="H369">
        <v>2</v>
      </c>
      <c r="I369" t="s">
        <v>1085</v>
      </c>
      <c r="J369" t="s">
        <v>1086</v>
      </c>
      <c r="K369" t="s">
        <v>1087</v>
      </c>
      <c r="L369">
        <v>1368</v>
      </c>
      <c r="N369">
        <v>1011</v>
      </c>
      <c r="O369" t="s">
        <v>1066</v>
      </c>
      <c r="P369" t="s">
        <v>1066</v>
      </c>
      <c r="Q369">
        <v>1</v>
      </c>
      <c r="W369">
        <v>0</v>
      </c>
      <c r="X369">
        <v>-7781208</v>
      </c>
      <c r="Y369">
        <f t="shared" si="156"/>
        <v>3.28</v>
      </c>
      <c r="AA369">
        <v>0</v>
      </c>
      <c r="AB369">
        <v>1106.71</v>
      </c>
      <c r="AC369">
        <v>450.44</v>
      </c>
      <c r="AD369">
        <v>0</v>
      </c>
      <c r="AE369">
        <v>0</v>
      </c>
      <c r="AF369">
        <v>83.1</v>
      </c>
      <c r="AG369">
        <v>12.62</v>
      </c>
      <c r="AH369">
        <v>0</v>
      </c>
      <c r="AI369">
        <v>1</v>
      </c>
      <c r="AJ369">
        <v>12.72</v>
      </c>
      <c r="AK369">
        <v>34.090000000000003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3.28</v>
      </c>
      <c r="AU369" t="s">
        <v>3</v>
      </c>
      <c r="AV369">
        <v>0</v>
      </c>
      <c r="AW369">
        <v>2</v>
      </c>
      <c r="AX369">
        <v>50526437</v>
      </c>
      <c r="AY369">
        <v>1</v>
      </c>
      <c r="AZ369">
        <v>0</v>
      </c>
      <c r="BA369">
        <v>359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ROUND(Y369*Source!I491*DO369,9)</f>
        <v>0</v>
      </c>
      <c r="CX369">
        <f>ROUND(Y369*Source!I491,9)</f>
        <v>1.4104000000000001</v>
      </c>
      <c r="CY369">
        <f>AB369</f>
        <v>1106.71</v>
      </c>
      <c r="CZ369">
        <f>AF369</f>
        <v>83.1</v>
      </c>
      <c r="DA369">
        <f>AJ369</f>
        <v>12.72</v>
      </c>
      <c r="DB369">
        <f t="shared" si="157"/>
        <v>272.57</v>
      </c>
      <c r="DC369">
        <f t="shared" si="158"/>
        <v>41.39</v>
      </c>
      <c r="DD369" t="s">
        <v>3</v>
      </c>
      <c r="DE369" t="s">
        <v>3</v>
      </c>
      <c r="DF369">
        <f t="shared" si="171"/>
        <v>0</v>
      </c>
      <c r="DG369">
        <f>ROUND(ROUND(AF369*AJ369,2)*CX369,2)</f>
        <v>1490.84</v>
      </c>
      <c r="DH369">
        <f>ROUND(ROUND(AG369*AK369,2)*CX369,2)</f>
        <v>606.78</v>
      </c>
      <c r="DI369">
        <f t="shared" si="148"/>
        <v>0</v>
      </c>
      <c r="DJ369">
        <f>DG369</f>
        <v>1490.84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ROW(Source!A491)</f>
        <v>491</v>
      </c>
      <c r="B370">
        <v>50518601</v>
      </c>
      <c r="C370">
        <v>50526435</v>
      </c>
      <c r="D370">
        <v>46170914</v>
      </c>
      <c r="E370">
        <v>1</v>
      </c>
      <c r="F370">
        <v>1</v>
      </c>
      <c r="G370">
        <v>30570983</v>
      </c>
      <c r="H370">
        <v>2</v>
      </c>
      <c r="I370" t="s">
        <v>1118</v>
      </c>
      <c r="J370" t="s">
        <v>1119</v>
      </c>
      <c r="K370" t="s">
        <v>1120</v>
      </c>
      <c r="L370">
        <v>1368</v>
      </c>
      <c r="N370">
        <v>1011</v>
      </c>
      <c r="O370" t="s">
        <v>1066</v>
      </c>
      <c r="P370" t="s">
        <v>1066</v>
      </c>
      <c r="Q370">
        <v>1</v>
      </c>
      <c r="W370">
        <v>0</v>
      </c>
      <c r="X370">
        <v>-405183425</v>
      </c>
      <c r="Y370">
        <f t="shared" si="156"/>
        <v>35.270000000000003</v>
      </c>
      <c r="AA370">
        <v>0</v>
      </c>
      <c r="AB370">
        <v>6.84</v>
      </c>
      <c r="AC370">
        <v>0</v>
      </c>
      <c r="AD370">
        <v>0</v>
      </c>
      <c r="AE370">
        <v>0</v>
      </c>
      <c r="AF370">
        <v>0.77</v>
      </c>
      <c r="AG370">
        <v>0</v>
      </c>
      <c r="AH370">
        <v>0</v>
      </c>
      <c r="AI370">
        <v>1</v>
      </c>
      <c r="AJ370">
        <v>8.48</v>
      </c>
      <c r="AK370">
        <v>34.090000000000003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35.270000000000003</v>
      </c>
      <c r="AU370" t="s">
        <v>3</v>
      </c>
      <c r="AV370">
        <v>0</v>
      </c>
      <c r="AW370">
        <v>2</v>
      </c>
      <c r="AX370">
        <v>50526438</v>
      </c>
      <c r="AY370">
        <v>1</v>
      </c>
      <c r="AZ370">
        <v>0</v>
      </c>
      <c r="BA370">
        <v>360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ROUND(Y370*Source!I491*DO370,9)</f>
        <v>0</v>
      </c>
      <c r="CX370">
        <f>ROUND(Y370*Source!I491,9)</f>
        <v>15.1661</v>
      </c>
      <c r="CY370">
        <f>AB370</f>
        <v>6.84</v>
      </c>
      <c r="CZ370">
        <f>AF370</f>
        <v>0.77</v>
      </c>
      <c r="DA370">
        <f>AJ370</f>
        <v>8.48</v>
      </c>
      <c r="DB370">
        <f t="shared" si="157"/>
        <v>27.16</v>
      </c>
      <c r="DC370">
        <f t="shared" si="158"/>
        <v>0</v>
      </c>
      <c r="DD370" t="s">
        <v>3</v>
      </c>
      <c r="DE370" t="s">
        <v>3</v>
      </c>
      <c r="DF370">
        <f t="shared" si="171"/>
        <v>0</v>
      </c>
      <c r="DG370">
        <f>ROUND(ROUND(AF370*AJ370,2)*CX370,2)</f>
        <v>99.03</v>
      </c>
      <c r="DH370">
        <f>ROUND(ROUND(AG370*AK370,2)*CX370,2)</f>
        <v>0</v>
      </c>
      <c r="DI370">
        <f t="shared" si="148"/>
        <v>0</v>
      </c>
      <c r="DJ370">
        <f>DG370</f>
        <v>99.03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ROW(Source!A491)</f>
        <v>491</v>
      </c>
      <c r="B371">
        <v>50518601</v>
      </c>
      <c r="C371">
        <v>50526435</v>
      </c>
      <c r="D371">
        <v>46170944</v>
      </c>
      <c r="E371">
        <v>1</v>
      </c>
      <c r="F371">
        <v>1</v>
      </c>
      <c r="G371">
        <v>30570983</v>
      </c>
      <c r="H371">
        <v>2</v>
      </c>
      <c r="I371" t="s">
        <v>1127</v>
      </c>
      <c r="J371" t="s">
        <v>1128</v>
      </c>
      <c r="K371" t="s">
        <v>1129</v>
      </c>
      <c r="L371">
        <v>1368</v>
      </c>
      <c r="N371">
        <v>1011</v>
      </c>
      <c r="O371" t="s">
        <v>1066</v>
      </c>
      <c r="P371" t="s">
        <v>1066</v>
      </c>
      <c r="Q371">
        <v>1</v>
      </c>
      <c r="W371">
        <v>0</v>
      </c>
      <c r="X371">
        <v>-597135882</v>
      </c>
      <c r="Y371">
        <f t="shared" si="156"/>
        <v>22.89</v>
      </c>
      <c r="AA371">
        <v>0</v>
      </c>
      <c r="AB371">
        <v>4.22</v>
      </c>
      <c r="AC371">
        <v>0</v>
      </c>
      <c r="AD371">
        <v>0</v>
      </c>
      <c r="AE371">
        <v>0</v>
      </c>
      <c r="AF371">
        <v>0.47</v>
      </c>
      <c r="AG371">
        <v>0</v>
      </c>
      <c r="AH371">
        <v>0</v>
      </c>
      <c r="AI371">
        <v>1</v>
      </c>
      <c r="AJ371">
        <v>8.57</v>
      </c>
      <c r="AK371">
        <v>34.090000000000003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22.89</v>
      </c>
      <c r="AU371" t="s">
        <v>3</v>
      </c>
      <c r="AV371">
        <v>0</v>
      </c>
      <c r="AW371">
        <v>2</v>
      </c>
      <c r="AX371">
        <v>50526439</v>
      </c>
      <c r="AY371">
        <v>1</v>
      </c>
      <c r="AZ371">
        <v>0</v>
      </c>
      <c r="BA371">
        <v>361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ROUND(Y371*Source!I491*DO371,9)</f>
        <v>0</v>
      </c>
      <c r="CX371">
        <f>ROUND(Y371*Source!I491,9)</f>
        <v>9.8427000000000007</v>
      </c>
      <c r="CY371">
        <f>AB371</f>
        <v>4.22</v>
      </c>
      <c r="CZ371">
        <f>AF371</f>
        <v>0.47</v>
      </c>
      <c r="DA371">
        <f>AJ371</f>
        <v>8.57</v>
      </c>
      <c r="DB371">
        <f t="shared" si="157"/>
        <v>10.76</v>
      </c>
      <c r="DC371">
        <f t="shared" si="158"/>
        <v>0</v>
      </c>
      <c r="DD371" t="s">
        <v>3</v>
      </c>
      <c r="DE371" t="s">
        <v>3</v>
      </c>
      <c r="DF371">
        <f t="shared" si="171"/>
        <v>0</v>
      </c>
      <c r="DG371">
        <f>ROUND(ROUND(AF371*AJ371,2)*CX371,2)</f>
        <v>39.67</v>
      </c>
      <c r="DH371">
        <f>ROUND(ROUND(AG371*AK371,2)*CX371,2)</f>
        <v>0</v>
      </c>
      <c r="DI371">
        <f t="shared" si="148"/>
        <v>0</v>
      </c>
      <c r="DJ371">
        <f>DG371</f>
        <v>39.67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ROW(Source!A491)</f>
        <v>491</v>
      </c>
      <c r="B372">
        <v>50518601</v>
      </c>
      <c r="C372">
        <v>50526435</v>
      </c>
      <c r="D372">
        <v>45898358</v>
      </c>
      <c r="E372">
        <v>30570983</v>
      </c>
      <c r="F372">
        <v>1</v>
      </c>
      <c r="G372">
        <v>30570983</v>
      </c>
      <c r="H372">
        <v>2</v>
      </c>
      <c r="I372" t="s">
        <v>1079</v>
      </c>
      <c r="J372" t="s">
        <v>3</v>
      </c>
      <c r="K372" t="s">
        <v>1080</v>
      </c>
      <c r="L372">
        <v>1344</v>
      </c>
      <c r="N372">
        <v>1008</v>
      </c>
      <c r="O372" t="s">
        <v>1081</v>
      </c>
      <c r="P372" t="s">
        <v>1081</v>
      </c>
      <c r="Q372">
        <v>1</v>
      </c>
      <c r="W372">
        <v>0</v>
      </c>
      <c r="X372">
        <v>-1180195794</v>
      </c>
      <c r="Y372">
        <f t="shared" si="156"/>
        <v>0.02</v>
      </c>
      <c r="AA372">
        <v>0</v>
      </c>
      <c r="AB372">
        <v>1.05</v>
      </c>
      <c r="AC372">
        <v>0</v>
      </c>
      <c r="AD372">
        <v>0</v>
      </c>
      <c r="AE372">
        <v>0</v>
      </c>
      <c r="AF372">
        <v>1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5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0.02</v>
      </c>
      <c r="AU372" t="s">
        <v>3</v>
      </c>
      <c r="AV372">
        <v>0</v>
      </c>
      <c r="AW372">
        <v>2</v>
      </c>
      <c r="AX372">
        <v>50526440</v>
      </c>
      <c r="AY372">
        <v>1</v>
      </c>
      <c r="AZ372">
        <v>0</v>
      </c>
      <c r="BA372">
        <v>362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ROUND(Y372*Source!I491*DO372,9)</f>
        <v>0</v>
      </c>
      <c r="CX372">
        <f>ROUND(Y372*Source!I491,9)</f>
        <v>8.6E-3</v>
      </c>
      <c r="CY372">
        <f>AB372</f>
        <v>1.05</v>
      </c>
      <c r="CZ372">
        <f>AF372</f>
        <v>1</v>
      </c>
      <c r="DA372">
        <f>AJ372</f>
        <v>1</v>
      </c>
      <c r="DB372">
        <f t="shared" si="157"/>
        <v>0.02</v>
      </c>
      <c r="DC372">
        <f t="shared" si="158"/>
        <v>0</v>
      </c>
      <c r="DD372" t="s">
        <v>3</v>
      </c>
      <c r="DE372" t="s">
        <v>3</v>
      </c>
      <c r="DF372">
        <f t="shared" si="171"/>
        <v>0</v>
      </c>
      <c r="DG372">
        <f t="shared" ref="DG372:DG384" si="176">ROUND(ROUND(AF372,2)*CX372,2)</f>
        <v>0.01</v>
      </c>
      <c r="DH372">
        <f t="shared" ref="DH372:DH384" si="177">ROUND(ROUND(AG372,2)*CX372,2)</f>
        <v>0</v>
      </c>
      <c r="DI372">
        <f t="shared" si="148"/>
        <v>0</v>
      </c>
      <c r="DJ372">
        <f>DG372</f>
        <v>0.01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ROW(Source!A491)</f>
        <v>491</v>
      </c>
      <c r="B373">
        <v>50518601</v>
      </c>
      <c r="C373">
        <v>50526435</v>
      </c>
      <c r="D373">
        <v>46020465</v>
      </c>
      <c r="E373">
        <v>1</v>
      </c>
      <c r="F373">
        <v>1</v>
      </c>
      <c r="G373">
        <v>30570983</v>
      </c>
      <c r="H373">
        <v>3</v>
      </c>
      <c r="I373" t="s">
        <v>566</v>
      </c>
      <c r="J373" t="s">
        <v>567</v>
      </c>
      <c r="K373" t="s">
        <v>1629</v>
      </c>
      <c r="L373">
        <v>1301</v>
      </c>
      <c r="N373">
        <v>1003</v>
      </c>
      <c r="O373" t="s">
        <v>258</v>
      </c>
      <c r="P373" t="s">
        <v>258</v>
      </c>
      <c r="Q373">
        <v>1</v>
      </c>
      <c r="W373">
        <v>0</v>
      </c>
      <c r="X373">
        <v>-1333640351</v>
      </c>
      <c r="Y373">
        <f t="shared" si="156"/>
        <v>429</v>
      </c>
      <c r="AA373">
        <v>21.12</v>
      </c>
      <c r="AB373">
        <v>0</v>
      </c>
      <c r="AC373">
        <v>0</v>
      </c>
      <c r="AD373">
        <v>0</v>
      </c>
      <c r="AE373">
        <v>14.98</v>
      </c>
      <c r="AF373">
        <v>0</v>
      </c>
      <c r="AG373">
        <v>0</v>
      </c>
      <c r="AH373">
        <v>0</v>
      </c>
      <c r="AI373">
        <v>1.41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 t="s">
        <v>3</v>
      </c>
      <c r="AT373">
        <v>429</v>
      </c>
      <c r="AU373" t="s">
        <v>3</v>
      </c>
      <c r="AV373">
        <v>0</v>
      </c>
      <c r="AW373">
        <v>1</v>
      </c>
      <c r="AX373">
        <v>-1</v>
      </c>
      <c r="AY373">
        <v>0</v>
      </c>
      <c r="AZ373">
        <v>0</v>
      </c>
      <c r="BA373" t="s">
        <v>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ROUND(Y373*Source!I491,9)</f>
        <v>184.47</v>
      </c>
      <c r="CY373">
        <f t="shared" ref="CY373:CY378" si="178">AA373</f>
        <v>21.12</v>
      </c>
      <c r="CZ373">
        <f t="shared" ref="CZ373:CZ378" si="179">AE373</f>
        <v>14.98</v>
      </c>
      <c r="DA373">
        <f t="shared" ref="DA373:DA378" si="180">AI373</f>
        <v>1.41</v>
      </c>
      <c r="DB373">
        <f t="shared" si="157"/>
        <v>6426.42</v>
      </c>
      <c r="DC373">
        <f t="shared" si="158"/>
        <v>0</v>
      </c>
      <c r="DD373" t="s">
        <v>3</v>
      </c>
      <c r="DE373" t="s">
        <v>3</v>
      </c>
      <c r="DF373">
        <f t="shared" ref="DF373:DF378" si="181">ROUND(ROUND(AE373*AI373,2)*CX373,2)</f>
        <v>3896.01</v>
      </c>
      <c r="DG373">
        <f t="shared" si="176"/>
        <v>0</v>
      </c>
      <c r="DH373">
        <f t="shared" si="177"/>
        <v>0</v>
      </c>
      <c r="DI373">
        <f t="shared" si="148"/>
        <v>0</v>
      </c>
      <c r="DJ373">
        <f t="shared" ref="DJ373:DJ378" si="182">DF373</f>
        <v>3896.01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ROW(Source!A491)</f>
        <v>491</v>
      </c>
      <c r="B374">
        <v>50518601</v>
      </c>
      <c r="C374">
        <v>50526435</v>
      </c>
      <c r="D374">
        <v>46137144</v>
      </c>
      <c r="E374">
        <v>1</v>
      </c>
      <c r="F374">
        <v>1</v>
      </c>
      <c r="G374">
        <v>30570983</v>
      </c>
      <c r="H374">
        <v>3</v>
      </c>
      <c r="I374" t="s">
        <v>1256</v>
      </c>
      <c r="J374" t="s">
        <v>1257</v>
      </c>
      <c r="K374" t="s">
        <v>1258</v>
      </c>
      <c r="L374">
        <v>1354</v>
      </c>
      <c r="N374">
        <v>1010</v>
      </c>
      <c r="O374" t="s">
        <v>328</v>
      </c>
      <c r="P374" t="s">
        <v>328</v>
      </c>
      <c r="Q374">
        <v>1</v>
      </c>
      <c r="W374">
        <v>0</v>
      </c>
      <c r="X374">
        <v>147859856</v>
      </c>
      <c r="Y374">
        <f t="shared" si="156"/>
        <v>300</v>
      </c>
      <c r="AA374">
        <v>12.29</v>
      </c>
      <c r="AB374">
        <v>0</v>
      </c>
      <c r="AC374">
        <v>0</v>
      </c>
      <c r="AD374">
        <v>0</v>
      </c>
      <c r="AE374">
        <v>9.6</v>
      </c>
      <c r="AF374">
        <v>0</v>
      </c>
      <c r="AG374">
        <v>0</v>
      </c>
      <c r="AH374">
        <v>0</v>
      </c>
      <c r="AI374">
        <v>1.28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300</v>
      </c>
      <c r="AU374" t="s">
        <v>3</v>
      </c>
      <c r="AV374">
        <v>0</v>
      </c>
      <c r="AW374">
        <v>2</v>
      </c>
      <c r="AX374">
        <v>50526441</v>
      </c>
      <c r="AY374">
        <v>1</v>
      </c>
      <c r="AZ374">
        <v>0</v>
      </c>
      <c r="BA374">
        <v>363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ROUND(Y374*Source!I491,9)</f>
        <v>129</v>
      </c>
      <c r="CY374">
        <f t="shared" si="178"/>
        <v>12.29</v>
      </c>
      <c r="CZ374">
        <f t="shared" si="179"/>
        <v>9.6</v>
      </c>
      <c r="DA374">
        <f t="shared" si="180"/>
        <v>1.28</v>
      </c>
      <c r="DB374">
        <f t="shared" si="157"/>
        <v>2880</v>
      </c>
      <c r="DC374">
        <f t="shared" si="158"/>
        <v>0</v>
      </c>
      <c r="DD374" t="s">
        <v>3</v>
      </c>
      <c r="DE374" t="s">
        <v>3</v>
      </c>
      <c r="DF374">
        <f t="shared" si="181"/>
        <v>1585.41</v>
      </c>
      <c r="DG374">
        <f t="shared" si="176"/>
        <v>0</v>
      </c>
      <c r="DH374">
        <f t="shared" si="177"/>
        <v>0</v>
      </c>
      <c r="DI374">
        <f t="shared" si="148"/>
        <v>0</v>
      </c>
      <c r="DJ374">
        <f t="shared" si="182"/>
        <v>1585.41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ROW(Source!A491)</f>
        <v>491</v>
      </c>
      <c r="B375">
        <v>50518601</v>
      </c>
      <c r="C375">
        <v>50526435</v>
      </c>
      <c r="D375">
        <v>46020558</v>
      </c>
      <c r="E375">
        <v>1</v>
      </c>
      <c r="F375">
        <v>1</v>
      </c>
      <c r="G375">
        <v>30570983</v>
      </c>
      <c r="H375">
        <v>3</v>
      </c>
      <c r="I375" t="s">
        <v>563</v>
      </c>
      <c r="J375" t="s">
        <v>564</v>
      </c>
      <c r="K375" t="s">
        <v>1630</v>
      </c>
      <c r="L375">
        <v>1301</v>
      </c>
      <c r="N375">
        <v>1003</v>
      </c>
      <c r="O375" t="s">
        <v>258</v>
      </c>
      <c r="P375" t="s">
        <v>258</v>
      </c>
      <c r="Q375">
        <v>1</v>
      </c>
      <c r="W375">
        <v>0</v>
      </c>
      <c r="X375">
        <v>460121743</v>
      </c>
      <c r="Y375">
        <f t="shared" si="156"/>
        <v>67</v>
      </c>
      <c r="AA375">
        <v>23.01</v>
      </c>
      <c r="AB375">
        <v>0</v>
      </c>
      <c r="AC375">
        <v>0</v>
      </c>
      <c r="AD375">
        <v>0</v>
      </c>
      <c r="AE375">
        <v>14.75</v>
      </c>
      <c r="AF375">
        <v>0</v>
      </c>
      <c r="AG375">
        <v>0</v>
      </c>
      <c r="AH375">
        <v>0</v>
      </c>
      <c r="AI375">
        <v>1.56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 t="s">
        <v>3</v>
      </c>
      <c r="AT375">
        <v>67</v>
      </c>
      <c r="AU375" t="s">
        <v>3</v>
      </c>
      <c r="AV375">
        <v>0</v>
      </c>
      <c r="AW375">
        <v>1</v>
      </c>
      <c r="AX375">
        <v>-1</v>
      </c>
      <c r="AY375">
        <v>0</v>
      </c>
      <c r="AZ375">
        <v>0</v>
      </c>
      <c r="BA375" t="s">
        <v>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ROUND(Y375*Source!I491,9)</f>
        <v>28.81</v>
      </c>
      <c r="CY375">
        <f t="shared" si="178"/>
        <v>23.01</v>
      </c>
      <c r="CZ375">
        <f t="shared" si="179"/>
        <v>14.75</v>
      </c>
      <c r="DA375">
        <f t="shared" si="180"/>
        <v>1.56</v>
      </c>
      <c r="DB375">
        <f t="shared" si="157"/>
        <v>988.25</v>
      </c>
      <c r="DC375">
        <f t="shared" si="158"/>
        <v>0</v>
      </c>
      <c r="DD375" t="s">
        <v>3</v>
      </c>
      <c r="DE375" t="s">
        <v>3</v>
      </c>
      <c r="DF375">
        <f t="shared" si="181"/>
        <v>662.92</v>
      </c>
      <c r="DG375">
        <f t="shared" si="176"/>
        <v>0</v>
      </c>
      <c r="DH375">
        <f t="shared" si="177"/>
        <v>0</v>
      </c>
      <c r="DI375">
        <f t="shared" si="148"/>
        <v>0</v>
      </c>
      <c r="DJ375">
        <f t="shared" si="182"/>
        <v>662.92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ROW(Source!A491)</f>
        <v>491</v>
      </c>
      <c r="B376">
        <v>50518601</v>
      </c>
      <c r="C376">
        <v>50526435</v>
      </c>
      <c r="D376">
        <v>46137417</v>
      </c>
      <c r="E376">
        <v>1</v>
      </c>
      <c r="F376">
        <v>1</v>
      </c>
      <c r="G376">
        <v>30570983</v>
      </c>
      <c r="H376">
        <v>3</v>
      </c>
      <c r="I376" t="s">
        <v>573</v>
      </c>
      <c r="J376" t="s">
        <v>575</v>
      </c>
      <c r="K376" t="s">
        <v>574</v>
      </c>
      <c r="L376">
        <v>1301</v>
      </c>
      <c r="N376">
        <v>1003</v>
      </c>
      <c r="O376" t="s">
        <v>258</v>
      </c>
      <c r="P376" t="s">
        <v>258</v>
      </c>
      <c r="Q376">
        <v>1</v>
      </c>
      <c r="W376">
        <v>0</v>
      </c>
      <c r="X376">
        <v>-1941096413</v>
      </c>
      <c r="Y376">
        <f t="shared" si="156"/>
        <v>271</v>
      </c>
      <c r="AA376">
        <v>18.25</v>
      </c>
      <c r="AB376">
        <v>0</v>
      </c>
      <c r="AC376">
        <v>0</v>
      </c>
      <c r="AD376">
        <v>0</v>
      </c>
      <c r="AE376">
        <v>16.010000000000002</v>
      </c>
      <c r="AF376">
        <v>0</v>
      </c>
      <c r="AG376">
        <v>0</v>
      </c>
      <c r="AH376">
        <v>0</v>
      </c>
      <c r="AI376">
        <v>1.1399999999999999</v>
      </c>
      <c r="AJ376">
        <v>1</v>
      </c>
      <c r="AK376">
        <v>1</v>
      </c>
      <c r="AL376">
        <v>1</v>
      </c>
      <c r="AM376">
        <v>0</v>
      </c>
      <c r="AN376">
        <v>0</v>
      </c>
      <c r="AO376">
        <v>0</v>
      </c>
      <c r="AP376">
        <v>1</v>
      </c>
      <c r="AQ376">
        <v>0</v>
      </c>
      <c r="AR376">
        <v>0</v>
      </c>
      <c r="AS376" t="s">
        <v>3</v>
      </c>
      <c r="AT376">
        <v>271</v>
      </c>
      <c r="AU376" t="s">
        <v>3</v>
      </c>
      <c r="AV376">
        <v>0</v>
      </c>
      <c r="AW376">
        <v>1</v>
      </c>
      <c r="AX376">
        <v>-1</v>
      </c>
      <c r="AY376">
        <v>0</v>
      </c>
      <c r="AZ376">
        <v>0</v>
      </c>
      <c r="BA376" t="s">
        <v>3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ROUND(Y376*Source!I491,9)</f>
        <v>116.53</v>
      </c>
      <c r="CY376">
        <f t="shared" si="178"/>
        <v>18.25</v>
      </c>
      <c r="CZ376">
        <f t="shared" si="179"/>
        <v>16.010000000000002</v>
      </c>
      <c r="DA376">
        <f t="shared" si="180"/>
        <v>1.1399999999999999</v>
      </c>
      <c r="DB376">
        <f t="shared" si="157"/>
        <v>4338.71</v>
      </c>
      <c r="DC376">
        <f t="shared" si="158"/>
        <v>0</v>
      </c>
      <c r="DD376" t="s">
        <v>3</v>
      </c>
      <c r="DE376" t="s">
        <v>3</v>
      </c>
      <c r="DF376">
        <f t="shared" si="181"/>
        <v>2126.67</v>
      </c>
      <c r="DG376">
        <f t="shared" si="176"/>
        <v>0</v>
      </c>
      <c r="DH376">
        <f t="shared" si="177"/>
        <v>0</v>
      </c>
      <c r="DI376">
        <f t="shared" si="148"/>
        <v>0</v>
      </c>
      <c r="DJ376">
        <f t="shared" si="182"/>
        <v>2126.67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ROW(Source!A491)</f>
        <v>491</v>
      </c>
      <c r="B377">
        <v>50518601</v>
      </c>
      <c r="C377">
        <v>50526435</v>
      </c>
      <c r="D377">
        <v>31111160</v>
      </c>
      <c r="E377">
        <v>1</v>
      </c>
      <c r="F377">
        <v>1</v>
      </c>
      <c r="G377">
        <v>30570983</v>
      </c>
      <c r="H377">
        <v>3</v>
      </c>
      <c r="I377" t="s">
        <v>1259</v>
      </c>
      <c r="J377" t="s">
        <v>1260</v>
      </c>
      <c r="K377" t="s">
        <v>1261</v>
      </c>
      <c r="L377">
        <v>1296</v>
      </c>
      <c r="N377">
        <v>1002</v>
      </c>
      <c r="O377" t="s">
        <v>491</v>
      </c>
      <c r="P377" t="s">
        <v>491</v>
      </c>
      <c r="Q377">
        <v>1</v>
      </c>
      <c r="W377">
        <v>0</v>
      </c>
      <c r="X377">
        <v>182723380</v>
      </c>
      <c r="Y377">
        <f t="shared" si="156"/>
        <v>85.5</v>
      </c>
      <c r="AA377">
        <v>268.02999999999997</v>
      </c>
      <c r="AB377">
        <v>0</v>
      </c>
      <c r="AC377">
        <v>0</v>
      </c>
      <c r="AD377">
        <v>0</v>
      </c>
      <c r="AE377">
        <v>54.7</v>
      </c>
      <c r="AF377">
        <v>0</v>
      </c>
      <c r="AG377">
        <v>0</v>
      </c>
      <c r="AH377">
        <v>0</v>
      </c>
      <c r="AI377">
        <v>4.9000000000000004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85.5</v>
      </c>
      <c r="AU377" t="s">
        <v>3</v>
      </c>
      <c r="AV377">
        <v>0</v>
      </c>
      <c r="AW377">
        <v>2</v>
      </c>
      <c r="AX377">
        <v>50526442</v>
      </c>
      <c r="AY377">
        <v>1</v>
      </c>
      <c r="AZ377">
        <v>0</v>
      </c>
      <c r="BA377">
        <v>364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ROUND(Y377*Source!I491,9)</f>
        <v>36.765000000000001</v>
      </c>
      <c r="CY377">
        <f t="shared" si="178"/>
        <v>268.02999999999997</v>
      </c>
      <c r="CZ377">
        <f t="shared" si="179"/>
        <v>54.7</v>
      </c>
      <c r="DA377">
        <f t="shared" si="180"/>
        <v>4.9000000000000004</v>
      </c>
      <c r="DB377">
        <f t="shared" si="157"/>
        <v>4676.8500000000004</v>
      </c>
      <c r="DC377">
        <f t="shared" si="158"/>
        <v>0</v>
      </c>
      <c r="DD377" t="s">
        <v>3</v>
      </c>
      <c r="DE377" t="s">
        <v>3</v>
      </c>
      <c r="DF377">
        <f t="shared" si="181"/>
        <v>9854.1200000000008</v>
      </c>
      <c r="DG377">
        <f t="shared" si="176"/>
        <v>0</v>
      </c>
      <c r="DH377">
        <f t="shared" si="177"/>
        <v>0</v>
      </c>
      <c r="DI377">
        <f t="shared" si="148"/>
        <v>0</v>
      </c>
      <c r="DJ377">
        <f t="shared" si="182"/>
        <v>9854.1200000000008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ROW(Source!A491)</f>
        <v>491</v>
      </c>
      <c r="B378">
        <v>50518601</v>
      </c>
      <c r="C378">
        <v>50526435</v>
      </c>
      <c r="D378">
        <v>46140433</v>
      </c>
      <c r="E378">
        <v>1</v>
      </c>
      <c r="F378">
        <v>1</v>
      </c>
      <c r="G378">
        <v>30570983</v>
      </c>
      <c r="H378">
        <v>3</v>
      </c>
      <c r="I378" t="s">
        <v>569</v>
      </c>
      <c r="J378" t="s">
        <v>571</v>
      </c>
      <c r="K378" t="s">
        <v>570</v>
      </c>
      <c r="L378">
        <v>1327</v>
      </c>
      <c r="N378">
        <v>1005</v>
      </c>
      <c r="O378" t="s">
        <v>154</v>
      </c>
      <c r="P378" t="s">
        <v>154</v>
      </c>
      <c r="Q378">
        <v>1</v>
      </c>
      <c r="W378">
        <v>0</v>
      </c>
      <c r="X378">
        <v>1605637601</v>
      </c>
      <c r="Y378">
        <f t="shared" si="156"/>
        <v>100</v>
      </c>
      <c r="AA378">
        <v>10694.61</v>
      </c>
      <c r="AB378">
        <v>0</v>
      </c>
      <c r="AC378">
        <v>0</v>
      </c>
      <c r="AD378">
        <v>0</v>
      </c>
      <c r="AE378">
        <v>2309.85</v>
      </c>
      <c r="AF378">
        <v>0</v>
      </c>
      <c r="AG378">
        <v>0</v>
      </c>
      <c r="AH378">
        <v>0</v>
      </c>
      <c r="AI378">
        <v>4.63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100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ROUND(Y378*Source!I491,9)</f>
        <v>43</v>
      </c>
      <c r="CY378">
        <f t="shared" si="178"/>
        <v>10694.61</v>
      </c>
      <c r="CZ378">
        <f t="shared" si="179"/>
        <v>2309.85</v>
      </c>
      <c r="DA378">
        <f t="shared" si="180"/>
        <v>4.63</v>
      </c>
      <c r="DB378">
        <f t="shared" si="157"/>
        <v>230985</v>
      </c>
      <c r="DC378">
        <f t="shared" si="158"/>
        <v>0</v>
      </c>
      <c r="DD378" t="s">
        <v>3</v>
      </c>
      <c r="DE378" t="s">
        <v>3</v>
      </c>
      <c r="DF378">
        <f t="shared" si="181"/>
        <v>459868.23</v>
      </c>
      <c r="DG378">
        <f t="shared" si="176"/>
        <v>0</v>
      </c>
      <c r="DH378">
        <f t="shared" si="177"/>
        <v>0</v>
      </c>
      <c r="DI378">
        <f t="shared" si="148"/>
        <v>0</v>
      </c>
      <c r="DJ378">
        <f t="shared" si="182"/>
        <v>459868.23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ROW(Source!A500)</f>
        <v>500</v>
      </c>
      <c r="B379">
        <v>50518600</v>
      </c>
      <c r="C379">
        <v>50526451</v>
      </c>
      <c r="D379">
        <v>45897171</v>
      </c>
      <c r="E379">
        <v>30570983</v>
      </c>
      <c r="F379">
        <v>1</v>
      </c>
      <c r="G379">
        <v>30570983</v>
      </c>
      <c r="H379">
        <v>1</v>
      </c>
      <c r="I379" t="s">
        <v>1060</v>
      </c>
      <c r="J379" t="s">
        <v>3</v>
      </c>
      <c r="K379" t="s">
        <v>1061</v>
      </c>
      <c r="L379">
        <v>1191</v>
      </c>
      <c r="N379">
        <v>1013</v>
      </c>
      <c r="O379" t="s">
        <v>1062</v>
      </c>
      <c r="P379" t="s">
        <v>1062</v>
      </c>
      <c r="Q379">
        <v>1</v>
      </c>
      <c r="W379">
        <v>0</v>
      </c>
      <c r="X379">
        <v>476480486</v>
      </c>
      <c r="Y379">
        <f t="shared" si="156"/>
        <v>19.5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19.5</v>
      </c>
      <c r="AU379" t="s">
        <v>3</v>
      </c>
      <c r="AV379">
        <v>1</v>
      </c>
      <c r="AW379">
        <v>2</v>
      </c>
      <c r="AX379">
        <v>50526452</v>
      </c>
      <c r="AY379">
        <v>1</v>
      </c>
      <c r="AZ379">
        <v>0</v>
      </c>
      <c r="BA379">
        <v>369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ROUND(AT379*Source!I500*AH379*AL379,2)</f>
        <v>0</v>
      </c>
      <c r="CV379">
        <f>ROUND(Y379*Source!I500,9)</f>
        <v>5.85</v>
      </c>
      <c r="CW379">
        <v>0</v>
      </c>
      <c r="CX379">
        <f>ROUND(Y379*Source!I500,9)</f>
        <v>5.85</v>
      </c>
      <c r="CY379">
        <f>AD379</f>
        <v>0</v>
      </c>
      <c r="CZ379">
        <f>AH379</f>
        <v>0</v>
      </c>
      <c r="DA379">
        <f>AL379</f>
        <v>1</v>
      </c>
      <c r="DB379">
        <f t="shared" si="157"/>
        <v>0</v>
      </c>
      <c r="DC379">
        <f t="shared" si="158"/>
        <v>0</v>
      </c>
      <c r="DD379" t="s">
        <v>3</v>
      </c>
      <c r="DE379" t="s">
        <v>3</v>
      </c>
      <c r="DF379">
        <f t="shared" ref="DF379:DF385" si="183">ROUND(ROUND(AE379,2)*CX379,2)</f>
        <v>0</v>
      </c>
      <c r="DG379">
        <f t="shared" si="176"/>
        <v>0</v>
      </c>
      <c r="DH379">
        <f t="shared" si="177"/>
        <v>0</v>
      </c>
      <c r="DI379">
        <f t="shared" si="148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ROW(Source!A500)</f>
        <v>500</v>
      </c>
      <c r="B380">
        <v>50518600</v>
      </c>
      <c r="C380">
        <v>50526451</v>
      </c>
      <c r="D380">
        <v>46170867</v>
      </c>
      <c r="E380">
        <v>1</v>
      </c>
      <c r="F380">
        <v>1</v>
      </c>
      <c r="G380">
        <v>30570983</v>
      </c>
      <c r="H380">
        <v>2</v>
      </c>
      <c r="I380" t="s">
        <v>1085</v>
      </c>
      <c r="J380" t="s">
        <v>1086</v>
      </c>
      <c r="K380" t="s">
        <v>1087</v>
      </c>
      <c r="L380">
        <v>1368</v>
      </c>
      <c r="N380">
        <v>1011</v>
      </c>
      <c r="O380" t="s">
        <v>1066</v>
      </c>
      <c r="P380" t="s">
        <v>1066</v>
      </c>
      <c r="Q380">
        <v>1</v>
      </c>
      <c r="W380">
        <v>0</v>
      </c>
      <c r="X380">
        <v>-7781208</v>
      </c>
      <c r="Y380">
        <f t="shared" si="156"/>
        <v>0.17</v>
      </c>
      <c r="AA380">
        <v>0</v>
      </c>
      <c r="AB380">
        <v>83.1</v>
      </c>
      <c r="AC380">
        <v>12.62</v>
      </c>
      <c r="AD380">
        <v>0</v>
      </c>
      <c r="AE380">
        <v>0</v>
      </c>
      <c r="AF380">
        <v>83.1</v>
      </c>
      <c r="AG380">
        <v>12.62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0.17</v>
      </c>
      <c r="AU380" t="s">
        <v>3</v>
      </c>
      <c r="AV380">
        <v>0</v>
      </c>
      <c r="AW380">
        <v>2</v>
      </c>
      <c r="AX380">
        <v>50526453</v>
      </c>
      <c r="AY380">
        <v>1</v>
      </c>
      <c r="AZ380">
        <v>0</v>
      </c>
      <c r="BA380">
        <v>370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ROUND(Y380*Source!I500*DO380,9)</f>
        <v>0</v>
      </c>
      <c r="CX380">
        <f>ROUND(Y380*Source!I500,9)</f>
        <v>5.0999999999999997E-2</v>
      </c>
      <c r="CY380">
        <f>AB380</f>
        <v>83.1</v>
      </c>
      <c r="CZ380">
        <f>AF380</f>
        <v>83.1</v>
      </c>
      <c r="DA380">
        <f>AJ380</f>
        <v>1</v>
      </c>
      <c r="DB380">
        <f t="shared" si="157"/>
        <v>14.13</v>
      </c>
      <c r="DC380">
        <f t="shared" si="158"/>
        <v>2.15</v>
      </c>
      <c r="DD380" t="s">
        <v>3</v>
      </c>
      <c r="DE380" t="s">
        <v>3</v>
      </c>
      <c r="DF380">
        <f t="shared" si="183"/>
        <v>0</v>
      </c>
      <c r="DG380">
        <f t="shared" si="176"/>
        <v>4.24</v>
      </c>
      <c r="DH380">
        <f t="shared" si="177"/>
        <v>0.64</v>
      </c>
      <c r="DI380">
        <f t="shared" si="148"/>
        <v>0</v>
      </c>
      <c r="DJ380">
        <f>DG380</f>
        <v>4.24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ROW(Source!A500)</f>
        <v>500</v>
      </c>
      <c r="B381">
        <v>50518600</v>
      </c>
      <c r="C381">
        <v>50526451</v>
      </c>
      <c r="D381">
        <v>31111160</v>
      </c>
      <c r="E381">
        <v>1</v>
      </c>
      <c r="F381">
        <v>1</v>
      </c>
      <c r="G381">
        <v>30570983</v>
      </c>
      <c r="H381">
        <v>3</v>
      </c>
      <c r="I381" t="s">
        <v>1259</v>
      </c>
      <c r="J381" t="s">
        <v>1260</v>
      </c>
      <c r="K381" t="s">
        <v>1261</v>
      </c>
      <c r="L381">
        <v>1296</v>
      </c>
      <c r="N381">
        <v>1002</v>
      </c>
      <c r="O381" t="s">
        <v>491</v>
      </c>
      <c r="P381" t="s">
        <v>491</v>
      </c>
      <c r="Q381">
        <v>1</v>
      </c>
      <c r="W381">
        <v>0</v>
      </c>
      <c r="X381">
        <v>182723380</v>
      </c>
      <c r="Y381">
        <f t="shared" si="156"/>
        <v>33.979999999999997</v>
      </c>
      <c r="AA381">
        <v>54.7</v>
      </c>
      <c r="AB381">
        <v>0</v>
      </c>
      <c r="AC381">
        <v>0</v>
      </c>
      <c r="AD381">
        <v>0</v>
      </c>
      <c r="AE381">
        <v>54.7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33.979999999999997</v>
      </c>
      <c r="AU381" t="s">
        <v>3</v>
      </c>
      <c r="AV381">
        <v>0</v>
      </c>
      <c r="AW381">
        <v>2</v>
      </c>
      <c r="AX381">
        <v>50526454</v>
      </c>
      <c r="AY381">
        <v>1</v>
      </c>
      <c r="AZ381">
        <v>0</v>
      </c>
      <c r="BA381">
        <v>371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ROUND(Y381*Source!I500,9)</f>
        <v>10.194000000000001</v>
      </c>
      <c r="CY381">
        <f>AA381</f>
        <v>54.7</v>
      </c>
      <c r="CZ381">
        <f>AE381</f>
        <v>54.7</v>
      </c>
      <c r="DA381">
        <f>AI381</f>
        <v>1</v>
      </c>
      <c r="DB381">
        <f t="shared" si="157"/>
        <v>1858.71</v>
      </c>
      <c r="DC381">
        <f t="shared" si="158"/>
        <v>0</v>
      </c>
      <c r="DD381" t="s">
        <v>3</v>
      </c>
      <c r="DE381" t="s">
        <v>3</v>
      </c>
      <c r="DF381">
        <f t="shared" si="183"/>
        <v>557.61</v>
      </c>
      <c r="DG381">
        <f t="shared" si="176"/>
        <v>0</v>
      </c>
      <c r="DH381">
        <f t="shared" si="177"/>
        <v>0</v>
      </c>
      <c r="DI381">
        <f t="shared" si="148"/>
        <v>0</v>
      </c>
      <c r="DJ381">
        <f>DF381</f>
        <v>557.61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ROW(Source!A500)</f>
        <v>500</v>
      </c>
      <c r="B382">
        <v>50518600</v>
      </c>
      <c r="C382">
        <v>50526451</v>
      </c>
      <c r="D382">
        <v>46140683</v>
      </c>
      <c r="E382">
        <v>1</v>
      </c>
      <c r="F382">
        <v>1</v>
      </c>
      <c r="G382">
        <v>30570983</v>
      </c>
      <c r="H382">
        <v>3</v>
      </c>
      <c r="I382" t="s">
        <v>586</v>
      </c>
      <c r="J382" t="s">
        <v>588</v>
      </c>
      <c r="K382" t="s">
        <v>587</v>
      </c>
      <c r="L382">
        <v>1354</v>
      </c>
      <c r="N382">
        <v>1010</v>
      </c>
      <c r="O382" t="s">
        <v>328</v>
      </c>
      <c r="P382" t="s">
        <v>328</v>
      </c>
      <c r="Q382">
        <v>1</v>
      </c>
      <c r="W382">
        <v>0</v>
      </c>
      <c r="X382">
        <v>-216223106</v>
      </c>
      <c r="Y382">
        <f t="shared" si="156"/>
        <v>200</v>
      </c>
      <c r="AA382">
        <v>10.42</v>
      </c>
      <c r="AB382">
        <v>0</v>
      </c>
      <c r="AC382">
        <v>0</v>
      </c>
      <c r="AD382">
        <v>0</v>
      </c>
      <c r="AE382">
        <v>10.42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200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ROUND(Y382*Source!I500,9)</f>
        <v>60</v>
      </c>
      <c r="CY382">
        <f>AA382</f>
        <v>10.42</v>
      </c>
      <c r="CZ382">
        <f>AE382</f>
        <v>10.42</v>
      </c>
      <c r="DA382">
        <f>AI382</f>
        <v>1</v>
      </c>
      <c r="DB382">
        <f t="shared" si="157"/>
        <v>2084</v>
      </c>
      <c r="DC382">
        <f t="shared" si="158"/>
        <v>0</v>
      </c>
      <c r="DD382" t="s">
        <v>3</v>
      </c>
      <c r="DE382" t="s">
        <v>3</v>
      </c>
      <c r="DF382">
        <f t="shared" si="183"/>
        <v>625.20000000000005</v>
      </c>
      <c r="DG382">
        <f t="shared" si="176"/>
        <v>0</v>
      </c>
      <c r="DH382">
        <f t="shared" si="177"/>
        <v>0</v>
      </c>
      <c r="DI382">
        <f t="shared" si="148"/>
        <v>0</v>
      </c>
      <c r="DJ382">
        <f>DF382</f>
        <v>625.20000000000005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ROW(Source!A500)</f>
        <v>500</v>
      </c>
      <c r="B383">
        <v>50518600</v>
      </c>
      <c r="C383">
        <v>50526451</v>
      </c>
      <c r="D383">
        <v>31134526</v>
      </c>
      <c r="E383">
        <v>1</v>
      </c>
      <c r="F383">
        <v>1</v>
      </c>
      <c r="G383">
        <v>30570983</v>
      </c>
      <c r="H383">
        <v>3</v>
      </c>
      <c r="I383" t="s">
        <v>582</v>
      </c>
      <c r="J383" t="s">
        <v>584</v>
      </c>
      <c r="K383" t="s">
        <v>583</v>
      </c>
      <c r="L383">
        <v>1301</v>
      </c>
      <c r="N383">
        <v>1003</v>
      </c>
      <c r="O383" t="s">
        <v>258</v>
      </c>
      <c r="P383" t="s">
        <v>258</v>
      </c>
      <c r="Q383">
        <v>1</v>
      </c>
      <c r="W383">
        <v>0</v>
      </c>
      <c r="X383">
        <v>-1238615773</v>
      </c>
      <c r="Y383">
        <f t="shared" si="156"/>
        <v>100</v>
      </c>
      <c r="AA383">
        <v>156.88</v>
      </c>
      <c r="AB383">
        <v>0</v>
      </c>
      <c r="AC383">
        <v>0</v>
      </c>
      <c r="AD383">
        <v>0</v>
      </c>
      <c r="AE383">
        <v>156.88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 t="s">
        <v>3</v>
      </c>
      <c r="AT383">
        <v>100</v>
      </c>
      <c r="AU383" t="s">
        <v>3</v>
      </c>
      <c r="AV383">
        <v>0</v>
      </c>
      <c r="AW383">
        <v>1</v>
      </c>
      <c r="AX383">
        <v>-1</v>
      </c>
      <c r="AY383">
        <v>0</v>
      </c>
      <c r="AZ383">
        <v>0</v>
      </c>
      <c r="BA383" t="s">
        <v>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ROUND(Y383*Source!I500,9)</f>
        <v>30</v>
      </c>
      <c r="CY383">
        <f>AA383</f>
        <v>156.88</v>
      </c>
      <c r="CZ383">
        <f>AE383</f>
        <v>156.88</v>
      </c>
      <c r="DA383">
        <f>AI383</f>
        <v>1</v>
      </c>
      <c r="DB383">
        <f t="shared" si="157"/>
        <v>15688</v>
      </c>
      <c r="DC383">
        <f t="shared" si="158"/>
        <v>0</v>
      </c>
      <c r="DD383" t="s">
        <v>3</v>
      </c>
      <c r="DE383" t="s">
        <v>3</v>
      </c>
      <c r="DF383">
        <f t="shared" si="183"/>
        <v>4706.3999999999996</v>
      </c>
      <c r="DG383">
        <f t="shared" si="176"/>
        <v>0</v>
      </c>
      <c r="DH383">
        <f t="shared" si="177"/>
        <v>0</v>
      </c>
      <c r="DI383">
        <f t="shared" si="148"/>
        <v>0</v>
      </c>
      <c r="DJ383">
        <f>DF383</f>
        <v>4706.3999999999996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ROW(Source!A501)</f>
        <v>501</v>
      </c>
      <c r="B384">
        <v>50518601</v>
      </c>
      <c r="C384">
        <v>50526451</v>
      </c>
      <c r="D384">
        <v>45897171</v>
      </c>
      <c r="E384">
        <v>30570983</v>
      </c>
      <c r="F384">
        <v>1</v>
      </c>
      <c r="G384">
        <v>30570983</v>
      </c>
      <c r="H384">
        <v>1</v>
      </c>
      <c r="I384" t="s">
        <v>1060</v>
      </c>
      <c r="J384" t="s">
        <v>3</v>
      </c>
      <c r="K384" t="s">
        <v>1061</v>
      </c>
      <c r="L384">
        <v>1191</v>
      </c>
      <c r="N384">
        <v>1013</v>
      </c>
      <c r="O384" t="s">
        <v>1062</v>
      </c>
      <c r="P384" t="s">
        <v>1062</v>
      </c>
      <c r="Q384">
        <v>1</v>
      </c>
      <c r="W384">
        <v>0</v>
      </c>
      <c r="X384">
        <v>476480486</v>
      </c>
      <c r="Y384">
        <f t="shared" si="156"/>
        <v>19.5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5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19.5</v>
      </c>
      <c r="AU384" t="s">
        <v>3</v>
      </c>
      <c r="AV384">
        <v>1</v>
      </c>
      <c r="AW384">
        <v>2</v>
      </c>
      <c r="AX384">
        <v>50526452</v>
      </c>
      <c r="AY384">
        <v>1</v>
      </c>
      <c r="AZ384">
        <v>0</v>
      </c>
      <c r="BA384">
        <v>374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ROUND(AT384*Source!I501*AH384*AL384,2)</f>
        <v>0</v>
      </c>
      <c r="CV384">
        <f>ROUND(Y384*Source!I501,9)</f>
        <v>5.85</v>
      </c>
      <c r="CW384">
        <v>0</v>
      </c>
      <c r="CX384">
        <f>ROUND(Y384*Source!I501,9)</f>
        <v>5.85</v>
      </c>
      <c r="CY384">
        <f>AD384</f>
        <v>0</v>
      </c>
      <c r="CZ384">
        <f>AH384</f>
        <v>0</v>
      </c>
      <c r="DA384">
        <f>AL384</f>
        <v>1</v>
      </c>
      <c r="DB384">
        <f t="shared" si="157"/>
        <v>0</v>
      </c>
      <c r="DC384">
        <f t="shared" si="158"/>
        <v>0</v>
      </c>
      <c r="DD384" t="s">
        <v>3</v>
      </c>
      <c r="DE384" t="s">
        <v>3</v>
      </c>
      <c r="DF384">
        <f t="shared" si="183"/>
        <v>0</v>
      </c>
      <c r="DG384">
        <f t="shared" si="176"/>
        <v>0</v>
      </c>
      <c r="DH384">
        <f t="shared" si="177"/>
        <v>0</v>
      </c>
      <c r="DI384">
        <f t="shared" si="148"/>
        <v>0</v>
      </c>
      <c r="DJ384">
        <f>DI384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ROW(Source!A501)</f>
        <v>501</v>
      </c>
      <c r="B385">
        <v>50518601</v>
      </c>
      <c r="C385">
        <v>50526451</v>
      </c>
      <c r="D385">
        <v>46170867</v>
      </c>
      <c r="E385">
        <v>1</v>
      </c>
      <c r="F385">
        <v>1</v>
      </c>
      <c r="G385">
        <v>30570983</v>
      </c>
      <c r="H385">
        <v>2</v>
      </c>
      <c r="I385" t="s">
        <v>1085</v>
      </c>
      <c r="J385" t="s">
        <v>1086</v>
      </c>
      <c r="K385" t="s">
        <v>1087</v>
      </c>
      <c r="L385">
        <v>1368</v>
      </c>
      <c r="N385">
        <v>1011</v>
      </c>
      <c r="O385" t="s">
        <v>1066</v>
      </c>
      <c r="P385" t="s">
        <v>1066</v>
      </c>
      <c r="Q385">
        <v>1</v>
      </c>
      <c r="W385">
        <v>0</v>
      </c>
      <c r="X385">
        <v>-7781208</v>
      </c>
      <c r="Y385">
        <f t="shared" si="156"/>
        <v>0.17</v>
      </c>
      <c r="AA385">
        <v>0</v>
      </c>
      <c r="AB385">
        <v>1106.71</v>
      </c>
      <c r="AC385">
        <v>450.44</v>
      </c>
      <c r="AD385">
        <v>0</v>
      </c>
      <c r="AE385">
        <v>0</v>
      </c>
      <c r="AF385">
        <v>83.1</v>
      </c>
      <c r="AG385">
        <v>12.62</v>
      </c>
      <c r="AH385">
        <v>0</v>
      </c>
      <c r="AI385">
        <v>1</v>
      </c>
      <c r="AJ385">
        <v>12.72</v>
      </c>
      <c r="AK385">
        <v>34.090000000000003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0.17</v>
      </c>
      <c r="AU385" t="s">
        <v>3</v>
      </c>
      <c r="AV385">
        <v>0</v>
      </c>
      <c r="AW385">
        <v>2</v>
      </c>
      <c r="AX385">
        <v>50526453</v>
      </c>
      <c r="AY385">
        <v>1</v>
      </c>
      <c r="AZ385">
        <v>0</v>
      </c>
      <c r="BA385">
        <v>375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ROUND(Y385*Source!I501*DO385,9)</f>
        <v>0</v>
      </c>
      <c r="CX385">
        <f>ROUND(Y385*Source!I501,9)</f>
        <v>5.0999999999999997E-2</v>
      </c>
      <c r="CY385">
        <f>AB385</f>
        <v>1106.71</v>
      </c>
      <c r="CZ385">
        <f>AF385</f>
        <v>83.1</v>
      </c>
      <c r="DA385">
        <f>AJ385</f>
        <v>12.72</v>
      </c>
      <c r="DB385">
        <f t="shared" si="157"/>
        <v>14.13</v>
      </c>
      <c r="DC385">
        <f t="shared" si="158"/>
        <v>2.15</v>
      </c>
      <c r="DD385" t="s">
        <v>3</v>
      </c>
      <c r="DE385" t="s">
        <v>3</v>
      </c>
      <c r="DF385">
        <f t="shared" si="183"/>
        <v>0</v>
      </c>
      <c r="DG385">
        <f>ROUND(ROUND(AF385*AJ385,2)*CX385,2)</f>
        <v>53.91</v>
      </c>
      <c r="DH385">
        <f>ROUND(ROUND(AG385*AK385,2)*CX385,2)</f>
        <v>21.94</v>
      </c>
      <c r="DI385">
        <f t="shared" ref="DI385:DI448" si="184">ROUND(ROUND(AH385,2)*CX385,2)</f>
        <v>0</v>
      </c>
      <c r="DJ385">
        <f>DG385</f>
        <v>53.91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ROW(Source!A501)</f>
        <v>501</v>
      </c>
      <c r="B386">
        <v>50518601</v>
      </c>
      <c r="C386">
        <v>50526451</v>
      </c>
      <c r="D386">
        <v>31111160</v>
      </c>
      <c r="E386">
        <v>1</v>
      </c>
      <c r="F386">
        <v>1</v>
      </c>
      <c r="G386">
        <v>30570983</v>
      </c>
      <c r="H386">
        <v>3</v>
      </c>
      <c r="I386" t="s">
        <v>1259</v>
      </c>
      <c r="J386" t="s">
        <v>1260</v>
      </c>
      <c r="K386" t="s">
        <v>1261</v>
      </c>
      <c r="L386">
        <v>1296</v>
      </c>
      <c r="N386">
        <v>1002</v>
      </c>
      <c r="O386" t="s">
        <v>491</v>
      </c>
      <c r="P386" t="s">
        <v>491</v>
      </c>
      <c r="Q386">
        <v>1</v>
      </c>
      <c r="W386">
        <v>0</v>
      </c>
      <c r="X386">
        <v>182723380</v>
      </c>
      <c r="Y386">
        <f t="shared" si="156"/>
        <v>33.979999999999997</v>
      </c>
      <c r="AA386">
        <v>268.02999999999997</v>
      </c>
      <c r="AB386">
        <v>0</v>
      </c>
      <c r="AC386">
        <v>0</v>
      </c>
      <c r="AD386">
        <v>0</v>
      </c>
      <c r="AE386">
        <v>54.7</v>
      </c>
      <c r="AF386">
        <v>0</v>
      </c>
      <c r="AG386">
        <v>0</v>
      </c>
      <c r="AH386">
        <v>0</v>
      </c>
      <c r="AI386">
        <v>4.9000000000000004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33.979999999999997</v>
      </c>
      <c r="AU386" t="s">
        <v>3</v>
      </c>
      <c r="AV386">
        <v>0</v>
      </c>
      <c r="AW386">
        <v>2</v>
      </c>
      <c r="AX386">
        <v>50526454</v>
      </c>
      <c r="AY386">
        <v>1</v>
      </c>
      <c r="AZ386">
        <v>0</v>
      </c>
      <c r="BA386">
        <v>376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ROUND(Y386*Source!I501,9)</f>
        <v>10.194000000000001</v>
      </c>
      <c r="CY386">
        <f>AA386</f>
        <v>268.02999999999997</v>
      </c>
      <c r="CZ386">
        <f>AE386</f>
        <v>54.7</v>
      </c>
      <c r="DA386">
        <f>AI386</f>
        <v>4.9000000000000004</v>
      </c>
      <c r="DB386">
        <f t="shared" si="157"/>
        <v>1858.71</v>
      </c>
      <c r="DC386">
        <f t="shared" si="158"/>
        <v>0</v>
      </c>
      <c r="DD386" t="s">
        <v>3</v>
      </c>
      <c r="DE386" t="s">
        <v>3</v>
      </c>
      <c r="DF386">
        <f>ROUND(ROUND(AE386*AI386,2)*CX386,2)</f>
        <v>2732.3</v>
      </c>
      <c r="DG386">
        <f t="shared" ref="DG386:DG404" si="185">ROUND(ROUND(AF386,2)*CX386,2)</f>
        <v>0</v>
      </c>
      <c r="DH386">
        <f t="shared" ref="DH386:DH404" si="186">ROUND(ROUND(AG386,2)*CX386,2)</f>
        <v>0</v>
      </c>
      <c r="DI386">
        <f t="shared" si="184"/>
        <v>0</v>
      </c>
      <c r="DJ386">
        <f>DF386</f>
        <v>2732.3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ROW(Source!A501)</f>
        <v>501</v>
      </c>
      <c r="B387">
        <v>50518601</v>
      </c>
      <c r="C387">
        <v>50526451</v>
      </c>
      <c r="D387">
        <v>46140683</v>
      </c>
      <c r="E387">
        <v>1</v>
      </c>
      <c r="F387">
        <v>1</v>
      </c>
      <c r="G387">
        <v>30570983</v>
      </c>
      <c r="H387">
        <v>3</v>
      </c>
      <c r="I387" t="s">
        <v>586</v>
      </c>
      <c r="J387" t="s">
        <v>588</v>
      </c>
      <c r="K387" t="s">
        <v>587</v>
      </c>
      <c r="L387">
        <v>1354</v>
      </c>
      <c r="N387">
        <v>1010</v>
      </c>
      <c r="O387" t="s">
        <v>328</v>
      </c>
      <c r="P387" t="s">
        <v>328</v>
      </c>
      <c r="Q387">
        <v>1</v>
      </c>
      <c r="W387">
        <v>0</v>
      </c>
      <c r="X387">
        <v>-216223106</v>
      </c>
      <c r="Y387">
        <f t="shared" si="156"/>
        <v>200</v>
      </c>
      <c r="AA387">
        <v>45.33</v>
      </c>
      <c r="AB387">
        <v>0</v>
      </c>
      <c r="AC387">
        <v>0</v>
      </c>
      <c r="AD387">
        <v>0</v>
      </c>
      <c r="AE387">
        <v>10.42</v>
      </c>
      <c r="AF387">
        <v>0</v>
      </c>
      <c r="AG387">
        <v>0</v>
      </c>
      <c r="AH387">
        <v>0</v>
      </c>
      <c r="AI387">
        <v>4.3499999999999996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 t="s">
        <v>3</v>
      </c>
      <c r="AT387">
        <v>200</v>
      </c>
      <c r="AU387" t="s">
        <v>3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ROUND(Y387*Source!I501,9)</f>
        <v>60</v>
      </c>
      <c r="CY387">
        <f>AA387</f>
        <v>45.33</v>
      </c>
      <c r="CZ387">
        <f>AE387</f>
        <v>10.42</v>
      </c>
      <c r="DA387">
        <f>AI387</f>
        <v>4.3499999999999996</v>
      </c>
      <c r="DB387">
        <f t="shared" si="157"/>
        <v>2084</v>
      </c>
      <c r="DC387">
        <f t="shared" si="158"/>
        <v>0</v>
      </c>
      <c r="DD387" t="s">
        <v>3</v>
      </c>
      <c r="DE387" t="s">
        <v>3</v>
      </c>
      <c r="DF387">
        <f>ROUND(ROUND(AE387*AI387,2)*CX387,2)</f>
        <v>2719.8</v>
      </c>
      <c r="DG387">
        <f t="shared" si="185"/>
        <v>0</v>
      </c>
      <c r="DH387">
        <f t="shared" si="186"/>
        <v>0</v>
      </c>
      <c r="DI387">
        <f t="shared" si="184"/>
        <v>0</v>
      </c>
      <c r="DJ387">
        <f>DF387</f>
        <v>2719.8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ROW(Source!A501)</f>
        <v>501</v>
      </c>
      <c r="B388">
        <v>50518601</v>
      </c>
      <c r="C388">
        <v>50526451</v>
      </c>
      <c r="D388">
        <v>31134526</v>
      </c>
      <c r="E388">
        <v>1</v>
      </c>
      <c r="F388">
        <v>1</v>
      </c>
      <c r="G388">
        <v>30570983</v>
      </c>
      <c r="H388">
        <v>3</v>
      </c>
      <c r="I388" t="s">
        <v>582</v>
      </c>
      <c r="J388" t="s">
        <v>584</v>
      </c>
      <c r="K388" t="s">
        <v>583</v>
      </c>
      <c r="L388">
        <v>1301</v>
      </c>
      <c r="N388">
        <v>1003</v>
      </c>
      <c r="O388" t="s">
        <v>258</v>
      </c>
      <c r="P388" t="s">
        <v>258</v>
      </c>
      <c r="Q388">
        <v>1</v>
      </c>
      <c r="W388">
        <v>0</v>
      </c>
      <c r="X388">
        <v>-1238615773</v>
      </c>
      <c r="Y388">
        <f t="shared" si="156"/>
        <v>100</v>
      </c>
      <c r="AA388">
        <v>478.48</v>
      </c>
      <c r="AB388">
        <v>0</v>
      </c>
      <c r="AC388">
        <v>0</v>
      </c>
      <c r="AD388">
        <v>0</v>
      </c>
      <c r="AE388">
        <v>156.88</v>
      </c>
      <c r="AF388">
        <v>0</v>
      </c>
      <c r="AG388">
        <v>0</v>
      </c>
      <c r="AH388">
        <v>0</v>
      </c>
      <c r="AI388">
        <v>3.05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 t="s">
        <v>3</v>
      </c>
      <c r="AT388">
        <v>100</v>
      </c>
      <c r="AU388" t="s">
        <v>3</v>
      </c>
      <c r="AV388">
        <v>0</v>
      </c>
      <c r="AW388">
        <v>1</v>
      </c>
      <c r="AX388">
        <v>-1</v>
      </c>
      <c r="AY388">
        <v>0</v>
      </c>
      <c r="AZ388">
        <v>0</v>
      </c>
      <c r="BA388" t="s">
        <v>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ROUND(Y388*Source!I501,9)</f>
        <v>30</v>
      </c>
      <c r="CY388">
        <f>AA388</f>
        <v>478.48</v>
      </c>
      <c r="CZ388">
        <f>AE388</f>
        <v>156.88</v>
      </c>
      <c r="DA388">
        <f>AI388</f>
        <v>3.05</v>
      </c>
      <c r="DB388">
        <f t="shared" si="157"/>
        <v>15688</v>
      </c>
      <c r="DC388">
        <f t="shared" si="158"/>
        <v>0</v>
      </c>
      <c r="DD388" t="s">
        <v>3</v>
      </c>
      <c r="DE388" t="s">
        <v>3</v>
      </c>
      <c r="DF388">
        <f>ROUND(ROUND(AE388*AI388,2)*CX388,2)</f>
        <v>14354.4</v>
      </c>
      <c r="DG388">
        <f t="shared" si="185"/>
        <v>0</v>
      </c>
      <c r="DH388">
        <f t="shared" si="186"/>
        <v>0</v>
      </c>
      <c r="DI388">
        <f t="shared" si="184"/>
        <v>0</v>
      </c>
      <c r="DJ388">
        <f>DF388</f>
        <v>14354.4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ROW(Source!A506)</f>
        <v>506</v>
      </c>
      <c r="B389">
        <v>50518600</v>
      </c>
      <c r="C389">
        <v>50534545</v>
      </c>
      <c r="D389">
        <v>40404405</v>
      </c>
      <c r="E389">
        <v>30570983</v>
      </c>
      <c r="F389">
        <v>1</v>
      </c>
      <c r="G389">
        <v>30570983</v>
      </c>
      <c r="H389">
        <v>1</v>
      </c>
      <c r="I389" t="s">
        <v>1060</v>
      </c>
      <c r="J389" t="s">
        <v>3</v>
      </c>
      <c r="K389" t="s">
        <v>1061</v>
      </c>
      <c r="L389">
        <v>1191</v>
      </c>
      <c r="N389">
        <v>1013</v>
      </c>
      <c r="O389" t="s">
        <v>1062</v>
      </c>
      <c r="P389" t="s">
        <v>1062</v>
      </c>
      <c r="Q389">
        <v>1</v>
      </c>
      <c r="W389">
        <v>0</v>
      </c>
      <c r="X389">
        <v>476480486</v>
      </c>
      <c r="Y389">
        <f t="shared" si="156"/>
        <v>97.2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97.2</v>
      </c>
      <c r="AU389" t="s">
        <v>3</v>
      </c>
      <c r="AV389">
        <v>1</v>
      </c>
      <c r="AW389">
        <v>2</v>
      </c>
      <c r="AX389">
        <v>50534550</v>
      </c>
      <c r="AY389">
        <v>1</v>
      </c>
      <c r="AZ389">
        <v>0</v>
      </c>
      <c r="BA389">
        <v>379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ROUND(AT389*Source!I506*AH389*AL389,2)</f>
        <v>0</v>
      </c>
      <c r="CV389">
        <f>ROUND(Y389*Source!I506,9)</f>
        <v>14.58</v>
      </c>
      <c r="CW389">
        <v>0</v>
      </c>
      <c r="CX389">
        <f>ROUND(Y389*Source!I506,9)</f>
        <v>14.58</v>
      </c>
      <c r="CY389">
        <f>AD389</f>
        <v>0</v>
      </c>
      <c r="CZ389">
        <f>AH389</f>
        <v>0</v>
      </c>
      <c r="DA389">
        <f>AL389</f>
        <v>1</v>
      </c>
      <c r="DB389">
        <f t="shared" si="157"/>
        <v>0</v>
      </c>
      <c r="DC389">
        <f t="shared" si="158"/>
        <v>0</v>
      </c>
      <c r="DD389" t="s">
        <v>3</v>
      </c>
      <c r="DE389" t="s">
        <v>3</v>
      </c>
      <c r="DF389">
        <f t="shared" ref="DF389:DF394" si="187">ROUND(ROUND(AE389,2)*CX389,2)</f>
        <v>0</v>
      </c>
      <c r="DG389">
        <f t="shared" si="185"/>
        <v>0</v>
      </c>
      <c r="DH389">
        <f t="shared" si="186"/>
        <v>0</v>
      </c>
      <c r="DI389">
        <f t="shared" si="184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ROW(Source!A506)</f>
        <v>506</v>
      </c>
      <c r="B390">
        <v>50518600</v>
      </c>
      <c r="C390">
        <v>50534545</v>
      </c>
      <c r="D390">
        <v>40406154</v>
      </c>
      <c r="E390">
        <v>30570983</v>
      </c>
      <c r="F390">
        <v>1</v>
      </c>
      <c r="G390">
        <v>30570983</v>
      </c>
      <c r="H390">
        <v>2</v>
      </c>
      <c r="I390" t="s">
        <v>1079</v>
      </c>
      <c r="J390" t="s">
        <v>3</v>
      </c>
      <c r="K390" t="s">
        <v>1080</v>
      </c>
      <c r="L390">
        <v>1344</v>
      </c>
      <c r="N390">
        <v>1008</v>
      </c>
      <c r="O390" t="s">
        <v>1081</v>
      </c>
      <c r="P390" t="s">
        <v>1081</v>
      </c>
      <c r="Q390">
        <v>1</v>
      </c>
      <c r="W390">
        <v>0</v>
      </c>
      <c r="X390">
        <v>-1180195794</v>
      </c>
      <c r="Y390">
        <f t="shared" si="156"/>
        <v>3.72</v>
      </c>
      <c r="AA390">
        <v>0</v>
      </c>
      <c r="AB390">
        <v>1</v>
      </c>
      <c r="AC390">
        <v>0</v>
      </c>
      <c r="AD390">
        <v>0</v>
      </c>
      <c r="AE390">
        <v>0</v>
      </c>
      <c r="AF390">
        <v>1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3.72</v>
      </c>
      <c r="AU390" t="s">
        <v>3</v>
      </c>
      <c r="AV390">
        <v>0</v>
      </c>
      <c r="AW390">
        <v>2</v>
      </c>
      <c r="AX390">
        <v>50534551</v>
      </c>
      <c r="AY390">
        <v>1</v>
      </c>
      <c r="AZ390">
        <v>0</v>
      </c>
      <c r="BA390">
        <v>380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ROUND(Y390*Source!I506*DO390,9)</f>
        <v>0</v>
      </c>
      <c r="CX390">
        <f>ROUND(Y390*Source!I506,9)</f>
        <v>0.55800000000000005</v>
      </c>
      <c r="CY390">
        <f>AB390</f>
        <v>1</v>
      </c>
      <c r="CZ390">
        <f>AF390</f>
        <v>1</v>
      </c>
      <c r="DA390">
        <f>AJ390</f>
        <v>1</v>
      </c>
      <c r="DB390">
        <f t="shared" si="157"/>
        <v>3.72</v>
      </c>
      <c r="DC390">
        <f t="shared" si="158"/>
        <v>0</v>
      </c>
      <c r="DD390" t="s">
        <v>3</v>
      </c>
      <c r="DE390" t="s">
        <v>3</v>
      </c>
      <c r="DF390">
        <f t="shared" si="187"/>
        <v>0</v>
      </c>
      <c r="DG390">
        <f t="shared" si="185"/>
        <v>0.56000000000000005</v>
      </c>
      <c r="DH390">
        <f t="shared" si="186"/>
        <v>0</v>
      </c>
      <c r="DI390">
        <f t="shared" si="184"/>
        <v>0</v>
      </c>
      <c r="DJ390">
        <f>DG390</f>
        <v>0.56000000000000005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ROW(Source!A506)</f>
        <v>506</v>
      </c>
      <c r="B391">
        <v>50518600</v>
      </c>
      <c r="C391">
        <v>50534545</v>
      </c>
      <c r="D391">
        <v>46139730</v>
      </c>
      <c r="E391">
        <v>1</v>
      </c>
      <c r="F391">
        <v>1</v>
      </c>
      <c r="G391">
        <v>30570983</v>
      </c>
      <c r="H391">
        <v>3</v>
      </c>
      <c r="I391" t="s">
        <v>597</v>
      </c>
      <c r="J391" t="s">
        <v>599</v>
      </c>
      <c r="K391" t="s">
        <v>598</v>
      </c>
      <c r="L391">
        <v>1327</v>
      </c>
      <c r="N391">
        <v>1005</v>
      </c>
      <c r="O391" t="s">
        <v>154</v>
      </c>
      <c r="P391" t="s">
        <v>154</v>
      </c>
      <c r="Q391">
        <v>1</v>
      </c>
      <c r="W391">
        <v>0</v>
      </c>
      <c r="X391">
        <v>-456722977</v>
      </c>
      <c r="Y391">
        <f t="shared" si="156"/>
        <v>110</v>
      </c>
      <c r="AA391">
        <v>232</v>
      </c>
      <c r="AB391">
        <v>0</v>
      </c>
      <c r="AC391">
        <v>0</v>
      </c>
      <c r="AD391">
        <v>0</v>
      </c>
      <c r="AE391">
        <v>232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 t="s">
        <v>3</v>
      </c>
      <c r="AT391">
        <v>110</v>
      </c>
      <c r="AU391" t="s">
        <v>3</v>
      </c>
      <c r="AV391">
        <v>0</v>
      </c>
      <c r="AW391">
        <v>1</v>
      </c>
      <c r="AX391">
        <v>-1</v>
      </c>
      <c r="AY391">
        <v>0</v>
      </c>
      <c r="AZ391">
        <v>0</v>
      </c>
      <c r="BA391" t="s">
        <v>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ROUND(Y391*Source!I506,9)</f>
        <v>16.5</v>
      </c>
      <c r="CY391">
        <f>AA391</f>
        <v>232</v>
      </c>
      <c r="CZ391">
        <f>AE391</f>
        <v>232</v>
      </c>
      <c r="DA391">
        <f>AI391</f>
        <v>1</v>
      </c>
      <c r="DB391">
        <f t="shared" si="157"/>
        <v>25520</v>
      </c>
      <c r="DC391">
        <f t="shared" si="158"/>
        <v>0</v>
      </c>
      <c r="DD391" t="s">
        <v>3</v>
      </c>
      <c r="DE391" t="s">
        <v>3</v>
      </c>
      <c r="DF391">
        <f t="shared" si="187"/>
        <v>3828</v>
      </c>
      <c r="DG391">
        <f t="shared" si="185"/>
        <v>0</v>
      </c>
      <c r="DH391">
        <f t="shared" si="186"/>
        <v>0</v>
      </c>
      <c r="DI391">
        <f t="shared" si="184"/>
        <v>0</v>
      </c>
      <c r="DJ391">
        <f>DF391</f>
        <v>3828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ROW(Source!A506)</f>
        <v>506</v>
      </c>
      <c r="B392">
        <v>50518600</v>
      </c>
      <c r="C392">
        <v>50534545</v>
      </c>
      <c r="D392">
        <v>42938370</v>
      </c>
      <c r="E392">
        <v>30570983</v>
      </c>
      <c r="F392">
        <v>1</v>
      </c>
      <c r="G392">
        <v>30570983</v>
      </c>
      <c r="H392">
        <v>3</v>
      </c>
      <c r="I392" t="s">
        <v>1262</v>
      </c>
      <c r="J392" t="s">
        <v>3</v>
      </c>
      <c r="K392" t="s">
        <v>1263</v>
      </c>
      <c r="L392">
        <v>1344</v>
      </c>
      <c r="N392">
        <v>1008</v>
      </c>
      <c r="O392" t="s">
        <v>1081</v>
      </c>
      <c r="P392" t="s">
        <v>1081</v>
      </c>
      <c r="Q392">
        <v>1</v>
      </c>
      <c r="W392">
        <v>0</v>
      </c>
      <c r="X392">
        <v>-94250534</v>
      </c>
      <c r="Y392">
        <f t="shared" si="156"/>
        <v>40.18</v>
      </c>
      <c r="AA392">
        <v>1</v>
      </c>
      <c r="AB392">
        <v>0</v>
      </c>
      <c r="AC392">
        <v>0</v>
      </c>
      <c r="AD392">
        <v>0</v>
      </c>
      <c r="AE392">
        <v>1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40.18</v>
      </c>
      <c r="AU392" t="s">
        <v>3</v>
      </c>
      <c r="AV392">
        <v>0</v>
      </c>
      <c r="AW392">
        <v>2</v>
      </c>
      <c r="AX392">
        <v>50534553</v>
      </c>
      <c r="AY392">
        <v>1</v>
      </c>
      <c r="AZ392">
        <v>0</v>
      </c>
      <c r="BA392">
        <v>382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ROUND(Y392*Source!I506,9)</f>
        <v>6.0270000000000001</v>
      </c>
      <c r="CY392">
        <f>AA392</f>
        <v>1</v>
      </c>
      <c r="CZ392">
        <f>AE392</f>
        <v>1</v>
      </c>
      <c r="DA392">
        <f>AI392</f>
        <v>1</v>
      </c>
      <c r="DB392">
        <f t="shared" si="157"/>
        <v>40.18</v>
      </c>
      <c r="DC392">
        <f t="shared" si="158"/>
        <v>0</v>
      </c>
      <c r="DD392" t="s">
        <v>3</v>
      </c>
      <c r="DE392" t="s">
        <v>3</v>
      </c>
      <c r="DF392">
        <f t="shared" si="187"/>
        <v>6.03</v>
      </c>
      <c r="DG392">
        <f t="shared" si="185"/>
        <v>0</v>
      </c>
      <c r="DH392">
        <f t="shared" si="186"/>
        <v>0</v>
      </c>
      <c r="DI392">
        <f t="shared" si="184"/>
        <v>0</v>
      </c>
      <c r="DJ392">
        <f>DF392</f>
        <v>6.03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ROW(Source!A507)</f>
        <v>507</v>
      </c>
      <c r="B393">
        <v>50518601</v>
      </c>
      <c r="C393">
        <v>50534545</v>
      </c>
      <c r="D393">
        <v>40404405</v>
      </c>
      <c r="E393">
        <v>30570983</v>
      </c>
      <c r="F393">
        <v>1</v>
      </c>
      <c r="G393">
        <v>30570983</v>
      </c>
      <c r="H393">
        <v>1</v>
      </c>
      <c r="I393" t="s">
        <v>1060</v>
      </c>
      <c r="J393" t="s">
        <v>3</v>
      </c>
      <c r="K393" t="s">
        <v>1061</v>
      </c>
      <c r="L393">
        <v>1191</v>
      </c>
      <c r="N393">
        <v>1013</v>
      </c>
      <c r="O393" t="s">
        <v>1062</v>
      </c>
      <c r="P393" t="s">
        <v>1062</v>
      </c>
      <c r="Q393">
        <v>1</v>
      </c>
      <c r="W393">
        <v>0</v>
      </c>
      <c r="X393">
        <v>476480486</v>
      </c>
      <c r="Y393">
        <f t="shared" si="156"/>
        <v>97.2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5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97.2</v>
      </c>
      <c r="AU393" t="s">
        <v>3</v>
      </c>
      <c r="AV393">
        <v>1</v>
      </c>
      <c r="AW393">
        <v>2</v>
      </c>
      <c r="AX393">
        <v>50534550</v>
      </c>
      <c r="AY393">
        <v>1</v>
      </c>
      <c r="AZ393">
        <v>0</v>
      </c>
      <c r="BA393">
        <v>383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ROUND(AT393*Source!I507*AH393*AL393,2)</f>
        <v>0</v>
      </c>
      <c r="CV393">
        <f>ROUND(Y393*Source!I507,9)</f>
        <v>14.58</v>
      </c>
      <c r="CW393">
        <v>0</v>
      </c>
      <c r="CX393">
        <f>ROUND(Y393*Source!I507,9)</f>
        <v>14.58</v>
      </c>
      <c r="CY393">
        <f>AD393</f>
        <v>0</v>
      </c>
      <c r="CZ393">
        <f>AH393</f>
        <v>0</v>
      </c>
      <c r="DA393">
        <f>AL393</f>
        <v>1</v>
      </c>
      <c r="DB393">
        <f t="shared" si="157"/>
        <v>0</v>
      </c>
      <c r="DC393">
        <f t="shared" si="158"/>
        <v>0</v>
      </c>
      <c r="DD393" t="s">
        <v>3</v>
      </c>
      <c r="DE393" t="s">
        <v>3</v>
      </c>
      <c r="DF393">
        <f t="shared" si="187"/>
        <v>0</v>
      </c>
      <c r="DG393">
        <f t="shared" si="185"/>
        <v>0</v>
      </c>
      <c r="DH393">
        <f t="shared" si="186"/>
        <v>0</v>
      </c>
      <c r="DI393">
        <f t="shared" si="184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ROW(Source!A507)</f>
        <v>507</v>
      </c>
      <c r="B394">
        <v>50518601</v>
      </c>
      <c r="C394">
        <v>50534545</v>
      </c>
      <c r="D394">
        <v>40406154</v>
      </c>
      <c r="E394">
        <v>30570983</v>
      </c>
      <c r="F394">
        <v>1</v>
      </c>
      <c r="G394">
        <v>30570983</v>
      </c>
      <c r="H394">
        <v>2</v>
      </c>
      <c r="I394" t="s">
        <v>1079</v>
      </c>
      <c r="J394" t="s">
        <v>3</v>
      </c>
      <c r="K394" t="s">
        <v>1080</v>
      </c>
      <c r="L394">
        <v>1344</v>
      </c>
      <c r="N394">
        <v>1008</v>
      </c>
      <c r="O394" t="s">
        <v>1081</v>
      </c>
      <c r="P394" t="s">
        <v>1081</v>
      </c>
      <c r="Q394">
        <v>1</v>
      </c>
      <c r="W394">
        <v>0</v>
      </c>
      <c r="X394">
        <v>-1180195794</v>
      </c>
      <c r="Y394">
        <f t="shared" si="156"/>
        <v>3.72</v>
      </c>
      <c r="AA394">
        <v>0</v>
      </c>
      <c r="AB394">
        <v>1.0900000000000001</v>
      </c>
      <c r="AC394">
        <v>0</v>
      </c>
      <c r="AD394">
        <v>0</v>
      </c>
      <c r="AE394">
        <v>0</v>
      </c>
      <c r="AF394">
        <v>1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3.72</v>
      </c>
      <c r="AU394" t="s">
        <v>3</v>
      </c>
      <c r="AV394">
        <v>0</v>
      </c>
      <c r="AW394">
        <v>2</v>
      </c>
      <c r="AX394">
        <v>50534551</v>
      </c>
      <c r="AY394">
        <v>1</v>
      </c>
      <c r="AZ394">
        <v>0</v>
      </c>
      <c r="BA394">
        <v>384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ROUND(Y394*Source!I507*DO394,9)</f>
        <v>0</v>
      </c>
      <c r="CX394">
        <f>ROUND(Y394*Source!I507,9)</f>
        <v>0.55800000000000005</v>
      </c>
      <c r="CY394">
        <f>AB394</f>
        <v>1.0900000000000001</v>
      </c>
      <c r="CZ394">
        <f>AF394</f>
        <v>1</v>
      </c>
      <c r="DA394">
        <f>AJ394</f>
        <v>1</v>
      </c>
      <c r="DB394">
        <f t="shared" si="157"/>
        <v>3.72</v>
      </c>
      <c r="DC394">
        <f t="shared" si="158"/>
        <v>0</v>
      </c>
      <c r="DD394" t="s">
        <v>3</v>
      </c>
      <c r="DE394" t="s">
        <v>3</v>
      </c>
      <c r="DF394">
        <f t="shared" si="187"/>
        <v>0</v>
      </c>
      <c r="DG394">
        <f t="shared" si="185"/>
        <v>0.56000000000000005</v>
      </c>
      <c r="DH394">
        <f t="shared" si="186"/>
        <v>0</v>
      </c>
      <c r="DI394">
        <f t="shared" si="184"/>
        <v>0</v>
      </c>
      <c r="DJ394">
        <f>DG394</f>
        <v>0.56000000000000005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ROW(Source!A507)</f>
        <v>507</v>
      </c>
      <c r="B395">
        <v>50518601</v>
      </c>
      <c r="C395">
        <v>50534545</v>
      </c>
      <c r="D395">
        <v>46139730</v>
      </c>
      <c r="E395">
        <v>1</v>
      </c>
      <c r="F395">
        <v>1</v>
      </c>
      <c r="G395">
        <v>30570983</v>
      </c>
      <c r="H395">
        <v>3</v>
      </c>
      <c r="I395" t="s">
        <v>597</v>
      </c>
      <c r="J395" t="s">
        <v>599</v>
      </c>
      <c r="K395" t="s">
        <v>598</v>
      </c>
      <c r="L395">
        <v>1327</v>
      </c>
      <c r="N395">
        <v>1005</v>
      </c>
      <c r="O395" t="s">
        <v>154</v>
      </c>
      <c r="P395" t="s">
        <v>154</v>
      </c>
      <c r="Q395">
        <v>1</v>
      </c>
      <c r="W395">
        <v>0</v>
      </c>
      <c r="X395">
        <v>-456722977</v>
      </c>
      <c r="Y395">
        <f t="shared" ref="Y395:Y458" si="188">AT395</f>
        <v>110</v>
      </c>
      <c r="AA395">
        <v>3107.26</v>
      </c>
      <c r="AB395">
        <v>0</v>
      </c>
      <c r="AC395">
        <v>0</v>
      </c>
      <c r="AD395">
        <v>0</v>
      </c>
      <c r="AE395">
        <v>232</v>
      </c>
      <c r="AF395">
        <v>0</v>
      </c>
      <c r="AG395">
        <v>0</v>
      </c>
      <c r="AH395">
        <v>0</v>
      </c>
      <c r="AI395">
        <v>13.38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0</v>
      </c>
      <c r="AR395">
        <v>0</v>
      </c>
      <c r="AS395" t="s">
        <v>3</v>
      </c>
      <c r="AT395">
        <v>110</v>
      </c>
      <c r="AU395" t="s">
        <v>3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ROUND(Y395*Source!I507,9)</f>
        <v>16.5</v>
      </c>
      <c r="CY395">
        <f>AA395</f>
        <v>3107.26</v>
      </c>
      <c r="CZ395">
        <f>AE395</f>
        <v>232</v>
      </c>
      <c r="DA395">
        <f>AI395</f>
        <v>13.38</v>
      </c>
      <c r="DB395">
        <f t="shared" ref="DB395:DB458" si="189">ROUND(ROUND(AT395*CZ395,2),6)</f>
        <v>25520</v>
      </c>
      <c r="DC395">
        <f t="shared" ref="DC395:DC458" si="190">ROUND(ROUND(AT395*AG395,2),6)</f>
        <v>0</v>
      </c>
      <c r="DD395" t="s">
        <v>3</v>
      </c>
      <c r="DE395" t="s">
        <v>3</v>
      </c>
      <c r="DF395">
        <f>ROUND(ROUND(AE395*AI395,2)*CX395,2)</f>
        <v>51218.64</v>
      </c>
      <c r="DG395">
        <f t="shared" si="185"/>
        <v>0</v>
      </c>
      <c r="DH395">
        <f t="shared" si="186"/>
        <v>0</v>
      </c>
      <c r="DI395">
        <f t="shared" si="184"/>
        <v>0</v>
      </c>
      <c r="DJ395">
        <f>DF395</f>
        <v>51218.64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ROW(Source!A507)</f>
        <v>507</v>
      </c>
      <c r="B396">
        <v>50518601</v>
      </c>
      <c r="C396">
        <v>50534545</v>
      </c>
      <c r="D396">
        <v>42938370</v>
      </c>
      <c r="E396">
        <v>30570983</v>
      </c>
      <c r="F396">
        <v>1</v>
      </c>
      <c r="G396">
        <v>30570983</v>
      </c>
      <c r="H396">
        <v>3</v>
      </c>
      <c r="I396" t="s">
        <v>1262</v>
      </c>
      <c r="J396" t="s">
        <v>3</v>
      </c>
      <c r="K396" t="s">
        <v>1263</v>
      </c>
      <c r="L396">
        <v>1344</v>
      </c>
      <c r="N396">
        <v>1008</v>
      </c>
      <c r="O396" t="s">
        <v>1081</v>
      </c>
      <c r="P396" t="s">
        <v>1081</v>
      </c>
      <c r="Q396">
        <v>1</v>
      </c>
      <c r="W396">
        <v>0</v>
      </c>
      <c r="X396">
        <v>-94250534</v>
      </c>
      <c r="Y396">
        <f t="shared" si="188"/>
        <v>40.18</v>
      </c>
      <c r="AA396">
        <v>9.65</v>
      </c>
      <c r="AB396">
        <v>0</v>
      </c>
      <c r="AC396">
        <v>0</v>
      </c>
      <c r="AD396">
        <v>0</v>
      </c>
      <c r="AE396">
        <v>1</v>
      </c>
      <c r="AF396">
        <v>0</v>
      </c>
      <c r="AG396">
        <v>0</v>
      </c>
      <c r="AH396">
        <v>0</v>
      </c>
      <c r="AI396">
        <v>9.64</v>
      </c>
      <c r="AJ396">
        <v>1</v>
      </c>
      <c r="AK396">
        <v>1</v>
      </c>
      <c r="AL396">
        <v>1</v>
      </c>
      <c r="AM396">
        <v>5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40.18</v>
      </c>
      <c r="AU396" t="s">
        <v>3</v>
      </c>
      <c r="AV396">
        <v>0</v>
      </c>
      <c r="AW396">
        <v>2</v>
      </c>
      <c r="AX396">
        <v>50534553</v>
      </c>
      <c r="AY396">
        <v>1</v>
      </c>
      <c r="AZ396">
        <v>0</v>
      </c>
      <c r="BA396">
        <v>386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ROUND(Y396*Source!I507,9)</f>
        <v>6.0270000000000001</v>
      </c>
      <c r="CY396">
        <f>AA396</f>
        <v>9.65</v>
      </c>
      <c r="CZ396">
        <f>AE396</f>
        <v>1</v>
      </c>
      <c r="DA396">
        <f>AI396</f>
        <v>9.64</v>
      </c>
      <c r="DB396">
        <f t="shared" si="189"/>
        <v>40.18</v>
      </c>
      <c r="DC396">
        <f t="shared" si="190"/>
        <v>0</v>
      </c>
      <c r="DD396" t="s">
        <v>3</v>
      </c>
      <c r="DE396" t="s">
        <v>3</v>
      </c>
      <c r="DF396">
        <f>ROUND(ROUND(AE396*AI396,2)*CX396,2)</f>
        <v>58.1</v>
      </c>
      <c r="DG396">
        <f t="shared" si="185"/>
        <v>0</v>
      </c>
      <c r="DH396">
        <f t="shared" si="186"/>
        <v>0</v>
      </c>
      <c r="DI396">
        <f t="shared" si="184"/>
        <v>0</v>
      </c>
      <c r="DJ396">
        <f>DF396</f>
        <v>58.1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ROW(Source!A510)</f>
        <v>510</v>
      </c>
      <c r="B397">
        <v>50518600</v>
      </c>
      <c r="C397">
        <v>50534555</v>
      </c>
      <c r="D397">
        <v>40404405</v>
      </c>
      <c r="E397">
        <v>30570983</v>
      </c>
      <c r="F397">
        <v>1</v>
      </c>
      <c r="G397">
        <v>30570983</v>
      </c>
      <c r="H397">
        <v>1</v>
      </c>
      <c r="I397" t="s">
        <v>1060</v>
      </c>
      <c r="J397" t="s">
        <v>3</v>
      </c>
      <c r="K397" t="s">
        <v>1061</v>
      </c>
      <c r="L397">
        <v>1191</v>
      </c>
      <c r="N397">
        <v>1013</v>
      </c>
      <c r="O397" t="s">
        <v>1062</v>
      </c>
      <c r="P397" t="s">
        <v>1062</v>
      </c>
      <c r="Q397">
        <v>1</v>
      </c>
      <c r="W397">
        <v>0</v>
      </c>
      <c r="X397">
        <v>476480486</v>
      </c>
      <c r="Y397">
        <f t="shared" si="188"/>
        <v>5.9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5.9</v>
      </c>
      <c r="AU397" t="s">
        <v>3</v>
      </c>
      <c r="AV397">
        <v>1</v>
      </c>
      <c r="AW397">
        <v>2</v>
      </c>
      <c r="AX397">
        <v>50534563</v>
      </c>
      <c r="AY397">
        <v>1</v>
      </c>
      <c r="AZ397">
        <v>0</v>
      </c>
      <c r="BA397">
        <v>387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U397">
        <f>ROUND(AT397*Source!I510*AH397*AL397,2)</f>
        <v>0</v>
      </c>
      <c r="CV397">
        <f>ROUND(Y397*Source!I510,9)</f>
        <v>1.18</v>
      </c>
      <c r="CW397">
        <v>0</v>
      </c>
      <c r="CX397">
        <f>ROUND(Y397*Source!I510,9)</f>
        <v>1.18</v>
      </c>
      <c r="CY397">
        <f>AD397</f>
        <v>0</v>
      </c>
      <c r="CZ397">
        <f>AH397</f>
        <v>0</v>
      </c>
      <c r="DA397">
        <f>AL397</f>
        <v>1</v>
      </c>
      <c r="DB397">
        <f t="shared" si="189"/>
        <v>0</v>
      </c>
      <c r="DC397">
        <f t="shared" si="190"/>
        <v>0</v>
      </c>
      <c r="DD397" t="s">
        <v>3</v>
      </c>
      <c r="DE397" t="s">
        <v>3</v>
      </c>
      <c r="DF397">
        <f t="shared" ref="DF397:DF407" si="191">ROUND(ROUND(AE397,2)*CX397,2)</f>
        <v>0</v>
      </c>
      <c r="DG397">
        <f t="shared" si="185"/>
        <v>0</v>
      </c>
      <c r="DH397">
        <f t="shared" si="186"/>
        <v>0</v>
      </c>
      <c r="DI397">
        <f t="shared" si="184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ROW(Source!A510)</f>
        <v>510</v>
      </c>
      <c r="B398">
        <v>50518600</v>
      </c>
      <c r="C398">
        <v>50534555</v>
      </c>
      <c r="D398">
        <v>46170623</v>
      </c>
      <c r="E398">
        <v>1</v>
      </c>
      <c r="F398">
        <v>1</v>
      </c>
      <c r="G398">
        <v>30570983</v>
      </c>
      <c r="H398">
        <v>2</v>
      </c>
      <c r="I398" t="s">
        <v>1264</v>
      </c>
      <c r="J398" t="s">
        <v>1265</v>
      </c>
      <c r="K398" t="s">
        <v>1266</v>
      </c>
      <c r="L398">
        <v>1368</v>
      </c>
      <c r="N398">
        <v>1011</v>
      </c>
      <c r="O398" t="s">
        <v>1066</v>
      </c>
      <c r="P398" t="s">
        <v>1066</v>
      </c>
      <c r="Q398">
        <v>1</v>
      </c>
      <c r="W398">
        <v>0</v>
      </c>
      <c r="X398">
        <v>831184158</v>
      </c>
      <c r="Y398">
        <f t="shared" si="188"/>
        <v>1.59</v>
      </c>
      <c r="AA398">
        <v>0</v>
      </c>
      <c r="AB398">
        <v>7.11</v>
      </c>
      <c r="AC398">
        <v>0</v>
      </c>
      <c r="AD398">
        <v>0</v>
      </c>
      <c r="AE398">
        <v>0</v>
      </c>
      <c r="AF398">
        <v>7.11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1.59</v>
      </c>
      <c r="AU398" t="s">
        <v>3</v>
      </c>
      <c r="AV398">
        <v>0</v>
      </c>
      <c r="AW398">
        <v>2</v>
      </c>
      <c r="AX398">
        <v>50534564</v>
      </c>
      <c r="AY398">
        <v>1</v>
      </c>
      <c r="AZ398">
        <v>0</v>
      </c>
      <c r="BA398">
        <v>388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ROUND(Y398*Source!I510*DO398,9)</f>
        <v>0</v>
      </c>
      <c r="CX398">
        <f>ROUND(Y398*Source!I510,9)</f>
        <v>0.318</v>
      </c>
      <c r="CY398">
        <f>AB398</f>
        <v>7.11</v>
      </c>
      <c r="CZ398">
        <f>AF398</f>
        <v>7.11</v>
      </c>
      <c r="DA398">
        <f>AJ398</f>
        <v>1</v>
      </c>
      <c r="DB398">
        <f t="shared" si="189"/>
        <v>11.3</v>
      </c>
      <c r="DC398">
        <f t="shared" si="190"/>
        <v>0</v>
      </c>
      <c r="DD398" t="s">
        <v>3</v>
      </c>
      <c r="DE398" t="s">
        <v>3</v>
      </c>
      <c r="DF398">
        <f t="shared" si="191"/>
        <v>0</v>
      </c>
      <c r="DG398">
        <f t="shared" si="185"/>
        <v>2.2599999999999998</v>
      </c>
      <c r="DH398">
        <f t="shared" si="186"/>
        <v>0</v>
      </c>
      <c r="DI398">
        <f t="shared" si="184"/>
        <v>0</v>
      </c>
      <c r="DJ398">
        <f>DG398</f>
        <v>2.2599999999999998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ROW(Source!A510)</f>
        <v>510</v>
      </c>
      <c r="B399">
        <v>50518600</v>
      </c>
      <c r="C399">
        <v>50534555</v>
      </c>
      <c r="D399">
        <v>46170867</v>
      </c>
      <c r="E399">
        <v>1</v>
      </c>
      <c r="F399">
        <v>1</v>
      </c>
      <c r="G399">
        <v>30570983</v>
      </c>
      <c r="H399">
        <v>2</v>
      </c>
      <c r="I399" t="s">
        <v>1085</v>
      </c>
      <c r="J399" t="s">
        <v>1086</v>
      </c>
      <c r="K399" t="s">
        <v>1087</v>
      </c>
      <c r="L399">
        <v>1368</v>
      </c>
      <c r="N399">
        <v>1011</v>
      </c>
      <c r="O399" t="s">
        <v>1066</v>
      </c>
      <c r="P399" t="s">
        <v>1066</v>
      </c>
      <c r="Q399">
        <v>1</v>
      </c>
      <c r="W399">
        <v>0</v>
      </c>
      <c r="X399">
        <v>-7781208</v>
      </c>
      <c r="Y399">
        <f t="shared" si="188"/>
        <v>0.13</v>
      </c>
      <c r="AA399">
        <v>0</v>
      </c>
      <c r="AB399">
        <v>83.1</v>
      </c>
      <c r="AC399">
        <v>12.62</v>
      </c>
      <c r="AD399">
        <v>0</v>
      </c>
      <c r="AE399">
        <v>0</v>
      </c>
      <c r="AF399">
        <v>83.1</v>
      </c>
      <c r="AG399">
        <v>12.62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0.13</v>
      </c>
      <c r="AU399" t="s">
        <v>3</v>
      </c>
      <c r="AV399">
        <v>0</v>
      </c>
      <c r="AW399">
        <v>2</v>
      </c>
      <c r="AX399">
        <v>50534565</v>
      </c>
      <c r="AY399">
        <v>1</v>
      </c>
      <c r="AZ399">
        <v>0</v>
      </c>
      <c r="BA399">
        <v>389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f>ROUND(Y399*Source!I510*DO399,9)</f>
        <v>0</v>
      </c>
      <c r="CX399">
        <f>ROUND(Y399*Source!I510,9)</f>
        <v>2.5999999999999999E-2</v>
      </c>
      <c r="CY399">
        <f>AB399</f>
        <v>83.1</v>
      </c>
      <c r="CZ399">
        <f>AF399</f>
        <v>83.1</v>
      </c>
      <c r="DA399">
        <f>AJ399</f>
        <v>1</v>
      </c>
      <c r="DB399">
        <f t="shared" si="189"/>
        <v>10.8</v>
      </c>
      <c r="DC399">
        <f t="shared" si="190"/>
        <v>1.64</v>
      </c>
      <c r="DD399" t="s">
        <v>3</v>
      </c>
      <c r="DE399" t="s">
        <v>3</v>
      </c>
      <c r="DF399">
        <f t="shared" si="191"/>
        <v>0</v>
      </c>
      <c r="DG399">
        <f t="shared" si="185"/>
        <v>2.16</v>
      </c>
      <c r="DH399">
        <f t="shared" si="186"/>
        <v>0.33</v>
      </c>
      <c r="DI399">
        <f t="shared" si="184"/>
        <v>0</v>
      </c>
      <c r="DJ399">
        <f>DG399</f>
        <v>2.16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ROW(Source!A510)</f>
        <v>510</v>
      </c>
      <c r="B400">
        <v>50518600</v>
      </c>
      <c r="C400">
        <v>50534555</v>
      </c>
      <c r="D400">
        <v>46170215</v>
      </c>
      <c r="E400">
        <v>1</v>
      </c>
      <c r="F400">
        <v>1</v>
      </c>
      <c r="G400">
        <v>30570983</v>
      </c>
      <c r="H400">
        <v>2</v>
      </c>
      <c r="I400" t="s">
        <v>1088</v>
      </c>
      <c r="J400" t="s">
        <v>1089</v>
      </c>
      <c r="K400" t="s">
        <v>1090</v>
      </c>
      <c r="L400">
        <v>1368</v>
      </c>
      <c r="N400">
        <v>1011</v>
      </c>
      <c r="O400" t="s">
        <v>1066</v>
      </c>
      <c r="P400" t="s">
        <v>1066</v>
      </c>
      <c r="Q400">
        <v>1</v>
      </c>
      <c r="W400">
        <v>0</v>
      </c>
      <c r="X400">
        <v>922387863</v>
      </c>
      <c r="Y400">
        <f t="shared" si="188"/>
        <v>0.1</v>
      </c>
      <c r="AA400">
        <v>0</v>
      </c>
      <c r="AB400">
        <v>179.17</v>
      </c>
      <c r="AC400">
        <v>16.93</v>
      </c>
      <c r="AD400">
        <v>0</v>
      </c>
      <c r="AE400">
        <v>0</v>
      </c>
      <c r="AF400">
        <v>179.17</v>
      </c>
      <c r="AG400">
        <v>16.93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</v>
      </c>
      <c r="AU400" t="s">
        <v>3</v>
      </c>
      <c r="AV400">
        <v>0</v>
      </c>
      <c r="AW400">
        <v>2</v>
      </c>
      <c r="AX400">
        <v>50534566</v>
      </c>
      <c r="AY400">
        <v>1</v>
      </c>
      <c r="AZ400">
        <v>0</v>
      </c>
      <c r="BA400">
        <v>390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ROUND(Y400*Source!I510*DO400,9)</f>
        <v>0</v>
      </c>
      <c r="CX400">
        <f>ROUND(Y400*Source!I510,9)</f>
        <v>0.02</v>
      </c>
      <c r="CY400">
        <f>AB400</f>
        <v>179.17</v>
      </c>
      <c r="CZ400">
        <f>AF400</f>
        <v>179.17</v>
      </c>
      <c r="DA400">
        <f>AJ400</f>
        <v>1</v>
      </c>
      <c r="DB400">
        <f t="shared" si="189"/>
        <v>17.920000000000002</v>
      </c>
      <c r="DC400">
        <f t="shared" si="190"/>
        <v>1.69</v>
      </c>
      <c r="DD400" t="s">
        <v>3</v>
      </c>
      <c r="DE400" t="s">
        <v>3</v>
      </c>
      <c r="DF400">
        <f t="shared" si="191"/>
        <v>0</v>
      </c>
      <c r="DG400">
        <f t="shared" si="185"/>
        <v>3.58</v>
      </c>
      <c r="DH400">
        <f t="shared" si="186"/>
        <v>0.34</v>
      </c>
      <c r="DI400">
        <f t="shared" si="184"/>
        <v>0</v>
      </c>
      <c r="DJ400">
        <f>DG400</f>
        <v>3.58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ROW(Source!A510)</f>
        <v>510</v>
      </c>
      <c r="B401">
        <v>50518600</v>
      </c>
      <c r="C401">
        <v>50534555</v>
      </c>
      <c r="D401">
        <v>46136430</v>
      </c>
      <c r="E401">
        <v>1</v>
      </c>
      <c r="F401">
        <v>1</v>
      </c>
      <c r="G401">
        <v>30570983</v>
      </c>
      <c r="H401">
        <v>3</v>
      </c>
      <c r="I401" t="s">
        <v>1267</v>
      </c>
      <c r="J401" t="s">
        <v>1268</v>
      </c>
      <c r="K401" t="s">
        <v>1269</v>
      </c>
      <c r="L401">
        <v>1348</v>
      </c>
      <c r="N401">
        <v>1009</v>
      </c>
      <c r="O401" t="s">
        <v>158</v>
      </c>
      <c r="P401" t="s">
        <v>158</v>
      </c>
      <c r="Q401">
        <v>1000</v>
      </c>
      <c r="W401">
        <v>0</v>
      </c>
      <c r="X401">
        <v>-1362413499</v>
      </c>
      <c r="Y401">
        <f t="shared" si="188"/>
        <v>5.1999999999999995E-4</v>
      </c>
      <c r="AA401">
        <v>23120.53</v>
      </c>
      <c r="AB401">
        <v>0</v>
      </c>
      <c r="AC401">
        <v>0</v>
      </c>
      <c r="AD401">
        <v>0</v>
      </c>
      <c r="AE401">
        <v>23120.53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5.1999999999999995E-4</v>
      </c>
      <c r="AU401" t="s">
        <v>3</v>
      </c>
      <c r="AV401">
        <v>0</v>
      </c>
      <c r="AW401">
        <v>2</v>
      </c>
      <c r="AX401">
        <v>50534567</v>
      </c>
      <c r="AY401">
        <v>1</v>
      </c>
      <c r="AZ401">
        <v>0</v>
      </c>
      <c r="BA401">
        <v>391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ROUND(Y401*Source!I510,9)</f>
        <v>1.0399999999999999E-4</v>
      </c>
      <c r="CY401">
        <f>AA401</f>
        <v>23120.53</v>
      </c>
      <c r="CZ401">
        <f>AE401</f>
        <v>23120.53</v>
      </c>
      <c r="DA401">
        <f>AI401</f>
        <v>1</v>
      </c>
      <c r="DB401">
        <f t="shared" si="189"/>
        <v>12.02</v>
      </c>
      <c r="DC401">
        <f t="shared" si="190"/>
        <v>0</v>
      </c>
      <c r="DD401" t="s">
        <v>3</v>
      </c>
      <c r="DE401" t="s">
        <v>3</v>
      </c>
      <c r="DF401">
        <f t="shared" si="191"/>
        <v>2.4</v>
      </c>
      <c r="DG401">
        <f t="shared" si="185"/>
        <v>0</v>
      </c>
      <c r="DH401">
        <f t="shared" si="186"/>
        <v>0</v>
      </c>
      <c r="DI401">
        <f t="shared" si="184"/>
        <v>0</v>
      </c>
      <c r="DJ401">
        <f>DF401</f>
        <v>2.4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ROW(Source!A510)</f>
        <v>510</v>
      </c>
      <c r="B402">
        <v>50518600</v>
      </c>
      <c r="C402">
        <v>50534555</v>
      </c>
      <c r="D402">
        <v>46136783</v>
      </c>
      <c r="E402">
        <v>1</v>
      </c>
      <c r="F402">
        <v>1</v>
      </c>
      <c r="G402">
        <v>30570983</v>
      </c>
      <c r="H402">
        <v>3</v>
      </c>
      <c r="I402" t="s">
        <v>1115</v>
      </c>
      <c r="J402" t="s">
        <v>1116</v>
      </c>
      <c r="K402" t="s">
        <v>1117</v>
      </c>
      <c r="L402">
        <v>1348</v>
      </c>
      <c r="N402">
        <v>1009</v>
      </c>
      <c r="O402" t="s">
        <v>158</v>
      </c>
      <c r="P402" t="s">
        <v>158</v>
      </c>
      <c r="Q402">
        <v>1000</v>
      </c>
      <c r="W402">
        <v>0</v>
      </c>
      <c r="X402">
        <v>-1786357970</v>
      </c>
      <c r="Y402">
        <f t="shared" si="188"/>
        <v>5.0000000000000001E-4</v>
      </c>
      <c r="AA402">
        <v>7191.81</v>
      </c>
      <c r="AB402">
        <v>0</v>
      </c>
      <c r="AC402">
        <v>0</v>
      </c>
      <c r="AD402">
        <v>0</v>
      </c>
      <c r="AE402">
        <v>7191.81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5.0000000000000001E-4</v>
      </c>
      <c r="AU402" t="s">
        <v>3</v>
      </c>
      <c r="AV402">
        <v>0</v>
      </c>
      <c r="AW402">
        <v>2</v>
      </c>
      <c r="AX402">
        <v>50534568</v>
      </c>
      <c r="AY402">
        <v>1</v>
      </c>
      <c r="AZ402">
        <v>0</v>
      </c>
      <c r="BA402">
        <v>392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ROUND(Y402*Source!I510,9)</f>
        <v>1E-4</v>
      </c>
      <c r="CY402">
        <f>AA402</f>
        <v>7191.81</v>
      </c>
      <c r="CZ402">
        <f>AE402</f>
        <v>7191.81</v>
      </c>
      <c r="DA402">
        <f>AI402</f>
        <v>1</v>
      </c>
      <c r="DB402">
        <f t="shared" si="189"/>
        <v>3.6</v>
      </c>
      <c r="DC402">
        <f t="shared" si="190"/>
        <v>0</v>
      </c>
      <c r="DD402" t="s">
        <v>3</v>
      </c>
      <c r="DE402" t="s">
        <v>3</v>
      </c>
      <c r="DF402">
        <f t="shared" si="191"/>
        <v>0.72</v>
      </c>
      <c r="DG402">
        <f t="shared" si="185"/>
        <v>0</v>
      </c>
      <c r="DH402">
        <f t="shared" si="186"/>
        <v>0</v>
      </c>
      <c r="DI402">
        <f t="shared" si="184"/>
        <v>0</v>
      </c>
      <c r="DJ402">
        <f>DF402</f>
        <v>0.72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ROW(Source!A510)</f>
        <v>510</v>
      </c>
      <c r="B403">
        <v>50518600</v>
      </c>
      <c r="C403">
        <v>50534555</v>
      </c>
      <c r="D403">
        <v>31132024</v>
      </c>
      <c r="E403">
        <v>1</v>
      </c>
      <c r="F403">
        <v>1</v>
      </c>
      <c r="G403">
        <v>30570983</v>
      </c>
      <c r="H403">
        <v>3</v>
      </c>
      <c r="I403" t="s">
        <v>606</v>
      </c>
      <c r="J403" t="s">
        <v>608</v>
      </c>
      <c r="K403" t="s">
        <v>607</v>
      </c>
      <c r="L403">
        <v>1348</v>
      </c>
      <c r="N403">
        <v>1009</v>
      </c>
      <c r="O403" t="s">
        <v>158</v>
      </c>
      <c r="P403" t="s">
        <v>158</v>
      </c>
      <c r="Q403">
        <v>1000</v>
      </c>
      <c r="W403">
        <v>0</v>
      </c>
      <c r="X403">
        <v>-2095819163</v>
      </c>
      <c r="Y403">
        <f t="shared" si="188"/>
        <v>0.3</v>
      </c>
      <c r="AA403">
        <v>14881.46</v>
      </c>
      <c r="AB403">
        <v>0</v>
      </c>
      <c r="AC403">
        <v>0</v>
      </c>
      <c r="AD403">
        <v>0</v>
      </c>
      <c r="AE403">
        <v>14881.46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3</v>
      </c>
      <c r="AT403">
        <v>0.3</v>
      </c>
      <c r="AU403" t="s">
        <v>3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ROUND(Y403*Source!I510,9)</f>
        <v>0.06</v>
      </c>
      <c r="CY403">
        <f>AA403</f>
        <v>14881.46</v>
      </c>
      <c r="CZ403">
        <f>AE403</f>
        <v>14881.46</v>
      </c>
      <c r="DA403">
        <f>AI403</f>
        <v>1</v>
      </c>
      <c r="DB403">
        <f t="shared" si="189"/>
        <v>4464.4399999999996</v>
      </c>
      <c r="DC403">
        <f t="shared" si="190"/>
        <v>0</v>
      </c>
      <c r="DD403" t="s">
        <v>3</v>
      </c>
      <c r="DE403" t="s">
        <v>3</v>
      </c>
      <c r="DF403">
        <f t="shared" si="191"/>
        <v>892.89</v>
      </c>
      <c r="DG403">
        <f t="shared" si="185"/>
        <v>0</v>
      </c>
      <c r="DH403">
        <f t="shared" si="186"/>
        <v>0</v>
      </c>
      <c r="DI403">
        <f t="shared" si="184"/>
        <v>0</v>
      </c>
      <c r="DJ403">
        <f>DF403</f>
        <v>892.89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ROW(Source!A511)</f>
        <v>511</v>
      </c>
      <c r="B404">
        <v>50518601</v>
      </c>
      <c r="C404">
        <v>50534555</v>
      </c>
      <c r="D404">
        <v>40404405</v>
      </c>
      <c r="E404">
        <v>30570983</v>
      </c>
      <c r="F404">
        <v>1</v>
      </c>
      <c r="G404">
        <v>30570983</v>
      </c>
      <c r="H404">
        <v>1</v>
      </c>
      <c r="I404" t="s">
        <v>1060</v>
      </c>
      <c r="J404" t="s">
        <v>3</v>
      </c>
      <c r="K404" t="s">
        <v>1061</v>
      </c>
      <c r="L404">
        <v>1191</v>
      </c>
      <c r="N404">
        <v>1013</v>
      </c>
      <c r="O404" t="s">
        <v>1062</v>
      </c>
      <c r="P404" t="s">
        <v>1062</v>
      </c>
      <c r="Q404">
        <v>1</v>
      </c>
      <c r="W404">
        <v>0</v>
      </c>
      <c r="X404">
        <v>476480486</v>
      </c>
      <c r="Y404">
        <f t="shared" si="188"/>
        <v>5.9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5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5.9</v>
      </c>
      <c r="AU404" t="s">
        <v>3</v>
      </c>
      <c r="AV404">
        <v>1</v>
      </c>
      <c r="AW404">
        <v>2</v>
      </c>
      <c r="AX404">
        <v>50534563</v>
      </c>
      <c r="AY404">
        <v>1</v>
      </c>
      <c r="AZ404">
        <v>0</v>
      </c>
      <c r="BA404">
        <v>394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U404">
        <f>ROUND(AT404*Source!I511*AH404*AL404,2)</f>
        <v>0</v>
      </c>
      <c r="CV404">
        <f>ROUND(Y404*Source!I511,9)</f>
        <v>1.18</v>
      </c>
      <c r="CW404">
        <v>0</v>
      </c>
      <c r="CX404">
        <f>ROUND(Y404*Source!I511,9)</f>
        <v>1.18</v>
      </c>
      <c r="CY404">
        <f>AD404</f>
        <v>0</v>
      </c>
      <c r="CZ404">
        <f>AH404</f>
        <v>0</v>
      </c>
      <c r="DA404">
        <f>AL404</f>
        <v>1</v>
      </c>
      <c r="DB404">
        <f t="shared" si="189"/>
        <v>0</v>
      </c>
      <c r="DC404">
        <f t="shared" si="190"/>
        <v>0</v>
      </c>
      <c r="DD404" t="s">
        <v>3</v>
      </c>
      <c r="DE404" t="s">
        <v>3</v>
      </c>
      <c r="DF404">
        <f t="shared" si="191"/>
        <v>0</v>
      </c>
      <c r="DG404">
        <f t="shared" si="185"/>
        <v>0</v>
      </c>
      <c r="DH404">
        <f t="shared" si="186"/>
        <v>0</v>
      </c>
      <c r="DI404">
        <f t="shared" si="184"/>
        <v>0</v>
      </c>
      <c r="DJ404">
        <f>DI404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ROW(Source!A511)</f>
        <v>511</v>
      </c>
      <c r="B405">
        <v>50518601</v>
      </c>
      <c r="C405">
        <v>50534555</v>
      </c>
      <c r="D405">
        <v>46170623</v>
      </c>
      <c r="E405">
        <v>1</v>
      </c>
      <c r="F405">
        <v>1</v>
      </c>
      <c r="G405">
        <v>30570983</v>
      </c>
      <c r="H405">
        <v>2</v>
      </c>
      <c r="I405" t="s">
        <v>1264</v>
      </c>
      <c r="J405" t="s">
        <v>1265</v>
      </c>
      <c r="K405" t="s">
        <v>1266</v>
      </c>
      <c r="L405">
        <v>1368</v>
      </c>
      <c r="N405">
        <v>1011</v>
      </c>
      <c r="O405" t="s">
        <v>1066</v>
      </c>
      <c r="P405" t="s">
        <v>1066</v>
      </c>
      <c r="Q405">
        <v>1</v>
      </c>
      <c r="W405">
        <v>0</v>
      </c>
      <c r="X405">
        <v>831184158</v>
      </c>
      <c r="Y405">
        <f t="shared" si="188"/>
        <v>1.59</v>
      </c>
      <c r="AA405">
        <v>0</v>
      </c>
      <c r="AB405">
        <v>83.39</v>
      </c>
      <c r="AC405">
        <v>0</v>
      </c>
      <c r="AD405">
        <v>0</v>
      </c>
      <c r="AE405">
        <v>0</v>
      </c>
      <c r="AF405">
        <v>7.11</v>
      </c>
      <c r="AG405">
        <v>0</v>
      </c>
      <c r="AH405">
        <v>0</v>
      </c>
      <c r="AI405">
        <v>1</v>
      </c>
      <c r="AJ405">
        <v>10.79</v>
      </c>
      <c r="AK405">
        <v>34.090000000000003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1.59</v>
      </c>
      <c r="AU405" t="s">
        <v>3</v>
      </c>
      <c r="AV405">
        <v>0</v>
      </c>
      <c r="AW405">
        <v>2</v>
      </c>
      <c r="AX405">
        <v>50534564</v>
      </c>
      <c r="AY405">
        <v>1</v>
      </c>
      <c r="AZ405">
        <v>0</v>
      </c>
      <c r="BA405">
        <v>395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ROUND(Y405*Source!I511*DO405,9)</f>
        <v>0</v>
      </c>
      <c r="CX405">
        <f>ROUND(Y405*Source!I511,9)</f>
        <v>0.318</v>
      </c>
      <c r="CY405">
        <f>AB405</f>
        <v>83.39</v>
      </c>
      <c r="CZ405">
        <f>AF405</f>
        <v>7.11</v>
      </c>
      <c r="DA405">
        <f>AJ405</f>
        <v>10.79</v>
      </c>
      <c r="DB405">
        <f t="shared" si="189"/>
        <v>11.3</v>
      </c>
      <c r="DC405">
        <f t="shared" si="190"/>
        <v>0</v>
      </c>
      <c r="DD405" t="s">
        <v>3</v>
      </c>
      <c r="DE405" t="s">
        <v>3</v>
      </c>
      <c r="DF405">
        <f t="shared" si="191"/>
        <v>0</v>
      </c>
      <c r="DG405">
        <f>ROUND(ROUND(AF405*AJ405,2)*CX405,2)</f>
        <v>24.4</v>
      </c>
      <c r="DH405">
        <f>ROUND(ROUND(AG405*AK405,2)*CX405,2)</f>
        <v>0</v>
      </c>
      <c r="DI405">
        <f t="shared" si="184"/>
        <v>0</v>
      </c>
      <c r="DJ405">
        <f>DG405</f>
        <v>24.4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ROW(Source!A511)</f>
        <v>511</v>
      </c>
      <c r="B406">
        <v>50518601</v>
      </c>
      <c r="C406">
        <v>50534555</v>
      </c>
      <c r="D406">
        <v>46170867</v>
      </c>
      <c r="E406">
        <v>1</v>
      </c>
      <c r="F406">
        <v>1</v>
      </c>
      <c r="G406">
        <v>30570983</v>
      </c>
      <c r="H406">
        <v>2</v>
      </c>
      <c r="I406" t="s">
        <v>1085</v>
      </c>
      <c r="J406" t="s">
        <v>1086</v>
      </c>
      <c r="K406" t="s">
        <v>1087</v>
      </c>
      <c r="L406">
        <v>1368</v>
      </c>
      <c r="N406">
        <v>1011</v>
      </c>
      <c r="O406" t="s">
        <v>1066</v>
      </c>
      <c r="P406" t="s">
        <v>1066</v>
      </c>
      <c r="Q406">
        <v>1</v>
      </c>
      <c r="W406">
        <v>0</v>
      </c>
      <c r="X406">
        <v>-7781208</v>
      </c>
      <c r="Y406">
        <f t="shared" si="188"/>
        <v>0.13</v>
      </c>
      <c r="AA406">
        <v>0</v>
      </c>
      <c r="AB406">
        <v>1148.99</v>
      </c>
      <c r="AC406">
        <v>467.64</v>
      </c>
      <c r="AD406">
        <v>0</v>
      </c>
      <c r="AE406">
        <v>0</v>
      </c>
      <c r="AF406">
        <v>83.1</v>
      </c>
      <c r="AG406">
        <v>12.62</v>
      </c>
      <c r="AH406">
        <v>0</v>
      </c>
      <c r="AI406">
        <v>1</v>
      </c>
      <c r="AJ406">
        <v>12.72</v>
      </c>
      <c r="AK406">
        <v>34.090000000000003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0.13</v>
      </c>
      <c r="AU406" t="s">
        <v>3</v>
      </c>
      <c r="AV406">
        <v>0</v>
      </c>
      <c r="AW406">
        <v>2</v>
      </c>
      <c r="AX406">
        <v>50534565</v>
      </c>
      <c r="AY406">
        <v>1</v>
      </c>
      <c r="AZ406">
        <v>0</v>
      </c>
      <c r="BA406">
        <v>396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ROUND(Y406*Source!I511*DO406,9)</f>
        <v>0</v>
      </c>
      <c r="CX406">
        <f>ROUND(Y406*Source!I511,9)</f>
        <v>2.5999999999999999E-2</v>
      </c>
      <c r="CY406">
        <f>AB406</f>
        <v>1148.99</v>
      </c>
      <c r="CZ406">
        <f>AF406</f>
        <v>83.1</v>
      </c>
      <c r="DA406">
        <f>AJ406</f>
        <v>12.72</v>
      </c>
      <c r="DB406">
        <f t="shared" si="189"/>
        <v>10.8</v>
      </c>
      <c r="DC406">
        <f t="shared" si="190"/>
        <v>1.64</v>
      </c>
      <c r="DD406" t="s">
        <v>3</v>
      </c>
      <c r="DE406" t="s">
        <v>3</v>
      </c>
      <c r="DF406">
        <f t="shared" si="191"/>
        <v>0</v>
      </c>
      <c r="DG406">
        <f>ROUND(ROUND(AF406*AJ406,2)*CX406,2)</f>
        <v>27.48</v>
      </c>
      <c r="DH406">
        <f>ROUND(ROUND(AG406*AK406,2)*CX406,2)</f>
        <v>11.19</v>
      </c>
      <c r="DI406">
        <f t="shared" si="184"/>
        <v>0</v>
      </c>
      <c r="DJ406">
        <f>DG406</f>
        <v>27.48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ROW(Source!A511)</f>
        <v>511</v>
      </c>
      <c r="B407">
        <v>50518601</v>
      </c>
      <c r="C407">
        <v>50534555</v>
      </c>
      <c r="D407">
        <v>46170215</v>
      </c>
      <c r="E407">
        <v>1</v>
      </c>
      <c r="F407">
        <v>1</v>
      </c>
      <c r="G407">
        <v>30570983</v>
      </c>
      <c r="H407">
        <v>2</v>
      </c>
      <c r="I407" t="s">
        <v>1088</v>
      </c>
      <c r="J407" t="s">
        <v>1089</v>
      </c>
      <c r="K407" t="s">
        <v>1090</v>
      </c>
      <c r="L407">
        <v>1368</v>
      </c>
      <c r="N407">
        <v>1011</v>
      </c>
      <c r="O407" t="s">
        <v>1066</v>
      </c>
      <c r="P407" t="s">
        <v>1066</v>
      </c>
      <c r="Q407">
        <v>1</v>
      </c>
      <c r="W407">
        <v>0</v>
      </c>
      <c r="X407">
        <v>922387863</v>
      </c>
      <c r="Y407">
        <f t="shared" si="188"/>
        <v>0.1</v>
      </c>
      <c r="AA407">
        <v>0</v>
      </c>
      <c r="AB407">
        <v>2208.5500000000002</v>
      </c>
      <c r="AC407">
        <v>627.36</v>
      </c>
      <c r="AD407">
        <v>0</v>
      </c>
      <c r="AE407">
        <v>0</v>
      </c>
      <c r="AF407">
        <v>179.17</v>
      </c>
      <c r="AG407">
        <v>16.93</v>
      </c>
      <c r="AH407">
        <v>0</v>
      </c>
      <c r="AI407">
        <v>1</v>
      </c>
      <c r="AJ407">
        <v>11.34</v>
      </c>
      <c r="AK407">
        <v>34.090000000000003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0.1</v>
      </c>
      <c r="AU407" t="s">
        <v>3</v>
      </c>
      <c r="AV407">
        <v>0</v>
      </c>
      <c r="AW407">
        <v>2</v>
      </c>
      <c r="AX407">
        <v>50534566</v>
      </c>
      <c r="AY407">
        <v>1</v>
      </c>
      <c r="AZ407">
        <v>0</v>
      </c>
      <c r="BA407">
        <v>397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ROUND(Y407*Source!I511*DO407,9)</f>
        <v>0</v>
      </c>
      <c r="CX407">
        <f>ROUND(Y407*Source!I511,9)</f>
        <v>0.02</v>
      </c>
      <c r="CY407">
        <f>AB407</f>
        <v>2208.5500000000002</v>
      </c>
      <c r="CZ407">
        <f>AF407</f>
        <v>179.17</v>
      </c>
      <c r="DA407">
        <f>AJ407</f>
        <v>11.34</v>
      </c>
      <c r="DB407">
        <f t="shared" si="189"/>
        <v>17.920000000000002</v>
      </c>
      <c r="DC407">
        <f t="shared" si="190"/>
        <v>1.69</v>
      </c>
      <c r="DD407" t="s">
        <v>3</v>
      </c>
      <c r="DE407" t="s">
        <v>3</v>
      </c>
      <c r="DF407">
        <f t="shared" si="191"/>
        <v>0</v>
      </c>
      <c r="DG407">
        <f>ROUND(ROUND(AF407*AJ407,2)*CX407,2)</f>
        <v>40.64</v>
      </c>
      <c r="DH407">
        <f>ROUND(ROUND(AG407*AK407,2)*CX407,2)</f>
        <v>11.54</v>
      </c>
      <c r="DI407">
        <f t="shared" si="184"/>
        <v>0</v>
      </c>
      <c r="DJ407">
        <f>DG407</f>
        <v>40.64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ROW(Source!A511)</f>
        <v>511</v>
      </c>
      <c r="B408">
        <v>50518601</v>
      </c>
      <c r="C408">
        <v>50534555</v>
      </c>
      <c r="D408">
        <v>46136430</v>
      </c>
      <c r="E408">
        <v>1</v>
      </c>
      <c r="F408">
        <v>1</v>
      </c>
      <c r="G408">
        <v>30570983</v>
      </c>
      <c r="H408">
        <v>3</v>
      </c>
      <c r="I408" t="s">
        <v>1267</v>
      </c>
      <c r="J408" t="s">
        <v>1268</v>
      </c>
      <c r="K408" t="s">
        <v>1269</v>
      </c>
      <c r="L408">
        <v>1348</v>
      </c>
      <c r="N408">
        <v>1009</v>
      </c>
      <c r="O408" t="s">
        <v>158</v>
      </c>
      <c r="P408" t="s">
        <v>158</v>
      </c>
      <c r="Q408">
        <v>1000</v>
      </c>
      <c r="W408">
        <v>0</v>
      </c>
      <c r="X408">
        <v>-1362413499</v>
      </c>
      <c r="Y408">
        <f t="shared" si="188"/>
        <v>5.1999999999999995E-4</v>
      </c>
      <c r="AA408">
        <v>98823.39</v>
      </c>
      <c r="AB408">
        <v>0</v>
      </c>
      <c r="AC408">
        <v>0</v>
      </c>
      <c r="AD408">
        <v>0</v>
      </c>
      <c r="AE408">
        <v>23120.53</v>
      </c>
      <c r="AF408">
        <v>0</v>
      </c>
      <c r="AG408">
        <v>0</v>
      </c>
      <c r="AH408">
        <v>0</v>
      </c>
      <c r="AI408">
        <v>4.2699999999999996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5.1999999999999995E-4</v>
      </c>
      <c r="AU408" t="s">
        <v>3</v>
      </c>
      <c r="AV408">
        <v>0</v>
      </c>
      <c r="AW408">
        <v>2</v>
      </c>
      <c r="AX408">
        <v>50534567</v>
      </c>
      <c r="AY408">
        <v>1</v>
      </c>
      <c r="AZ408">
        <v>0</v>
      </c>
      <c r="BA408">
        <v>398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ROUND(Y408*Source!I511,9)</f>
        <v>1.0399999999999999E-4</v>
      </c>
      <c r="CY408">
        <f>AA408</f>
        <v>98823.39</v>
      </c>
      <c r="CZ408">
        <f>AE408</f>
        <v>23120.53</v>
      </c>
      <c r="DA408">
        <f>AI408</f>
        <v>4.2699999999999996</v>
      </c>
      <c r="DB408">
        <f t="shared" si="189"/>
        <v>12.02</v>
      </c>
      <c r="DC408">
        <f t="shared" si="190"/>
        <v>0</v>
      </c>
      <c r="DD408" t="s">
        <v>3</v>
      </c>
      <c r="DE408" t="s">
        <v>3</v>
      </c>
      <c r="DF408">
        <f>ROUND(ROUND(AE408*AI408,2)*CX408,2)</f>
        <v>10.27</v>
      </c>
      <c r="DG408">
        <f t="shared" ref="DG408:DG419" si="192">ROUND(ROUND(AF408,2)*CX408,2)</f>
        <v>0</v>
      </c>
      <c r="DH408">
        <f t="shared" ref="DH408:DH419" si="193">ROUND(ROUND(AG408,2)*CX408,2)</f>
        <v>0</v>
      </c>
      <c r="DI408">
        <f t="shared" si="184"/>
        <v>0</v>
      </c>
      <c r="DJ408">
        <f>DF408</f>
        <v>10.27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ROW(Source!A511)</f>
        <v>511</v>
      </c>
      <c r="B409">
        <v>50518601</v>
      </c>
      <c r="C409">
        <v>50534555</v>
      </c>
      <c r="D409">
        <v>46136783</v>
      </c>
      <c r="E409">
        <v>1</v>
      </c>
      <c r="F409">
        <v>1</v>
      </c>
      <c r="G409">
        <v>30570983</v>
      </c>
      <c r="H409">
        <v>3</v>
      </c>
      <c r="I409" t="s">
        <v>1115</v>
      </c>
      <c r="J409" t="s">
        <v>1116</v>
      </c>
      <c r="K409" t="s">
        <v>1117</v>
      </c>
      <c r="L409">
        <v>1348</v>
      </c>
      <c r="N409">
        <v>1009</v>
      </c>
      <c r="O409" t="s">
        <v>158</v>
      </c>
      <c r="P409" t="s">
        <v>158</v>
      </c>
      <c r="Q409">
        <v>1000</v>
      </c>
      <c r="W409">
        <v>0</v>
      </c>
      <c r="X409">
        <v>-1786357970</v>
      </c>
      <c r="Y409">
        <f t="shared" si="188"/>
        <v>5.0000000000000001E-4</v>
      </c>
      <c r="AA409">
        <v>153122.76999999999</v>
      </c>
      <c r="AB409">
        <v>0</v>
      </c>
      <c r="AC409">
        <v>0</v>
      </c>
      <c r="AD409">
        <v>0</v>
      </c>
      <c r="AE409">
        <v>7191.81</v>
      </c>
      <c r="AF409">
        <v>0</v>
      </c>
      <c r="AG409">
        <v>0</v>
      </c>
      <c r="AH409">
        <v>0</v>
      </c>
      <c r="AI409">
        <v>21.27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5.0000000000000001E-4</v>
      </c>
      <c r="AU409" t="s">
        <v>3</v>
      </c>
      <c r="AV409">
        <v>0</v>
      </c>
      <c r="AW409">
        <v>2</v>
      </c>
      <c r="AX409">
        <v>50534568</v>
      </c>
      <c r="AY409">
        <v>1</v>
      </c>
      <c r="AZ409">
        <v>0</v>
      </c>
      <c r="BA409">
        <v>399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ROUND(Y409*Source!I511,9)</f>
        <v>1E-4</v>
      </c>
      <c r="CY409">
        <f>AA409</f>
        <v>153122.76999999999</v>
      </c>
      <c r="CZ409">
        <f>AE409</f>
        <v>7191.81</v>
      </c>
      <c r="DA409">
        <f>AI409</f>
        <v>21.27</v>
      </c>
      <c r="DB409">
        <f t="shared" si="189"/>
        <v>3.6</v>
      </c>
      <c r="DC409">
        <f t="shared" si="190"/>
        <v>0</v>
      </c>
      <c r="DD409" t="s">
        <v>3</v>
      </c>
      <c r="DE409" t="s">
        <v>3</v>
      </c>
      <c r="DF409">
        <f>ROUND(ROUND(AE409*AI409,2)*CX409,2)</f>
        <v>15.3</v>
      </c>
      <c r="DG409">
        <f t="shared" si="192"/>
        <v>0</v>
      </c>
      <c r="DH409">
        <f t="shared" si="193"/>
        <v>0</v>
      </c>
      <c r="DI409">
        <f t="shared" si="184"/>
        <v>0</v>
      </c>
      <c r="DJ409">
        <f>DF409</f>
        <v>15.3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ROW(Source!A511)</f>
        <v>511</v>
      </c>
      <c r="B410">
        <v>50518601</v>
      </c>
      <c r="C410">
        <v>50534555</v>
      </c>
      <c r="D410">
        <v>31132024</v>
      </c>
      <c r="E410">
        <v>1</v>
      </c>
      <c r="F410">
        <v>1</v>
      </c>
      <c r="G410">
        <v>30570983</v>
      </c>
      <c r="H410">
        <v>3</v>
      </c>
      <c r="I410" t="s">
        <v>606</v>
      </c>
      <c r="J410" t="s">
        <v>608</v>
      </c>
      <c r="K410" t="s">
        <v>607</v>
      </c>
      <c r="L410">
        <v>1348</v>
      </c>
      <c r="N410">
        <v>1009</v>
      </c>
      <c r="O410" t="s">
        <v>158</v>
      </c>
      <c r="P410" t="s">
        <v>158</v>
      </c>
      <c r="Q410">
        <v>1000</v>
      </c>
      <c r="W410">
        <v>0</v>
      </c>
      <c r="X410">
        <v>-2095819163</v>
      </c>
      <c r="Y410">
        <f t="shared" si="188"/>
        <v>0.3</v>
      </c>
      <c r="AA410">
        <v>127810.61</v>
      </c>
      <c r="AB410">
        <v>0</v>
      </c>
      <c r="AC410">
        <v>0</v>
      </c>
      <c r="AD410">
        <v>0</v>
      </c>
      <c r="AE410">
        <v>14881.46</v>
      </c>
      <c r="AF410">
        <v>0</v>
      </c>
      <c r="AG410">
        <v>0</v>
      </c>
      <c r="AH410">
        <v>0</v>
      </c>
      <c r="AI410">
        <v>8.58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0.3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ROUND(Y410*Source!I511,9)</f>
        <v>0.06</v>
      </c>
      <c r="CY410">
        <f>AA410</f>
        <v>127810.61</v>
      </c>
      <c r="CZ410">
        <f>AE410</f>
        <v>14881.46</v>
      </c>
      <c r="DA410">
        <f>AI410</f>
        <v>8.58</v>
      </c>
      <c r="DB410">
        <f t="shared" si="189"/>
        <v>4464.4399999999996</v>
      </c>
      <c r="DC410">
        <f t="shared" si="190"/>
        <v>0</v>
      </c>
      <c r="DD410" t="s">
        <v>3</v>
      </c>
      <c r="DE410" t="s">
        <v>3</v>
      </c>
      <c r="DF410">
        <f>ROUND(ROUND(AE410*AI410,2)*CX410,2)</f>
        <v>7660.98</v>
      </c>
      <c r="DG410">
        <f t="shared" si="192"/>
        <v>0</v>
      </c>
      <c r="DH410">
        <f t="shared" si="193"/>
        <v>0</v>
      </c>
      <c r="DI410">
        <f t="shared" si="184"/>
        <v>0</v>
      </c>
      <c r="DJ410">
        <f>DF410</f>
        <v>7660.98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ROW(Source!A549)</f>
        <v>549</v>
      </c>
      <c r="B411">
        <v>50518600</v>
      </c>
      <c r="C411">
        <v>50519510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1060</v>
      </c>
      <c r="J411" t="s">
        <v>3</v>
      </c>
      <c r="K411" t="s">
        <v>1061</v>
      </c>
      <c r="L411">
        <v>1191</v>
      </c>
      <c r="N411">
        <v>1013</v>
      </c>
      <c r="O411" t="s">
        <v>1062</v>
      </c>
      <c r="P411" t="s">
        <v>1062</v>
      </c>
      <c r="Q411">
        <v>1</v>
      </c>
      <c r="W411">
        <v>0</v>
      </c>
      <c r="X411">
        <v>476480486</v>
      </c>
      <c r="Y411">
        <f t="shared" si="188"/>
        <v>1.59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1.59</v>
      </c>
      <c r="AU411" t="s">
        <v>3</v>
      </c>
      <c r="AV411">
        <v>1</v>
      </c>
      <c r="AW411">
        <v>2</v>
      </c>
      <c r="AX411">
        <v>50519519</v>
      </c>
      <c r="AY411">
        <v>1</v>
      </c>
      <c r="AZ411">
        <v>0</v>
      </c>
      <c r="BA411">
        <v>401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ROUND(AT411*Source!I549*AH411*AL411,2)</f>
        <v>0</v>
      </c>
      <c r="CV411">
        <f>ROUND(Y411*Source!I549,9)</f>
        <v>19.079999999999998</v>
      </c>
      <c r="CW411">
        <v>0</v>
      </c>
      <c r="CX411">
        <f>ROUND(Y411*Source!I549,9)</f>
        <v>19.079999999999998</v>
      </c>
      <c r="CY411">
        <f>AD411</f>
        <v>0</v>
      </c>
      <c r="CZ411">
        <f>AH411</f>
        <v>0</v>
      </c>
      <c r="DA411">
        <f>AL411</f>
        <v>1</v>
      </c>
      <c r="DB411">
        <f t="shared" si="189"/>
        <v>0</v>
      </c>
      <c r="DC411">
        <f t="shared" si="190"/>
        <v>0</v>
      </c>
      <c r="DD411" t="s">
        <v>3</v>
      </c>
      <c r="DE411" t="s">
        <v>3</v>
      </c>
      <c r="DF411">
        <f t="shared" ref="DF411:DF421" si="194">ROUND(ROUND(AE411,2)*CX411,2)</f>
        <v>0</v>
      </c>
      <c r="DG411">
        <f t="shared" si="192"/>
        <v>0</v>
      </c>
      <c r="DH411">
        <f t="shared" si="193"/>
        <v>0</v>
      </c>
      <c r="DI411">
        <f t="shared" si="184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ROW(Source!A549)</f>
        <v>549</v>
      </c>
      <c r="B412">
        <v>50518600</v>
      </c>
      <c r="C412">
        <v>50519510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1085</v>
      </c>
      <c r="J412" t="s">
        <v>1086</v>
      </c>
      <c r="K412" t="s">
        <v>1087</v>
      </c>
      <c r="L412">
        <v>1368</v>
      </c>
      <c r="N412">
        <v>1011</v>
      </c>
      <c r="O412" t="s">
        <v>1066</v>
      </c>
      <c r="P412" t="s">
        <v>1066</v>
      </c>
      <c r="Q412">
        <v>1</v>
      </c>
      <c r="W412">
        <v>0</v>
      </c>
      <c r="X412">
        <v>-7781208</v>
      </c>
      <c r="Y412">
        <f t="shared" si="188"/>
        <v>0.06</v>
      </c>
      <c r="AA412">
        <v>0</v>
      </c>
      <c r="AB412">
        <v>83.1</v>
      </c>
      <c r="AC412">
        <v>12.62</v>
      </c>
      <c r="AD412">
        <v>0</v>
      </c>
      <c r="AE412">
        <v>0</v>
      </c>
      <c r="AF412">
        <v>83.1</v>
      </c>
      <c r="AG412">
        <v>12.62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0.06</v>
      </c>
      <c r="AU412" t="s">
        <v>3</v>
      </c>
      <c r="AV412">
        <v>0</v>
      </c>
      <c r="AW412">
        <v>2</v>
      </c>
      <c r="AX412">
        <v>50519520</v>
      </c>
      <c r="AY412">
        <v>1</v>
      </c>
      <c r="AZ412">
        <v>0</v>
      </c>
      <c r="BA412">
        <v>402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ROUND(Y412*Source!I549*DO412,9)</f>
        <v>0</v>
      </c>
      <c r="CX412">
        <f>ROUND(Y412*Source!I549,9)</f>
        <v>0.72</v>
      </c>
      <c r="CY412">
        <f>AB412</f>
        <v>83.1</v>
      </c>
      <c r="CZ412">
        <f>AF412</f>
        <v>83.1</v>
      </c>
      <c r="DA412">
        <f>AJ412</f>
        <v>1</v>
      </c>
      <c r="DB412">
        <f t="shared" si="189"/>
        <v>4.99</v>
      </c>
      <c r="DC412">
        <f t="shared" si="190"/>
        <v>0.76</v>
      </c>
      <c r="DD412" t="s">
        <v>3</v>
      </c>
      <c r="DE412" t="s">
        <v>3</v>
      </c>
      <c r="DF412">
        <f t="shared" si="194"/>
        <v>0</v>
      </c>
      <c r="DG412">
        <f t="shared" si="192"/>
        <v>59.83</v>
      </c>
      <c r="DH412">
        <f t="shared" si="193"/>
        <v>9.09</v>
      </c>
      <c r="DI412">
        <f t="shared" si="184"/>
        <v>0</v>
      </c>
      <c r="DJ412">
        <f>DG412</f>
        <v>59.83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ROW(Source!A549)</f>
        <v>549</v>
      </c>
      <c r="B413">
        <v>50518600</v>
      </c>
      <c r="C413">
        <v>50519510</v>
      </c>
      <c r="D413">
        <v>46170215</v>
      </c>
      <c r="E413">
        <v>1</v>
      </c>
      <c r="F413">
        <v>1</v>
      </c>
      <c r="G413">
        <v>30570983</v>
      </c>
      <c r="H413">
        <v>2</v>
      </c>
      <c r="I413" t="s">
        <v>1088</v>
      </c>
      <c r="J413" t="s">
        <v>1089</v>
      </c>
      <c r="K413" t="s">
        <v>1090</v>
      </c>
      <c r="L413">
        <v>1368</v>
      </c>
      <c r="N413">
        <v>1011</v>
      </c>
      <c r="O413" t="s">
        <v>1066</v>
      </c>
      <c r="P413" t="s">
        <v>1066</v>
      </c>
      <c r="Q413">
        <v>1</v>
      </c>
      <c r="W413">
        <v>0</v>
      </c>
      <c r="X413">
        <v>922387863</v>
      </c>
      <c r="Y413">
        <f t="shared" si="188"/>
        <v>0.02</v>
      </c>
      <c r="AA413">
        <v>0</v>
      </c>
      <c r="AB413">
        <v>179.17</v>
      </c>
      <c r="AC413">
        <v>16.93</v>
      </c>
      <c r="AD413">
        <v>0</v>
      </c>
      <c r="AE413">
        <v>0</v>
      </c>
      <c r="AF413">
        <v>179.17</v>
      </c>
      <c r="AG413">
        <v>16.93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0.02</v>
      </c>
      <c r="AU413" t="s">
        <v>3</v>
      </c>
      <c r="AV413">
        <v>0</v>
      </c>
      <c r="AW413">
        <v>2</v>
      </c>
      <c r="AX413">
        <v>50519521</v>
      </c>
      <c r="AY413">
        <v>1</v>
      </c>
      <c r="AZ413">
        <v>0</v>
      </c>
      <c r="BA413">
        <v>403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ROUND(Y413*Source!I549*DO413,9)</f>
        <v>0</v>
      </c>
      <c r="CX413">
        <f>ROUND(Y413*Source!I549,9)</f>
        <v>0.24</v>
      </c>
      <c r="CY413">
        <f>AB413</f>
        <v>179.17</v>
      </c>
      <c r="CZ413">
        <f>AF413</f>
        <v>179.17</v>
      </c>
      <c r="DA413">
        <f>AJ413</f>
        <v>1</v>
      </c>
      <c r="DB413">
        <f t="shared" si="189"/>
        <v>3.58</v>
      </c>
      <c r="DC413">
        <f t="shared" si="190"/>
        <v>0.34</v>
      </c>
      <c r="DD413" t="s">
        <v>3</v>
      </c>
      <c r="DE413" t="s">
        <v>3</v>
      </c>
      <c r="DF413">
        <f t="shared" si="194"/>
        <v>0</v>
      </c>
      <c r="DG413">
        <f t="shared" si="192"/>
        <v>43</v>
      </c>
      <c r="DH413">
        <f t="shared" si="193"/>
        <v>4.0599999999999996</v>
      </c>
      <c r="DI413">
        <f t="shared" si="184"/>
        <v>0</v>
      </c>
      <c r="DJ413">
        <f>DG413</f>
        <v>43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ROW(Source!A549)</f>
        <v>549</v>
      </c>
      <c r="B414">
        <v>50518600</v>
      </c>
      <c r="C414">
        <v>50519510</v>
      </c>
      <c r="D414">
        <v>31112719</v>
      </c>
      <c r="E414">
        <v>1</v>
      </c>
      <c r="F414">
        <v>1</v>
      </c>
      <c r="G414">
        <v>30570983</v>
      </c>
      <c r="H414">
        <v>3</v>
      </c>
      <c r="I414" t="s">
        <v>1270</v>
      </c>
      <c r="J414" t="s">
        <v>1271</v>
      </c>
      <c r="K414" t="s">
        <v>1272</v>
      </c>
      <c r="L414">
        <v>1346</v>
      </c>
      <c r="N414">
        <v>1009</v>
      </c>
      <c r="O414" t="s">
        <v>233</v>
      </c>
      <c r="P414" t="s">
        <v>233</v>
      </c>
      <c r="Q414">
        <v>1</v>
      </c>
      <c r="W414">
        <v>0</v>
      </c>
      <c r="X414">
        <v>-2103580919</v>
      </c>
      <c r="Y414">
        <f t="shared" si="188"/>
        <v>0.04</v>
      </c>
      <c r="AA414">
        <v>38</v>
      </c>
      <c r="AB414">
        <v>0</v>
      </c>
      <c r="AC414">
        <v>0</v>
      </c>
      <c r="AD414">
        <v>0</v>
      </c>
      <c r="AE414">
        <v>38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0.04</v>
      </c>
      <c r="AU414" t="s">
        <v>3</v>
      </c>
      <c r="AV414">
        <v>0</v>
      </c>
      <c r="AW414">
        <v>2</v>
      </c>
      <c r="AX414">
        <v>50519522</v>
      </c>
      <c r="AY414">
        <v>1</v>
      </c>
      <c r="AZ414">
        <v>0</v>
      </c>
      <c r="BA414">
        <v>404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ROUND(Y414*Source!I549,9)</f>
        <v>0.48</v>
      </c>
      <c r="CY414">
        <f>AA414</f>
        <v>38</v>
      </c>
      <c r="CZ414">
        <f>AE414</f>
        <v>38</v>
      </c>
      <c r="DA414">
        <f>AI414</f>
        <v>1</v>
      </c>
      <c r="DB414">
        <f t="shared" si="189"/>
        <v>1.52</v>
      </c>
      <c r="DC414">
        <f t="shared" si="190"/>
        <v>0</v>
      </c>
      <c r="DD414" t="s">
        <v>3</v>
      </c>
      <c r="DE414" t="s">
        <v>3</v>
      </c>
      <c r="DF414">
        <f t="shared" si="194"/>
        <v>18.239999999999998</v>
      </c>
      <c r="DG414">
        <f t="shared" si="192"/>
        <v>0</v>
      </c>
      <c r="DH414">
        <f t="shared" si="193"/>
        <v>0</v>
      </c>
      <c r="DI414">
        <f t="shared" si="184"/>
        <v>0</v>
      </c>
      <c r="DJ414">
        <f>DF414</f>
        <v>18.239999999999998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ROW(Source!A549)</f>
        <v>549</v>
      </c>
      <c r="B415">
        <v>50518600</v>
      </c>
      <c r="C415">
        <v>50519510</v>
      </c>
      <c r="D415">
        <v>46136203</v>
      </c>
      <c r="E415">
        <v>1</v>
      </c>
      <c r="F415">
        <v>1</v>
      </c>
      <c r="G415">
        <v>30570983</v>
      </c>
      <c r="H415">
        <v>3</v>
      </c>
      <c r="I415" t="s">
        <v>1273</v>
      </c>
      <c r="J415" t="s">
        <v>1274</v>
      </c>
      <c r="K415" t="s">
        <v>1275</v>
      </c>
      <c r="L415">
        <v>1348</v>
      </c>
      <c r="N415">
        <v>1009</v>
      </c>
      <c r="O415" t="s">
        <v>158</v>
      </c>
      <c r="P415" t="s">
        <v>158</v>
      </c>
      <c r="Q415">
        <v>1000</v>
      </c>
      <c r="W415">
        <v>0</v>
      </c>
      <c r="X415">
        <v>-1982558046</v>
      </c>
      <c r="Y415">
        <f t="shared" si="188"/>
        <v>1E-4</v>
      </c>
      <c r="AA415">
        <v>16222.39</v>
      </c>
      <c r="AB415">
        <v>0</v>
      </c>
      <c r="AC415">
        <v>0</v>
      </c>
      <c r="AD415">
        <v>0</v>
      </c>
      <c r="AE415">
        <v>16222.39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1E-4</v>
      </c>
      <c r="AU415" t="s">
        <v>3</v>
      </c>
      <c r="AV415">
        <v>0</v>
      </c>
      <c r="AW415">
        <v>2</v>
      </c>
      <c r="AX415">
        <v>50519523</v>
      </c>
      <c r="AY415">
        <v>1</v>
      </c>
      <c r="AZ415">
        <v>0</v>
      </c>
      <c r="BA415">
        <v>405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ROUND(Y415*Source!I549,9)</f>
        <v>1.1999999999999999E-3</v>
      </c>
      <c r="CY415">
        <f>AA415</f>
        <v>16222.39</v>
      </c>
      <c r="CZ415">
        <f>AE415</f>
        <v>16222.39</v>
      </c>
      <c r="DA415">
        <f>AI415</f>
        <v>1</v>
      </c>
      <c r="DB415">
        <f t="shared" si="189"/>
        <v>1.62</v>
      </c>
      <c r="DC415">
        <f t="shared" si="190"/>
        <v>0</v>
      </c>
      <c r="DD415" t="s">
        <v>3</v>
      </c>
      <c r="DE415" t="s">
        <v>3</v>
      </c>
      <c r="DF415">
        <f t="shared" si="194"/>
        <v>19.47</v>
      </c>
      <c r="DG415">
        <f t="shared" si="192"/>
        <v>0</v>
      </c>
      <c r="DH415">
        <f t="shared" si="193"/>
        <v>0</v>
      </c>
      <c r="DI415">
        <f t="shared" si="184"/>
        <v>0</v>
      </c>
      <c r="DJ415">
        <f>DF415</f>
        <v>19.47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ROW(Source!A549)</f>
        <v>549</v>
      </c>
      <c r="B416">
        <v>50518600</v>
      </c>
      <c r="C416">
        <v>50519510</v>
      </c>
      <c r="D416">
        <v>46136327</v>
      </c>
      <c r="E416">
        <v>1</v>
      </c>
      <c r="F416">
        <v>1</v>
      </c>
      <c r="G416">
        <v>30570983</v>
      </c>
      <c r="H416">
        <v>3</v>
      </c>
      <c r="I416" t="s">
        <v>1276</v>
      </c>
      <c r="J416" t="s">
        <v>1277</v>
      </c>
      <c r="K416" t="s">
        <v>1278</v>
      </c>
      <c r="L416">
        <v>1346</v>
      </c>
      <c r="N416">
        <v>1009</v>
      </c>
      <c r="O416" t="s">
        <v>233</v>
      </c>
      <c r="P416" t="s">
        <v>233</v>
      </c>
      <c r="Q416">
        <v>1</v>
      </c>
      <c r="W416">
        <v>0</v>
      </c>
      <c r="X416">
        <v>408584083</v>
      </c>
      <c r="Y416">
        <f t="shared" si="188"/>
        <v>0.01</v>
      </c>
      <c r="AA416">
        <v>20.190000000000001</v>
      </c>
      <c r="AB416">
        <v>0</v>
      </c>
      <c r="AC416">
        <v>0</v>
      </c>
      <c r="AD416">
        <v>0</v>
      </c>
      <c r="AE416">
        <v>20.190000000000001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0.01</v>
      </c>
      <c r="AU416" t="s">
        <v>3</v>
      </c>
      <c r="AV416">
        <v>0</v>
      </c>
      <c r="AW416">
        <v>2</v>
      </c>
      <c r="AX416">
        <v>50519524</v>
      </c>
      <c r="AY416">
        <v>1</v>
      </c>
      <c r="AZ416">
        <v>0</v>
      </c>
      <c r="BA416">
        <v>406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ROUND(Y416*Source!I549,9)</f>
        <v>0.12</v>
      </c>
      <c r="CY416">
        <f>AA416</f>
        <v>20.190000000000001</v>
      </c>
      <c r="CZ416">
        <f>AE416</f>
        <v>20.190000000000001</v>
      </c>
      <c r="DA416">
        <f>AI416</f>
        <v>1</v>
      </c>
      <c r="DB416">
        <f t="shared" si="189"/>
        <v>0.2</v>
      </c>
      <c r="DC416">
        <f t="shared" si="190"/>
        <v>0</v>
      </c>
      <c r="DD416" t="s">
        <v>3</v>
      </c>
      <c r="DE416" t="s">
        <v>3</v>
      </c>
      <c r="DF416">
        <f t="shared" si="194"/>
        <v>2.42</v>
      </c>
      <c r="DG416">
        <f t="shared" si="192"/>
        <v>0</v>
      </c>
      <c r="DH416">
        <f t="shared" si="193"/>
        <v>0</v>
      </c>
      <c r="DI416">
        <f t="shared" si="184"/>
        <v>0</v>
      </c>
      <c r="DJ416">
        <f>DF416</f>
        <v>2.42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ROW(Source!A549)</f>
        <v>549</v>
      </c>
      <c r="B417">
        <v>50518600</v>
      </c>
      <c r="C417">
        <v>50519510</v>
      </c>
      <c r="D417">
        <v>46146464</v>
      </c>
      <c r="E417">
        <v>1</v>
      </c>
      <c r="F417">
        <v>1</v>
      </c>
      <c r="G417">
        <v>30570983</v>
      </c>
      <c r="H417">
        <v>3</v>
      </c>
      <c r="I417" t="s">
        <v>617</v>
      </c>
      <c r="J417" t="s">
        <v>619</v>
      </c>
      <c r="K417" t="s">
        <v>618</v>
      </c>
      <c r="L417">
        <v>1354</v>
      </c>
      <c r="N417">
        <v>1010</v>
      </c>
      <c r="O417" t="s">
        <v>328</v>
      </c>
      <c r="P417" t="s">
        <v>328</v>
      </c>
      <c r="Q417">
        <v>1</v>
      </c>
      <c r="W417">
        <v>0</v>
      </c>
      <c r="X417">
        <v>-1795780145</v>
      </c>
      <c r="Y417">
        <f t="shared" si="188"/>
        <v>1</v>
      </c>
      <c r="AA417">
        <v>132.38999999999999</v>
      </c>
      <c r="AB417">
        <v>0</v>
      </c>
      <c r="AC417">
        <v>0</v>
      </c>
      <c r="AD417">
        <v>0</v>
      </c>
      <c r="AE417">
        <v>132.38999999999999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 t="s">
        <v>3</v>
      </c>
      <c r="AT417">
        <v>1</v>
      </c>
      <c r="AU417" t="s">
        <v>3</v>
      </c>
      <c r="AV417">
        <v>0</v>
      </c>
      <c r="AW417">
        <v>1</v>
      </c>
      <c r="AX417">
        <v>-1</v>
      </c>
      <c r="AY417">
        <v>0</v>
      </c>
      <c r="AZ417">
        <v>0</v>
      </c>
      <c r="BA417" t="s">
        <v>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ROUND(Y417*Source!I549,9)</f>
        <v>12</v>
      </c>
      <c r="CY417">
        <f>AA417</f>
        <v>132.38999999999999</v>
      </c>
      <c r="CZ417">
        <f>AE417</f>
        <v>132.38999999999999</v>
      </c>
      <c r="DA417">
        <f>AI417</f>
        <v>1</v>
      </c>
      <c r="DB417">
        <f t="shared" si="189"/>
        <v>132.38999999999999</v>
      </c>
      <c r="DC417">
        <f t="shared" si="190"/>
        <v>0</v>
      </c>
      <c r="DD417" t="s">
        <v>3</v>
      </c>
      <c r="DE417" t="s">
        <v>3</v>
      </c>
      <c r="DF417">
        <f t="shared" si="194"/>
        <v>1588.68</v>
      </c>
      <c r="DG417">
        <f t="shared" si="192"/>
        <v>0</v>
      </c>
      <c r="DH417">
        <f t="shared" si="193"/>
        <v>0</v>
      </c>
      <c r="DI417">
        <f t="shared" si="184"/>
        <v>0</v>
      </c>
      <c r="DJ417">
        <f>DF417</f>
        <v>1588.68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ROW(Source!A549)</f>
        <v>549</v>
      </c>
      <c r="B418">
        <v>50518600</v>
      </c>
      <c r="C418">
        <v>50519510</v>
      </c>
      <c r="D418">
        <v>46146544</v>
      </c>
      <c r="E418">
        <v>1</v>
      </c>
      <c r="F418">
        <v>1</v>
      </c>
      <c r="G418">
        <v>30570983</v>
      </c>
      <c r="H418">
        <v>3</v>
      </c>
      <c r="I418" t="s">
        <v>1279</v>
      </c>
      <c r="J418" t="s">
        <v>1280</v>
      </c>
      <c r="K418" t="s">
        <v>1281</v>
      </c>
      <c r="L418">
        <v>1346</v>
      </c>
      <c r="N418">
        <v>1009</v>
      </c>
      <c r="O418" t="s">
        <v>233</v>
      </c>
      <c r="P418" t="s">
        <v>233</v>
      </c>
      <c r="Q418">
        <v>1</v>
      </c>
      <c r="W418">
        <v>0</v>
      </c>
      <c r="X418">
        <v>-1342447257</v>
      </c>
      <c r="Y418">
        <f t="shared" si="188"/>
        <v>1.374E-2</v>
      </c>
      <c r="AA418">
        <v>19.29</v>
      </c>
      <c r="AB418">
        <v>0</v>
      </c>
      <c r="AC418">
        <v>0</v>
      </c>
      <c r="AD418">
        <v>0</v>
      </c>
      <c r="AE418">
        <v>19.29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1.374E-2</v>
      </c>
      <c r="AU418" t="s">
        <v>3</v>
      </c>
      <c r="AV418">
        <v>0</v>
      </c>
      <c r="AW418">
        <v>2</v>
      </c>
      <c r="AX418">
        <v>50519525</v>
      </c>
      <c r="AY418">
        <v>1</v>
      </c>
      <c r="AZ418">
        <v>0</v>
      </c>
      <c r="BA418">
        <v>407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ROUND(Y418*Source!I549,9)</f>
        <v>0.16488</v>
      </c>
      <c r="CY418">
        <f>AA418</f>
        <v>19.29</v>
      </c>
      <c r="CZ418">
        <f>AE418</f>
        <v>19.29</v>
      </c>
      <c r="DA418">
        <f>AI418</f>
        <v>1</v>
      </c>
      <c r="DB418">
        <f t="shared" si="189"/>
        <v>0.27</v>
      </c>
      <c r="DC418">
        <f t="shared" si="190"/>
        <v>0</v>
      </c>
      <c r="DD418" t="s">
        <v>3</v>
      </c>
      <c r="DE418" t="s">
        <v>3</v>
      </c>
      <c r="DF418">
        <f t="shared" si="194"/>
        <v>3.18</v>
      </c>
      <c r="DG418">
        <f t="shared" si="192"/>
        <v>0</v>
      </c>
      <c r="DH418">
        <f t="shared" si="193"/>
        <v>0</v>
      </c>
      <c r="DI418">
        <f t="shared" si="184"/>
        <v>0</v>
      </c>
      <c r="DJ418">
        <f>DF418</f>
        <v>3.18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ROW(Source!A550)</f>
        <v>550</v>
      </c>
      <c r="B419">
        <v>50518601</v>
      </c>
      <c r="C419">
        <v>50519510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1060</v>
      </c>
      <c r="J419" t="s">
        <v>3</v>
      </c>
      <c r="K419" t="s">
        <v>1061</v>
      </c>
      <c r="L419">
        <v>1191</v>
      </c>
      <c r="N419">
        <v>1013</v>
      </c>
      <c r="O419" t="s">
        <v>1062</v>
      </c>
      <c r="P419" t="s">
        <v>1062</v>
      </c>
      <c r="Q419">
        <v>1</v>
      </c>
      <c r="W419">
        <v>0</v>
      </c>
      <c r="X419">
        <v>476480486</v>
      </c>
      <c r="Y419">
        <f t="shared" si="188"/>
        <v>1.59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5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1.59</v>
      </c>
      <c r="AU419" t="s">
        <v>3</v>
      </c>
      <c r="AV419">
        <v>1</v>
      </c>
      <c r="AW419">
        <v>2</v>
      </c>
      <c r="AX419">
        <v>50519519</v>
      </c>
      <c r="AY419">
        <v>1</v>
      </c>
      <c r="AZ419">
        <v>0</v>
      </c>
      <c r="BA419">
        <v>410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ROUND(AT419*Source!I550*AH419*AL419,2)</f>
        <v>0</v>
      </c>
      <c r="CV419">
        <f>ROUND(Y419*Source!I550,9)</f>
        <v>19.079999999999998</v>
      </c>
      <c r="CW419">
        <v>0</v>
      </c>
      <c r="CX419">
        <f>ROUND(Y419*Source!I550,9)</f>
        <v>19.079999999999998</v>
      </c>
      <c r="CY419">
        <f>AD419</f>
        <v>0</v>
      </c>
      <c r="CZ419">
        <f>AH419</f>
        <v>0</v>
      </c>
      <c r="DA419">
        <f>AL419</f>
        <v>1</v>
      </c>
      <c r="DB419">
        <f t="shared" si="189"/>
        <v>0</v>
      </c>
      <c r="DC419">
        <f t="shared" si="190"/>
        <v>0</v>
      </c>
      <c r="DD419" t="s">
        <v>3</v>
      </c>
      <c r="DE419" t="s">
        <v>3</v>
      </c>
      <c r="DF419">
        <f t="shared" si="194"/>
        <v>0</v>
      </c>
      <c r="DG419">
        <f t="shared" si="192"/>
        <v>0</v>
      </c>
      <c r="DH419">
        <f t="shared" si="193"/>
        <v>0</v>
      </c>
      <c r="DI419">
        <f t="shared" si="184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ROW(Source!A550)</f>
        <v>550</v>
      </c>
      <c r="B420">
        <v>50518601</v>
      </c>
      <c r="C420">
        <v>50519510</v>
      </c>
      <c r="D420">
        <v>46170867</v>
      </c>
      <c r="E420">
        <v>1</v>
      </c>
      <c r="F420">
        <v>1</v>
      </c>
      <c r="G420">
        <v>30570983</v>
      </c>
      <c r="H420">
        <v>2</v>
      </c>
      <c r="I420" t="s">
        <v>1085</v>
      </c>
      <c r="J420" t="s">
        <v>1086</v>
      </c>
      <c r="K420" t="s">
        <v>1087</v>
      </c>
      <c r="L420">
        <v>1368</v>
      </c>
      <c r="N420">
        <v>1011</v>
      </c>
      <c r="O420" t="s">
        <v>1066</v>
      </c>
      <c r="P420" t="s">
        <v>1066</v>
      </c>
      <c r="Q420">
        <v>1</v>
      </c>
      <c r="W420">
        <v>0</v>
      </c>
      <c r="X420">
        <v>-7781208</v>
      </c>
      <c r="Y420">
        <f t="shared" si="188"/>
        <v>0.06</v>
      </c>
      <c r="AA420">
        <v>0</v>
      </c>
      <c r="AB420">
        <v>1127.8499999999999</v>
      </c>
      <c r="AC420">
        <v>459.04</v>
      </c>
      <c r="AD420">
        <v>0</v>
      </c>
      <c r="AE420">
        <v>0</v>
      </c>
      <c r="AF420">
        <v>83.1</v>
      </c>
      <c r="AG420">
        <v>12.62</v>
      </c>
      <c r="AH420">
        <v>0</v>
      </c>
      <c r="AI420">
        <v>1</v>
      </c>
      <c r="AJ420">
        <v>12.72</v>
      </c>
      <c r="AK420">
        <v>34.090000000000003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0.06</v>
      </c>
      <c r="AU420" t="s">
        <v>3</v>
      </c>
      <c r="AV420">
        <v>0</v>
      </c>
      <c r="AW420">
        <v>2</v>
      </c>
      <c r="AX420">
        <v>50519520</v>
      </c>
      <c r="AY420">
        <v>1</v>
      </c>
      <c r="AZ420">
        <v>0</v>
      </c>
      <c r="BA420">
        <v>411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ROUND(Y420*Source!I550*DO420,9)</f>
        <v>0</v>
      </c>
      <c r="CX420">
        <f>ROUND(Y420*Source!I550,9)</f>
        <v>0.72</v>
      </c>
      <c r="CY420">
        <f>AB420</f>
        <v>1127.8499999999999</v>
      </c>
      <c r="CZ420">
        <f>AF420</f>
        <v>83.1</v>
      </c>
      <c r="DA420">
        <f>AJ420</f>
        <v>12.72</v>
      </c>
      <c r="DB420">
        <f t="shared" si="189"/>
        <v>4.99</v>
      </c>
      <c r="DC420">
        <f t="shared" si="190"/>
        <v>0.76</v>
      </c>
      <c r="DD420" t="s">
        <v>3</v>
      </c>
      <c r="DE420" t="s">
        <v>3</v>
      </c>
      <c r="DF420">
        <f t="shared" si="194"/>
        <v>0</v>
      </c>
      <c r="DG420">
        <f>ROUND(ROUND(AF420*AJ420,2)*CX420,2)</f>
        <v>761.06</v>
      </c>
      <c r="DH420">
        <f>ROUND(ROUND(AG420*AK420,2)*CX420,2)</f>
        <v>309.76</v>
      </c>
      <c r="DI420">
        <f t="shared" si="184"/>
        <v>0</v>
      </c>
      <c r="DJ420">
        <f>DG420</f>
        <v>761.06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ROW(Source!A550)</f>
        <v>550</v>
      </c>
      <c r="B421">
        <v>50518601</v>
      </c>
      <c r="C421">
        <v>50519510</v>
      </c>
      <c r="D421">
        <v>46170215</v>
      </c>
      <c r="E421">
        <v>1</v>
      </c>
      <c r="F421">
        <v>1</v>
      </c>
      <c r="G421">
        <v>30570983</v>
      </c>
      <c r="H421">
        <v>2</v>
      </c>
      <c r="I421" t="s">
        <v>1088</v>
      </c>
      <c r="J421" t="s">
        <v>1089</v>
      </c>
      <c r="K421" t="s">
        <v>1090</v>
      </c>
      <c r="L421">
        <v>1368</v>
      </c>
      <c r="N421">
        <v>1011</v>
      </c>
      <c r="O421" t="s">
        <v>1066</v>
      </c>
      <c r="P421" t="s">
        <v>1066</v>
      </c>
      <c r="Q421">
        <v>1</v>
      </c>
      <c r="W421">
        <v>0</v>
      </c>
      <c r="X421">
        <v>922387863</v>
      </c>
      <c r="Y421">
        <f t="shared" si="188"/>
        <v>0.02</v>
      </c>
      <c r="AA421">
        <v>0</v>
      </c>
      <c r="AB421">
        <v>2167.92</v>
      </c>
      <c r="AC421">
        <v>615.80999999999995</v>
      </c>
      <c r="AD421">
        <v>0</v>
      </c>
      <c r="AE421">
        <v>0</v>
      </c>
      <c r="AF421">
        <v>179.17</v>
      </c>
      <c r="AG421">
        <v>16.93</v>
      </c>
      <c r="AH421">
        <v>0</v>
      </c>
      <c r="AI421">
        <v>1</v>
      </c>
      <c r="AJ421">
        <v>11.34</v>
      </c>
      <c r="AK421">
        <v>34.090000000000003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0.02</v>
      </c>
      <c r="AU421" t="s">
        <v>3</v>
      </c>
      <c r="AV421">
        <v>0</v>
      </c>
      <c r="AW421">
        <v>2</v>
      </c>
      <c r="AX421">
        <v>50519521</v>
      </c>
      <c r="AY421">
        <v>1</v>
      </c>
      <c r="AZ421">
        <v>0</v>
      </c>
      <c r="BA421">
        <v>412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ROUND(Y421*Source!I550*DO421,9)</f>
        <v>0</v>
      </c>
      <c r="CX421">
        <f>ROUND(Y421*Source!I550,9)</f>
        <v>0.24</v>
      </c>
      <c r="CY421">
        <f>AB421</f>
        <v>2167.92</v>
      </c>
      <c r="CZ421">
        <f>AF421</f>
        <v>179.17</v>
      </c>
      <c r="DA421">
        <f>AJ421</f>
        <v>11.34</v>
      </c>
      <c r="DB421">
        <f t="shared" si="189"/>
        <v>3.58</v>
      </c>
      <c r="DC421">
        <f t="shared" si="190"/>
        <v>0.34</v>
      </c>
      <c r="DD421" t="s">
        <v>3</v>
      </c>
      <c r="DE421" t="s">
        <v>3</v>
      </c>
      <c r="DF421">
        <f t="shared" si="194"/>
        <v>0</v>
      </c>
      <c r="DG421">
        <f>ROUND(ROUND(AF421*AJ421,2)*CX421,2)</f>
        <v>487.63</v>
      </c>
      <c r="DH421">
        <f>ROUND(ROUND(AG421*AK421,2)*CX421,2)</f>
        <v>138.51</v>
      </c>
      <c r="DI421">
        <f t="shared" si="184"/>
        <v>0</v>
      </c>
      <c r="DJ421">
        <f>DG421</f>
        <v>487.63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ROW(Source!A550)</f>
        <v>550</v>
      </c>
      <c r="B422">
        <v>50518601</v>
      </c>
      <c r="C422">
        <v>50519510</v>
      </c>
      <c r="D422">
        <v>31112719</v>
      </c>
      <c r="E422">
        <v>1</v>
      </c>
      <c r="F422">
        <v>1</v>
      </c>
      <c r="G422">
        <v>30570983</v>
      </c>
      <c r="H422">
        <v>3</v>
      </c>
      <c r="I422" t="s">
        <v>1270</v>
      </c>
      <c r="J422" t="s">
        <v>1271</v>
      </c>
      <c r="K422" t="s">
        <v>1272</v>
      </c>
      <c r="L422">
        <v>1346</v>
      </c>
      <c r="N422">
        <v>1009</v>
      </c>
      <c r="O422" t="s">
        <v>233</v>
      </c>
      <c r="P422" t="s">
        <v>233</v>
      </c>
      <c r="Q422">
        <v>1</v>
      </c>
      <c r="W422">
        <v>0</v>
      </c>
      <c r="X422">
        <v>-2103580919</v>
      </c>
      <c r="Y422">
        <f t="shared" si="188"/>
        <v>0.04</v>
      </c>
      <c r="AA422">
        <v>214.7</v>
      </c>
      <c r="AB422">
        <v>0</v>
      </c>
      <c r="AC422">
        <v>0</v>
      </c>
      <c r="AD422">
        <v>0</v>
      </c>
      <c r="AE422">
        <v>38</v>
      </c>
      <c r="AF422">
        <v>0</v>
      </c>
      <c r="AG422">
        <v>0</v>
      </c>
      <c r="AH422">
        <v>0</v>
      </c>
      <c r="AI422">
        <v>5.65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0.04</v>
      </c>
      <c r="AU422" t="s">
        <v>3</v>
      </c>
      <c r="AV422">
        <v>0</v>
      </c>
      <c r="AW422">
        <v>2</v>
      </c>
      <c r="AX422">
        <v>50519522</v>
      </c>
      <c r="AY422">
        <v>1</v>
      </c>
      <c r="AZ422">
        <v>0</v>
      </c>
      <c r="BA422">
        <v>413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ROUND(Y422*Source!I550,9)</f>
        <v>0.48</v>
      </c>
      <c r="CY422">
        <f>AA422</f>
        <v>214.7</v>
      </c>
      <c r="CZ422">
        <f>AE422</f>
        <v>38</v>
      </c>
      <c r="DA422">
        <f>AI422</f>
        <v>5.65</v>
      </c>
      <c r="DB422">
        <f t="shared" si="189"/>
        <v>1.52</v>
      </c>
      <c r="DC422">
        <f t="shared" si="190"/>
        <v>0</v>
      </c>
      <c r="DD422" t="s">
        <v>3</v>
      </c>
      <c r="DE422" t="s">
        <v>3</v>
      </c>
      <c r="DF422">
        <f>ROUND(ROUND(AE422*AI422,2)*CX422,2)</f>
        <v>103.06</v>
      </c>
      <c r="DG422">
        <f t="shared" ref="DG422:DG441" si="195">ROUND(ROUND(AF422,2)*CX422,2)</f>
        <v>0</v>
      </c>
      <c r="DH422">
        <f t="shared" ref="DH422:DH441" si="196">ROUND(ROUND(AG422,2)*CX422,2)</f>
        <v>0</v>
      </c>
      <c r="DI422">
        <f t="shared" si="184"/>
        <v>0</v>
      </c>
      <c r="DJ422">
        <f>DF422</f>
        <v>103.06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ROW(Source!A550)</f>
        <v>550</v>
      </c>
      <c r="B423">
        <v>50518601</v>
      </c>
      <c r="C423">
        <v>50519510</v>
      </c>
      <c r="D423">
        <v>46136203</v>
      </c>
      <c r="E423">
        <v>1</v>
      </c>
      <c r="F423">
        <v>1</v>
      </c>
      <c r="G423">
        <v>30570983</v>
      </c>
      <c r="H423">
        <v>3</v>
      </c>
      <c r="I423" t="s">
        <v>1273</v>
      </c>
      <c r="J423" t="s">
        <v>1274</v>
      </c>
      <c r="K423" t="s">
        <v>1275</v>
      </c>
      <c r="L423">
        <v>1348</v>
      </c>
      <c r="N423">
        <v>1009</v>
      </c>
      <c r="O423" t="s">
        <v>158</v>
      </c>
      <c r="P423" t="s">
        <v>158</v>
      </c>
      <c r="Q423">
        <v>1000</v>
      </c>
      <c r="W423">
        <v>0</v>
      </c>
      <c r="X423">
        <v>-1982558046</v>
      </c>
      <c r="Y423">
        <f t="shared" si="188"/>
        <v>1E-4</v>
      </c>
      <c r="AA423">
        <v>48667.17</v>
      </c>
      <c r="AB423">
        <v>0</v>
      </c>
      <c r="AC423">
        <v>0</v>
      </c>
      <c r="AD423">
        <v>0</v>
      </c>
      <c r="AE423">
        <v>16222.39</v>
      </c>
      <c r="AF423">
        <v>0</v>
      </c>
      <c r="AG423">
        <v>0</v>
      </c>
      <c r="AH423">
        <v>0</v>
      </c>
      <c r="AI423">
        <v>3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1E-4</v>
      </c>
      <c r="AU423" t="s">
        <v>3</v>
      </c>
      <c r="AV423">
        <v>0</v>
      </c>
      <c r="AW423">
        <v>2</v>
      </c>
      <c r="AX423">
        <v>50519523</v>
      </c>
      <c r="AY423">
        <v>1</v>
      </c>
      <c r="AZ423">
        <v>0</v>
      </c>
      <c r="BA423">
        <v>414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ROUND(Y423*Source!I550,9)</f>
        <v>1.1999999999999999E-3</v>
      </c>
      <c r="CY423">
        <f>AA423</f>
        <v>48667.17</v>
      </c>
      <c r="CZ423">
        <f>AE423</f>
        <v>16222.39</v>
      </c>
      <c r="DA423">
        <f>AI423</f>
        <v>3</v>
      </c>
      <c r="DB423">
        <f t="shared" si="189"/>
        <v>1.62</v>
      </c>
      <c r="DC423">
        <f t="shared" si="190"/>
        <v>0</v>
      </c>
      <c r="DD423" t="s">
        <v>3</v>
      </c>
      <c r="DE423" t="s">
        <v>3</v>
      </c>
      <c r="DF423">
        <f>ROUND(ROUND(AE423*AI423,2)*CX423,2)</f>
        <v>58.4</v>
      </c>
      <c r="DG423">
        <f t="shared" si="195"/>
        <v>0</v>
      </c>
      <c r="DH423">
        <f t="shared" si="196"/>
        <v>0</v>
      </c>
      <c r="DI423">
        <f t="shared" si="184"/>
        <v>0</v>
      </c>
      <c r="DJ423">
        <f>DF423</f>
        <v>58.4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ROW(Source!A550)</f>
        <v>550</v>
      </c>
      <c r="B424">
        <v>50518601</v>
      </c>
      <c r="C424">
        <v>50519510</v>
      </c>
      <c r="D424">
        <v>46136327</v>
      </c>
      <c r="E424">
        <v>1</v>
      </c>
      <c r="F424">
        <v>1</v>
      </c>
      <c r="G424">
        <v>30570983</v>
      </c>
      <c r="H424">
        <v>3</v>
      </c>
      <c r="I424" t="s">
        <v>1276</v>
      </c>
      <c r="J424" t="s">
        <v>1277</v>
      </c>
      <c r="K424" t="s">
        <v>1278</v>
      </c>
      <c r="L424">
        <v>1346</v>
      </c>
      <c r="N424">
        <v>1009</v>
      </c>
      <c r="O424" t="s">
        <v>233</v>
      </c>
      <c r="P424" t="s">
        <v>233</v>
      </c>
      <c r="Q424">
        <v>1</v>
      </c>
      <c r="W424">
        <v>0</v>
      </c>
      <c r="X424">
        <v>408584083</v>
      </c>
      <c r="Y424">
        <f t="shared" si="188"/>
        <v>0.01</v>
      </c>
      <c r="AA424">
        <v>73.900000000000006</v>
      </c>
      <c r="AB424">
        <v>0</v>
      </c>
      <c r="AC424">
        <v>0</v>
      </c>
      <c r="AD424">
        <v>0</v>
      </c>
      <c r="AE424">
        <v>20.190000000000001</v>
      </c>
      <c r="AF424">
        <v>0</v>
      </c>
      <c r="AG424">
        <v>0</v>
      </c>
      <c r="AH424">
        <v>0</v>
      </c>
      <c r="AI424">
        <v>3.66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0.01</v>
      </c>
      <c r="AU424" t="s">
        <v>3</v>
      </c>
      <c r="AV424">
        <v>0</v>
      </c>
      <c r="AW424">
        <v>2</v>
      </c>
      <c r="AX424">
        <v>50519524</v>
      </c>
      <c r="AY424">
        <v>1</v>
      </c>
      <c r="AZ424">
        <v>0</v>
      </c>
      <c r="BA424">
        <v>415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ROUND(Y424*Source!I550,9)</f>
        <v>0.12</v>
      </c>
      <c r="CY424">
        <f>AA424</f>
        <v>73.900000000000006</v>
      </c>
      <c r="CZ424">
        <f>AE424</f>
        <v>20.190000000000001</v>
      </c>
      <c r="DA424">
        <f>AI424</f>
        <v>3.66</v>
      </c>
      <c r="DB424">
        <f t="shared" si="189"/>
        <v>0.2</v>
      </c>
      <c r="DC424">
        <f t="shared" si="190"/>
        <v>0</v>
      </c>
      <c r="DD424" t="s">
        <v>3</v>
      </c>
      <c r="DE424" t="s">
        <v>3</v>
      </c>
      <c r="DF424">
        <f>ROUND(ROUND(AE424*AI424,2)*CX424,2)</f>
        <v>8.8699999999999992</v>
      </c>
      <c r="DG424">
        <f t="shared" si="195"/>
        <v>0</v>
      </c>
      <c r="DH424">
        <f t="shared" si="196"/>
        <v>0</v>
      </c>
      <c r="DI424">
        <f t="shared" si="184"/>
        <v>0</v>
      </c>
      <c r="DJ424">
        <f>DF424</f>
        <v>8.8699999999999992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ROW(Source!A550)</f>
        <v>550</v>
      </c>
      <c r="B425">
        <v>50518601</v>
      </c>
      <c r="C425">
        <v>50519510</v>
      </c>
      <c r="D425">
        <v>46146464</v>
      </c>
      <c r="E425">
        <v>1</v>
      </c>
      <c r="F425">
        <v>1</v>
      </c>
      <c r="G425">
        <v>30570983</v>
      </c>
      <c r="H425">
        <v>3</v>
      </c>
      <c r="I425" t="s">
        <v>617</v>
      </c>
      <c r="J425" t="s">
        <v>619</v>
      </c>
      <c r="K425" t="s">
        <v>618</v>
      </c>
      <c r="L425">
        <v>1354</v>
      </c>
      <c r="N425">
        <v>1010</v>
      </c>
      <c r="O425" t="s">
        <v>328</v>
      </c>
      <c r="P425" t="s">
        <v>328</v>
      </c>
      <c r="Q425">
        <v>1</v>
      </c>
      <c r="W425">
        <v>0</v>
      </c>
      <c r="X425">
        <v>-1795780145</v>
      </c>
      <c r="Y425">
        <f t="shared" si="188"/>
        <v>1</v>
      </c>
      <c r="AA425">
        <v>838.03</v>
      </c>
      <c r="AB425">
        <v>0</v>
      </c>
      <c r="AC425">
        <v>0</v>
      </c>
      <c r="AD425">
        <v>0</v>
      </c>
      <c r="AE425">
        <v>132.38999999999999</v>
      </c>
      <c r="AF425">
        <v>0</v>
      </c>
      <c r="AG425">
        <v>0</v>
      </c>
      <c r="AH425">
        <v>0</v>
      </c>
      <c r="AI425">
        <v>6.33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0</v>
      </c>
      <c r="AR425">
        <v>0</v>
      </c>
      <c r="AS425" t="s">
        <v>3</v>
      </c>
      <c r="AT425">
        <v>1</v>
      </c>
      <c r="AU425" t="s">
        <v>3</v>
      </c>
      <c r="AV425">
        <v>0</v>
      </c>
      <c r="AW425">
        <v>1</v>
      </c>
      <c r="AX425">
        <v>-1</v>
      </c>
      <c r="AY425">
        <v>0</v>
      </c>
      <c r="AZ425">
        <v>0</v>
      </c>
      <c r="BA425" t="s">
        <v>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ROUND(Y425*Source!I550,9)</f>
        <v>12</v>
      </c>
      <c r="CY425">
        <f>AA425</f>
        <v>838.03</v>
      </c>
      <c r="CZ425">
        <f>AE425</f>
        <v>132.38999999999999</v>
      </c>
      <c r="DA425">
        <f>AI425</f>
        <v>6.33</v>
      </c>
      <c r="DB425">
        <f t="shared" si="189"/>
        <v>132.38999999999999</v>
      </c>
      <c r="DC425">
        <f t="shared" si="190"/>
        <v>0</v>
      </c>
      <c r="DD425" t="s">
        <v>3</v>
      </c>
      <c r="DE425" t="s">
        <v>3</v>
      </c>
      <c r="DF425">
        <f>ROUND(ROUND(AE425*AI425,2)*CX425,2)</f>
        <v>10056.36</v>
      </c>
      <c r="DG425">
        <f t="shared" si="195"/>
        <v>0</v>
      </c>
      <c r="DH425">
        <f t="shared" si="196"/>
        <v>0</v>
      </c>
      <c r="DI425">
        <f t="shared" si="184"/>
        <v>0</v>
      </c>
      <c r="DJ425">
        <f>DF425</f>
        <v>10056.36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ROW(Source!A550)</f>
        <v>550</v>
      </c>
      <c r="B426">
        <v>50518601</v>
      </c>
      <c r="C426">
        <v>50519510</v>
      </c>
      <c r="D426">
        <v>46146544</v>
      </c>
      <c r="E426">
        <v>1</v>
      </c>
      <c r="F426">
        <v>1</v>
      </c>
      <c r="G426">
        <v>30570983</v>
      </c>
      <c r="H426">
        <v>3</v>
      </c>
      <c r="I426" t="s">
        <v>1279</v>
      </c>
      <c r="J426" t="s">
        <v>1280</v>
      </c>
      <c r="K426" t="s">
        <v>1281</v>
      </c>
      <c r="L426">
        <v>1346</v>
      </c>
      <c r="N426">
        <v>1009</v>
      </c>
      <c r="O426" t="s">
        <v>233</v>
      </c>
      <c r="P426" t="s">
        <v>233</v>
      </c>
      <c r="Q426">
        <v>1</v>
      </c>
      <c r="W426">
        <v>0</v>
      </c>
      <c r="X426">
        <v>-1342447257</v>
      </c>
      <c r="Y426">
        <f t="shared" si="188"/>
        <v>1.374E-2</v>
      </c>
      <c r="AA426">
        <v>146.6</v>
      </c>
      <c r="AB426">
        <v>0</v>
      </c>
      <c r="AC426">
        <v>0</v>
      </c>
      <c r="AD426">
        <v>0</v>
      </c>
      <c r="AE426">
        <v>19.29</v>
      </c>
      <c r="AF426">
        <v>0</v>
      </c>
      <c r="AG426">
        <v>0</v>
      </c>
      <c r="AH426">
        <v>0</v>
      </c>
      <c r="AI426">
        <v>7.6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1.374E-2</v>
      </c>
      <c r="AU426" t="s">
        <v>3</v>
      </c>
      <c r="AV426">
        <v>0</v>
      </c>
      <c r="AW426">
        <v>2</v>
      </c>
      <c r="AX426">
        <v>50519525</v>
      </c>
      <c r="AY426">
        <v>1</v>
      </c>
      <c r="AZ426">
        <v>0</v>
      </c>
      <c r="BA426">
        <v>416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ROUND(Y426*Source!I550,9)</f>
        <v>0.16488</v>
      </c>
      <c r="CY426">
        <f>AA426</f>
        <v>146.6</v>
      </c>
      <c r="CZ426">
        <f>AE426</f>
        <v>19.29</v>
      </c>
      <c r="DA426">
        <f>AI426</f>
        <v>7.6</v>
      </c>
      <c r="DB426">
        <f t="shared" si="189"/>
        <v>0.27</v>
      </c>
      <c r="DC426">
        <f t="shared" si="190"/>
        <v>0</v>
      </c>
      <c r="DD426" t="s">
        <v>3</v>
      </c>
      <c r="DE426" t="s">
        <v>3</v>
      </c>
      <c r="DF426">
        <f>ROUND(ROUND(AE426*AI426,2)*CX426,2)</f>
        <v>24.17</v>
      </c>
      <c r="DG426">
        <f t="shared" si="195"/>
        <v>0</v>
      </c>
      <c r="DH426">
        <f t="shared" si="196"/>
        <v>0</v>
      </c>
      <c r="DI426">
        <f t="shared" si="184"/>
        <v>0</v>
      </c>
      <c r="DJ426">
        <f>DF426</f>
        <v>24.17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ROW(Source!A553)</f>
        <v>553</v>
      </c>
      <c r="B427">
        <v>50518600</v>
      </c>
      <c r="C427">
        <v>50519529</v>
      </c>
      <c r="D427">
        <v>40404405</v>
      </c>
      <c r="E427">
        <v>30570983</v>
      </c>
      <c r="F427">
        <v>1</v>
      </c>
      <c r="G427">
        <v>30570983</v>
      </c>
      <c r="H427">
        <v>1</v>
      </c>
      <c r="I427" t="s">
        <v>1060</v>
      </c>
      <c r="J427" t="s">
        <v>3</v>
      </c>
      <c r="K427" t="s">
        <v>1061</v>
      </c>
      <c r="L427">
        <v>1191</v>
      </c>
      <c r="N427">
        <v>1013</v>
      </c>
      <c r="O427" t="s">
        <v>1062</v>
      </c>
      <c r="P427" t="s">
        <v>1062</v>
      </c>
      <c r="Q427">
        <v>1</v>
      </c>
      <c r="W427">
        <v>0</v>
      </c>
      <c r="X427">
        <v>476480486</v>
      </c>
      <c r="Y427">
        <f t="shared" si="188"/>
        <v>13.52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13.52</v>
      </c>
      <c r="AU427" t="s">
        <v>3</v>
      </c>
      <c r="AV427">
        <v>1</v>
      </c>
      <c r="AW427">
        <v>2</v>
      </c>
      <c r="AX427">
        <v>50519544</v>
      </c>
      <c r="AY427">
        <v>1</v>
      </c>
      <c r="AZ427">
        <v>0</v>
      </c>
      <c r="BA427">
        <v>419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U427">
        <f>ROUND(AT427*Source!I553*AH427*AL427,2)</f>
        <v>0</v>
      </c>
      <c r="CV427">
        <f>ROUND(Y427*Source!I553,9)</f>
        <v>16.224</v>
      </c>
      <c r="CW427">
        <v>0</v>
      </c>
      <c r="CX427">
        <f>ROUND(Y427*Source!I553,9)</f>
        <v>16.224</v>
      </c>
      <c r="CY427">
        <f>AD427</f>
        <v>0</v>
      </c>
      <c r="CZ427">
        <f>AH427</f>
        <v>0</v>
      </c>
      <c r="DA427">
        <f>AL427</f>
        <v>1</v>
      </c>
      <c r="DB427">
        <f t="shared" si="189"/>
        <v>0</v>
      </c>
      <c r="DC427">
        <f t="shared" si="190"/>
        <v>0</v>
      </c>
      <c r="DD427" t="s">
        <v>3</v>
      </c>
      <c r="DE427" t="s">
        <v>3</v>
      </c>
      <c r="DF427">
        <f t="shared" ref="DF427:DF446" si="197">ROUND(ROUND(AE427,2)*CX427,2)</f>
        <v>0</v>
      </c>
      <c r="DG427">
        <f t="shared" si="195"/>
        <v>0</v>
      </c>
      <c r="DH427">
        <f t="shared" si="196"/>
        <v>0</v>
      </c>
      <c r="DI427">
        <f t="shared" si="184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ROW(Source!A553)</f>
        <v>553</v>
      </c>
      <c r="B428">
        <v>50518600</v>
      </c>
      <c r="C428">
        <v>50519529</v>
      </c>
      <c r="D428">
        <v>46170589</v>
      </c>
      <c r="E428">
        <v>1</v>
      </c>
      <c r="F428">
        <v>1</v>
      </c>
      <c r="G428">
        <v>30570983</v>
      </c>
      <c r="H428">
        <v>2</v>
      </c>
      <c r="I428" t="s">
        <v>1282</v>
      </c>
      <c r="J428" t="s">
        <v>1283</v>
      </c>
      <c r="K428" t="s">
        <v>1284</v>
      </c>
      <c r="L428">
        <v>1368</v>
      </c>
      <c r="N428">
        <v>1011</v>
      </c>
      <c r="O428" t="s">
        <v>1066</v>
      </c>
      <c r="P428" t="s">
        <v>1066</v>
      </c>
      <c r="Q428">
        <v>1</v>
      </c>
      <c r="W428">
        <v>0</v>
      </c>
      <c r="X428">
        <v>-1997320164</v>
      </c>
      <c r="Y428">
        <f t="shared" si="188"/>
        <v>2.0499999999999998</v>
      </c>
      <c r="AA428">
        <v>0</v>
      </c>
      <c r="AB428">
        <v>5.78</v>
      </c>
      <c r="AC428">
        <v>0</v>
      </c>
      <c r="AD428">
        <v>0</v>
      </c>
      <c r="AE428">
        <v>0</v>
      </c>
      <c r="AF428">
        <v>5.78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2.0499999999999998</v>
      </c>
      <c r="AU428" t="s">
        <v>3</v>
      </c>
      <c r="AV428">
        <v>0</v>
      </c>
      <c r="AW428">
        <v>2</v>
      </c>
      <c r="AX428">
        <v>50519545</v>
      </c>
      <c r="AY428">
        <v>1</v>
      </c>
      <c r="AZ428">
        <v>0</v>
      </c>
      <c r="BA428">
        <v>420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ROUND(Y428*Source!I553*DO428,9)</f>
        <v>0</v>
      </c>
      <c r="CX428">
        <f>ROUND(Y428*Source!I553,9)</f>
        <v>2.46</v>
      </c>
      <c r="CY428">
        <f>AB428</f>
        <v>5.78</v>
      </c>
      <c r="CZ428">
        <f>AF428</f>
        <v>5.78</v>
      </c>
      <c r="DA428">
        <f>AJ428</f>
        <v>1</v>
      </c>
      <c r="DB428">
        <f t="shared" si="189"/>
        <v>11.85</v>
      </c>
      <c r="DC428">
        <f t="shared" si="190"/>
        <v>0</v>
      </c>
      <c r="DD428" t="s">
        <v>3</v>
      </c>
      <c r="DE428" t="s">
        <v>3</v>
      </c>
      <c r="DF428">
        <f t="shared" si="197"/>
        <v>0</v>
      </c>
      <c r="DG428">
        <f t="shared" si="195"/>
        <v>14.22</v>
      </c>
      <c r="DH428">
        <f t="shared" si="196"/>
        <v>0</v>
      </c>
      <c r="DI428">
        <f t="shared" si="184"/>
        <v>0</v>
      </c>
      <c r="DJ428">
        <f>DG428</f>
        <v>14.22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ROW(Source!A553)</f>
        <v>553</v>
      </c>
      <c r="B429">
        <v>50518600</v>
      </c>
      <c r="C429">
        <v>50519529</v>
      </c>
      <c r="D429">
        <v>46170867</v>
      </c>
      <c r="E429">
        <v>1</v>
      </c>
      <c r="F429">
        <v>1</v>
      </c>
      <c r="G429">
        <v>30570983</v>
      </c>
      <c r="H429">
        <v>2</v>
      </c>
      <c r="I429" t="s">
        <v>1085</v>
      </c>
      <c r="J429" t="s">
        <v>1086</v>
      </c>
      <c r="K429" t="s">
        <v>1087</v>
      </c>
      <c r="L429">
        <v>1368</v>
      </c>
      <c r="N429">
        <v>1011</v>
      </c>
      <c r="O429" t="s">
        <v>1066</v>
      </c>
      <c r="P429" t="s">
        <v>1066</v>
      </c>
      <c r="Q429">
        <v>1</v>
      </c>
      <c r="W429">
        <v>0</v>
      </c>
      <c r="X429">
        <v>-7781208</v>
      </c>
      <c r="Y429">
        <f t="shared" si="188"/>
        <v>0.12</v>
      </c>
      <c r="AA429">
        <v>0</v>
      </c>
      <c r="AB429">
        <v>83.1</v>
      </c>
      <c r="AC429">
        <v>12.62</v>
      </c>
      <c r="AD429">
        <v>0</v>
      </c>
      <c r="AE429">
        <v>0</v>
      </c>
      <c r="AF429">
        <v>83.1</v>
      </c>
      <c r="AG429">
        <v>12.62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0.12</v>
      </c>
      <c r="AU429" t="s">
        <v>3</v>
      </c>
      <c r="AV429">
        <v>0</v>
      </c>
      <c r="AW429">
        <v>2</v>
      </c>
      <c r="AX429">
        <v>50519546</v>
      </c>
      <c r="AY429">
        <v>1</v>
      </c>
      <c r="AZ429">
        <v>0</v>
      </c>
      <c r="BA429">
        <v>421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ROUND(Y429*Source!I553*DO429,9)</f>
        <v>0</v>
      </c>
      <c r="CX429">
        <f>ROUND(Y429*Source!I553,9)</f>
        <v>0.14399999999999999</v>
      </c>
      <c r="CY429">
        <f>AB429</f>
        <v>83.1</v>
      </c>
      <c r="CZ429">
        <f>AF429</f>
        <v>83.1</v>
      </c>
      <c r="DA429">
        <f>AJ429</f>
        <v>1</v>
      </c>
      <c r="DB429">
        <f t="shared" si="189"/>
        <v>9.9700000000000006</v>
      </c>
      <c r="DC429">
        <f t="shared" si="190"/>
        <v>1.51</v>
      </c>
      <c r="DD429" t="s">
        <v>3</v>
      </c>
      <c r="DE429" t="s">
        <v>3</v>
      </c>
      <c r="DF429">
        <f t="shared" si="197"/>
        <v>0</v>
      </c>
      <c r="DG429">
        <f t="shared" si="195"/>
        <v>11.97</v>
      </c>
      <c r="DH429">
        <f t="shared" si="196"/>
        <v>1.82</v>
      </c>
      <c r="DI429">
        <f t="shared" si="184"/>
        <v>0</v>
      </c>
      <c r="DJ429">
        <f>DG429</f>
        <v>11.97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ROW(Source!A553)</f>
        <v>553</v>
      </c>
      <c r="B430">
        <v>50518600</v>
      </c>
      <c r="C430">
        <v>50519529</v>
      </c>
      <c r="D430">
        <v>46170914</v>
      </c>
      <c r="E430">
        <v>1</v>
      </c>
      <c r="F430">
        <v>1</v>
      </c>
      <c r="G430">
        <v>30570983</v>
      </c>
      <c r="H430">
        <v>2</v>
      </c>
      <c r="I430" t="s">
        <v>1118</v>
      </c>
      <c r="J430" t="s">
        <v>1119</v>
      </c>
      <c r="K430" t="s">
        <v>1120</v>
      </c>
      <c r="L430">
        <v>1368</v>
      </c>
      <c r="N430">
        <v>1011</v>
      </c>
      <c r="O430" t="s">
        <v>1066</v>
      </c>
      <c r="P430" t="s">
        <v>1066</v>
      </c>
      <c r="Q430">
        <v>1</v>
      </c>
      <c r="W430">
        <v>0</v>
      </c>
      <c r="X430">
        <v>-405183425</v>
      </c>
      <c r="Y430">
        <f t="shared" si="188"/>
        <v>1.86</v>
      </c>
      <c r="AA430">
        <v>0</v>
      </c>
      <c r="AB430">
        <v>0.77</v>
      </c>
      <c r="AC430">
        <v>0</v>
      </c>
      <c r="AD430">
        <v>0</v>
      </c>
      <c r="AE430">
        <v>0</v>
      </c>
      <c r="AF430">
        <v>0.77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1.86</v>
      </c>
      <c r="AU430" t="s">
        <v>3</v>
      </c>
      <c r="AV430">
        <v>0</v>
      </c>
      <c r="AW430">
        <v>2</v>
      </c>
      <c r="AX430">
        <v>50519547</v>
      </c>
      <c r="AY430">
        <v>1</v>
      </c>
      <c r="AZ430">
        <v>0</v>
      </c>
      <c r="BA430">
        <v>422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ROUND(Y430*Source!I553*DO430,9)</f>
        <v>0</v>
      </c>
      <c r="CX430">
        <f>ROUND(Y430*Source!I553,9)</f>
        <v>2.2320000000000002</v>
      </c>
      <c r="CY430">
        <f>AB430</f>
        <v>0.77</v>
      </c>
      <c r="CZ430">
        <f>AF430</f>
        <v>0.77</v>
      </c>
      <c r="DA430">
        <f>AJ430</f>
        <v>1</v>
      </c>
      <c r="DB430">
        <f t="shared" si="189"/>
        <v>1.43</v>
      </c>
      <c r="DC430">
        <f t="shared" si="190"/>
        <v>0</v>
      </c>
      <c r="DD430" t="s">
        <v>3</v>
      </c>
      <c r="DE430" t="s">
        <v>3</v>
      </c>
      <c r="DF430">
        <f t="shared" si="197"/>
        <v>0</v>
      </c>
      <c r="DG430">
        <f t="shared" si="195"/>
        <v>1.72</v>
      </c>
      <c r="DH430">
        <f t="shared" si="196"/>
        <v>0</v>
      </c>
      <c r="DI430">
        <f t="shared" si="184"/>
        <v>0</v>
      </c>
      <c r="DJ430">
        <f>DG430</f>
        <v>1.72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ROW(Source!A553)</f>
        <v>553</v>
      </c>
      <c r="B431">
        <v>50518600</v>
      </c>
      <c r="C431">
        <v>50519529</v>
      </c>
      <c r="D431">
        <v>46170944</v>
      </c>
      <c r="E431">
        <v>1</v>
      </c>
      <c r="F431">
        <v>1</v>
      </c>
      <c r="G431">
        <v>30570983</v>
      </c>
      <c r="H431">
        <v>2</v>
      </c>
      <c r="I431" t="s">
        <v>1127</v>
      </c>
      <c r="J431" t="s">
        <v>1128</v>
      </c>
      <c r="K431" t="s">
        <v>1129</v>
      </c>
      <c r="L431">
        <v>1368</v>
      </c>
      <c r="N431">
        <v>1011</v>
      </c>
      <c r="O431" t="s">
        <v>1066</v>
      </c>
      <c r="P431" t="s">
        <v>1066</v>
      </c>
      <c r="Q431">
        <v>1</v>
      </c>
      <c r="W431">
        <v>0</v>
      </c>
      <c r="X431">
        <v>-597135882</v>
      </c>
      <c r="Y431">
        <f t="shared" si="188"/>
        <v>1.94</v>
      </c>
      <c r="AA431">
        <v>0</v>
      </c>
      <c r="AB431">
        <v>0.47</v>
      </c>
      <c r="AC431">
        <v>0</v>
      </c>
      <c r="AD431">
        <v>0</v>
      </c>
      <c r="AE431">
        <v>0</v>
      </c>
      <c r="AF431">
        <v>0.47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1.94</v>
      </c>
      <c r="AU431" t="s">
        <v>3</v>
      </c>
      <c r="AV431">
        <v>0</v>
      </c>
      <c r="AW431">
        <v>2</v>
      </c>
      <c r="AX431">
        <v>50519548</v>
      </c>
      <c r="AY431">
        <v>1</v>
      </c>
      <c r="AZ431">
        <v>0</v>
      </c>
      <c r="BA431">
        <v>423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ROUND(Y431*Source!I553*DO431,9)</f>
        <v>0</v>
      </c>
      <c r="CX431">
        <f>ROUND(Y431*Source!I553,9)</f>
        <v>2.3279999999999998</v>
      </c>
      <c r="CY431">
        <f>AB431</f>
        <v>0.47</v>
      </c>
      <c r="CZ431">
        <f>AF431</f>
        <v>0.47</v>
      </c>
      <c r="DA431">
        <f>AJ431</f>
        <v>1</v>
      </c>
      <c r="DB431">
        <f t="shared" si="189"/>
        <v>0.91</v>
      </c>
      <c r="DC431">
        <f t="shared" si="190"/>
        <v>0</v>
      </c>
      <c r="DD431" t="s">
        <v>3</v>
      </c>
      <c r="DE431" t="s">
        <v>3</v>
      </c>
      <c r="DF431">
        <f t="shared" si="197"/>
        <v>0</v>
      </c>
      <c r="DG431">
        <f t="shared" si="195"/>
        <v>1.0900000000000001</v>
      </c>
      <c r="DH431">
        <f t="shared" si="196"/>
        <v>0</v>
      </c>
      <c r="DI431">
        <f t="shared" si="184"/>
        <v>0</v>
      </c>
      <c r="DJ431">
        <f>DG431</f>
        <v>1.0900000000000001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ROW(Source!A553)</f>
        <v>553</v>
      </c>
      <c r="B432">
        <v>50518600</v>
      </c>
      <c r="C432">
        <v>50519529</v>
      </c>
      <c r="D432">
        <v>40406154</v>
      </c>
      <c r="E432">
        <v>30570983</v>
      </c>
      <c r="F432">
        <v>1</v>
      </c>
      <c r="G432">
        <v>30570983</v>
      </c>
      <c r="H432">
        <v>2</v>
      </c>
      <c r="I432" t="s">
        <v>1079</v>
      </c>
      <c r="J432" t="s">
        <v>3</v>
      </c>
      <c r="K432" t="s">
        <v>1080</v>
      </c>
      <c r="L432">
        <v>1344</v>
      </c>
      <c r="N432">
        <v>1008</v>
      </c>
      <c r="O432" t="s">
        <v>1081</v>
      </c>
      <c r="P432" t="s">
        <v>1081</v>
      </c>
      <c r="Q432">
        <v>1</v>
      </c>
      <c r="W432">
        <v>0</v>
      </c>
      <c r="X432">
        <v>-1180195794</v>
      </c>
      <c r="Y432">
        <f t="shared" si="188"/>
        <v>0.01</v>
      </c>
      <c r="AA432">
        <v>0</v>
      </c>
      <c r="AB432">
        <v>1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0.01</v>
      </c>
      <c r="AU432" t="s">
        <v>3</v>
      </c>
      <c r="AV432">
        <v>0</v>
      </c>
      <c r="AW432">
        <v>2</v>
      </c>
      <c r="AX432">
        <v>50519549</v>
      </c>
      <c r="AY432">
        <v>1</v>
      </c>
      <c r="AZ432">
        <v>0</v>
      </c>
      <c r="BA432">
        <v>424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ROUND(Y432*Source!I553*DO432,9)</f>
        <v>0</v>
      </c>
      <c r="CX432">
        <f>ROUND(Y432*Source!I553,9)</f>
        <v>1.2E-2</v>
      </c>
      <c r="CY432">
        <f>AB432</f>
        <v>1</v>
      </c>
      <c r="CZ432">
        <f>AF432</f>
        <v>1</v>
      </c>
      <c r="DA432">
        <f>AJ432</f>
        <v>1</v>
      </c>
      <c r="DB432">
        <f t="shared" si="189"/>
        <v>0.01</v>
      </c>
      <c r="DC432">
        <f t="shared" si="190"/>
        <v>0</v>
      </c>
      <c r="DD432" t="s">
        <v>3</v>
      </c>
      <c r="DE432" t="s">
        <v>3</v>
      </c>
      <c r="DF432">
        <f t="shared" si="197"/>
        <v>0</v>
      </c>
      <c r="DG432">
        <f t="shared" si="195"/>
        <v>0.01</v>
      </c>
      <c r="DH432">
        <f t="shared" si="196"/>
        <v>0</v>
      </c>
      <c r="DI432">
        <f t="shared" si="184"/>
        <v>0</v>
      </c>
      <c r="DJ432">
        <f>DG432</f>
        <v>0.01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ROW(Source!A553)</f>
        <v>553</v>
      </c>
      <c r="B433">
        <v>50518600</v>
      </c>
      <c r="C433">
        <v>50519529</v>
      </c>
      <c r="D433">
        <v>31110605</v>
      </c>
      <c r="E433">
        <v>1</v>
      </c>
      <c r="F433">
        <v>1</v>
      </c>
      <c r="G433">
        <v>30570983</v>
      </c>
      <c r="H433">
        <v>3</v>
      </c>
      <c r="I433" t="s">
        <v>1082</v>
      </c>
      <c r="J433" t="s">
        <v>1083</v>
      </c>
      <c r="K433" t="s">
        <v>1084</v>
      </c>
      <c r="L433">
        <v>1339</v>
      </c>
      <c r="N433">
        <v>1007</v>
      </c>
      <c r="O433" t="s">
        <v>54</v>
      </c>
      <c r="P433" t="s">
        <v>54</v>
      </c>
      <c r="Q433">
        <v>1</v>
      </c>
      <c r="W433">
        <v>0</v>
      </c>
      <c r="X433">
        <v>1942501623</v>
      </c>
      <c r="Y433">
        <f t="shared" si="188"/>
        <v>3.3403999999999998</v>
      </c>
      <c r="AA433">
        <v>7.07</v>
      </c>
      <c r="AB433">
        <v>0</v>
      </c>
      <c r="AC433">
        <v>0</v>
      </c>
      <c r="AD433">
        <v>0</v>
      </c>
      <c r="AE433">
        <v>7.07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3.3403999999999998</v>
      </c>
      <c r="AU433" t="s">
        <v>3</v>
      </c>
      <c r="AV433">
        <v>0</v>
      </c>
      <c r="AW433">
        <v>2</v>
      </c>
      <c r="AX433">
        <v>50519550</v>
      </c>
      <c r="AY433">
        <v>1</v>
      </c>
      <c r="AZ433">
        <v>0</v>
      </c>
      <c r="BA433">
        <v>425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ROUND(Y433*Source!I553,9)</f>
        <v>4.0084799999999996</v>
      </c>
      <c r="CY433">
        <f t="shared" ref="CY433:CY440" si="198">AA433</f>
        <v>7.07</v>
      </c>
      <c r="CZ433">
        <f t="shared" ref="CZ433:CZ440" si="199">AE433</f>
        <v>7.07</v>
      </c>
      <c r="DA433">
        <f t="shared" ref="DA433:DA440" si="200">AI433</f>
        <v>1</v>
      </c>
      <c r="DB433">
        <f t="shared" si="189"/>
        <v>23.62</v>
      </c>
      <c r="DC433">
        <f t="shared" si="190"/>
        <v>0</v>
      </c>
      <c r="DD433" t="s">
        <v>3</v>
      </c>
      <c r="DE433" t="s">
        <v>3</v>
      </c>
      <c r="DF433">
        <f t="shared" si="197"/>
        <v>28.34</v>
      </c>
      <c r="DG433">
        <f t="shared" si="195"/>
        <v>0</v>
      </c>
      <c r="DH433">
        <f t="shared" si="196"/>
        <v>0</v>
      </c>
      <c r="DI433">
        <f t="shared" si="184"/>
        <v>0</v>
      </c>
      <c r="DJ433">
        <f t="shared" ref="DJ433:DJ440" si="201">DF433</f>
        <v>28.34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ROW(Source!A553)</f>
        <v>553</v>
      </c>
      <c r="B434">
        <v>50518600</v>
      </c>
      <c r="C434">
        <v>50519529</v>
      </c>
      <c r="D434">
        <v>46137688</v>
      </c>
      <c r="E434">
        <v>1</v>
      </c>
      <c r="F434">
        <v>1</v>
      </c>
      <c r="G434">
        <v>30570983</v>
      </c>
      <c r="H434">
        <v>3</v>
      </c>
      <c r="I434" t="s">
        <v>1285</v>
      </c>
      <c r="J434" t="s">
        <v>1286</v>
      </c>
      <c r="K434" t="s">
        <v>1287</v>
      </c>
      <c r="L434">
        <v>1355</v>
      </c>
      <c r="N434">
        <v>1010</v>
      </c>
      <c r="O434" t="s">
        <v>373</v>
      </c>
      <c r="P434" t="s">
        <v>373</v>
      </c>
      <c r="Q434">
        <v>100</v>
      </c>
      <c r="W434">
        <v>0</v>
      </c>
      <c r="X434">
        <v>1049138477</v>
      </c>
      <c r="Y434">
        <f t="shared" si="188"/>
        <v>1.1100000000000001</v>
      </c>
      <c r="AA434">
        <v>15.04</v>
      </c>
      <c r="AB434">
        <v>0</v>
      </c>
      <c r="AC434">
        <v>0</v>
      </c>
      <c r="AD434">
        <v>0</v>
      </c>
      <c r="AE434">
        <v>15.04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1.1100000000000001</v>
      </c>
      <c r="AU434" t="s">
        <v>3</v>
      </c>
      <c r="AV434">
        <v>0</v>
      </c>
      <c r="AW434">
        <v>2</v>
      </c>
      <c r="AX434">
        <v>50519551</v>
      </c>
      <c r="AY434">
        <v>1</v>
      </c>
      <c r="AZ434">
        <v>0</v>
      </c>
      <c r="BA434">
        <v>426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ROUND(Y434*Source!I553,9)</f>
        <v>1.3320000000000001</v>
      </c>
      <c r="CY434">
        <f t="shared" si="198"/>
        <v>15.04</v>
      </c>
      <c r="CZ434">
        <f t="shared" si="199"/>
        <v>15.04</v>
      </c>
      <c r="DA434">
        <f t="shared" si="200"/>
        <v>1</v>
      </c>
      <c r="DB434">
        <f t="shared" si="189"/>
        <v>16.690000000000001</v>
      </c>
      <c r="DC434">
        <f t="shared" si="190"/>
        <v>0</v>
      </c>
      <c r="DD434" t="s">
        <v>3</v>
      </c>
      <c r="DE434" t="s">
        <v>3</v>
      </c>
      <c r="DF434">
        <f t="shared" si="197"/>
        <v>20.03</v>
      </c>
      <c r="DG434">
        <f t="shared" si="195"/>
        <v>0</v>
      </c>
      <c r="DH434">
        <f t="shared" si="196"/>
        <v>0</v>
      </c>
      <c r="DI434">
        <f t="shared" si="184"/>
        <v>0</v>
      </c>
      <c r="DJ434">
        <f t="shared" si="201"/>
        <v>20.03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ROW(Source!A553)</f>
        <v>553</v>
      </c>
      <c r="B435">
        <v>50518600</v>
      </c>
      <c r="C435">
        <v>50519529</v>
      </c>
      <c r="D435">
        <v>46137814</v>
      </c>
      <c r="E435">
        <v>1</v>
      </c>
      <c r="F435">
        <v>1</v>
      </c>
      <c r="G435">
        <v>30570983</v>
      </c>
      <c r="H435">
        <v>3</v>
      </c>
      <c r="I435" t="s">
        <v>1288</v>
      </c>
      <c r="J435" t="s">
        <v>1289</v>
      </c>
      <c r="K435" t="s">
        <v>1290</v>
      </c>
      <c r="L435">
        <v>1346</v>
      </c>
      <c r="N435">
        <v>1009</v>
      </c>
      <c r="O435" t="s">
        <v>233</v>
      </c>
      <c r="P435" t="s">
        <v>233</v>
      </c>
      <c r="Q435">
        <v>1</v>
      </c>
      <c r="W435">
        <v>0</v>
      </c>
      <c r="X435">
        <v>538554019</v>
      </c>
      <c r="Y435">
        <f t="shared" si="188"/>
        <v>2.109</v>
      </c>
      <c r="AA435">
        <v>38.74</v>
      </c>
      <c r="AB435">
        <v>0</v>
      </c>
      <c r="AC435">
        <v>0</v>
      </c>
      <c r="AD435">
        <v>0</v>
      </c>
      <c r="AE435">
        <v>38.74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2.109</v>
      </c>
      <c r="AU435" t="s">
        <v>3</v>
      </c>
      <c r="AV435">
        <v>0</v>
      </c>
      <c r="AW435">
        <v>2</v>
      </c>
      <c r="AX435">
        <v>50519552</v>
      </c>
      <c r="AY435">
        <v>1</v>
      </c>
      <c r="AZ435">
        <v>0</v>
      </c>
      <c r="BA435">
        <v>427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ROUND(Y435*Source!I553,9)</f>
        <v>2.5308000000000002</v>
      </c>
      <c r="CY435">
        <f t="shared" si="198"/>
        <v>38.74</v>
      </c>
      <c r="CZ435">
        <f t="shared" si="199"/>
        <v>38.74</v>
      </c>
      <c r="DA435">
        <f t="shared" si="200"/>
        <v>1</v>
      </c>
      <c r="DB435">
        <f t="shared" si="189"/>
        <v>81.7</v>
      </c>
      <c r="DC435">
        <f t="shared" si="190"/>
        <v>0</v>
      </c>
      <c r="DD435" t="s">
        <v>3</v>
      </c>
      <c r="DE435" t="s">
        <v>3</v>
      </c>
      <c r="DF435">
        <f t="shared" si="197"/>
        <v>98.04</v>
      </c>
      <c r="DG435">
        <f t="shared" si="195"/>
        <v>0</v>
      </c>
      <c r="DH435">
        <f t="shared" si="196"/>
        <v>0</v>
      </c>
      <c r="DI435">
        <f t="shared" si="184"/>
        <v>0</v>
      </c>
      <c r="DJ435">
        <f t="shared" si="201"/>
        <v>98.04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ROW(Source!A553)</f>
        <v>553</v>
      </c>
      <c r="B436">
        <v>50518600</v>
      </c>
      <c r="C436">
        <v>50519529</v>
      </c>
      <c r="D436">
        <v>41398721</v>
      </c>
      <c r="E436">
        <v>1</v>
      </c>
      <c r="F436">
        <v>1</v>
      </c>
      <c r="G436">
        <v>30570983</v>
      </c>
      <c r="H436">
        <v>3</v>
      </c>
      <c r="I436" t="s">
        <v>627</v>
      </c>
      <c r="J436" t="s">
        <v>629</v>
      </c>
      <c r="K436" t="s">
        <v>628</v>
      </c>
      <c r="L436">
        <v>1354</v>
      </c>
      <c r="N436">
        <v>1010</v>
      </c>
      <c r="O436" t="s">
        <v>328</v>
      </c>
      <c r="P436" t="s">
        <v>328</v>
      </c>
      <c r="Q436">
        <v>1</v>
      </c>
      <c r="W436">
        <v>0</v>
      </c>
      <c r="X436">
        <v>901405535</v>
      </c>
      <c r="Y436">
        <f t="shared" si="188"/>
        <v>55.045872000000003</v>
      </c>
      <c r="AA436">
        <v>21.9</v>
      </c>
      <c r="AB436">
        <v>0</v>
      </c>
      <c r="AC436">
        <v>0</v>
      </c>
      <c r="AD436">
        <v>0</v>
      </c>
      <c r="AE436">
        <v>21.9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 t="s">
        <v>3</v>
      </c>
      <c r="AT436">
        <v>55.045872000000003</v>
      </c>
      <c r="AU436" t="s">
        <v>3</v>
      </c>
      <c r="AV436">
        <v>0</v>
      </c>
      <c r="AW436">
        <v>1</v>
      </c>
      <c r="AX436">
        <v>-1</v>
      </c>
      <c r="AY436">
        <v>0</v>
      </c>
      <c r="AZ436">
        <v>0</v>
      </c>
      <c r="BA436" t="s">
        <v>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ROUND(Y436*Source!I553,9)</f>
        <v>66.055046399999995</v>
      </c>
      <c r="CY436">
        <f t="shared" si="198"/>
        <v>21.9</v>
      </c>
      <c r="CZ436">
        <f t="shared" si="199"/>
        <v>21.9</v>
      </c>
      <c r="DA436">
        <f t="shared" si="200"/>
        <v>1</v>
      </c>
      <c r="DB436">
        <f t="shared" si="189"/>
        <v>1205.5</v>
      </c>
      <c r="DC436">
        <f t="shared" si="190"/>
        <v>0</v>
      </c>
      <c r="DD436" t="s">
        <v>3</v>
      </c>
      <c r="DE436" t="s">
        <v>3</v>
      </c>
      <c r="DF436">
        <f t="shared" si="197"/>
        <v>1446.61</v>
      </c>
      <c r="DG436">
        <f t="shared" si="195"/>
        <v>0</v>
      </c>
      <c r="DH436">
        <f t="shared" si="196"/>
        <v>0</v>
      </c>
      <c r="DI436">
        <f t="shared" si="184"/>
        <v>0</v>
      </c>
      <c r="DJ436">
        <f t="shared" si="201"/>
        <v>1446.61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ROW(Source!A553)</f>
        <v>553</v>
      </c>
      <c r="B437">
        <v>50518600</v>
      </c>
      <c r="C437">
        <v>50519529</v>
      </c>
      <c r="D437">
        <v>46141813</v>
      </c>
      <c r="E437">
        <v>1</v>
      </c>
      <c r="F437">
        <v>1</v>
      </c>
      <c r="G437">
        <v>30570983</v>
      </c>
      <c r="H437">
        <v>3</v>
      </c>
      <c r="I437" t="s">
        <v>639</v>
      </c>
      <c r="J437" t="s">
        <v>641</v>
      </c>
      <c r="K437" t="s">
        <v>640</v>
      </c>
      <c r="L437">
        <v>1354</v>
      </c>
      <c r="N437">
        <v>1010</v>
      </c>
      <c r="O437" t="s">
        <v>328</v>
      </c>
      <c r="P437" t="s">
        <v>328</v>
      </c>
      <c r="Q437">
        <v>1</v>
      </c>
      <c r="W437">
        <v>0</v>
      </c>
      <c r="X437">
        <v>1843177402</v>
      </c>
      <c r="Y437">
        <f t="shared" si="188"/>
        <v>22.5</v>
      </c>
      <c r="AA437">
        <v>9.1</v>
      </c>
      <c r="AB437">
        <v>0</v>
      </c>
      <c r="AC437">
        <v>0</v>
      </c>
      <c r="AD437">
        <v>0</v>
      </c>
      <c r="AE437">
        <v>9.1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 t="s">
        <v>3</v>
      </c>
      <c r="AT437">
        <v>22.5</v>
      </c>
      <c r="AU437" t="s">
        <v>3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ROUND(Y437*Source!I553,9)</f>
        <v>27</v>
      </c>
      <c r="CY437">
        <f t="shared" si="198"/>
        <v>9.1</v>
      </c>
      <c r="CZ437">
        <f t="shared" si="199"/>
        <v>9.1</v>
      </c>
      <c r="DA437">
        <f t="shared" si="200"/>
        <v>1</v>
      </c>
      <c r="DB437">
        <f t="shared" si="189"/>
        <v>204.75</v>
      </c>
      <c r="DC437">
        <f t="shared" si="190"/>
        <v>0</v>
      </c>
      <c r="DD437" t="s">
        <v>3</v>
      </c>
      <c r="DE437" t="s">
        <v>3</v>
      </c>
      <c r="DF437">
        <f t="shared" si="197"/>
        <v>245.7</v>
      </c>
      <c r="DG437">
        <f t="shared" si="195"/>
        <v>0</v>
      </c>
      <c r="DH437">
        <f t="shared" si="196"/>
        <v>0</v>
      </c>
      <c r="DI437">
        <f t="shared" si="184"/>
        <v>0</v>
      </c>
      <c r="DJ437">
        <f t="shared" si="201"/>
        <v>245.7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ROW(Source!A553)</f>
        <v>553</v>
      </c>
      <c r="B438">
        <v>50518600</v>
      </c>
      <c r="C438">
        <v>50519529</v>
      </c>
      <c r="D438">
        <v>41398728</v>
      </c>
      <c r="E438">
        <v>1</v>
      </c>
      <c r="F438">
        <v>1</v>
      </c>
      <c r="G438">
        <v>30570983</v>
      </c>
      <c r="H438">
        <v>3</v>
      </c>
      <c r="I438" t="s">
        <v>631</v>
      </c>
      <c r="J438" t="s">
        <v>633</v>
      </c>
      <c r="K438" t="s">
        <v>632</v>
      </c>
      <c r="L438">
        <v>1301</v>
      </c>
      <c r="N438">
        <v>1003</v>
      </c>
      <c r="O438" t="s">
        <v>258</v>
      </c>
      <c r="P438" t="s">
        <v>258</v>
      </c>
      <c r="Q438">
        <v>1</v>
      </c>
      <c r="W438">
        <v>0</v>
      </c>
      <c r="X438">
        <v>1815877567</v>
      </c>
      <c r="Y438">
        <f t="shared" si="188"/>
        <v>102.5</v>
      </c>
      <c r="AA438">
        <v>156.38999999999999</v>
      </c>
      <c r="AB438">
        <v>0</v>
      </c>
      <c r="AC438">
        <v>0</v>
      </c>
      <c r="AD438">
        <v>0</v>
      </c>
      <c r="AE438">
        <v>156.38999999999999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 t="s">
        <v>3</v>
      </c>
      <c r="AT438">
        <v>102.5</v>
      </c>
      <c r="AU438" t="s">
        <v>3</v>
      </c>
      <c r="AV438">
        <v>0</v>
      </c>
      <c r="AW438">
        <v>1</v>
      </c>
      <c r="AX438">
        <v>-1</v>
      </c>
      <c r="AY438">
        <v>0</v>
      </c>
      <c r="AZ438">
        <v>0</v>
      </c>
      <c r="BA438" t="s">
        <v>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ROUND(Y438*Source!I553,9)</f>
        <v>123</v>
      </c>
      <c r="CY438">
        <f t="shared" si="198"/>
        <v>156.38999999999999</v>
      </c>
      <c r="CZ438">
        <f t="shared" si="199"/>
        <v>156.38999999999999</v>
      </c>
      <c r="DA438">
        <f t="shared" si="200"/>
        <v>1</v>
      </c>
      <c r="DB438">
        <f t="shared" si="189"/>
        <v>16029.98</v>
      </c>
      <c r="DC438">
        <f t="shared" si="190"/>
        <v>0</v>
      </c>
      <c r="DD438" t="s">
        <v>3</v>
      </c>
      <c r="DE438" t="s">
        <v>3</v>
      </c>
      <c r="DF438">
        <f t="shared" si="197"/>
        <v>19235.97</v>
      </c>
      <c r="DG438">
        <f t="shared" si="195"/>
        <v>0</v>
      </c>
      <c r="DH438">
        <f t="shared" si="196"/>
        <v>0</v>
      </c>
      <c r="DI438">
        <f t="shared" si="184"/>
        <v>0</v>
      </c>
      <c r="DJ438">
        <f t="shared" si="201"/>
        <v>19235.97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ROW(Source!A553)</f>
        <v>553</v>
      </c>
      <c r="B439">
        <v>50518600</v>
      </c>
      <c r="C439">
        <v>50519529</v>
      </c>
      <c r="D439">
        <v>46141971</v>
      </c>
      <c r="E439">
        <v>1</v>
      </c>
      <c r="F439">
        <v>1</v>
      </c>
      <c r="G439">
        <v>30570983</v>
      </c>
      <c r="H439">
        <v>3</v>
      </c>
      <c r="I439" t="s">
        <v>635</v>
      </c>
      <c r="J439" t="s">
        <v>637</v>
      </c>
      <c r="K439" t="s">
        <v>636</v>
      </c>
      <c r="L439">
        <v>1354</v>
      </c>
      <c r="N439">
        <v>1010</v>
      </c>
      <c r="O439" t="s">
        <v>328</v>
      </c>
      <c r="P439" t="s">
        <v>328</v>
      </c>
      <c r="Q439">
        <v>1</v>
      </c>
      <c r="W439">
        <v>0</v>
      </c>
      <c r="X439">
        <v>1582342121</v>
      </c>
      <c r="Y439">
        <f t="shared" si="188"/>
        <v>36.666666999999997</v>
      </c>
      <c r="AA439">
        <v>20.66</v>
      </c>
      <c r="AB439">
        <v>0</v>
      </c>
      <c r="AC439">
        <v>0</v>
      </c>
      <c r="AD439">
        <v>0</v>
      </c>
      <c r="AE439">
        <v>20.66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 t="s">
        <v>3</v>
      </c>
      <c r="AT439">
        <v>36.666666999999997</v>
      </c>
      <c r="AU439" t="s">
        <v>3</v>
      </c>
      <c r="AV439">
        <v>0</v>
      </c>
      <c r="AW439">
        <v>1</v>
      </c>
      <c r="AX439">
        <v>-1</v>
      </c>
      <c r="AY439">
        <v>0</v>
      </c>
      <c r="AZ439">
        <v>0</v>
      </c>
      <c r="BA439" t="s">
        <v>3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ROUND(Y439*Source!I553,9)</f>
        <v>44.000000399999998</v>
      </c>
      <c r="CY439">
        <f t="shared" si="198"/>
        <v>20.66</v>
      </c>
      <c r="CZ439">
        <f t="shared" si="199"/>
        <v>20.66</v>
      </c>
      <c r="DA439">
        <f t="shared" si="200"/>
        <v>1</v>
      </c>
      <c r="DB439">
        <f t="shared" si="189"/>
        <v>757.53</v>
      </c>
      <c r="DC439">
        <f t="shared" si="190"/>
        <v>0</v>
      </c>
      <c r="DD439" t="s">
        <v>3</v>
      </c>
      <c r="DE439" t="s">
        <v>3</v>
      </c>
      <c r="DF439">
        <f t="shared" si="197"/>
        <v>909.04</v>
      </c>
      <c r="DG439">
        <f t="shared" si="195"/>
        <v>0</v>
      </c>
      <c r="DH439">
        <f t="shared" si="196"/>
        <v>0</v>
      </c>
      <c r="DI439">
        <f t="shared" si="184"/>
        <v>0</v>
      </c>
      <c r="DJ439">
        <f t="shared" si="201"/>
        <v>909.04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ROW(Source!A553)</f>
        <v>553</v>
      </c>
      <c r="B440">
        <v>50518600</v>
      </c>
      <c r="C440">
        <v>50519529</v>
      </c>
      <c r="D440">
        <v>31132752</v>
      </c>
      <c r="E440">
        <v>1</v>
      </c>
      <c r="F440">
        <v>1</v>
      </c>
      <c r="G440">
        <v>30570983</v>
      </c>
      <c r="H440">
        <v>3</v>
      </c>
      <c r="I440" t="s">
        <v>643</v>
      </c>
      <c r="J440" t="s">
        <v>645</v>
      </c>
      <c r="K440" t="s">
        <v>644</v>
      </c>
      <c r="L440">
        <v>1354</v>
      </c>
      <c r="N440">
        <v>1010</v>
      </c>
      <c r="O440" t="s">
        <v>328</v>
      </c>
      <c r="P440" t="s">
        <v>328</v>
      </c>
      <c r="Q440">
        <v>1</v>
      </c>
      <c r="W440">
        <v>0</v>
      </c>
      <c r="X440">
        <v>620473364</v>
      </c>
      <c r="Y440">
        <f t="shared" si="188"/>
        <v>0.7</v>
      </c>
      <c r="AA440">
        <v>11.82</v>
      </c>
      <c r="AB440">
        <v>0</v>
      </c>
      <c r="AC440">
        <v>0</v>
      </c>
      <c r="AD440">
        <v>0</v>
      </c>
      <c r="AE440">
        <v>11.82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 t="s">
        <v>3</v>
      </c>
      <c r="AT440">
        <v>0.7</v>
      </c>
      <c r="AU440" t="s">
        <v>3</v>
      </c>
      <c r="AV440">
        <v>0</v>
      </c>
      <c r="AW440">
        <v>1</v>
      </c>
      <c r="AX440">
        <v>-1</v>
      </c>
      <c r="AY440">
        <v>0</v>
      </c>
      <c r="AZ440">
        <v>0</v>
      </c>
      <c r="BA440" t="s">
        <v>3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ROUND(Y440*Source!I553,9)</f>
        <v>0.84</v>
      </c>
      <c r="CY440">
        <f t="shared" si="198"/>
        <v>11.82</v>
      </c>
      <c r="CZ440">
        <f t="shared" si="199"/>
        <v>11.82</v>
      </c>
      <c r="DA440">
        <f t="shared" si="200"/>
        <v>1</v>
      </c>
      <c r="DB440">
        <f t="shared" si="189"/>
        <v>8.27</v>
      </c>
      <c r="DC440">
        <f t="shared" si="190"/>
        <v>0</v>
      </c>
      <c r="DD440" t="s">
        <v>3</v>
      </c>
      <c r="DE440" t="s">
        <v>3</v>
      </c>
      <c r="DF440">
        <f t="shared" si="197"/>
        <v>9.93</v>
      </c>
      <c r="DG440">
        <f t="shared" si="195"/>
        <v>0</v>
      </c>
      <c r="DH440">
        <f t="shared" si="196"/>
        <v>0</v>
      </c>
      <c r="DI440">
        <f t="shared" si="184"/>
        <v>0</v>
      </c>
      <c r="DJ440">
        <f t="shared" si="201"/>
        <v>9.93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ROW(Source!A554)</f>
        <v>554</v>
      </c>
      <c r="B441">
        <v>50518601</v>
      </c>
      <c r="C441">
        <v>50519529</v>
      </c>
      <c r="D441">
        <v>40404405</v>
      </c>
      <c r="E441">
        <v>30570983</v>
      </c>
      <c r="F441">
        <v>1</v>
      </c>
      <c r="G441">
        <v>30570983</v>
      </c>
      <c r="H441">
        <v>1</v>
      </c>
      <c r="I441" t="s">
        <v>1060</v>
      </c>
      <c r="J441" t="s">
        <v>3</v>
      </c>
      <c r="K441" t="s">
        <v>1061</v>
      </c>
      <c r="L441">
        <v>1191</v>
      </c>
      <c r="N441">
        <v>1013</v>
      </c>
      <c r="O441" t="s">
        <v>1062</v>
      </c>
      <c r="P441" t="s">
        <v>1062</v>
      </c>
      <c r="Q441">
        <v>1</v>
      </c>
      <c r="W441">
        <v>0</v>
      </c>
      <c r="X441">
        <v>476480486</v>
      </c>
      <c r="Y441">
        <f t="shared" si="188"/>
        <v>13.52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5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13.52</v>
      </c>
      <c r="AU441" t="s">
        <v>3</v>
      </c>
      <c r="AV441">
        <v>1</v>
      </c>
      <c r="AW441">
        <v>2</v>
      </c>
      <c r="AX441">
        <v>50519544</v>
      </c>
      <c r="AY441">
        <v>1</v>
      </c>
      <c r="AZ441">
        <v>0</v>
      </c>
      <c r="BA441">
        <v>433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ROUND(AT441*Source!I554*AH441*AL441,2)</f>
        <v>0</v>
      </c>
      <c r="CV441">
        <f>ROUND(Y441*Source!I554,9)</f>
        <v>16.224</v>
      </c>
      <c r="CW441">
        <v>0</v>
      </c>
      <c r="CX441">
        <f>ROUND(Y441*Source!I554,9)</f>
        <v>16.224</v>
      </c>
      <c r="CY441">
        <f>AD441</f>
        <v>0</v>
      </c>
      <c r="CZ441">
        <f>AH441</f>
        <v>0</v>
      </c>
      <c r="DA441">
        <f>AL441</f>
        <v>1</v>
      </c>
      <c r="DB441">
        <f t="shared" si="189"/>
        <v>0</v>
      </c>
      <c r="DC441">
        <f t="shared" si="190"/>
        <v>0</v>
      </c>
      <c r="DD441" t="s">
        <v>3</v>
      </c>
      <c r="DE441" t="s">
        <v>3</v>
      </c>
      <c r="DF441">
        <f t="shared" si="197"/>
        <v>0</v>
      </c>
      <c r="DG441">
        <f t="shared" si="195"/>
        <v>0</v>
      </c>
      <c r="DH441">
        <f t="shared" si="196"/>
        <v>0</v>
      </c>
      <c r="DI441">
        <f t="shared" si="184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ROW(Source!A554)</f>
        <v>554</v>
      </c>
      <c r="B442">
        <v>50518601</v>
      </c>
      <c r="C442">
        <v>50519529</v>
      </c>
      <c r="D442">
        <v>46170589</v>
      </c>
      <c r="E442">
        <v>1</v>
      </c>
      <c r="F442">
        <v>1</v>
      </c>
      <c r="G442">
        <v>30570983</v>
      </c>
      <c r="H442">
        <v>2</v>
      </c>
      <c r="I442" t="s">
        <v>1282</v>
      </c>
      <c r="J442" t="s">
        <v>1283</v>
      </c>
      <c r="K442" t="s">
        <v>1284</v>
      </c>
      <c r="L442">
        <v>1368</v>
      </c>
      <c r="N442">
        <v>1011</v>
      </c>
      <c r="O442" t="s">
        <v>1066</v>
      </c>
      <c r="P442" t="s">
        <v>1066</v>
      </c>
      <c r="Q442">
        <v>1</v>
      </c>
      <c r="W442">
        <v>0</v>
      </c>
      <c r="X442">
        <v>-1997320164</v>
      </c>
      <c r="Y442">
        <f t="shared" si="188"/>
        <v>2.0499999999999998</v>
      </c>
      <c r="AA442">
        <v>0</v>
      </c>
      <c r="AB442">
        <v>59.95</v>
      </c>
      <c r="AC442">
        <v>0</v>
      </c>
      <c r="AD442">
        <v>0</v>
      </c>
      <c r="AE442">
        <v>0</v>
      </c>
      <c r="AF442">
        <v>5.78</v>
      </c>
      <c r="AG442">
        <v>0</v>
      </c>
      <c r="AH442">
        <v>0</v>
      </c>
      <c r="AI442">
        <v>1</v>
      </c>
      <c r="AJ442">
        <v>9.7200000000000006</v>
      </c>
      <c r="AK442">
        <v>34.090000000000003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2.0499999999999998</v>
      </c>
      <c r="AU442" t="s">
        <v>3</v>
      </c>
      <c r="AV442">
        <v>0</v>
      </c>
      <c r="AW442">
        <v>2</v>
      </c>
      <c r="AX442">
        <v>50519545</v>
      </c>
      <c r="AY442">
        <v>1</v>
      </c>
      <c r="AZ442">
        <v>0</v>
      </c>
      <c r="BA442">
        <v>434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ROUND(Y442*Source!I554*DO442,9)</f>
        <v>0</v>
      </c>
      <c r="CX442">
        <f>ROUND(Y442*Source!I554,9)</f>
        <v>2.46</v>
      </c>
      <c r="CY442">
        <f>AB442</f>
        <v>59.95</v>
      </c>
      <c r="CZ442">
        <f>AF442</f>
        <v>5.78</v>
      </c>
      <c r="DA442">
        <f>AJ442</f>
        <v>9.7200000000000006</v>
      </c>
      <c r="DB442">
        <f t="shared" si="189"/>
        <v>11.85</v>
      </c>
      <c r="DC442">
        <f t="shared" si="190"/>
        <v>0</v>
      </c>
      <c r="DD442" t="s">
        <v>3</v>
      </c>
      <c r="DE442" t="s">
        <v>3</v>
      </c>
      <c r="DF442">
        <f t="shared" si="197"/>
        <v>0</v>
      </c>
      <c r="DG442">
        <f>ROUND(ROUND(AF442*AJ442,2)*CX442,2)</f>
        <v>138.19999999999999</v>
      </c>
      <c r="DH442">
        <f>ROUND(ROUND(AG442*AK442,2)*CX442,2)</f>
        <v>0</v>
      </c>
      <c r="DI442">
        <f t="shared" si="184"/>
        <v>0</v>
      </c>
      <c r="DJ442">
        <f>DG442</f>
        <v>138.19999999999999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ROW(Source!A554)</f>
        <v>554</v>
      </c>
      <c r="B443">
        <v>50518601</v>
      </c>
      <c r="C443">
        <v>50519529</v>
      </c>
      <c r="D443">
        <v>46170867</v>
      </c>
      <c r="E443">
        <v>1</v>
      </c>
      <c r="F443">
        <v>1</v>
      </c>
      <c r="G443">
        <v>30570983</v>
      </c>
      <c r="H443">
        <v>2</v>
      </c>
      <c r="I443" t="s">
        <v>1085</v>
      </c>
      <c r="J443" t="s">
        <v>1086</v>
      </c>
      <c r="K443" t="s">
        <v>1087</v>
      </c>
      <c r="L443">
        <v>1368</v>
      </c>
      <c r="N443">
        <v>1011</v>
      </c>
      <c r="O443" t="s">
        <v>1066</v>
      </c>
      <c r="P443" t="s">
        <v>1066</v>
      </c>
      <c r="Q443">
        <v>1</v>
      </c>
      <c r="W443">
        <v>0</v>
      </c>
      <c r="X443">
        <v>-7781208</v>
      </c>
      <c r="Y443">
        <f t="shared" si="188"/>
        <v>0.12</v>
      </c>
      <c r="AA443">
        <v>0</v>
      </c>
      <c r="AB443">
        <v>1127.8499999999999</v>
      </c>
      <c r="AC443">
        <v>459.04</v>
      </c>
      <c r="AD443">
        <v>0</v>
      </c>
      <c r="AE443">
        <v>0</v>
      </c>
      <c r="AF443">
        <v>83.1</v>
      </c>
      <c r="AG443">
        <v>12.62</v>
      </c>
      <c r="AH443">
        <v>0</v>
      </c>
      <c r="AI443">
        <v>1</v>
      </c>
      <c r="AJ443">
        <v>12.72</v>
      </c>
      <c r="AK443">
        <v>34.090000000000003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0.12</v>
      </c>
      <c r="AU443" t="s">
        <v>3</v>
      </c>
      <c r="AV443">
        <v>0</v>
      </c>
      <c r="AW443">
        <v>2</v>
      </c>
      <c r="AX443">
        <v>50519546</v>
      </c>
      <c r="AY443">
        <v>1</v>
      </c>
      <c r="AZ443">
        <v>0</v>
      </c>
      <c r="BA443">
        <v>435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ROUND(Y443*Source!I554*DO443,9)</f>
        <v>0</v>
      </c>
      <c r="CX443">
        <f>ROUND(Y443*Source!I554,9)</f>
        <v>0.14399999999999999</v>
      </c>
      <c r="CY443">
        <f>AB443</f>
        <v>1127.8499999999999</v>
      </c>
      <c r="CZ443">
        <f>AF443</f>
        <v>83.1</v>
      </c>
      <c r="DA443">
        <f>AJ443</f>
        <v>12.72</v>
      </c>
      <c r="DB443">
        <f t="shared" si="189"/>
        <v>9.9700000000000006</v>
      </c>
      <c r="DC443">
        <f t="shared" si="190"/>
        <v>1.51</v>
      </c>
      <c r="DD443" t="s">
        <v>3</v>
      </c>
      <c r="DE443" t="s">
        <v>3</v>
      </c>
      <c r="DF443">
        <f t="shared" si="197"/>
        <v>0</v>
      </c>
      <c r="DG443">
        <f>ROUND(ROUND(AF443*AJ443,2)*CX443,2)</f>
        <v>152.21</v>
      </c>
      <c r="DH443">
        <f>ROUND(ROUND(AG443*AK443,2)*CX443,2)</f>
        <v>61.95</v>
      </c>
      <c r="DI443">
        <f t="shared" si="184"/>
        <v>0</v>
      </c>
      <c r="DJ443">
        <f>DG443</f>
        <v>152.21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ROW(Source!A554)</f>
        <v>554</v>
      </c>
      <c r="B444">
        <v>50518601</v>
      </c>
      <c r="C444">
        <v>50519529</v>
      </c>
      <c r="D444">
        <v>46170914</v>
      </c>
      <c r="E444">
        <v>1</v>
      </c>
      <c r="F444">
        <v>1</v>
      </c>
      <c r="G444">
        <v>30570983</v>
      </c>
      <c r="H444">
        <v>2</v>
      </c>
      <c r="I444" t="s">
        <v>1118</v>
      </c>
      <c r="J444" t="s">
        <v>1119</v>
      </c>
      <c r="K444" t="s">
        <v>1120</v>
      </c>
      <c r="L444">
        <v>1368</v>
      </c>
      <c r="N444">
        <v>1011</v>
      </c>
      <c r="O444" t="s">
        <v>1066</v>
      </c>
      <c r="P444" t="s">
        <v>1066</v>
      </c>
      <c r="Q444">
        <v>1</v>
      </c>
      <c r="W444">
        <v>0</v>
      </c>
      <c r="X444">
        <v>-405183425</v>
      </c>
      <c r="Y444">
        <f t="shared" si="188"/>
        <v>1.86</v>
      </c>
      <c r="AA444">
        <v>0</v>
      </c>
      <c r="AB444">
        <v>6.97</v>
      </c>
      <c r="AC444">
        <v>0</v>
      </c>
      <c r="AD444">
        <v>0</v>
      </c>
      <c r="AE444">
        <v>0</v>
      </c>
      <c r="AF444">
        <v>0.77</v>
      </c>
      <c r="AG444">
        <v>0</v>
      </c>
      <c r="AH444">
        <v>0</v>
      </c>
      <c r="AI444">
        <v>1</v>
      </c>
      <c r="AJ444">
        <v>8.48</v>
      </c>
      <c r="AK444">
        <v>34.090000000000003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1.86</v>
      </c>
      <c r="AU444" t="s">
        <v>3</v>
      </c>
      <c r="AV444">
        <v>0</v>
      </c>
      <c r="AW444">
        <v>2</v>
      </c>
      <c r="AX444">
        <v>50519547</v>
      </c>
      <c r="AY444">
        <v>1</v>
      </c>
      <c r="AZ444">
        <v>0</v>
      </c>
      <c r="BA444">
        <v>436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ROUND(Y444*Source!I554*DO444,9)</f>
        <v>0</v>
      </c>
      <c r="CX444">
        <f>ROUND(Y444*Source!I554,9)</f>
        <v>2.2320000000000002</v>
      </c>
      <c r="CY444">
        <f>AB444</f>
        <v>6.97</v>
      </c>
      <c r="CZ444">
        <f>AF444</f>
        <v>0.77</v>
      </c>
      <c r="DA444">
        <f>AJ444</f>
        <v>8.48</v>
      </c>
      <c r="DB444">
        <f t="shared" si="189"/>
        <v>1.43</v>
      </c>
      <c r="DC444">
        <f t="shared" si="190"/>
        <v>0</v>
      </c>
      <c r="DD444" t="s">
        <v>3</v>
      </c>
      <c r="DE444" t="s">
        <v>3</v>
      </c>
      <c r="DF444">
        <f t="shared" si="197"/>
        <v>0</v>
      </c>
      <c r="DG444">
        <f>ROUND(ROUND(AF444*AJ444,2)*CX444,2)</f>
        <v>14.57</v>
      </c>
      <c r="DH444">
        <f>ROUND(ROUND(AG444*AK444,2)*CX444,2)</f>
        <v>0</v>
      </c>
      <c r="DI444">
        <f t="shared" si="184"/>
        <v>0</v>
      </c>
      <c r="DJ444">
        <f>DG444</f>
        <v>14.57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ROW(Source!A554)</f>
        <v>554</v>
      </c>
      <c r="B445">
        <v>50518601</v>
      </c>
      <c r="C445">
        <v>50519529</v>
      </c>
      <c r="D445">
        <v>46170944</v>
      </c>
      <c r="E445">
        <v>1</v>
      </c>
      <c r="F445">
        <v>1</v>
      </c>
      <c r="G445">
        <v>30570983</v>
      </c>
      <c r="H445">
        <v>2</v>
      </c>
      <c r="I445" t="s">
        <v>1127</v>
      </c>
      <c r="J445" t="s">
        <v>1128</v>
      </c>
      <c r="K445" t="s">
        <v>1129</v>
      </c>
      <c r="L445">
        <v>1368</v>
      </c>
      <c r="N445">
        <v>1011</v>
      </c>
      <c r="O445" t="s">
        <v>1066</v>
      </c>
      <c r="P445" t="s">
        <v>1066</v>
      </c>
      <c r="Q445">
        <v>1</v>
      </c>
      <c r="W445">
        <v>0</v>
      </c>
      <c r="X445">
        <v>-597135882</v>
      </c>
      <c r="Y445">
        <f t="shared" si="188"/>
        <v>1.94</v>
      </c>
      <c r="AA445">
        <v>0</v>
      </c>
      <c r="AB445">
        <v>4.3</v>
      </c>
      <c r="AC445">
        <v>0</v>
      </c>
      <c r="AD445">
        <v>0</v>
      </c>
      <c r="AE445">
        <v>0</v>
      </c>
      <c r="AF445">
        <v>0.47</v>
      </c>
      <c r="AG445">
        <v>0</v>
      </c>
      <c r="AH445">
        <v>0</v>
      </c>
      <c r="AI445">
        <v>1</v>
      </c>
      <c r="AJ445">
        <v>8.57</v>
      </c>
      <c r="AK445">
        <v>34.090000000000003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1.94</v>
      </c>
      <c r="AU445" t="s">
        <v>3</v>
      </c>
      <c r="AV445">
        <v>0</v>
      </c>
      <c r="AW445">
        <v>2</v>
      </c>
      <c r="AX445">
        <v>50519548</v>
      </c>
      <c r="AY445">
        <v>1</v>
      </c>
      <c r="AZ445">
        <v>0</v>
      </c>
      <c r="BA445">
        <v>437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ROUND(Y445*Source!I554*DO445,9)</f>
        <v>0</v>
      </c>
      <c r="CX445">
        <f>ROUND(Y445*Source!I554,9)</f>
        <v>2.3279999999999998</v>
      </c>
      <c r="CY445">
        <f>AB445</f>
        <v>4.3</v>
      </c>
      <c r="CZ445">
        <f>AF445</f>
        <v>0.47</v>
      </c>
      <c r="DA445">
        <f>AJ445</f>
        <v>8.57</v>
      </c>
      <c r="DB445">
        <f t="shared" si="189"/>
        <v>0.91</v>
      </c>
      <c r="DC445">
        <f t="shared" si="190"/>
        <v>0</v>
      </c>
      <c r="DD445" t="s">
        <v>3</v>
      </c>
      <c r="DE445" t="s">
        <v>3</v>
      </c>
      <c r="DF445">
        <f t="shared" si="197"/>
        <v>0</v>
      </c>
      <c r="DG445">
        <f>ROUND(ROUND(AF445*AJ445,2)*CX445,2)</f>
        <v>9.3800000000000008</v>
      </c>
      <c r="DH445">
        <f>ROUND(ROUND(AG445*AK445,2)*CX445,2)</f>
        <v>0</v>
      </c>
      <c r="DI445">
        <f t="shared" si="184"/>
        <v>0</v>
      </c>
      <c r="DJ445">
        <f>DG445</f>
        <v>9.3800000000000008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ROW(Source!A554)</f>
        <v>554</v>
      </c>
      <c r="B446">
        <v>50518601</v>
      </c>
      <c r="C446">
        <v>50519529</v>
      </c>
      <c r="D446">
        <v>40406154</v>
      </c>
      <c r="E446">
        <v>30570983</v>
      </c>
      <c r="F446">
        <v>1</v>
      </c>
      <c r="G446">
        <v>30570983</v>
      </c>
      <c r="H446">
        <v>2</v>
      </c>
      <c r="I446" t="s">
        <v>1079</v>
      </c>
      <c r="J446" t="s">
        <v>3</v>
      </c>
      <c r="K446" t="s">
        <v>1080</v>
      </c>
      <c r="L446">
        <v>1344</v>
      </c>
      <c r="N446">
        <v>1008</v>
      </c>
      <c r="O446" t="s">
        <v>1081</v>
      </c>
      <c r="P446" t="s">
        <v>1081</v>
      </c>
      <c r="Q446">
        <v>1</v>
      </c>
      <c r="W446">
        <v>0</v>
      </c>
      <c r="X446">
        <v>-1180195794</v>
      </c>
      <c r="Y446">
        <f t="shared" si="188"/>
        <v>0.01</v>
      </c>
      <c r="AA446">
        <v>0</v>
      </c>
      <c r="AB446">
        <v>1.07</v>
      </c>
      <c r="AC446">
        <v>0</v>
      </c>
      <c r="AD446">
        <v>0</v>
      </c>
      <c r="AE446">
        <v>0</v>
      </c>
      <c r="AF446">
        <v>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5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0.01</v>
      </c>
      <c r="AU446" t="s">
        <v>3</v>
      </c>
      <c r="AV446">
        <v>0</v>
      </c>
      <c r="AW446">
        <v>2</v>
      </c>
      <c r="AX446">
        <v>50519549</v>
      </c>
      <c r="AY446">
        <v>1</v>
      </c>
      <c r="AZ446">
        <v>0</v>
      </c>
      <c r="BA446">
        <v>438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ROUND(Y446*Source!I554*DO446,9)</f>
        <v>0</v>
      </c>
      <c r="CX446">
        <f>ROUND(Y446*Source!I554,9)</f>
        <v>1.2E-2</v>
      </c>
      <c r="CY446">
        <f>AB446</f>
        <v>1.07</v>
      </c>
      <c r="CZ446">
        <f>AF446</f>
        <v>1</v>
      </c>
      <c r="DA446">
        <f>AJ446</f>
        <v>1</v>
      </c>
      <c r="DB446">
        <f t="shared" si="189"/>
        <v>0.01</v>
      </c>
      <c r="DC446">
        <f t="shared" si="190"/>
        <v>0</v>
      </c>
      <c r="DD446" t="s">
        <v>3</v>
      </c>
      <c r="DE446" t="s">
        <v>3</v>
      </c>
      <c r="DF446">
        <f t="shared" si="197"/>
        <v>0</v>
      </c>
      <c r="DG446">
        <f t="shared" ref="DG446:DG469" si="202">ROUND(ROUND(AF446,2)*CX446,2)</f>
        <v>0.01</v>
      </c>
      <c r="DH446">
        <f t="shared" ref="DH446:DH469" si="203">ROUND(ROUND(AG446,2)*CX446,2)</f>
        <v>0</v>
      </c>
      <c r="DI446">
        <f t="shared" si="184"/>
        <v>0</v>
      </c>
      <c r="DJ446">
        <f>DG446</f>
        <v>0.01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ROW(Source!A554)</f>
        <v>554</v>
      </c>
      <c r="B447">
        <v>50518601</v>
      </c>
      <c r="C447">
        <v>50519529</v>
      </c>
      <c r="D447">
        <v>31110605</v>
      </c>
      <c r="E447">
        <v>1</v>
      </c>
      <c r="F447">
        <v>1</v>
      </c>
      <c r="G447">
        <v>30570983</v>
      </c>
      <c r="H447">
        <v>3</v>
      </c>
      <c r="I447" t="s">
        <v>1082</v>
      </c>
      <c r="J447" t="s">
        <v>1083</v>
      </c>
      <c r="K447" t="s">
        <v>1084</v>
      </c>
      <c r="L447">
        <v>1339</v>
      </c>
      <c r="N447">
        <v>1007</v>
      </c>
      <c r="O447" t="s">
        <v>54</v>
      </c>
      <c r="P447" t="s">
        <v>54</v>
      </c>
      <c r="Q447">
        <v>1</v>
      </c>
      <c r="W447">
        <v>0</v>
      </c>
      <c r="X447">
        <v>1942501623</v>
      </c>
      <c r="Y447">
        <f t="shared" si="188"/>
        <v>3.3403999999999998</v>
      </c>
      <c r="AA447">
        <v>42.42</v>
      </c>
      <c r="AB447">
        <v>0</v>
      </c>
      <c r="AC447">
        <v>0</v>
      </c>
      <c r="AD447">
        <v>0</v>
      </c>
      <c r="AE447">
        <v>7.07</v>
      </c>
      <c r="AF447">
        <v>0</v>
      </c>
      <c r="AG447">
        <v>0</v>
      </c>
      <c r="AH447">
        <v>0</v>
      </c>
      <c r="AI447">
        <v>6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3.3403999999999998</v>
      </c>
      <c r="AU447" t="s">
        <v>3</v>
      </c>
      <c r="AV447">
        <v>0</v>
      </c>
      <c r="AW447">
        <v>2</v>
      </c>
      <c r="AX447">
        <v>50519550</v>
      </c>
      <c r="AY447">
        <v>1</v>
      </c>
      <c r="AZ447">
        <v>0</v>
      </c>
      <c r="BA447">
        <v>439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ROUND(Y447*Source!I554,9)</f>
        <v>4.0084799999999996</v>
      </c>
      <c r="CY447">
        <f t="shared" ref="CY447:CY454" si="204">AA447</f>
        <v>42.42</v>
      </c>
      <c r="CZ447">
        <f t="shared" ref="CZ447:CZ454" si="205">AE447</f>
        <v>7.07</v>
      </c>
      <c r="DA447">
        <f t="shared" ref="DA447:DA454" si="206">AI447</f>
        <v>6</v>
      </c>
      <c r="DB447">
        <f t="shared" si="189"/>
        <v>23.62</v>
      </c>
      <c r="DC447">
        <f t="shared" si="190"/>
        <v>0</v>
      </c>
      <c r="DD447" t="s">
        <v>3</v>
      </c>
      <c r="DE447" t="s">
        <v>3</v>
      </c>
      <c r="DF447">
        <f t="shared" ref="DF447:DF454" si="207">ROUND(ROUND(AE447*AI447,2)*CX447,2)</f>
        <v>170.04</v>
      </c>
      <c r="DG447">
        <f t="shared" si="202"/>
        <v>0</v>
      </c>
      <c r="DH447">
        <f t="shared" si="203"/>
        <v>0</v>
      </c>
      <c r="DI447">
        <f t="shared" si="184"/>
        <v>0</v>
      </c>
      <c r="DJ447">
        <f t="shared" ref="DJ447:DJ454" si="208">DF447</f>
        <v>170.04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ROW(Source!A554)</f>
        <v>554</v>
      </c>
      <c r="B448">
        <v>50518601</v>
      </c>
      <c r="C448">
        <v>50519529</v>
      </c>
      <c r="D448">
        <v>46137688</v>
      </c>
      <c r="E448">
        <v>1</v>
      </c>
      <c r="F448">
        <v>1</v>
      </c>
      <c r="G448">
        <v>30570983</v>
      </c>
      <c r="H448">
        <v>3</v>
      </c>
      <c r="I448" t="s">
        <v>1285</v>
      </c>
      <c r="J448" t="s">
        <v>1286</v>
      </c>
      <c r="K448" t="s">
        <v>1287</v>
      </c>
      <c r="L448">
        <v>1355</v>
      </c>
      <c r="N448">
        <v>1010</v>
      </c>
      <c r="O448" t="s">
        <v>373</v>
      </c>
      <c r="P448" t="s">
        <v>373</v>
      </c>
      <c r="Q448">
        <v>100</v>
      </c>
      <c r="W448">
        <v>0</v>
      </c>
      <c r="X448">
        <v>1049138477</v>
      </c>
      <c r="Y448">
        <f t="shared" si="188"/>
        <v>1.1100000000000001</v>
      </c>
      <c r="AA448">
        <v>60.01</v>
      </c>
      <c r="AB448">
        <v>0</v>
      </c>
      <c r="AC448">
        <v>0</v>
      </c>
      <c r="AD448">
        <v>0</v>
      </c>
      <c r="AE448">
        <v>15.04</v>
      </c>
      <c r="AF448">
        <v>0</v>
      </c>
      <c r="AG448">
        <v>0</v>
      </c>
      <c r="AH448">
        <v>0</v>
      </c>
      <c r="AI448">
        <v>3.99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1.1100000000000001</v>
      </c>
      <c r="AU448" t="s">
        <v>3</v>
      </c>
      <c r="AV448">
        <v>0</v>
      </c>
      <c r="AW448">
        <v>2</v>
      </c>
      <c r="AX448">
        <v>50519551</v>
      </c>
      <c r="AY448">
        <v>1</v>
      </c>
      <c r="AZ448">
        <v>0</v>
      </c>
      <c r="BA448">
        <v>440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ROUND(Y448*Source!I554,9)</f>
        <v>1.3320000000000001</v>
      </c>
      <c r="CY448">
        <f t="shared" si="204"/>
        <v>60.01</v>
      </c>
      <c r="CZ448">
        <f t="shared" si="205"/>
        <v>15.04</v>
      </c>
      <c r="DA448">
        <f t="shared" si="206"/>
        <v>3.99</v>
      </c>
      <c r="DB448">
        <f t="shared" si="189"/>
        <v>16.690000000000001</v>
      </c>
      <c r="DC448">
        <f t="shared" si="190"/>
        <v>0</v>
      </c>
      <c r="DD448" t="s">
        <v>3</v>
      </c>
      <c r="DE448" t="s">
        <v>3</v>
      </c>
      <c r="DF448">
        <f t="shared" si="207"/>
        <v>79.930000000000007</v>
      </c>
      <c r="DG448">
        <f t="shared" si="202"/>
        <v>0</v>
      </c>
      <c r="DH448">
        <f t="shared" si="203"/>
        <v>0</v>
      </c>
      <c r="DI448">
        <f t="shared" si="184"/>
        <v>0</v>
      </c>
      <c r="DJ448">
        <f t="shared" si="208"/>
        <v>79.930000000000007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ROW(Source!A554)</f>
        <v>554</v>
      </c>
      <c r="B449">
        <v>50518601</v>
      </c>
      <c r="C449">
        <v>50519529</v>
      </c>
      <c r="D449">
        <v>46137814</v>
      </c>
      <c r="E449">
        <v>1</v>
      </c>
      <c r="F449">
        <v>1</v>
      </c>
      <c r="G449">
        <v>30570983</v>
      </c>
      <c r="H449">
        <v>3</v>
      </c>
      <c r="I449" t="s">
        <v>1288</v>
      </c>
      <c r="J449" t="s">
        <v>1289</v>
      </c>
      <c r="K449" t="s">
        <v>1290</v>
      </c>
      <c r="L449">
        <v>1346</v>
      </c>
      <c r="N449">
        <v>1009</v>
      </c>
      <c r="O449" t="s">
        <v>233</v>
      </c>
      <c r="P449" t="s">
        <v>233</v>
      </c>
      <c r="Q449">
        <v>1</v>
      </c>
      <c r="W449">
        <v>0</v>
      </c>
      <c r="X449">
        <v>538554019</v>
      </c>
      <c r="Y449">
        <f t="shared" si="188"/>
        <v>2.109</v>
      </c>
      <c r="AA449">
        <v>86.39</v>
      </c>
      <c r="AB449">
        <v>0</v>
      </c>
      <c r="AC449">
        <v>0</v>
      </c>
      <c r="AD449">
        <v>0</v>
      </c>
      <c r="AE449">
        <v>38.74</v>
      </c>
      <c r="AF449">
        <v>0</v>
      </c>
      <c r="AG449">
        <v>0</v>
      </c>
      <c r="AH449">
        <v>0</v>
      </c>
      <c r="AI449">
        <v>2.23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2.109</v>
      </c>
      <c r="AU449" t="s">
        <v>3</v>
      </c>
      <c r="AV449">
        <v>0</v>
      </c>
      <c r="AW449">
        <v>2</v>
      </c>
      <c r="AX449">
        <v>50519552</v>
      </c>
      <c r="AY449">
        <v>1</v>
      </c>
      <c r="AZ449">
        <v>0</v>
      </c>
      <c r="BA449">
        <v>441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ROUND(Y449*Source!I554,9)</f>
        <v>2.5308000000000002</v>
      </c>
      <c r="CY449">
        <f t="shared" si="204"/>
        <v>86.39</v>
      </c>
      <c r="CZ449">
        <f t="shared" si="205"/>
        <v>38.74</v>
      </c>
      <c r="DA449">
        <f t="shared" si="206"/>
        <v>2.23</v>
      </c>
      <c r="DB449">
        <f t="shared" si="189"/>
        <v>81.7</v>
      </c>
      <c r="DC449">
        <f t="shared" si="190"/>
        <v>0</v>
      </c>
      <c r="DD449" t="s">
        <v>3</v>
      </c>
      <c r="DE449" t="s">
        <v>3</v>
      </c>
      <c r="DF449">
        <f t="shared" si="207"/>
        <v>218.64</v>
      </c>
      <c r="DG449">
        <f t="shared" si="202"/>
        <v>0</v>
      </c>
      <c r="DH449">
        <f t="shared" si="203"/>
        <v>0</v>
      </c>
      <c r="DI449">
        <f t="shared" ref="DI449:DI512" si="209">ROUND(ROUND(AH449,2)*CX449,2)</f>
        <v>0</v>
      </c>
      <c r="DJ449">
        <f t="shared" si="208"/>
        <v>218.64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ROW(Source!A554)</f>
        <v>554</v>
      </c>
      <c r="B450">
        <v>50518601</v>
      </c>
      <c r="C450">
        <v>50519529</v>
      </c>
      <c r="D450">
        <v>41398721</v>
      </c>
      <c r="E450">
        <v>1</v>
      </c>
      <c r="F450">
        <v>1</v>
      </c>
      <c r="G450">
        <v>30570983</v>
      </c>
      <c r="H450">
        <v>3</v>
      </c>
      <c r="I450" t="s">
        <v>627</v>
      </c>
      <c r="J450" t="s">
        <v>629</v>
      </c>
      <c r="K450" t="s">
        <v>628</v>
      </c>
      <c r="L450">
        <v>1354</v>
      </c>
      <c r="N450">
        <v>1010</v>
      </c>
      <c r="O450" t="s">
        <v>328</v>
      </c>
      <c r="P450" t="s">
        <v>328</v>
      </c>
      <c r="Q450">
        <v>1</v>
      </c>
      <c r="W450">
        <v>0</v>
      </c>
      <c r="X450">
        <v>901405535</v>
      </c>
      <c r="Y450">
        <f t="shared" si="188"/>
        <v>55.045872000000003</v>
      </c>
      <c r="AA450">
        <v>26.5</v>
      </c>
      <c r="AB450">
        <v>0</v>
      </c>
      <c r="AC450">
        <v>0</v>
      </c>
      <c r="AD450">
        <v>0</v>
      </c>
      <c r="AE450">
        <v>21.9</v>
      </c>
      <c r="AF450">
        <v>0</v>
      </c>
      <c r="AG450">
        <v>0</v>
      </c>
      <c r="AH450">
        <v>0</v>
      </c>
      <c r="AI450">
        <v>1.21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55.045872000000003</v>
      </c>
      <c r="AU450" t="s">
        <v>3</v>
      </c>
      <c r="AV450">
        <v>0</v>
      </c>
      <c r="AW450">
        <v>1</v>
      </c>
      <c r="AX450">
        <v>-1</v>
      </c>
      <c r="AY450">
        <v>0</v>
      </c>
      <c r="AZ450">
        <v>0</v>
      </c>
      <c r="BA450" t="s">
        <v>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ROUND(Y450*Source!I554,9)</f>
        <v>66.055046399999995</v>
      </c>
      <c r="CY450">
        <f t="shared" si="204"/>
        <v>26.5</v>
      </c>
      <c r="CZ450">
        <f t="shared" si="205"/>
        <v>21.9</v>
      </c>
      <c r="DA450">
        <f t="shared" si="206"/>
        <v>1.21</v>
      </c>
      <c r="DB450">
        <f t="shared" si="189"/>
        <v>1205.5</v>
      </c>
      <c r="DC450">
        <f t="shared" si="190"/>
        <v>0</v>
      </c>
      <c r="DD450" t="s">
        <v>3</v>
      </c>
      <c r="DE450" t="s">
        <v>3</v>
      </c>
      <c r="DF450">
        <f t="shared" si="207"/>
        <v>1750.46</v>
      </c>
      <c r="DG450">
        <f t="shared" si="202"/>
        <v>0</v>
      </c>
      <c r="DH450">
        <f t="shared" si="203"/>
        <v>0</v>
      </c>
      <c r="DI450">
        <f t="shared" si="209"/>
        <v>0</v>
      </c>
      <c r="DJ450">
        <f t="shared" si="208"/>
        <v>1750.46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ROW(Source!A554)</f>
        <v>554</v>
      </c>
      <c r="B451">
        <v>50518601</v>
      </c>
      <c r="C451">
        <v>50519529</v>
      </c>
      <c r="D451">
        <v>46141813</v>
      </c>
      <c r="E451">
        <v>1</v>
      </c>
      <c r="F451">
        <v>1</v>
      </c>
      <c r="G451">
        <v>30570983</v>
      </c>
      <c r="H451">
        <v>3</v>
      </c>
      <c r="I451" t="s">
        <v>639</v>
      </c>
      <c r="J451" t="s">
        <v>641</v>
      </c>
      <c r="K451" t="s">
        <v>640</v>
      </c>
      <c r="L451">
        <v>1354</v>
      </c>
      <c r="N451">
        <v>1010</v>
      </c>
      <c r="O451" t="s">
        <v>328</v>
      </c>
      <c r="P451" t="s">
        <v>328</v>
      </c>
      <c r="Q451">
        <v>1</v>
      </c>
      <c r="W451">
        <v>0</v>
      </c>
      <c r="X451">
        <v>1843177402</v>
      </c>
      <c r="Y451">
        <f t="shared" si="188"/>
        <v>22.5</v>
      </c>
      <c r="AA451">
        <v>17.47</v>
      </c>
      <c r="AB451">
        <v>0</v>
      </c>
      <c r="AC451">
        <v>0</v>
      </c>
      <c r="AD451">
        <v>0</v>
      </c>
      <c r="AE451">
        <v>9.1</v>
      </c>
      <c r="AF451">
        <v>0</v>
      </c>
      <c r="AG451">
        <v>0</v>
      </c>
      <c r="AH451">
        <v>0</v>
      </c>
      <c r="AI451">
        <v>1.92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0</v>
      </c>
      <c r="AR451">
        <v>0</v>
      </c>
      <c r="AS451" t="s">
        <v>3</v>
      </c>
      <c r="AT451">
        <v>22.5</v>
      </c>
      <c r="AU451" t="s">
        <v>3</v>
      </c>
      <c r="AV451">
        <v>0</v>
      </c>
      <c r="AW451">
        <v>1</v>
      </c>
      <c r="AX451">
        <v>-1</v>
      </c>
      <c r="AY451">
        <v>0</v>
      </c>
      <c r="AZ451">
        <v>0</v>
      </c>
      <c r="BA451" t="s">
        <v>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ROUND(Y451*Source!I554,9)</f>
        <v>27</v>
      </c>
      <c r="CY451">
        <f t="shared" si="204"/>
        <v>17.47</v>
      </c>
      <c r="CZ451">
        <f t="shared" si="205"/>
        <v>9.1</v>
      </c>
      <c r="DA451">
        <f t="shared" si="206"/>
        <v>1.92</v>
      </c>
      <c r="DB451">
        <f t="shared" si="189"/>
        <v>204.75</v>
      </c>
      <c r="DC451">
        <f t="shared" si="190"/>
        <v>0</v>
      </c>
      <c r="DD451" t="s">
        <v>3</v>
      </c>
      <c r="DE451" t="s">
        <v>3</v>
      </c>
      <c r="DF451">
        <f t="shared" si="207"/>
        <v>471.69</v>
      </c>
      <c r="DG451">
        <f t="shared" si="202"/>
        <v>0</v>
      </c>
      <c r="DH451">
        <f t="shared" si="203"/>
        <v>0</v>
      </c>
      <c r="DI451">
        <f t="shared" si="209"/>
        <v>0</v>
      </c>
      <c r="DJ451">
        <f t="shared" si="208"/>
        <v>471.69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ROW(Source!A554)</f>
        <v>554</v>
      </c>
      <c r="B452">
        <v>50518601</v>
      </c>
      <c r="C452">
        <v>50519529</v>
      </c>
      <c r="D452">
        <v>41398728</v>
      </c>
      <c r="E452">
        <v>1</v>
      </c>
      <c r="F452">
        <v>1</v>
      </c>
      <c r="G452">
        <v>30570983</v>
      </c>
      <c r="H452">
        <v>3</v>
      </c>
      <c r="I452" t="s">
        <v>631</v>
      </c>
      <c r="J452" t="s">
        <v>633</v>
      </c>
      <c r="K452" t="s">
        <v>632</v>
      </c>
      <c r="L452">
        <v>1301</v>
      </c>
      <c r="N452">
        <v>1003</v>
      </c>
      <c r="O452" t="s">
        <v>258</v>
      </c>
      <c r="P452" t="s">
        <v>258</v>
      </c>
      <c r="Q452">
        <v>1</v>
      </c>
      <c r="W452">
        <v>0</v>
      </c>
      <c r="X452">
        <v>1815877567</v>
      </c>
      <c r="Y452">
        <f t="shared" si="188"/>
        <v>102.5</v>
      </c>
      <c r="AA452">
        <v>2675.83</v>
      </c>
      <c r="AB452">
        <v>0</v>
      </c>
      <c r="AC452">
        <v>0</v>
      </c>
      <c r="AD452">
        <v>0</v>
      </c>
      <c r="AE452">
        <v>156.38999999999999</v>
      </c>
      <c r="AF452">
        <v>0</v>
      </c>
      <c r="AG452">
        <v>0</v>
      </c>
      <c r="AH452">
        <v>0</v>
      </c>
      <c r="AI452">
        <v>17.11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0</v>
      </c>
      <c r="AR452">
        <v>0</v>
      </c>
      <c r="AS452" t="s">
        <v>3</v>
      </c>
      <c r="AT452">
        <v>102.5</v>
      </c>
      <c r="AU452" t="s">
        <v>3</v>
      </c>
      <c r="AV452">
        <v>0</v>
      </c>
      <c r="AW452">
        <v>1</v>
      </c>
      <c r="AX452">
        <v>-1</v>
      </c>
      <c r="AY452">
        <v>0</v>
      </c>
      <c r="AZ452">
        <v>0</v>
      </c>
      <c r="BA452" t="s">
        <v>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ROUND(Y452*Source!I554,9)</f>
        <v>123</v>
      </c>
      <c r="CY452">
        <f t="shared" si="204"/>
        <v>2675.83</v>
      </c>
      <c r="CZ452">
        <f t="shared" si="205"/>
        <v>156.38999999999999</v>
      </c>
      <c r="DA452">
        <f t="shared" si="206"/>
        <v>17.11</v>
      </c>
      <c r="DB452">
        <f t="shared" si="189"/>
        <v>16029.98</v>
      </c>
      <c r="DC452">
        <f t="shared" si="190"/>
        <v>0</v>
      </c>
      <c r="DD452" t="s">
        <v>3</v>
      </c>
      <c r="DE452" t="s">
        <v>3</v>
      </c>
      <c r="DF452">
        <f t="shared" si="207"/>
        <v>329127.09000000003</v>
      </c>
      <c r="DG452">
        <f t="shared" si="202"/>
        <v>0</v>
      </c>
      <c r="DH452">
        <f t="shared" si="203"/>
        <v>0</v>
      </c>
      <c r="DI452">
        <f t="shared" si="209"/>
        <v>0</v>
      </c>
      <c r="DJ452">
        <f t="shared" si="208"/>
        <v>329127.09000000003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ROW(Source!A554)</f>
        <v>554</v>
      </c>
      <c r="B453">
        <v>50518601</v>
      </c>
      <c r="C453">
        <v>50519529</v>
      </c>
      <c r="D453">
        <v>46141971</v>
      </c>
      <c r="E453">
        <v>1</v>
      </c>
      <c r="F453">
        <v>1</v>
      </c>
      <c r="G453">
        <v>30570983</v>
      </c>
      <c r="H453">
        <v>3</v>
      </c>
      <c r="I453" t="s">
        <v>635</v>
      </c>
      <c r="J453" t="s">
        <v>637</v>
      </c>
      <c r="K453" t="s">
        <v>636</v>
      </c>
      <c r="L453">
        <v>1354</v>
      </c>
      <c r="N453">
        <v>1010</v>
      </c>
      <c r="O453" t="s">
        <v>328</v>
      </c>
      <c r="P453" t="s">
        <v>328</v>
      </c>
      <c r="Q453">
        <v>1</v>
      </c>
      <c r="W453">
        <v>0</v>
      </c>
      <c r="X453">
        <v>1582342121</v>
      </c>
      <c r="Y453">
        <f t="shared" si="188"/>
        <v>36.666666999999997</v>
      </c>
      <c r="AA453">
        <v>545.22</v>
      </c>
      <c r="AB453">
        <v>0</v>
      </c>
      <c r="AC453">
        <v>0</v>
      </c>
      <c r="AD453">
        <v>0</v>
      </c>
      <c r="AE453">
        <v>20.66</v>
      </c>
      <c r="AF453">
        <v>0</v>
      </c>
      <c r="AG453">
        <v>0</v>
      </c>
      <c r="AH453">
        <v>0</v>
      </c>
      <c r="AI453">
        <v>26.39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0</v>
      </c>
      <c r="AR453">
        <v>0</v>
      </c>
      <c r="AS453" t="s">
        <v>3</v>
      </c>
      <c r="AT453">
        <v>36.666666999999997</v>
      </c>
      <c r="AU453" t="s">
        <v>3</v>
      </c>
      <c r="AV453">
        <v>0</v>
      </c>
      <c r="AW453">
        <v>1</v>
      </c>
      <c r="AX453">
        <v>-1</v>
      </c>
      <c r="AY453">
        <v>0</v>
      </c>
      <c r="AZ453">
        <v>0</v>
      </c>
      <c r="BA453" t="s">
        <v>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ROUND(Y453*Source!I554,9)</f>
        <v>44.000000399999998</v>
      </c>
      <c r="CY453">
        <f t="shared" si="204"/>
        <v>545.22</v>
      </c>
      <c r="CZ453">
        <f t="shared" si="205"/>
        <v>20.66</v>
      </c>
      <c r="DA453">
        <f t="shared" si="206"/>
        <v>26.39</v>
      </c>
      <c r="DB453">
        <f t="shared" si="189"/>
        <v>757.53</v>
      </c>
      <c r="DC453">
        <f t="shared" si="190"/>
        <v>0</v>
      </c>
      <c r="DD453" t="s">
        <v>3</v>
      </c>
      <c r="DE453" t="s">
        <v>3</v>
      </c>
      <c r="DF453">
        <f t="shared" si="207"/>
        <v>23989.68</v>
      </c>
      <c r="DG453">
        <f t="shared" si="202"/>
        <v>0</v>
      </c>
      <c r="DH453">
        <f t="shared" si="203"/>
        <v>0</v>
      </c>
      <c r="DI453">
        <f t="shared" si="209"/>
        <v>0</v>
      </c>
      <c r="DJ453">
        <f t="shared" si="208"/>
        <v>23989.68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ROW(Source!A554)</f>
        <v>554</v>
      </c>
      <c r="B454">
        <v>50518601</v>
      </c>
      <c r="C454">
        <v>50519529</v>
      </c>
      <c r="D454">
        <v>31132752</v>
      </c>
      <c r="E454">
        <v>1</v>
      </c>
      <c r="F454">
        <v>1</v>
      </c>
      <c r="G454">
        <v>30570983</v>
      </c>
      <c r="H454">
        <v>3</v>
      </c>
      <c r="I454" t="s">
        <v>643</v>
      </c>
      <c r="J454" t="s">
        <v>645</v>
      </c>
      <c r="K454" t="s">
        <v>644</v>
      </c>
      <c r="L454">
        <v>1354</v>
      </c>
      <c r="N454">
        <v>1010</v>
      </c>
      <c r="O454" t="s">
        <v>328</v>
      </c>
      <c r="P454" t="s">
        <v>328</v>
      </c>
      <c r="Q454">
        <v>1</v>
      </c>
      <c r="W454">
        <v>0</v>
      </c>
      <c r="X454">
        <v>620473364</v>
      </c>
      <c r="Y454">
        <f t="shared" si="188"/>
        <v>0.7</v>
      </c>
      <c r="AA454">
        <v>85.1</v>
      </c>
      <c r="AB454">
        <v>0</v>
      </c>
      <c r="AC454">
        <v>0</v>
      </c>
      <c r="AD454">
        <v>0</v>
      </c>
      <c r="AE454">
        <v>11.82</v>
      </c>
      <c r="AF454">
        <v>0</v>
      </c>
      <c r="AG454">
        <v>0</v>
      </c>
      <c r="AH454">
        <v>0</v>
      </c>
      <c r="AI454">
        <v>7.2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0</v>
      </c>
      <c r="AR454">
        <v>0</v>
      </c>
      <c r="AS454" t="s">
        <v>3</v>
      </c>
      <c r="AT454">
        <v>0.7</v>
      </c>
      <c r="AU454" t="s">
        <v>3</v>
      </c>
      <c r="AV454">
        <v>0</v>
      </c>
      <c r="AW454">
        <v>1</v>
      </c>
      <c r="AX454">
        <v>-1</v>
      </c>
      <c r="AY454">
        <v>0</v>
      </c>
      <c r="AZ454">
        <v>0</v>
      </c>
      <c r="BA454" t="s">
        <v>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ROUND(Y454*Source!I554,9)</f>
        <v>0.84</v>
      </c>
      <c r="CY454">
        <f t="shared" si="204"/>
        <v>85.1</v>
      </c>
      <c r="CZ454">
        <f t="shared" si="205"/>
        <v>11.82</v>
      </c>
      <c r="DA454">
        <f t="shared" si="206"/>
        <v>7.2</v>
      </c>
      <c r="DB454">
        <f t="shared" si="189"/>
        <v>8.27</v>
      </c>
      <c r="DC454">
        <f t="shared" si="190"/>
        <v>0</v>
      </c>
      <c r="DD454" t="s">
        <v>3</v>
      </c>
      <c r="DE454" t="s">
        <v>3</v>
      </c>
      <c r="DF454">
        <f t="shared" si="207"/>
        <v>71.48</v>
      </c>
      <c r="DG454">
        <f t="shared" si="202"/>
        <v>0</v>
      </c>
      <c r="DH454">
        <f t="shared" si="203"/>
        <v>0</v>
      </c>
      <c r="DI454">
        <f t="shared" si="209"/>
        <v>0</v>
      </c>
      <c r="DJ454">
        <f t="shared" si="208"/>
        <v>71.48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ROW(Source!A565)</f>
        <v>565</v>
      </c>
      <c r="B455">
        <v>50518600</v>
      </c>
      <c r="C455">
        <v>50519563</v>
      </c>
      <c r="D455">
        <v>40404405</v>
      </c>
      <c r="E455">
        <v>30570983</v>
      </c>
      <c r="F455">
        <v>1</v>
      </c>
      <c r="G455">
        <v>30570983</v>
      </c>
      <c r="H455">
        <v>1</v>
      </c>
      <c r="I455" t="s">
        <v>1060</v>
      </c>
      <c r="J455" t="s">
        <v>3</v>
      </c>
      <c r="K455" t="s">
        <v>1061</v>
      </c>
      <c r="L455">
        <v>1191</v>
      </c>
      <c r="N455">
        <v>1013</v>
      </c>
      <c r="O455" t="s">
        <v>1062</v>
      </c>
      <c r="P455" t="s">
        <v>1062</v>
      </c>
      <c r="Q455">
        <v>1</v>
      </c>
      <c r="W455">
        <v>0</v>
      </c>
      <c r="X455">
        <v>476480486</v>
      </c>
      <c r="Y455">
        <f t="shared" si="188"/>
        <v>14.08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14.08</v>
      </c>
      <c r="AU455" t="s">
        <v>3</v>
      </c>
      <c r="AV455">
        <v>1</v>
      </c>
      <c r="AW455">
        <v>2</v>
      </c>
      <c r="AX455">
        <v>50519578</v>
      </c>
      <c r="AY455">
        <v>1</v>
      </c>
      <c r="AZ455">
        <v>0</v>
      </c>
      <c r="BA455">
        <v>447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ROUND(AT455*Source!I565*AH455*AL455,2)</f>
        <v>0</v>
      </c>
      <c r="CV455">
        <f>ROUND(Y455*Source!I565,9)</f>
        <v>35.904000000000003</v>
      </c>
      <c r="CW455">
        <v>0</v>
      </c>
      <c r="CX455">
        <f>ROUND(Y455*Source!I565,9)</f>
        <v>35.904000000000003</v>
      </c>
      <c r="CY455">
        <f>AD455</f>
        <v>0</v>
      </c>
      <c r="CZ455">
        <f>AH455</f>
        <v>0</v>
      </c>
      <c r="DA455">
        <f>AL455</f>
        <v>1</v>
      </c>
      <c r="DB455">
        <f t="shared" si="189"/>
        <v>0</v>
      </c>
      <c r="DC455">
        <f t="shared" si="190"/>
        <v>0</v>
      </c>
      <c r="DD455" t="s">
        <v>3</v>
      </c>
      <c r="DE455" t="s">
        <v>3</v>
      </c>
      <c r="DF455">
        <f t="shared" ref="DF455:DF474" si="210">ROUND(ROUND(AE455,2)*CX455,2)</f>
        <v>0</v>
      </c>
      <c r="DG455">
        <f t="shared" si="202"/>
        <v>0</v>
      </c>
      <c r="DH455">
        <f t="shared" si="203"/>
        <v>0</v>
      </c>
      <c r="DI455">
        <f t="shared" si="209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ROW(Source!A565)</f>
        <v>565</v>
      </c>
      <c r="B456">
        <v>50518600</v>
      </c>
      <c r="C456">
        <v>50519563</v>
      </c>
      <c r="D456">
        <v>46170589</v>
      </c>
      <c r="E456">
        <v>1</v>
      </c>
      <c r="F456">
        <v>1</v>
      </c>
      <c r="G456">
        <v>30570983</v>
      </c>
      <c r="H456">
        <v>2</v>
      </c>
      <c r="I456" t="s">
        <v>1282</v>
      </c>
      <c r="J456" t="s">
        <v>1283</v>
      </c>
      <c r="K456" t="s">
        <v>1284</v>
      </c>
      <c r="L456">
        <v>1368</v>
      </c>
      <c r="N456">
        <v>1011</v>
      </c>
      <c r="O456" t="s">
        <v>1066</v>
      </c>
      <c r="P456" t="s">
        <v>1066</v>
      </c>
      <c r="Q456">
        <v>1</v>
      </c>
      <c r="W456">
        <v>0</v>
      </c>
      <c r="X456">
        <v>-1997320164</v>
      </c>
      <c r="Y456">
        <f t="shared" si="188"/>
        <v>2.0499999999999998</v>
      </c>
      <c r="AA456">
        <v>0</v>
      </c>
      <c r="AB456">
        <v>5.78</v>
      </c>
      <c r="AC456">
        <v>0</v>
      </c>
      <c r="AD456">
        <v>0</v>
      </c>
      <c r="AE456">
        <v>0</v>
      </c>
      <c r="AF456">
        <v>5.78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2.0499999999999998</v>
      </c>
      <c r="AU456" t="s">
        <v>3</v>
      </c>
      <c r="AV456">
        <v>0</v>
      </c>
      <c r="AW456">
        <v>2</v>
      </c>
      <c r="AX456">
        <v>50519579</v>
      </c>
      <c r="AY456">
        <v>1</v>
      </c>
      <c r="AZ456">
        <v>0</v>
      </c>
      <c r="BA456">
        <v>448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ROUND(Y456*Source!I565*DO456,9)</f>
        <v>0</v>
      </c>
      <c r="CX456">
        <f>ROUND(Y456*Source!I565,9)</f>
        <v>5.2275</v>
      </c>
      <c r="CY456">
        <f>AB456</f>
        <v>5.78</v>
      </c>
      <c r="CZ456">
        <f>AF456</f>
        <v>5.78</v>
      </c>
      <c r="DA456">
        <f>AJ456</f>
        <v>1</v>
      </c>
      <c r="DB456">
        <f t="shared" si="189"/>
        <v>11.85</v>
      </c>
      <c r="DC456">
        <f t="shared" si="190"/>
        <v>0</v>
      </c>
      <c r="DD456" t="s">
        <v>3</v>
      </c>
      <c r="DE456" t="s">
        <v>3</v>
      </c>
      <c r="DF456">
        <f t="shared" si="210"/>
        <v>0</v>
      </c>
      <c r="DG456">
        <f t="shared" si="202"/>
        <v>30.21</v>
      </c>
      <c r="DH456">
        <f t="shared" si="203"/>
        <v>0</v>
      </c>
      <c r="DI456">
        <f t="shared" si="209"/>
        <v>0</v>
      </c>
      <c r="DJ456">
        <f>DG456</f>
        <v>30.21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ROW(Source!A565)</f>
        <v>565</v>
      </c>
      <c r="B457">
        <v>50518600</v>
      </c>
      <c r="C457">
        <v>50519563</v>
      </c>
      <c r="D457">
        <v>46170867</v>
      </c>
      <c r="E457">
        <v>1</v>
      </c>
      <c r="F457">
        <v>1</v>
      </c>
      <c r="G457">
        <v>30570983</v>
      </c>
      <c r="H457">
        <v>2</v>
      </c>
      <c r="I457" t="s">
        <v>1085</v>
      </c>
      <c r="J457" t="s">
        <v>1086</v>
      </c>
      <c r="K457" t="s">
        <v>1087</v>
      </c>
      <c r="L457">
        <v>1368</v>
      </c>
      <c r="N457">
        <v>1011</v>
      </c>
      <c r="O457" t="s">
        <v>1066</v>
      </c>
      <c r="P457" t="s">
        <v>1066</v>
      </c>
      <c r="Q457">
        <v>1</v>
      </c>
      <c r="W457">
        <v>0</v>
      </c>
      <c r="X457">
        <v>-7781208</v>
      </c>
      <c r="Y457">
        <f t="shared" si="188"/>
        <v>0.06</v>
      </c>
      <c r="AA457">
        <v>0</v>
      </c>
      <c r="AB457">
        <v>83.1</v>
      </c>
      <c r="AC457">
        <v>12.62</v>
      </c>
      <c r="AD457">
        <v>0</v>
      </c>
      <c r="AE457">
        <v>0</v>
      </c>
      <c r="AF457">
        <v>83.1</v>
      </c>
      <c r="AG457">
        <v>12.62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0.06</v>
      </c>
      <c r="AU457" t="s">
        <v>3</v>
      </c>
      <c r="AV457">
        <v>0</v>
      </c>
      <c r="AW457">
        <v>2</v>
      </c>
      <c r="AX457">
        <v>50519580</v>
      </c>
      <c r="AY457">
        <v>1</v>
      </c>
      <c r="AZ457">
        <v>0</v>
      </c>
      <c r="BA457">
        <v>449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ROUND(Y457*Source!I565*DO457,9)</f>
        <v>0</v>
      </c>
      <c r="CX457">
        <f>ROUND(Y457*Source!I565,9)</f>
        <v>0.153</v>
      </c>
      <c r="CY457">
        <f>AB457</f>
        <v>83.1</v>
      </c>
      <c r="CZ457">
        <f>AF457</f>
        <v>83.1</v>
      </c>
      <c r="DA457">
        <f>AJ457</f>
        <v>1</v>
      </c>
      <c r="DB457">
        <f t="shared" si="189"/>
        <v>4.99</v>
      </c>
      <c r="DC457">
        <f t="shared" si="190"/>
        <v>0.76</v>
      </c>
      <c r="DD457" t="s">
        <v>3</v>
      </c>
      <c r="DE457" t="s">
        <v>3</v>
      </c>
      <c r="DF457">
        <f t="shared" si="210"/>
        <v>0</v>
      </c>
      <c r="DG457">
        <f t="shared" si="202"/>
        <v>12.71</v>
      </c>
      <c r="DH457">
        <f t="shared" si="203"/>
        <v>1.93</v>
      </c>
      <c r="DI457">
        <f t="shared" si="209"/>
        <v>0</v>
      </c>
      <c r="DJ457">
        <f>DG457</f>
        <v>12.71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ROW(Source!A565)</f>
        <v>565</v>
      </c>
      <c r="B458">
        <v>50518600</v>
      </c>
      <c r="C458">
        <v>50519563</v>
      </c>
      <c r="D458">
        <v>46170914</v>
      </c>
      <c r="E458">
        <v>1</v>
      </c>
      <c r="F458">
        <v>1</v>
      </c>
      <c r="G458">
        <v>30570983</v>
      </c>
      <c r="H458">
        <v>2</v>
      </c>
      <c r="I458" t="s">
        <v>1118</v>
      </c>
      <c r="J458" t="s">
        <v>1119</v>
      </c>
      <c r="K458" t="s">
        <v>1120</v>
      </c>
      <c r="L458">
        <v>1368</v>
      </c>
      <c r="N458">
        <v>1011</v>
      </c>
      <c r="O458" t="s">
        <v>1066</v>
      </c>
      <c r="P458" t="s">
        <v>1066</v>
      </c>
      <c r="Q458">
        <v>1</v>
      </c>
      <c r="W458">
        <v>0</v>
      </c>
      <c r="X458">
        <v>-405183425</v>
      </c>
      <c r="Y458">
        <f t="shared" si="188"/>
        <v>2.4</v>
      </c>
      <c r="AA458">
        <v>0</v>
      </c>
      <c r="AB458">
        <v>0.77</v>
      </c>
      <c r="AC458">
        <v>0</v>
      </c>
      <c r="AD458">
        <v>0</v>
      </c>
      <c r="AE458">
        <v>0</v>
      </c>
      <c r="AF458">
        <v>0.77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2.4</v>
      </c>
      <c r="AU458" t="s">
        <v>3</v>
      </c>
      <c r="AV458">
        <v>0</v>
      </c>
      <c r="AW458">
        <v>2</v>
      </c>
      <c r="AX458">
        <v>50519581</v>
      </c>
      <c r="AY458">
        <v>1</v>
      </c>
      <c r="AZ458">
        <v>0</v>
      </c>
      <c r="BA458">
        <v>450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ROUND(Y458*Source!I565*DO458,9)</f>
        <v>0</v>
      </c>
      <c r="CX458">
        <f>ROUND(Y458*Source!I565,9)</f>
        <v>6.12</v>
      </c>
      <c r="CY458">
        <f>AB458</f>
        <v>0.77</v>
      </c>
      <c r="CZ458">
        <f>AF458</f>
        <v>0.77</v>
      </c>
      <c r="DA458">
        <f>AJ458</f>
        <v>1</v>
      </c>
      <c r="DB458">
        <f t="shared" si="189"/>
        <v>1.85</v>
      </c>
      <c r="DC458">
        <f t="shared" si="190"/>
        <v>0</v>
      </c>
      <c r="DD458" t="s">
        <v>3</v>
      </c>
      <c r="DE458" t="s">
        <v>3</v>
      </c>
      <c r="DF458">
        <f t="shared" si="210"/>
        <v>0</v>
      </c>
      <c r="DG458">
        <f t="shared" si="202"/>
        <v>4.71</v>
      </c>
      <c r="DH458">
        <f t="shared" si="203"/>
        <v>0</v>
      </c>
      <c r="DI458">
        <f t="shared" si="209"/>
        <v>0</v>
      </c>
      <c r="DJ458">
        <f>DG458</f>
        <v>4.71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ROW(Source!A565)</f>
        <v>565</v>
      </c>
      <c r="B459">
        <v>50518600</v>
      </c>
      <c r="C459">
        <v>50519563</v>
      </c>
      <c r="D459">
        <v>46170944</v>
      </c>
      <c r="E459">
        <v>1</v>
      </c>
      <c r="F459">
        <v>1</v>
      </c>
      <c r="G459">
        <v>30570983</v>
      </c>
      <c r="H459">
        <v>2</v>
      </c>
      <c r="I459" t="s">
        <v>1127</v>
      </c>
      <c r="J459" t="s">
        <v>1128</v>
      </c>
      <c r="K459" t="s">
        <v>1129</v>
      </c>
      <c r="L459">
        <v>1368</v>
      </c>
      <c r="N459">
        <v>1011</v>
      </c>
      <c r="O459" t="s">
        <v>1066</v>
      </c>
      <c r="P459" t="s">
        <v>1066</v>
      </c>
      <c r="Q459">
        <v>1</v>
      </c>
      <c r="W459">
        <v>0</v>
      </c>
      <c r="X459">
        <v>-597135882</v>
      </c>
      <c r="Y459">
        <f t="shared" ref="Y459:Y522" si="211">AT459</f>
        <v>2.1</v>
      </c>
      <c r="AA459">
        <v>0</v>
      </c>
      <c r="AB459">
        <v>0.47</v>
      </c>
      <c r="AC459">
        <v>0</v>
      </c>
      <c r="AD459">
        <v>0</v>
      </c>
      <c r="AE459">
        <v>0</v>
      </c>
      <c r="AF459">
        <v>0.47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2.1</v>
      </c>
      <c r="AU459" t="s">
        <v>3</v>
      </c>
      <c r="AV459">
        <v>0</v>
      </c>
      <c r="AW459">
        <v>2</v>
      </c>
      <c r="AX459">
        <v>50519582</v>
      </c>
      <c r="AY459">
        <v>1</v>
      </c>
      <c r="AZ459">
        <v>0</v>
      </c>
      <c r="BA459">
        <v>451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ROUND(Y459*Source!I565*DO459,9)</f>
        <v>0</v>
      </c>
      <c r="CX459">
        <f>ROUND(Y459*Source!I565,9)</f>
        <v>5.3550000000000004</v>
      </c>
      <c r="CY459">
        <f>AB459</f>
        <v>0.47</v>
      </c>
      <c r="CZ459">
        <f>AF459</f>
        <v>0.47</v>
      </c>
      <c r="DA459">
        <f>AJ459</f>
        <v>1</v>
      </c>
      <c r="DB459">
        <f t="shared" ref="DB459:DB522" si="212">ROUND(ROUND(AT459*CZ459,2),6)</f>
        <v>0.99</v>
      </c>
      <c r="DC459">
        <f t="shared" ref="DC459:DC522" si="213">ROUND(ROUND(AT459*AG459,2),6)</f>
        <v>0</v>
      </c>
      <c r="DD459" t="s">
        <v>3</v>
      </c>
      <c r="DE459" t="s">
        <v>3</v>
      </c>
      <c r="DF459">
        <f t="shared" si="210"/>
        <v>0</v>
      </c>
      <c r="DG459">
        <f t="shared" si="202"/>
        <v>2.52</v>
      </c>
      <c r="DH459">
        <f t="shared" si="203"/>
        <v>0</v>
      </c>
      <c r="DI459">
        <f t="shared" si="209"/>
        <v>0</v>
      </c>
      <c r="DJ459">
        <f>DG459</f>
        <v>2.52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ROW(Source!A565)</f>
        <v>565</v>
      </c>
      <c r="B460">
        <v>50518600</v>
      </c>
      <c r="C460">
        <v>50519563</v>
      </c>
      <c r="D460">
        <v>40406154</v>
      </c>
      <c r="E460">
        <v>30570983</v>
      </c>
      <c r="F460">
        <v>1</v>
      </c>
      <c r="G460">
        <v>30570983</v>
      </c>
      <c r="H460">
        <v>2</v>
      </c>
      <c r="I460" t="s">
        <v>1079</v>
      </c>
      <c r="J460" t="s">
        <v>3</v>
      </c>
      <c r="K460" t="s">
        <v>1080</v>
      </c>
      <c r="L460">
        <v>1344</v>
      </c>
      <c r="N460">
        <v>1008</v>
      </c>
      <c r="O460" t="s">
        <v>1081</v>
      </c>
      <c r="P460" t="s">
        <v>1081</v>
      </c>
      <c r="Q460">
        <v>1</v>
      </c>
      <c r="W460">
        <v>0</v>
      </c>
      <c r="X460">
        <v>-1180195794</v>
      </c>
      <c r="Y460">
        <f t="shared" si="211"/>
        <v>0.05</v>
      </c>
      <c r="AA460">
        <v>0</v>
      </c>
      <c r="AB460">
        <v>1</v>
      </c>
      <c r="AC460">
        <v>0</v>
      </c>
      <c r="AD460">
        <v>0</v>
      </c>
      <c r="AE460">
        <v>0</v>
      </c>
      <c r="AF460">
        <v>1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0.05</v>
      </c>
      <c r="AU460" t="s">
        <v>3</v>
      </c>
      <c r="AV460">
        <v>0</v>
      </c>
      <c r="AW460">
        <v>2</v>
      </c>
      <c r="AX460">
        <v>50519583</v>
      </c>
      <c r="AY460">
        <v>1</v>
      </c>
      <c r="AZ460">
        <v>0</v>
      </c>
      <c r="BA460">
        <v>452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ROUND(Y460*Source!I565*DO460,9)</f>
        <v>0</v>
      </c>
      <c r="CX460">
        <f>ROUND(Y460*Source!I565,9)</f>
        <v>0.1275</v>
      </c>
      <c r="CY460">
        <f>AB460</f>
        <v>1</v>
      </c>
      <c r="CZ460">
        <f>AF460</f>
        <v>1</v>
      </c>
      <c r="DA460">
        <f>AJ460</f>
        <v>1</v>
      </c>
      <c r="DB460">
        <f t="shared" si="212"/>
        <v>0.05</v>
      </c>
      <c r="DC460">
        <f t="shared" si="213"/>
        <v>0</v>
      </c>
      <c r="DD460" t="s">
        <v>3</v>
      </c>
      <c r="DE460" t="s">
        <v>3</v>
      </c>
      <c r="DF460">
        <f t="shared" si="210"/>
        <v>0</v>
      </c>
      <c r="DG460">
        <f t="shared" si="202"/>
        <v>0.13</v>
      </c>
      <c r="DH460">
        <f t="shared" si="203"/>
        <v>0</v>
      </c>
      <c r="DI460">
        <f t="shared" si="209"/>
        <v>0</v>
      </c>
      <c r="DJ460">
        <f>DG460</f>
        <v>0.13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ROW(Source!A565)</f>
        <v>565</v>
      </c>
      <c r="B461">
        <v>50518600</v>
      </c>
      <c r="C461">
        <v>50519563</v>
      </c>
      <c r="D461">
        <v>31110605</v>
      </c>
      <c r="E461">
        <v>1</v>
      </c>
      <c r="F461">
        <v>1</v>
      </c>
      <c r="G461">
        <v>30570983</v>
      </c>
      <c r="H461">
        <v>3</v>
      </c>
      <c r="I461" t="s">
        <v>1082</v>
      </c>
      <c r="J461" t="s">
        <v>1083</v>
      </c>
      <c r="K461" t="s">
        <v>1084</v>
      </c>
      <c r="L461">
        <v>1339</v>
      </c>
      <c r="N461">
        <v>1007</v>
      </c>
      <c r="O461" t="s">
        <v>54</v>
      </c>
      <c r="P461" t="s">
        <v>54</v>
      </c>
      <c r="Q461">
        <v>1</v>
      </c>
      <c r="W461">
        <v>0</v>
      </c>
      <c r="X461">
        <v>1942501623</v>
      </c>
      <c r="Y461">
        <f t="shared" si="211"/>
        <v>1.1262000000000001</v>
      </c>
      <c r="AA461">
        <v>7.07</v>
      </c>
      <c r="AB461">
        <v>0</v>
      </c>
      <c r="AC461">
        <v>0</v>
      </c>
      <c r="AD461">
        <v>0</v>
      </c>
      <c r="AE461">
        <v>7.07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1.1262000000000001</v>
      </c>
      <c r="AU461" t="s">
        <v>3</v>
      </c>
      <c r="AV461">
        <v>0</v>
      </c>
      <c r="AW461">
        <v>2</v>
      </c>
      <c r="AX461">
        <v>50519584</v>
      </c>
      <c r="AY461">
        <v>1</v>
      </c>
      <c r="AZ461">
        <v>0</v>
      </c>
      <c r="BA461">
        <v>453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ROUND(Y461*Source!I565,9)</f>
        <v>2.87181</v>
      </c>
      <c r="CY461">
        <f t="shared" ref="CY461:CY468" si="214">AA461</f>
        <v>7.07</v>
      </c>
      <c r="CZ461">
        <f t="shared" ref="CZ461:CZ468" si="215">AE461</f>
        <v>7.07</v>
      </c>
      <c r="DA461">
        <f t="shared" ref="DA461:DA468" si="216">AI461</f>
        <v>1</v>
      </c>
      <c r="DB461">
        <f t="shared" si="212"/>
        <v>7.96</v>
      </c>
      <c r="DC461">
        <f t="shared" si="213"/>
        <v>0</v>
      </c>
      <c r="DD461" t="s">
        <v>3</v>
      </c>
      <c r="DE461" t="s">
        <v>3</v>
      </c>
      <c r="DF461">
        <f t="shared" si="210"/>
        <v>20.3</v>
      </c>
      <c r="DG461">
        <f t="shared" si="202"/>
        <v>0</v>
      </c>
      <c r="DH461">
        <f t="shared" si="203"/>
        <v>0</v>
      </c>
      <c r="DI461">
        <f t="shared" si="209"/>
        <v>0</v>
      </c>
      <c r="DJ461">
        <f t="shared" ref="DJ461:DJ468" si="217">DF461</f>
        <v>20.3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ROW(Source!A565)</f>
        <v>565</v>
      </c>
      <c r="B462">
        <v>50518600</v>
      </c>
      <c r="C462">
        <v>50519563</v>
      </c>
      <c r="D462">
        <v>46137688</v>
      </c>
      <c r="E462">
        <v>1</v>
      </c>
      <c r="F462">
        <v>1</v>
      </c>
      <c r="G462">
        <v>30570983</v>
      </c>
      <c r="H462">
        <v>3</v>
      </c>
      <c r="I462" t="s">
        <v>1285</v>
      </c>
      <c r="J462" t="s">
        <v>1286</v>
      </c>
      <c r="K462" t="s">
        <v>1287</v>
      </c>
      <c r="L462">
        <v>1355</v>
      </c>
      <c r="N462">
        <v>1010</v>
      </c>
      <c r="O462" t="s">
        <v>373</v>
      </c>
      <c r="P462" t="s">
        <v>373</v>
      </c>
      <c r="Q462">
        <v>100</v>
      </c>
      <c r="W462">
        <v>0</v>
      </c>
      <c r="X462">
        <v>1049138477</v>
      </c>
      <c r="Y462">
        <f t="shared" si="211"/>
        <v>1.43</v>
      </c>
      <c r="AA462">
        <v>15.04</v>
      </c>
      <c r="AB462">
        <v>0</v>
      </c>
      <c r="AC462">
        <v>0</v>
      </c>
      <c r="AD462">
        <v>0</v>
      </c>
      <c r="AE462">
        <v>15.04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1.43</v>
      </c>
      <c r="AU462" t="s">
        <v>3</v>
      </c>
      <c r="AV462">
        <v>0</v>
      </c>
      <c r="AW462">
        <v>2</v>
      </c>
      <c r="AX462">
        <v>50519585</v>
      </c>
      <c r="AY462">
        <v>1</v>
      </c>
      <c r="AZ462">
        <v>0</v>
      </c>
      <c r="BA462">
        <v>454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ROUND(Y462*Source!I565,9)</f>
        <v>3.6465000000000001</v>
      </c>
      <c r="CY462">
        <f t="shared" si="214"/>
        <v>15.04</v>
      </c>
      <c r="CZ462">
        <f t="shared" si="215"/>
        <v>15.04</v>
      </c>
      <c r="DA462">
        <f t="shared" si="216"/>
        <v>1</v>
      </c>
      <c r="DB462">
        <f t="shared" si="212"/>
        <v>21.51</v>
      </c>
      <c r="DC462">
        <f t="shared" si="213"/>
        <v>0</v>
      </c>
      <c r="DD462" t="s">
        <v>3</v>
      </c>
      <c r="DE462" t="s">
        <v>3</v>
      </c>
      <c r="DF462">
        <f t="shared" si="210"/>
        <v>54.84</v>
      </c>
      <c r="DG462">
        <f t="shared" si="202"/>
        <v>0</v>
      </c>
      <c r="DH462">
        <f t="shared" si="203"/>
        <v>0</v>
      </c>
      <c r="DI462">
        <f t="shared" si="209"/>
        <v>0</v>
      </c>
      <c r="DJ462">
        <f t="shared" si="217"/>
        <v>54.84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ROW(Source!A565)</f>
        <v>565</v>
      </c>
      <c r="B463">
        <v>50518600</v>
      </c>
      <c r="C463">
        <v>50519563</v>
      </c>
      <c r="D463">
        <v>46137814</v>
      </c>
      <c r="E463">
        <v>1</v>
      </c>
      <c r="F463">
        <v>1</v>
      </c>
      <c r="G463">
        <v>30570983</v>
      </c>
      <c r="H463">
        <v>3</v>
      </c>
      <c r="I463" t="s">
        <v>1288</v>
      </c>
      <c r="J463" t="s">
        <v>1289</v>
      </c>
      <c r="K463" t="s">
        <v>1290</v>
      </c>
      <c r="L463">
        <v>1346</v>
      </c>
      <c r="N463">
        <v>1009</v>
      </c>
      <c r="O463" t="s">
        <v>233</v>
      </c>
      <c r="P463" t="s">
        <v>233</v>
      </c>
      <c r="Q463">
        <v>1</v>
      </c>
      <c r="W463">
        <v>0</v>
      </c>
      <c r="X463">
        <v>538554019</v>
      </c>
      <c r="Y463">
        <f t="shared" si="211"/>
        <v>2.7170000000000001</v>
      </c>
      <c r="AA463">
        <v>38.74</v>
      </c>
      <c r="AB463">
        <v>0</v>
      </c>
      <c r="AC463">
        <v>0</v>
      </c>
      <c r="AD463">
        <v>0</v>
      </c>
      <c r="AE463">
        <v>38.74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2.7170000000000001</v>
      </c>
      <c r="AU463" t="s">
        <v>3</v>
      </c>
      <c r="AV463">
        <v>0</v>
      </c>
      <c r="AW463">
        <v>2</v>
      </c>
      <c r="AX463">
        <v>50519586</v>
      </c>
      <c r="AY463">
        <v>1</v>
      </c>
      <c r="AZ463">
        <v>0</v>
      </c>
      <c r="BA463">
        <v>455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ROUND(Y463*Source!I565,9)</f>
        <v>6.92835</v>
      </c>
      <c r="CY463">
        <f t="shared" si="214"/>
        <v>38.74</v>
      </c>
      <c r="CZ463">
        <f t="shared" si="215"/>
        <v>38.74</v>
      </c>
      <c r="DA463">
        <f t="shared" si="216"/>
        <v>1</v>
      </c>
      <c r="DB463">
        <f t="shared" si="212"/>
        <v>105.26</v>
      </c>
      <c r="DC463">
        <f t="shared" si="213"/>
        <v>0</v>
      </c>
      <c r="DD463" t="s">
        <v>3</v>
      </c>
      <c r="DE463" t="s">
        <v>3</v>
      </c>
      <c r="DF463">
        <f t="shared" si="210"/>
        <v>268.39999999999998</v>
      </c>
      <c r="DG463">
        <f t="shared" si="202"/>
        <v>0</v>
      </c>
      <c r="DH463">
        <f t="shared" si="203"/>
        <v>0</v>
      </c>
      <c r="DI463">
        <f t="shared" si="209"/>
        <v>0</v>
      </c>
      <c r="DJ463">
        <f t="shared" si="217"/>
        <v>268.39999999999998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ROW(Source!A565)</f>
        <v>565</v>
      </c>
      <c r="B464">
        <v>50518600</v>
      </c>
      <c r="C464">
        <v>50519563</v>
      </c>
      <c r="D464">
        <v>41398720</v>
      </c>
      <c r="E464">
        <v>1</v>
      </c>
      <c r="F464">
        <v>1</v>
      </c>
      <c r="G464">
        <v>30570983</v>
      </c>
      <c r="H464">
        <v>3</v>
      </c>
      <c r="I464" t="s">
        <v>655</v>
      </c>
      <c r="J464" t="s">
        <v>657</v>
      </c>
      <c r="K464" t="s">
        <v>656</v>
      </c>
      <c r="L464">
        <v>1354</v>
      </c>
      <c r="N464">
        <v>1010</v>
      </c>
      <c r="O464" t="s">
        <v>328</v>
      </c>
      <c r="P464" t="s">
        <v>328</v>
      </c>
      <c r="Q464">
        <v>1</v>
      </c>
      <c r="W464">
        <v>0</v>
      </c>
      <c r="X464">
        <v>-802582881</v>
      </c>
      <c r="Y464">
        <f t="shared" si="211"/>
        <v>49.036777999999998</v>
      </c>
      <c r="AA464">
        <v>19.61</v>
      </c>
      <c r="AB464">
        <v>0</v>
      </c>
      <c r="AC464">
        <v>0</v>
      </c>
      <c r="AD464">
        <v>0</v>
      </c>
      <c r="AE464">
        <v>19.61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49.036777999999998</v>
      </c>
      <c r="AU464" t="s">
        <v>3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ROUND(Y464*Source!I565,9)</f>
        <v>125.04378389999999</v>
      </c>
      <c r="CY464">
        <f t="shared" si="214"/>
        <v>19.61</v>
      </c>
      <c r="CZ464">
        <f t="shared" si="215"/>
        <v>19.61</v>
      </c>
      <c r="DA464">
        <f t="shared" si="216"/>
        <v>1</v>
      </c>
      <c r="DB464">
        <f t="shared" si="212"/>
        <v>961.61</v>
      </c>
      <c r="DC464">
        <f t="shared" si="213"/>
        <v>0</v>
      </c>
      <c r="DD464" t="s">
        <v>3</v>
      </c>
      <c r="DE464" t="s">
        <v>3</v>
      </c>
      <c r="DF464">
        <f t="shared" si="210"/>
        <v>2452.11</v>
      </c>
      <c r="DG464">
        <f t="shared" si="202"/>
        <v>0</v>
      </c>
      <c r="DH464">
        <f t="shared" si="203"/>
        <v>0</v>
      </c>
      <c r="DI464">
        <f t="shared" si="209"/>
        <v>0</v>
      </c>
      <c r="DJ464">
        <f t="shared" si="217"/>
        <v>2452.11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ROW(Source!A565)</f>
        <v>565</v>
      </c>
      <c r="B465">
        <v>50518600</v>
      </c>
      <c r="C465">
        <v>50519563</v>
      </c>
      <c r="D465">
        <v>41398726</v>
      </c>
      <c r="E465">
        <v>1</v>
      </c>
      <c r="F465">
        <v>1</v>
      </c>
      <c r="G465">
        <v>30570983</v>
      </c>
      <c r="H465">
        <v>3</v>
      </c>
      <c r="I465" t="s">
        <v>651</v>
      </c>
      <c r="J465" t="s">
        <v>653</v>
      </c>
      <c r="K465" t="s">
        <v>652</v>
      </c>
      <c r="L465">
        <v>1301</v>
      </c>
      <c r="N465">
        <v>1003</v>
      </c>
      <c r="O465" t="s">
        <v>258</v>
      </c>
      <c r="P465" t="s">
        <v>258</v>
      </c>
      <c r="Q465">
        <v>1</v>
      </c>
      <c r="W465">
        <v>0</v>
      </c>
      <c r="X465">
        <v>235217430</v>
      </c>
      <c r="Y465">
        <f t="shared" si="211"/>
        <v>102.5</v>
      </c>
      <c r="AA465">
        <v>74.89</v>
      </c>
      <c r="AB465">
        <v>0</v>
      </c>
      <c r="AC465">
        <v>0</v>
      </c>
      <c r="AD465">
        <v>0</v>
      </c>
      <c r="AE465">
        <v>74.89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 t="s">
        <v>3</v>
      </c>
      <c r="AT465">
        <v>102.5</v>
      </c>
      <c r="AU465" t="s">
        <v>3</v>
      </c>
      <c r="AV465">
        <v>0</v>
      </c>
      <c r="AW465">
        <v>1</v>
      </c>
      <c r="AX465">
        <v>-1</v>
      </c>
      <c r="AY465">
        <v>0</v>
      </c>
      <c r="AZ465">
        <v>0</v>
      </c>
      <c r="BA465" t="s">
        <v>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ROUND(Y465*Source!I565,9)</f>
        <v>261.375</v>
      </c>
      <c r="CY465">
        <f t="shared" si="214"/>
        <v>74.89</v>
      </c>
      <c r="CZ465">
        <f t="shared" si="215"/>
        <v>74.89</v>
      </c>
      <c r="DA465">
        <f t="shared" si="216"/>
        <v>1</v>
      </c>
      <c r="DB465">
        <f t="shared" si="212"/>
        <v>7676.23</v>
      </c>
      <c r="DC465">
        <f t="shared" si="213"/>
        <v>0</v>
      </c>
      <c r="DD465" t="s">
        <v>3</v>
      </c>
      <c r="DE465" t="s">
        <v>3</v>
      </c>
      <c r="DF465">
        <f t="shared" si="210"/>
        <v>19574.37</v>
      </c>
      <c r="DG465">
        <f t="shared" si="202"/>
        <v>0</v>
      </c>
      <c r="DH465">
        <f t="shared" si="203"/>
        <v>0</v>
      </c>
      <c r="DI465">
        <f t="shared" si="209"/>
        <v>0</v>
      </c>
      <c r="DJ465">
        <f t="shared" si="217"/>
        <v>19574.37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ROW(Source!A565)</f>
        <v>565</v>
      </c>
      <c r="B466">
        <v>50518600</v>
      </c>
      <c r="C466">
        <v>50519563</v>
      </c>
      <c r="D466">
        <v>46169823</v>
      </c>
      <c r="E466">
        <v>1</v>
      </c>
      <c r="F466">
        <v>1</v>
      </c>
      <c r="G466">
        <v>30570983</v>
      </c>
      <c r="H466">
        <v>3</v>
      </c>
      <c r="I466" t="s">
        <v>659</v>
      </c>
      <c r="J466" t="s">
        <v>661</v>
      </c>
      <c r="K466" t="s">
        <v>660</v>
      </c>
      <c r="L466">
        <v>1354</v>
      </c>
      <c r="N466">
        <v>1010</v>
      </c>
      <c r="O466" t="s">
        <v>328</v>
      </c>
      <c r="P466" t="s">
        <v>328</v>
      </c>
      <c r="Q466">
        <v>1</v>
      </c>
      <c r="W466">
        <v>0</v>
      </c>
      <c r="X466">
        <v>1070304067</v>
      </c>
      <c r="Y466">
        <f t="shared" si="211"/>
        <v>4.3137255000000003</v>
      </c>
      <c r="AA466">
        <v>145.99</v>
      </c>
      <c r="AB466">
        <v>0</v>
      </c>
      <c r="AC466">
        <v>0</v>
      </c>
      <c r="AD466">
        <v>0</v>
      </c>
      <c r="AE466">
        <v>145.99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 t="s">
        <v>3</v>
      </c>
      <c r="AT466">
        <v>4.3137255000000003</v>
      </c>
      <c r="AU466" t="s">
        <v>3</v>
      </c>
      <c r="AV466">
        <v>0</v>
      </c>
      <c r="AW466">
        <v>1</v>
      </c>
      <c r="AX466">
        <v>-1</v>
      </c>
      <c r="AY466">
        <v>0</v>
      </c>
      <c r="AZ466">
        <v>0</v>
      </c>
      <c r="BA466" t="s">
        <v>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ROUND(Y466*Source!I565,9)</f>
        <v>11.000000025</v>
      </c>
      <c r="CY466">
        <f t="shared" si="214"/>
        <v>145.99</v>
      </c>
      <c r="CZ466">
        <f t="shared" si="215"/>
        <v>145.99</v>
      </c>
      <c r="DA466">
        <f t="shared" si="216"/>
        <v>1</v>
      </c>
      <c r="DB466">
        <f t="shared" si="212"/>
        <v>629.76</v>
      </c>
      <c r="DC466">
        <f t="shared" si="213"/>
        <v>0</v>
      </c>
      <c r="DD466" t="s">
        <v>3</v>
      </c>
      <c r="DE466" t="s">
        <v>3</v>
      </c>
      <c r="DF466">
        <f t="shared" si="210"/>
        <v>1605.89</v>
      </c>
      <c r="DG466">
        <f t="shared" si="202"/>
        <v>0</v>
      </c>
      <c r="DH466">
        <f t="shared" si="203"/>
        <v>0</v>
      </c>
      <c r="DI466">
        <f t="shared" si="209"/>
        <v>0</v>
      </c>
      <c r="DJ466">
        <f t="shared" si="217"/>
        <v>1605.89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ROW(Source!A565)</f>
        <v>565</v>
      </c>
      <c r="B467">
        <v>50518600</v>
      </c>
      <c r="C467">
        <v>50519563</v>
      </c>
      <c r="D467">
        <v>46169756</v>
      </c>
      <c r="E467">
        <v>1</v>
      </c>
      <c r="F467">
        <v>1</v>
      </c>
      <c r="G467">
        <v>30570983</v>
      </c>
      <c r="H467">
        <v>3</v>
      </c>
      <c r="I467" t="s">
        <v>666</v>
      </c>
      <c r="J467" t="s">
        <v>667</v>
      </c>
      <c r="K467" t="s">
        <v>1631</v>
      </c>
      <c r="L467">
        <v>1354</v>
      </c>
      <c r="N467">
        <v>1010</v>
      </c>
      <c r="O467" t="s">
        <v>328</v>
      </c>
      <c r="P467" t="s">
        <v>328</v>
      </c>
      <c r="Q467">
        <v>1</v>
      </c>
      <c r="W467">
        <v>0</v>
      </c>
      <c r="X467">
        <v>869965088</v>
      </c>
      <c r="Y467">
        <f t="shared" si="211"/>
        <v>15.6862745</v>
      </c>
      <c r="AA467">
        <v>38.950000000000003</v>
      </c>
      <c r="AB467">
        <v>0</v>
      </c>
      <c r="AC467">
        <v>0</v>
      </c>
      <c r="AD467">
        <v>0</v>
      </c>
      <c r="AE467">
        <v>38.950000000000003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 t="s">
        <v>3</v>
      </c>
      <c r="AT467">
        <v>15.6862745</v>
      </c>
      <c r="AU467" t="s">
        <v>3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ROUND(Y467*Source!I565,9)</f>
        <v>39.999999975000001</v>
      </c>
      <c r="CY467">
        <f t="shared" si="214"/>
        <v>38.950000000000003</v>
      </c>
      <c r="CZ467">
        <f t="shared" si="215"/>
        <v>38.950000000000003</v>
      </c>
      <c r="DA467">
        <f t="shared" si="216"/>
        <v>1</v>
      </c>
      <c r="DB467">
        <f t="shared" si="212"/>
        <v>610.98</v>
      </c>
      <c r="DC467">
        <f t="shared" si="213"/>
        <v>0</v>
      </c>
      <c r="DD467" t="s">
        <v>3</v>
      </c>
      <c r="DE467" t="s">
        <v>3</v>
      </c>
      <c r="DF467">
        <f t="shared" si="210"/>
        <v>1558</v>
      </c>
      <c r="DG467">
        <f t="shared" si="202"/>
        <v>0</v>
      </c>
      <c r="DH467">
        <f t="shared" si="203"/>
        <v>0</v>
      </c>
      <c r="DI467">
        <f t="shared" si="209"/>
        <v>0</v>
      </c>
      <c r="DJ467">
        <f t="shared" si="217"/>
        <v>1558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ROW(Source!A565)</f>
        <v>565</v>
      </c>
      <c r="B468">
        <v>50518600</v>
      </c>
      <c r="C468">
        <v>50519563</v>
      </c>
      <c r="D468">
        <v>46169757</v>
      </c>
      <c r="E468">
        <v>1</v>
      </c>
      <c r="F468">
        <v>1</v>
      </c>
      <c r="G468">
        <v>30570983</v>
      </c>
      <c r="H468">
        <v>3</v>
      </c>
      <c r="I468" t="s">
        <v>663</v>
      </c>
      <c r="J468" t="s">
        <v>664</v>
      </c>
      <c r="K468" t="s">
        <v>1632</v>
      </c>
      <c r="L468">
        <v>1354</v>
      </c>
      <c r="N468">
        <v>1010</v>
      </c>
      <c r="O468" t="s">
        <v>328</v>
      </c>
      <c r="P468" t="s">
        <v>328</v>
      </c>
      <c r="Q468">
        <v>1</v>
      </c>
      <c r="W468">
        <v>0</v>
      </c>
      <c r="X468">
        <v>252014648</v>
      </c>
      <c r="Y468">
        <f t="shared" si="211"/>
        <v>15.6862745</v>
      </c>
      <c r="AA468">
        <v>56.67</v>
      </c>
      <c r="AB468">
        <v>0</v>
      </c>
      <c r="AC468">
        <v>0</v>
      </c>
      <c r="AD468">
        <v>0</v>
      </c>
      <c r="AE468">
        <v>56.67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 t="s">
        <v>3</v>
      </c>
      <c r="AT468">
        <v>15.6862745</v>
      </c>
      <c r="AU468" t="s">
        <v>3</v>
      </c>
      <c r="AV468">
        <v>0</v>
      </c>
      <c r="AW468">
        <v>1</v>
      </c>
      <c r="AX468">
        <v>-1</v>
      </c>
      <c r="AY468">
        <v>0</v>
      </c>
      <c r="AZ468">
        <v>0</v>
      </c>
      <c r="BA468" t="s">
        <v>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ROUND(Y468*Source!I565,9)</f>
        <v>39.999999975000001</v>
      </c>
      <c r="CY468">
        <f t="shared" si="214"/>
        <v>56.67</v>
      </c>
      <c r="CZ468">
        <f t="shared" si="215"/>
        <v>56.67</v>
      </c>
      <c r="DA468">
        <f t="shared" si="216"/>
        <v>1</v>
      </c>
      <c r="DB468">
        <f t="shared" si="212"/>
        <v>888.94</v>
      </c>
      <c r="DC468">
        <f t="shared" si="213"/>
        <v>0</v>
      </c>
      <c r="DD468" t="s">
        <v>3</v>
      </c>
      <c r="DE468" t="s">
        <v>3</v>
      </c>
      <c r="DF468">
        <f t="shared" si="210"/>
        <v>2266.8000000000002</v>
      </c>
      <c r="DG468">
        <f t="shared" si="202"/>
        <v>0</v>
      </c>
      <c r="DH468">
        <f t="shared" si="203"/>
        <v>0</v>
      </c>
      <c r="DI468">
        <f t="shared" si="209"/>
        <v>0</v>
      </c>
      <c r="DJ468">
        <f t="shared" si="217"/>
        <v>2266.8000000000002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ROW(Source!A566)</f>
        <v>566</v>
      </c>
      <c r="B469">
        <v>50518601</v>
      </c>
      <c r="C469">
        <v>50519563</v>
      </c>
      <c r="D469">
        <v>40404405</v>
      </c>
      <c r="E469">
        <v>30570983</v>
      </c>
      <c r="F469">
        <v>1</v>
      </c>
      <c r="G469">
        <v>30570983</v>
      </c>
      <c r="H469">
        <v>1</v>
      </c>
      <c r="I469" t="s">
        <v>1060</v>
      </c>
      <c r="J469" t="s">
        <v>3</v>
      </c>
      <c r="K469" t="s">
        <v>1061</v>
      </c>
      <c r="L469">
        <v>1191</v>
      </c>
      <c r="N469">
        <v>1013</v>
      </c>
      <c r="O469" t="s">
        <v>1062</v>
      </c>
      <c r="P469" t="s">
        <v>1062</v>
      </c>
      <c r="Q469">
        <v>1</v>
      </c>
      <c r="W469">
        <v>0</v>
      </c>
      <c r="X469">
        <v>476480486</v>
      </c>
      <c r="Y469">
        <f t="shared" si="211"/>
        <v>14.08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5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14.08</v>
      </c>
      <c r="AU469" t="s">
        <v>3</v>
      </c>
      <c r="AV469">
        <v>1</v>
      </c>
      <c r="AW469">
        <v>2</v>
      </c>
      <c r="AX469">
        <v>50519578</v>
      </c>
      <c r="AY469">
        <v>1</v>
      </c>
      <c r="AZ469">
        <v>0</v>
      </c>
      <c r="BA469">
        <v>461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ROUND(AT469*Source!I566*AH469*AL469,2)</f>
        <v>0</v>
      </c>
      <c r="CV469">
        <f>ROUND(Y469*Source!I566,9)</f>
        <v>35.904000000000003</v>
      </c>
      <c r="CW469">
        <v>0</v>
      </c>
      <c r="CX469">
        <f>ROUND(Y469*Source!I566,9)</f>
        <v>35.904000000000003</v>
      </c>
      <c r="CY469">
        <f>AD469</f>
        <v>0</v>
      </c>
      <c r="CZ469">
        <f>AH469</f>
        <v>0</v>
      </c>
      <c r="DA469">
        <f>AL469</f>
        <v>1</v>
      </c>
      <c r="DB469">
        <f t="shared" si="212"/>
        <v>0</v>
      </c>
      <c r="DC469">
        <f t="shared" si="213"/>
        <v>0</v>
      </c>
      <c r="DD469" t="s">
        <v>3</v>
      </c>
      <c r="DE469" t="s">
        <v>3</v>
      </c>
      <c r="DF469">
        <f t="shared" si="210"/>
        <v>0</v>
      </c>
      <c r="DG469">
        <f t="shared" si="202"/>
        <v>0</v>
      </c>
      <c r="DH469">
        <f t="shared" si="203"/>
        <v>0</v>
      </c>
      <c r="DI469">
        <f t="shared" si="209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ROW(Source!A566)</f>
        <v>566</v>
      </c>
      <c r="B470">
        <v>50518601</v>
      </c>
      <c r="C470">
        <v>50519563</v>
      </c>
      <c r="D470">
        <v>46170589</v>
      </c>
      <c r="E470">
        <v>1</v>
      </c>
      <c r="F470">
        <v>1</v>
      </c>
      <c r="G470">
        <v>30570983</v>
      </c>
      <c r="H470">
        <v>2</v>
      </c>
      <c r="I470" t="s">
        <v>1282</v>
      </c>
      <c r="J470" t="s">
        <v>1283</v>
      </c>
      <c r="K470" t="s">
        <v>1284</v>
      </c>
      <c r="L470">
        <v>1368</v>
      </c>
      <c r="N470">
        <v>1011</v>
      </c>
      <c r="O470" t="s">
        <v>1066</v>
      </c>
      <c r="P470" t="s">
        <v>1066</v>
      </c>
      <c r="Q470">
        <v>1</v>
      </c>
      <c r="W470">
        <v>0</v>
      </c>
      <c r="X470">
        <v>-1997320164</v>
      </c>
      <c r="Y470">
        <f t="shared" si="211"/>
        <v>2.0499999999999998</v>
      </c>
      <c r="AA470">
        <v>0</v>
      </c>
      <c r="AB470">
        <v>59.95</v>
      </c>
      <c r="AC470">
        <v>0</v>
      </c>
      <c r="AD470">
        <v>0</v>
      </c>
      <c r="AE470">
        <v>0</v>
      </c>
      <c r="AF470">
        <v>5.78</v>
      </c>
      <c r="AG470">
        <v>0</v>
      </c>
      <c r="AH470">
        <v>0</v>
      </c>
      <c r="AI470">
        <v>1</v>
      </c>
      <c r="AJ470">
        <v>9.7200000000000006</v>
      </c>
      <c r="AK470">
        <v>34.090000000000003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2.0499999999999998</v>
      </c>
      <c r="AU470" t="s">
        <v>3</v>
      </c>
      <c r="AV470">
        <v>0</v>
      </c>
      <c r="AW470">
        <v>2</v>
      </c>
      <c r="AX470">
        <v>50519579</v>
      </c>
      <c r="AY470">
        <v>1</v>
      </c>
      <c r="AZ470">
        <v>0</v>
      </c>
      <c r="BA470">
        <v>462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ROUND(Y470*Source!I566*DO470,9)</f>
        <v>0</v>
      </c>
      <c r="CX470">
        <f>ROUND(Y470*Source!I566,9)</f>
        <v>5.2275</v>
      </c>
      <c r="CY470">
        <f>AB470</f>
        <v>59.95</v>
      </c>
      <c r="CZ470">
        <f>AF470</f>
        <v>5.78</v>
      </c>
      <c r="DA470">
        <f>AJ470</f>
        <v>9.7200000000000006</v>
      </c>
      <c r="DB470">
        <f t="shared" si="212"/>
        <v>11.85</v>
      </c>
      <c r="DC470">
        <f t="shared" si="213"/>
        <v>0</v>
      </c>
      <c r="DD470" t="s">
        <v>3</v>
      </c>
      <c r="DE470" t="s">
        <v>3</v>
      </c>
      <c r="DF470">
        <f t="shared" si="210"/>
        <v>0</v>
      </c>
      <c r="DG470">
        <f>ROUND(ROUND(AF470*AJ470,2)*CX470,2)</f>
        <v>293.68</v>
      </c>
      <c r="DH470">
        <f>ROUND(ROUND(AG470*AK470,2)*CX470,2)</f>
        <v>0</v>
      </c>
      <c r="DI470">
        <f t="shared" si="209"/>
        <v>0</v>
      </c>
      <c r="DJ470">
        <f>DG470</f>
        <v>293.68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ROW(Source!A566)</f>
        <v>566</v>
      </c>
      <c r="B471">
        <v>50518601</v>
      </c>
      <c r="C471">
        <v>50519563</v>
      </c>
      <c r="D471">
        <v>46170867</v>
      </c>
      <c r="E471">
        <v>1</v>
      </c>
      <c r="F471">
        <v>1</v>
      </c>
      <c r="G471">
        <v>30570983</v>
      </c>
      <c r="H471">
        <v>2</v>
      </c>
      <c r="I471" t="s">
        <v>1085</v>
      </c>
      <c r="J471" t="s">
        <v>1086</v>
      </c>
      <c r="K471" t="s">
        <v>1087</v>
      </c>
      <c r="L471">
        <v>1368</v>
      </c>
      <c r="N471">
        <v>1011</v>
      </c>
      <c r="O471" t="s">
        <v>1066</v>
      </c>
      <c r="P471" t="s">
        <v>1066</v>
      </c>
      <c r="Q471">
        <v>1</v>
      </c>
      <c r="W471">
        <v>0</v>
      </c>
      <c r="X471">
        <v>-7781208</v>
      </c>
      <c r="Y471">
        <f t="shared" si="211"/>
        <v>0.06</v>
      </c>
      <c r="AA471">
        <v>0</v>
      </c>
      <c r="AB471">
        <v>1127.8499999999999</v>
      </c>
      <c r="AC471">
        <v>459.04</v>
      </c>
      <c r="AD471">
        <v>0</v>
      </c>
      <c r="AE471">
        <v>0</v>
      </c>
      <c r="AF471">
        <v>83.1</v>
      </c>
      <c r="AG471">
        <v>12.62</v>
      </c>
      <c r="AH471">
        <v>0</v>
      </c>
      <c r="AI471">
        <v>1</v>
      </c>
      <c r="AJ471">
        <v>12.72</v>
      </c>
      <c r="AK471">
        <v>34.090000000000003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0.06</v>
      </c>
      <c r="AU471" t="s">
        <v>3</v>
      </c>
      <c r="AV471">
        <v>0</v>
      </c>
      <c r="AW471">
        <v>2</v>
      </c>
      <c r="AX471">
        <v>50519580</v>
      </c>
      <c r="AY471">
        <v>1</v>
      </c>
      <c r="AZ471">
        <v>0</v>
      </c>
      <c r="BA471">
        <v>463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ROUND(Y471*Source!I566*DO471,9)</f>
        <v>0</v>
      </c>
      <c r="CX471">
        <f>ROUND(Y471*Source!I566,9)</f>
        <v>0.153</v>
      </c>
      <c r="CY471">
        <f>AB471</f>
        <v>1127.8499999999999</v>
      </c>
      <c r="CZ471">
        <f>AF471</f>
        <v>83.1</v>
      </c>
      <c r="DA471">
        <f>AJ471</f>
        <v>12.72</v>
      </c>
      <c r="DB471">
        <f t="shared" si="212"/>
        <v>4.99</v>
      </c>
      <c r="DC471">
        <f t="shared" si="213"/>
        <v>0.76</v>
      </c>
      <c r="DD471" t="s">
        <v>3</v>
      </c>
      <c r="DE471" t="s">
        <v>3</v>
      </c>
      <c r="DF471">
        <f t="shared" si="210"/>
        <v>0</v>
      </c>
      <c r="DG471">
        <f>ROUND(ROUND(AF471*AJ471,2)*CX471,2)</f>
        <v>161.72999999999999</v>
      </c>
      <c r="DH471">
        <f>ROUND(ROUND(AG471*AK471,2)*CX471,2)</f>
        <v>65.819999999999993</v>
      </c>
      <c r="DI471">
        <f t="shared" si="209"/>
        <v>0</v>
      </c>
      <c r="DJ471">
        <f>DG471</f>
        <v>161.72999999999999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ROW(Source!A566)</f>
        <v>566</v>
      </c>
      <c r="B472">
        <v>50518601</v>
      </c>
      <c r="C472">
        <v>50519563</v>
      </c>
      <c r="D472">
        <v>46170914</v>
      </c>
      <c r="E472">
        <v>1</v>
      </c>
      <c r="F472">
        <v>1</v>
      </c>
      <c r="G472">
        <v>30570983</v>
      </c>
      <c r="H472">
        <v>2</v>
      </c>
      <c r="I472" t="s">
        <v>1118</v>
      </c>
      <c r="J472" t="s">
        <v>1119</v>
      </c>
      <c r="K472" t="s">
        <v>1120</v>
      </c>
      <c r="L472">
        <v>1368</v>
      </c>
      <c r="N472">
        <v>1011</v>
      </c>
      <c r="O472" t="s">
        <v>1066</v>
      </c>
      <c r="P472" t="s">
        <v>1066</v>
      </c>
      <c r="Q472">
        <v>1</v>
      </c>
      <c r="W472">
        <v>0</v>
      </c>
      <c r="X472">
        <v>-405183425</v>
      </c>
      <c r="Y472">
        <f t="shared" si="211"/>
        <v>2.4</v>
      </c>
      <c r="AA472">
        <v>0</v>
      </c>
      <c r="AB472">
        <v>6.97</v>
      </c>
      <c r="AC472">
        <v>0</v>
      </c>
      <c r="AD472">
        <v>0</v>
      </c>
      <c r="AE472">
        <v>0</v>
      </c>
      <c r="AF472">
        <v>0.77</v>
      </c>
      <c r="AG472">
        <v>0</v>
      </c>
      <c r="AH472">
        <v>0</v>
      </c>
      <c r="AI472">
        <v>1</v>
      </c>
      <c r="AJ472">
        <v>8.48</v>
      </c>
      <c r="AK472">
        <v>34.090000000000003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2.4</v>
      </c>
      <c r="AU472" t="s">
        <v>3</v>
      </c>
      <c r="AV472">
        <v>0</v>
      </c>
      <c r="AW472">
        <v>2</v>
      </c>
      <c r="AX472">
        <v>50519581</v>
      </c>
      <c r="AY472">
        <v>1</v>
      </c>
      <c r="AZ472">
        <v>0</v>
      </c>
      <c r="BA472">
        <v>464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ROUND(Y472*Source!I566*DO472,9)</f>
        <v>0</v>
      </c>
      <c r="CX472">
        <f>ROUND(Y472*Source!I566,9)</f>
        <v>6.12</v>
      </c>
      <c r="CY472">
        <f>AB472</f>
        <v>6.97</v>
      </c>
      <c r="CZ472">
        <f>AF472</f>
        <v>0.77</v>
      </c>
      <c r="DA472">
        <f>AJ472</f>
        <v>8.48</v>
      </c>
      <c r="DB472">
        <f t="shared" si="212"/>
        <v>1.85</v>
      </c>
      <c r="DC472">
        <f t="shared" si="213"/>
        <v>0</v>
      </c>
      <c r="DD472" t="s">
        <v>3</v>
      </c>
      <c r="DE472" t="s">
        <v>3</v>
      </c>
      <c r="DF472">
        <f t="shared" si="210"/>
        <v>0</v>
      </c>
      <c r="DG472">
        <f>ROUND(ROUND(AF472*AJ472,2)*CX472,2)</f>
        <v>39.96</v>
      </c>
      <c r="DH472">
        <f>ROUND(ROUND(AG472*AK472,2)*CX472,2)</f>
        <v>0</v>
      </c>
      <c r="DI472">
        <f t="shared" si="209"/>
        <v>0</v>
      </c>
      <c r="DJ472">
        <f>DG472</f>
        <v>39.96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ROW(Source!A566)</f>
        <v>566</v>
      </c>
      <c r="B473">
        <v>50518601</v>
      </c>
      <c r="C473">
        <v>50519563</v>
      </c>
      <c r="D473">
        <v>46170944</v>
      </c>
      <c r="E473">
        <v>1</v>
      </c>
      <c r="F473">
        <v>1</v>
      </c>
      <c r="G473">
        <v>30570983</v>
      </c>
      <c r="H473">
        <v>2</v>
      </c>
      <c r="I473" t="s">
        <v>1127</v>
      </c>
      <c r="J473" t="s">
        <v>1128</v>
      </c>
      <c r="K473" t="s">
        <v>1129</v>
      </c>
      <c r="L473">
        <v>1368</v>
      </c>
      <c r="N473">
        <v>1011</v>
      </c>
      <c r="O473" t="s">
        <v>1066</v>
      </c>
      <c r="P473" t="s">
        <v>1066</v>
      </c>
      <c r="Q473">
        <v>1</v>
      </c>
      <c r="W473">
        <v>0</v>
      </c>
      <c r="X473">
        <v>-597135882</v>
      </c>
      <c r="Y473">
        <f t="shared" si="211"/>
        <v>2.1</v>
      </c>
      <c r="AA473">
        <v>0</v>
      </c>
      <c r="AB473">
        <v>4.3</v>
      </c>
      <c r="AC473">
        <v>0</v>
      </c>
      <c r="AD473">
        <v>0</v>
      </c>
      <c r="AE473">
        <v>0</v>
      </c>
      <c r="AF473">
        <v>0.47</v>
      </c>
      <c r="AG473">
        <v>0</v>
      </c>
      <c r="AH473">
        <v>0</v>
      </c>
      <c r="AI473">
        <v>1</v>
      </c>
      <c r="AJ473">
        <v>8.57</v>
      </c>
      <c r="AK473">
        <v>34.090000000000003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2.1</v>
      </c>
      <c r="AU473" t="s">
        <v>3</v>
      </c>
      <c r="AV473">
        <v>0</v>
      </c>
      <c r="AW473">
        <v>2</v>
      </c>
      <c r="AX473">
        <v>50519582</v>
      </c>
      <c r="AY473">
        <v>1</v>
      </c>
      <c r="AZ473">
        <v>0</v>
      </c>
      <c r="BA473">
        <v>465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ROUND(Y473*Source!I566*DO473,9)</f>
        <v>0</v>
      </c>
      <c r="CX473">
        <f>ROUND(Y473*Source!I566,9)</f>
        <v>5.3550000000000004</v>
      </c>
      <c r="CY473">
        <f>AB473</f>
        <v>4.3</v>
      </c>
      <c r="CZ473">
        <f>AF473</f>
        <v>0.47</v>
      </c>
      <c r="DA473">
        <f>AJ473</f>
        <v>8.57</v>
      </c>
      <c r="DB473">
        <f t="shared" si="212"/>
        <v>0.99</v>
      </c>
      <c r="DC473">
        <f t="shared" si="213"/>
        <v>0</v>
      </c>
      <c r="DD473" t="s">
        <v>3</v>
      </c>
      <c r="DE473" t="s">
        <v>3</v>
      </c>
      <c r="DF473">
        <f t="shared" si="210"/>
        <v>0</v>
      </c>
      <c r="DG473">
        <f>ROUND(ROUND(AF473*AJ473,2)*CX473,2)</f>
        <v>21.58</v>
      </c>
      <c r="DH473">
        <f>ROUND(ROUND(AG473*AK473,2)*CX473,2)</f>
        <v>0</v>
      </c>
      <c r="DI473">
        <f t="shared" si="209"/>
        <v>0</v>
      </c>
      <c r="DJ473">
        <f>DG473</f>
        <v>21.58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ROW(Source!A566)</f>
        <v>566</v>
      </c>
      <c r="B474">
        <v>50518601</v>
      </c>
      <c r="C474">
        <v>50519563</v>
      </c>
      <c r="D474">
        <v>40406154</v>
      </c>
      <c r="E474">
        <v>30570983</v>
      </c>
      <c r="F474">
        <v>1</v>
      </c>
      <c r="G474">
        <v>30570983</v>
      </c>
      <c r="H474">
        <v>2</v>
      </c>
      <c r="I474" t="s">
        <v>1079</v>
      </c>
      <c r="J474" t="s">
        <v>3</v>
      </c>
      <c r="K474" t="s">
        <v>1080</v>
      </c>
      <c r="L474">
        <v>1344</v>
      </c>
      <c r="N474">
        <v>1008</v>
      </c>
      <c r="O474" t="s">
        <v>1081</v>
      </c>
      <c r="P474" t="s">
        <v>1081</v>
      </c>
      <c r="Q474">
        <v>1</v>
      </c>
      <c r="W474">
        <v>0</v>
      </c>
      <c r="X474">
        <v>-1180195794</v>
      </c>
      <c r="Y474">
        <f t="shared" si="211"/>
        <v>0.05</v>
      </c>
      <c r="AA474">
        <v>0</v>
      </c>
      <c r="AB474">
        <v>1.07</v>
      </c>
      <c r="AC474">
        <v>0</v>
      </c>
      <c r="AD474">
        <v>0</v>
      </c>
      <c r="AE474">
        <v>0</v>
      </c>
      <c r="AF474">
        <v>1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5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0.05</v>
      </c>
      <c r="AU474" t="s">
        <v>3</v>
      </c>
      <c r="AV474">
        <v>0</v>
      </c>
      <c r="AW474">
        <v>2</v>
      </c>
      <c r="AX474">
        <v>50519583</v>
      </c>
      <c r="AY474">
        <v>1</v>
      </c>
      <c r="AZ474">
        <v>0</v>
      </c>
      <c r="BA474">
        <v>466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ROUND(Y474*Source!I566*DO474,9)</f>
        <v>0</v>
      </c>
      <c r="CX474">
        <f>ROUND(Y474*Source!I566,9)</f>
        <v>0.1275</v>
      </c>
      <c r="CY474">
        <f>AB474</f>
        <v>1.07</v>
      </c>
      <c r="CZ474">
        <f>AF474</f>
        <v>1</v>
      </c>
      <c r="DA474">
        <f>AJ474</f>
        <v>1</v>
      </c>
      <c r="DB474">
        <f t="shared" si="212"/>
        <v>0.05</v>
      </c>
      <c r="DC474">
        <f t="shared" si="213"/>
        <v>0</v>
      </c>
      <c r="DD474" t="s">
        <v>3</v>
      </c>
      <c r="DE474" t="s">
        <v>3</v>
      </c>
      <c r="DF474">
        <f t="shared" si="210"/>
        <v>0</v>
      </c>
      <c r="DG474">
        <f t="shared" ref="DG474:DG517" si="218">ROUND(ROUND(AF474,2)*CX474,2)</f>
        <v>0.13</v>
      </c>
      <c r="DH474">
        <f t="shared" ref="DH474:DH517" si="219">ROUND(ROUND(AG474,2)*CX474,2)</f>
        <v>0</v>
      </c>
      <c r="DI474">
        <f t="shared" si="209"/>
        <v>0</v>
      </c>
      <c r="DJ474">
        <f>DG474</f>
        <v>0.13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ROW(Source!A566)</f>
        <v>566</v>
      </c>
      <c r="B475">
        <v>50518601</v>
      </c>
      <c r="C475">
        <v>50519563</v>
      </c>
      <c r="D475">
        <v>31110605</v>
      </c>
      <c r="E475">
        <v>1</v>
      </c>
      <c r="F475">
        <v>1</v>
      </c>
      <c r="G475">
        <v>30570983</v>
      </c>
      <c r="H475">
        <v>3</v>
      </c>
      <c r="I475" t="s">
        <v>1082</v>
      </c>
      <c r="J475" t="s">
        <v>1083</v>
      </c>
      <c r="K475" t="s">
        <v>1084</v>
      </c>
      <c r="L475">
        <v>1339</v>
      </c>
      <c r="N475">
        <v>1007</v>
      </c>
      <c r="O475" t="s">
        <v>54</v>
      </c>
      <c r="P475" t="s">
        <v>54</v>
      </c>
      <c r="Q475">
        <v>1</v>
      </c>
      <c r="W475">
        <v>0</v>
      </c>
      <c r="X475">
        <v>1942501623</v>
      </c>
      <c r="Y475">
        <f t="shared" si="211"/>
        <v>1.1262000000000001</v>
      </c>
      <c r="AA475">
        <v>42.42</v>
      </c>
      <c r="AB475">
        <v>0</v>
      </c>
      <c r="AC475">
        <v>0</v>
      </c>
      <c r="AD475">
        <v>0</v>
      </c>
      <c r="AE475">
        <v>7.07</v>
      </c>
      <c r="AF475">
        <v>0</v>
      </c>
      <c r="AG475">
        <v>0</v>
      </c>
      <c r="AH475">
        <v>0</v>
      </c>
      <c r="AI475">
        <v>6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1.1262000000000001</v>
      </c>
      <c r="AU475" t="s">
        <v>3</v>
      </c>
      <c r="AV475">
        <v>0</v>
      </c>
      <c r="AW475">
        <v>2</v>
      </c>
      <c r="AX475">
        <v>50519584</v>
      </c>
      <c r="AY475">
        <v>1</v>
      </c>
      <c r="AZ475">
        <v>0</v>
      </c>
      <c r="BA475">
        <v>467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ROUND(Y475*Source!I566,9)</f>
        <v>2.87181</v>
      </c>
      <c r="CY475">
        <f t="shared" ref="CY475:CY482" si="220">AA475</f>
        <v>42.42</v>
      </c>
      <c r="CZ475">
        <f t="shared" ref="CZ475:CZ482" si="221">AE475</f>
        <v>7.07</v>
      </c>
      <c r="DA475">
        <f t="shared" ref="DA475:DA482" si="222">AI475</f>
        <v>6</v>
      </c>
      <c r="DB475">
        <f t="shared" si="212"/>
        <v>7.96</v>
      </c>
      <c r="DC475">
        <f t="shared" si="213"/>
        <v>0</v>
      </c>
      <c r="DD475" t="s">
        <v>3</v>
      </c>
      <c r="DE475" t="s">
        <v>3</v>
      </c>
      <c r="DF475">
        <f t="shared" ref="DF475:DF482" si="223">ROUND(ROUND(AE475*AI475,2)*CX475,2)</f>
        <v>121.82</v>
      </c>
      <c r="DG475">
        <f t="shared" si="218"/>
        <v>0</v>
      </c>
      <c r="DH475">
        <f t="shared" si="219"/>
        <v>0</v>
      </c>
      <c r="DI475">
        <f t="shared" si="209"/>
        <v>0</v>
      </c>
      <c r="DJ475">
        <f t="shared" ref="DJ475:DJ482" si="224">DF475</f>
        <v>121.82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ROW(Source!A566)</f>
        <v>566</v>
      </c>
      <c r="B476">
        <v>50518601</v>
      </c>
      <c r="C476">
        <v>50519563</v>
      </c>
      <c r="D476">
        <v>46137688</v>
      </c>
      <c r="E476">
        <v>1</v>
      </c>
      <c r="F476">
        <v>1</v>
      </c>
      <c r="G476">
        <v>30570983</v>
      </c>
      <c r="H476">
        <v>3</v>
      </c>
      <c r="I476" t="s">
        <v>1285</v>
      </c>
      <c r="J476" t="s">
        <v>1286</v>
      </c>
      <c r="K476" t="s">
        <v>1287</v>
      </c>
      <c r="L476">
        <v>1355</v>
      </c>
      <c r="N476">
        <v>1010</v>
      </c>
      <c r="O476" t="s">
        <v>373</v>
      </c>
      <c r="P476" t="s">
        <v>373</v>
      </c>
      <c r="Q476">
        <v>100</v>
      </c>
      <c r="W476">
        <v>0</v>
      </c>
      <c r="X476">
        <v>1049138477</v>
      </c>
      <c r="Y476">
        <f t="shared" si="211"/>
        <v>1.43</v>
      </c>
      <c r="AA476">
        <v>60.01</v>
      </c>
      <c r="AB476">
        <v>0</v>
      </c>
      <c r="AC476">
        <v>0</v>
      </c>
      <c r="AD476">
        <v>0</v>
      </c>
      <c r="AE476">
        <v>15.04</v>
      </c>
      <c r="AF476">
        <v>0</v>
      </c>
      <c r="AG476">
        <v>0</v>
      </c>
      <c r="AH476">
        <v>0</v>
      </c>
      <c r="AI476">
        <v>3.99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1.43</v>
      </c>
      <c r="AU476" t="s">
        <v>3</v>
      </c>
      <c r="AV476">
        <v>0</v>
      </c>
      <c r="AW476">
        <v>2</v>
      </c>
      <c r="AX476">
        <v>50519585</v>
      </c>
      <c r="AY476">
        <v>1</v>
      </c>
      <c r="AZ476">
        <v>0</v>
      </c>
      <c r="BA476">
        <v>468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ROUND(Y476*Source!I566,9)</f>
        <v>3.6465000000000001</v>
      </c>
      <c r="CY476">
        <f t="shared" si="220"/>
        <v>60.01</v>
      </c>
      <c r="CZ476">
        <f t="shared" si="221"/>
        <v>15.04</v>
      </c>
      <c r="DA476">
        <f t="shared" si="222"/>
        <v>3.99</v>
      </c>
      <c r="DB476">
        <f t="shared" si="212"/>
        <v>21.51</v>
      </c>
      <c r="DC476">
        <f t="shared" si="213"/>
        <v>0</v>
      </c>
      <c r="DD476" t="s">
        <v>3</v>
      </c>
      <c r="DE476" t="s">
        <v>3</v>
      </c>
      <c r="DF476">
        <f t="shared" si="223"/>
        <v>218.83</v>
      </c>
      <c r="DG476">
        <f t="shared" si="218"/>
        <v>0</v>
      </c>
      <c r="DH476">
        <f t="shared" si="219"/>
        <v>0</v>
      </c>
      <c r="DI476">
        <f t="shared" si="209"/>
        <v>0</v>
      </c>
      <c r="DJ476">
        <f t="shared" si="224"/>
        <v>218.83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ROW(Source!A566)</f>
        <v>566</v>
      </c>
      <c r="B477">
        <v>50518601</v>
      </c>
      <c r="C477">
        <v>50519563</v>
      </c>
      <c r="D477">
        <v>46137814</v>
      </c>
      <c r="E477">
        <v>1</v>
      </c>
      <c r="F477">
        <v>1</v>
      </c>
      <c r="G477">
        <v>30570983</v>
      </c>
      <c r="H477">
        <v>3</v>
      </c>
      <c r="I477" t="s">
        <v>1288</v>
      </c>
      <c r="J477" t="s">
        <v>1289</v>
      </c>
      <c r="K477" t="s">
        <v>1290</v>
      </c>
      <c r="L477">
        <v>1346</v>
      </c>
      <c r="N477">
        <v>1009</v>
      </c>
      <c r="O477" t="s">
        <v>233</v>
      </c>
      <c r="P477" t="s">
        <v>233</v>
      </c>
      <c r="Q477">
        <v>1</v>
      </c>
      <c r="W477">
        <v>0</v>
      </c>
      <c r="X477">
        <v>538554019</v>
      </c>
      <c r="Y477">
        <f t="shared" si="211"/>
        <v>2.7170000000000001</v>
      </c>
      <c r="AA477">
        <v>86.39</v>
      </c>
      <c r="AB477">
        <v>0</v>
      </c>
      <c r="AC477">
        <v>0</v>
      </c>
      <c r="AD477">
        <v>0</v>
      </c>
      <c r="AE477">
        <v>38.74</v>
      </c>
      <c r="AF477">
        <v>0</v>
      </c>
      <c r="AG477">
        <v>0</v>
      </c>
      <c r="AH477">
        <v>0</v>
      </c>
      <c r="AI477">
        <v>2.23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2.7170000000000001</v>
      </c>
      <c r="AU477" t="s">
        <v>3</v>
      </c>
      <c r="AV477">
        <v>0</v>
      </c>
      <c r="AW477">
        <v>2</v>
      </c>
      <c r="AX477">
        <v>50519586</v>
      </c>
      <c r="AY477">
        <v>1</v>
      </c>
      <c r="AZ477">
        <v>0</v>
      </c>
      <c r="BA477">
        <v>469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ROUND(Y477*Source!I566,9)</f>
        <v>6.92835</v>
      </c>
      <c r="CY477">
        <f t="shared" si="220"/>
        <v>86.39</v>
      </c>
      <c r="CZ477">
        <f t="shared" si="221"/>
        <v>38.74</v>
      </c>
      <c r="DA477">
        <f t="shared" si="222"/>
        <v>2.23</v>
      </c>
      <c r="DB477">
        <f t="shared" si="212"/>
        <v>105.26</v>
      </c>
      <c r="DC477">
        <f t="shared" si="213"/>
        <v>0</v>
      </c>
      <c r="DD477" t="s">
        <v>3</v>
      </c>
      <c r="DE477" t="s">
        <v>3</v>
      </c>
      <c r="DF477">
        <f t="shared" si="223"/>
        <v>598.54</v>
      </c>
      <c r="DG477">
        <f t="shared" si="218"/>
        <v>0</v>
      </c>
      <c r="DH477">
        <f t="shared" si="219"/>
        <v>0</v>
      </c>
      <c r="DI477">
        <f t="shared" si="209"/>
        <v>0</v>
      </c>
      <c r="DJ477">
        <f t="shared" si="224"/>
        <v>598.54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ROW(Source!A566)</f>
        <v>566</v>
      </c>
      <c r="B478">
        <v>50518601</v>
      </c>
      <c r="C478">
        <v>50519563</v>
      </c>
      <c r="D478">
        <v>41398720</v>
      </c>
      <c r="E478">
        <v>1</v>
      </c>
      <c r="F478">
        <v>1</v>
      </c>
      <c r="G478">
        <v>30570983</v>
      </c>
      <c r="H478">
        <v>3</v>
      </c>
      <c r="I478" t="s">
        <v>655</v>
      </c>
      <c r="J478" t="s">
        <v>657</v>
      </c>
      <c r="K478" t="s">
        <v>656</v>
      </c>
      <c r="L478">
        <v>1354</v>
      </c>
      <c r="N478">
        <v>1010</v>
      </c>
      <c r="O478" t="s">
        <v>328</v>
      </c>
      <c r="P478" t="s">
        <v>328</v>
      </c>
      <c r="Q478">
        <v>1</v>
      </c>
      <c r="W478">
        <v>0</v>
      </c>
      <c r="X478">
        <v>-802582881</v>
      </c>
      <c r="Y478">
        <f t="shared" si="211"/>
        <v>49.036777999999998</v>
      </c>
      <c r="AA478">
        <v>22.94</v>
      </c>
      <c r="AB478">
        <v>0</v>
      </c>
      <c r="AC478">
        <v>0</v>
      </c>
      <c r="AD478">
        <v>0</v>
      </c>
      <c r="AE478">
        <v>19.61</v>
      </c>
      <c r="AF478">
        <v>0</v>
      </c>
      <c r="AG478">
        <v>0</v>
      </c>
      <c r="AH478">
        <v>0</v>
      </c>
      <c r="AI478">
        <v>1.17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49.036777999999998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ROUND(Y478*Source!I566,9)</f>
        <v>125.04378389999999</v>
      </c>
      <c r="CY478">
        <f t="shared" si="220"/>
        <v>22.94</v>
      </c>
      <c r="CZ478">
        <f t="shared" si="221"/>
        <v>19.61</v>
      </c>
      <c r="DA478">
        <f t="shared" si="222"/>
        <v>1.17</v>
      </c>
      <c r="DB478">
        <f t="shared" si="212"/>
        <v>961.61</v>
      </c>
      <c r="DC478">
        <f t="shared" si="213"/>
        <v>0</v>
      </c>
      <c r="DD478" t="s">
        <v>3</v>
      </c>
      <c r="DE478" t="s">
        <v>3</v>
      </c>
      <c r="DF478">
        <f t="shared" si="223"/>
        <v>2868.5</v>
      </c>
      <c r="DG478">
        <f t="shared" si="218"/>
        <v>0</v>
      </c>
      <c r="DH478">
        <f t="shared" si="219"/>
        <v>0</v>
      </c>
      <c r="DI478">
        <f t="shared" si="209"/>
        <v>0</v>
      </c>
      <c r="DJ478">
        <f t="shared" si="224"/>
        <v>2868.5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ROW(Source!A566)</f>
        <v>566</v>
      </c>
      <c r="B479">
        <v>50518601</v>
      </c>
      <c r="C479">
        <v>50519563</v>
      </c>
      <c r="D479">
        <v>41398726</v>
      </c>
      <c r="E479">
        <v>1</v>
      </c>
      <c r="F479">
        <v>1</v>
      </c>
      <c r="G479">
        <v>30570983</v>
      </c>
      <c r="H479">
        <v>3</v>
      </c>
      <c r="I479" t="s">
        <v>651</v>
      </c>
      <c r="J479" t="s">
        <v>653</v>
      </c>
      <c r="K479" t="s">
        <v>652</v>
      </c>
      <c r="L479">
        <v>1301</v>
      </c>
      <c r="N479">
        <v>1003</v>
      </c>
      <c r="O479" t="s">
        <v>258</v>
      </c>
      <c r="P479" t="s">
        <v>258</v>
      </c>
      <c r="Q479">
        <v>1</v>
      </c>
      <c r="W479">
        <v>0</v>
      </c>
      <c r="X479">
        <v>235217430</v>
      </c>
      <c r="Y479">
        <f t="shared" si="211"/>
        <v>102.5</v>
      </c>
      <c r="AA479">
        <v>1121.0999999999999</v>
      </c>
      <c r="AB479">
        <v>0</v>
      </c>
      <c r="AC479">
        <v>0</v>
      </c>
      <c r="AD479">
        <v>0</v>
      </c>
      <c r="AE479">
        <v>74.89</v>
      </c>
      <c r="AF479">
        <v>0</v>
      </c>
      <c r="AG479">
        <v>0</v>
      </c>
      <c r="AH479">
        <v>0</v>
      </c>
      <c r="AI479">
        <v>14.97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0</v>
      </c>
      <c r="AR479">
        <v>0</v>
      </c>
      <c r="AS479" t="s">
        <v>3</v>
      </c>
      <c r="AT479">
        <v>102.5</v>
      </c>
      <c r="AU479" t="s">
        <v>3</v>
      </c>
      <c r="AV479">
        <v>0</v>
      </c>
      <c r="AW479">
        <v>1</v>
      </c>
      <c r="AX479">
        <v>-1</v>
      </c>
      <c r="AY479">
        <v>0</v>
      </c>
      <c r="AZ479">
        <v>0</v>
      </c>
      <c r="BA479" t="s">
        <v>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ROUND(Y479*Source!I566,9)</f>
        <v>261.375</v>
      </c>
      <c r="CY479">
        <f t="shared" si="220"/>
        <v>1121.0999999999999</v>
      </c>
      <c r="CZ479">
        <f t="shared" si="221"/>
        <v>74.89</v>
      </c>
      <c r="DA479">
        <f t="shared" si="222"/>
        <v>14.97</v>
      </c>
      <c r="DB479">
        <f t="shared" si="212"/>
        <v>7676.23</v>
      </c>
      <c r="DC479">
        <f t="shared" si="213"/>
        <v>0</v>
      </c>
      <c r="DD479" t="s">
        <v>3</v>
      </c>
      <c r="DE479" t="s">
        <v>3</v>
      </c>
      <c r="DF479">
        <f t="shared" si="223"/>
        <v>293027.51</v>
      </c>
      <c r="DG479">
        <f t="shared" si="218"/>
        <v>0</v>
      </c>
      <c r="DH479">
        <f t="shared" si="219"/>
        <v>0</v>
      </c>
      <c r="DI479">
        <f t="shared" si="209"/>
        <v>0</v>
      </c>
      <c r="DJ479">
        <f t="shared" si="224"/>
        <v>293027.51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ROW(Source!A566)</f>
        <v>566</v>
      </c>
      <c r="B480">
        <v>50518601</v>
      </c>
      <c r="C480">
        <v>50519563</v>
      </c>
      <c r="D480">
        <v>46169823</v>
      </c>
      <c r="E480">
        <v>1</v>
      </c>
      <c r="F480">
        <v>1</v>
      </c>
      <c r="G480">
        <v>30570983</v>
      </c>
      <c r="H480">
        <v>3</v>
      </c>
      <c r="I480" t="s">
        <v>659</v>
      </c>
      <c r="J480" t="s">
        <v>661</v>
      </c>
      <c r="K480" t="s">
        <v>660</v>
      </c>
      <c r="L480">
        <v>1354</v>
      </c>
      <c r="N480">
        <v>1010</v>
      </c>
      <c r="O480" t="s">
        <v>328</v>
      </c>
      <c r="P480" t="s">
        <v>328</v>
      </c>
      <c r="Q480">
        <v>1</v>
      </c>
      <c r="W480">
        <v>0</v>
      </c>
      <c r="X480">
        <v>1070304067</v>
      </c>
      <c r="Y480">
        <f t="shared" si="211"/>
        <v>4.3137255000000003</v>
      </c>
      <c r="AA480">
        <v>275.92</v>
      </c>
      <c r="AB480">
        <v>0</v>
      </c>
      <c r="AC480">
        <v>0</v>
      </c>
      <c r="AD480">
        <v>0</v>
      </c>
      <c r="AE480">
        <v>145.99</v>
      </c>
      <c r="AF480">
        <v>0</v>
      </c>
      <c r="AG480">
        <v>0</v>
      </c>
      <c r="AH480">
        <v>0</v>
      </c>
      <c r="AI480">
        <v>1.89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3</v>
      </c>
      <c r="AT480">
        <v>4.3137255000000003</v>
      </c>
      <c r="AU480" t="s">
        <v>3</v>
      </c>
      <c r="AV480">
        <v>0</v>
      </c>
      <c r="AW480">
        <v>1</v>
      </c>
      <c r="AX480">
        <v>-1</v>
      </c>
      <c r="AY480">
        <v>0</v>
      </c>
      <c r="AZ480">
        <v>0</v>
      </c>
      <c r="BA480" t="s">
        <v>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ROUND(Y480*Source!I566,9)</f>
        <v>11.000000025</v>
      </c>
      <c r="CY480">
        <f t="shared" si="220"/>
        <v>275.92</v>
      </c>
      <c r="CZ480">
        <f t="shared" si="221"/>
        <v>145.99</v>
      </c>
      <c r="DA480">
        <f t="shared" si="222"/>
        <v>1.89</v>
      </c>
      <c r="DB480">
        <f t="shared" si="212"/>
        <v>629.76</v>
      </c>
      <c r="DC480">
        <f t="shared" si="213"/>
        <v>0</v>
      </c>
      <c r="DD480" t="s">
        <v>3</v>
      </c>
      <c r="DE480" t="s">
        <v>3</v>
      </c>
      <c r="DF480">
        <f t="shared" si="223"/>
        <v>3035.12</v>
      </c>
      <c r="DG480">
        <f t="shared" si="218"/>
        <v>0</v>
      </c>
      <c r="DH480">
        <f t="shared" si="219"/>
        <v>0</v>
      </c>
      <c r="DI480">
        <f t="shared" si="209"/>
        <v>0</v>
      </c>
      <c r="DJ480">
        <f t="shared" si="224"/>
        <v>3035.12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ROW(Source!A566)</f>
        <v>566</v>
      </c>
      <c r="B481">
        <v>50518601</v>
      </c>
      <c r="C481">
        <v>50519563</v>
      </c>
      <c r="D481">
        <v>46169756</v>
      </c>
      <c r="E481">
        <v>1</v>
      </c>
      <c r="F481">
        <v>1</v>
      </c>
      <c r="G481">
        <v>30570983</v>
      </c>
      <c r="H481">
        <v>3</v>
      </c>
      <c r="I481" t="s">
        <v>666</v>
      </c>
      <c r="J481" t="s">
        <v>667</v>
      </c>
      <c r="K481" t="s">
        <v>1631</v>
      </c>
      <c r="L481">
        <v>1354</v>
      </c>
      <c r="N481">
        <v>1010</v>
      </c>
      <c r="O481" t="s">
        <v>328</v>
      </c>
      <c r="P481" t="s">
        <v>328</v>
      </c>
      <c r="Q481">
        <v>1</v>
      </c>
      <c r="W481">
        <v>0</v>
      </c>
      <c r="X481">
        <v>869965088</v>
      </c>
      <c r="Y481">
        <f t="shared" si="211"/>
        <v>15.6862745</v>
      </c>
      <c r="AA481">
        <v>1224.2</v>
      </c>
      <c r="AB481">
        <v>0</v>
      </c>
      <c r="AC481">
        <v>0</v>
      </c>
      <c r="AD481">
        <v>0</v>
      </c>
      <c r="AE481">
        <v>38.950000000000003</v>
      </c>
      <c r="AF481">
        <v>0</v>
      </c>
      <c r="AG481">
        <v>0</v>
      </c>
      <c r="AH481">
        <v>0</v>
      </c>
      <c r="AI481">
        <v>31.43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0</v>
      </c>
      <c r="AR481">
        <v>0</v>
      </c>
      <c r="AS481" t="s">
        <v>3</v>
      </c>
      <c r="AT481">
        <v>15.6862745</v>
      </c>
      <c r="AU481" t="s">
        <v>3</v>
      </c>
      <c r="AV481">
        <v>0</v>
      </c>
      <c r="AW481">
        <v>1</v>
      </c>
      <c r="AX481">
        <v>-1</v>
      </c>
      <c r="AY481">
        <v>0</v>
      </c>
      <c r="AZ481">
        <v>0</v>
      </c>
      <c r="BA481" t="s">
        <v>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ROUND(Y481*Source!I566,9)</f>
        <v>39.999999975000001</v>
      </c>
      <c r="CY481">
        <f t="shared" si="220"/>
        <v>1224.2</v>
      </c>
      <c r="CZ481">
        <f t="shared" si="221"/>
        <v>38.950000000000003</v>
      </c>
      <c r="DA481">
        <f t="shared" si="222"/>
        <v>31.43</v>
      </c>
      <c r="DB481">
        <f t="shared" si="212"/>
        <v>610.98</v>
      </c>
      <c r="DC481">
        <f t="shared" si="213"/>
        <v>0</v>
      </c>
      <c r="DD481" t="s">
        <v>3</v>
      </c>
      <c r="DE481" t="s">
        <v>3</v>
      </c>
      <c r="DF481">
        <f t="shared" si="223"/>
        <v>48968</v>
      </c>
      <c r="DG481">
        <f t="shared" si="218"/>
        <v>0</v>
      </c>
      <c r="DH481">
        <f t="shared" si="219"/>
        <v>0</v>
      </c>
      <c r="DI481">
        <f t="shared" si="209"/>
        <v>0</v>
      </c>
      <c r="DJ481">
        <f t="shared" si="224"/>
        <v>48968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ROW(Source!A566)</f>
        <v>566</v>
      </c>
      <c r="B482">
        <v>50518601</v>
      </c>
      <c r="C482">
        <v>50519563</v>
      </c>
      <c r="D482">
        <v>46169757</v>
      </c>
      <c r="E482">
        <v>1</v>
      </c>
      <c r="F482">
        <v>1</v>
      </c>
      <c r="G482">
        <v>30570983</v>
      </c>
      <c r="H482">
        <v>3</v>
      </c>
      <c r="I482" t="s">
        <v>663</v>
      </c>
      <c r="J482" t="s">
        <v>664</v>
      </c>
      <c r="K482" t="s">
        <v>1632</v>
      </c>
      <c r="L482">
        <v>1354</v>
      </c>
      <c r="N482">
        <v>1010</v>
      </c>
      <c r="O482" t="s">
        <v>328</v>
      </c>
      <c r="P482" t="s">
        <v>328</v>
      </c>
      <c r="Q482">
        <v>1</v>
      </c>
      <c r="W482">
        <v>0</v>
      </c>
      <c r="X482">
        <v>252014648</v>
      </c>
      <c r="Y482">
        <f t="shared" si="211"/>
        <v>15.6862745</v>
      </c>
      <c r="AA482">
        <v>1504.59</v>
      </c>
      <c r="AB482">
        <v>0</v>
      </c>
      <c r="AC482">
        <v>0</v>
      </c>
      <c r="AD482">
        <v>0</v>
      </c>
      <c r="AE482">
        <v>56.67</v>
      </c>
      <c r="AF482">
        <v>0</v>
      </c>
      <c r="AG482">
        <v>0</v>
      </c>
      <c r="AH482">
        <v>0</v>
      </c>
      <c r="AI482">
        <v>26.55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0</v>
      </c>
      <c r="AR482">
        <v>0</v>
      </c>
      <c r="AS482" t="s">
        <v>3</v>
      </c>
      <c r="AT482">
        <v>15.6862745</v>
      </c>
      <c r="AU482" t="s">
        <v>3</v>
      </c>
      <c r="AV482">
        <v>0</v>
      </c>
      <c r="AW482">
        <v>1</v>
      </c>
      <c r="AX482">
        <v>-1</v>
      </c>
      <c r="AY482">
        <v>0</v>
      </c>
      <c r="AZ482">
        <v>0</v>
      </c>
      <c r="BA482" t="s">
        <v>3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ROUND(Y482*Source!I566,9)</f>
        <v>39.999999975000001</v>
      </c>
      <c r="CY482">
        <f t="shared" si="220"/>
        <v>1504.59</v>
      </c>
      <c r="CZ482">
        <f t="shared" si="221"/>
        <v>56.67</v>
      </c>
      <c r="DA482">
        <f t="shared" si="222"/>
        <v>26.55</v>
      </c>
      <c r="DB482">
        <f t="shared" si="212"/>
        <v>888.94</v>
      </c>
      <c r="DC482">
        <f t="shared" si="213"/>
        <v>0</v>
      </c>
      <c r="DD482" t="s">
        <v>3</v>
      </c>
      <c r="DE482" t="s">
        <v>3</v>
      </c>
      <c r="DF482">
        <f t="shared" si="223"/>
        <v>60183.6</v>
      </c>
      <c r="DG482">
        <f t="shared" si="218"/>
        <v>0</v>
      </c>
      <c r="DH482">
        <f t="shared" si="219"/>
        <v>0</v>
      </c>
      <c r="DI482">
        <f t="shared" si="209"/>
        <v>0</v>
      </c>
      <c r="DJ482">
        <f t="shared" si="224"/>
        <v>60183.6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ROW(Source!A577)</f>
        <v>577</v>
      </c>
      <c r="B483">
        <v>50518600</v>
      </c>
      <c r="C483">
        <v>50519597</v>
      </c>
      <c r="D483">
        <v>40404405</v>
      </c>
      <c r="E483">
        <v>30570983</v>
      </c>
      <c r="F483">
        <v>1</v>
      </c>
      <c r="G483">
        <v>30570983</v>
      </c>
      <c r="H483">
        <v>1</v>
      </c>
      <c r="I483" t="s">
        <v>1060</v>
      </c>
      <c r="J483" t="s">
        <v>3</v>
      </c>
      <c r="K483" t="s">
        <v>1061</v>
      </c>
      <c r="L483">
        <v>1191</v>
      </c>
      <c r="N483">
        <v>1013</v>
      </c>
      <c r="O483" t="s">
        <v>1062</v>
      </c>
      <c r="P483" t="s">
        <v>1062</v>
      </c>
      <c r="Q483">
        <v>1</v>
      </c>
      <c r="W483">
        <v>0</v>
      </c>
      <c r="X483">
        <v>476480486</v>
      </c>
      <c r="Y483">
        <f t="shared" si="211"/>
        <v>87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87</v>
      </c>
      <c r="AU483" t="s">
        <v>3</v>
      </c>
      <c r="AV483">
        <v>1</v>
      </c>
      <c r="AW483">
        <v>2</v>
      </c>
      <c r="AX483">
        <v>50519603</v>
      </c>
      <c r="AY483">
        <v>1</v>
      </c>
      <c r="AZ483">
        <v>0</v>
      </c>
      <c r="BA483">
        <v>475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ROUND(AT483*Source!I577*AH483*AL483,2)</f>
        <v>0</v>
      </c>
      <c r="CV483">
        <f>ROUND(Y483*Source!I577,9)</f>
        <v>50.164200000000001</v>
      </c>
      <c r="CW483">
        <v>0</v>
      </c>
      <c r="CX483">
        <f>ROUND(Y483*Source!I577,9)</f>
        <v>50.164200000000001</v>
      </c>
      <c r="CY483">
        <f>AD483</f>
        <v>0</v>
      </c>
      <c r="CZ483">
        <f>AH483</f>
        <v>0</v>
      </c>
      <c r="DA483">
        <f>AL483</f>
        <v>1</v>
      </c>
      <c r="DB483">
        <f t="shared" si="212"/>
        <v>0</v>
      </c>
      <c r="DC483">
        <f t="shared" si="213"/>
        <v>0</v>
      </c>
      <c r="DD483" t="s">
        <v>3</v>
      </c>
      <c r="DE483" t="s">
        <v>3</v>
      </c>
      <c r="DF483">
        <f t="shared" ref="DF483:DF489" si="225">ROUND(ROUND(AE483,2)*CX483,2)</f>
        <v>0</v>
      </c>
      <c r="DG483">
        <f t="shared" si="218"/>
        <v>0</v>
      </c>
      <c r="DH483">
        <f t="shared" si="219"/>
        <v>0</v>
      </c>
      <c r="DI483">
        <f t="shared" si="209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ROW(Source!A577)</f>
        <v>577</v>
      </c>
      <c r="B484">
        <v>50518600</v>
      </c>
      <c r="C484">
        <v>50519597</v>
      </c>
      <c r="D484">
        <v>40406154</v>
      </c>
      <c r="E484">
        <v>30570983</v>
      </c>
      <c r="F484">
        <v>1</v>
      </c>
      <c r="G484">
        <v>30570983</v>
      </c>
      <c r="H484">
        <v>2</v>
      </c>
      <c r="I484" t="s">
        <v>1079</v>
      </c>
      <c r="J484" t="s">
        <v>3</v>
      </c>
      <c r="K484" t="s">
        <v>1080</v>
      </c>
      <c r="L484">
        <v>1344</v>
      </c>
      <c r="N484">
        <v>1008</v>
      </c>
      <c r="O484" t="s">
        <v>1081</v>
      </c>
      <c r="P484" t="s">
        <v>1081</v>
      </c>
      <c r="Q484">
        <v>1</v>
      </c>
      <c r="W484">
        <v>0</v>
      </c>
      <c r="X484">
        <v>-1180195794</v>
      </c>
      <c r="Y484">
        <f t="shared" si="211"/>
        <v>157.05000000000001</v>
      </c>
      <c r="AA484">
        <v>0</v>
      </c>
      <c r="AB484">
        <v>1</v>
      </c>
      <c r="AC484">
        <v>0</v>
      </c>
      <c r="AD484">
        <v>0</v>
      </c>
      <c r="AE484">
        <v>0</v>
      </c>
      <c r="AF484">
        <v>1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157.05000000000001</v>
      </c>
      <c r="AU484" t="s">
        <v>3</v>
      </c>
      <c r="AV484">
        <v>0</v>
      </c>
      <c r="AW484">
        <v>2</v>
      </c>
      <c r="AX484">
        <v>50519604</v>
      </c>
      <c r="AY484">
        <v>1</v>
      </c>
      <c r="AZ484">
        <v>0</v>
      </c>
      <c r="BA484">
        <v>476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ROUND(Y484*Source!I577*DO484,9)</f>
        <v>0</v>
      </c>
      <c r="CX484">
        <f>ROUND(Y484*Source!I577,9)</f>
        <v>90.555030000000002</v>
      </c>
      <c r="CY484">
        <f>AB484</f>
        <v>1</v>
      </c>
      <c r="CZ484">
        <f>AF484</f>
        <v>1</v>
      </c>
      <c r="DA484">
        <f>AJ484</f>
        <v>1</v>
      </c>
      <c r="DB484">
        <f t="shared" si="212"/>
        <v>157.05000000000001</v>
      </c>
      <c r="DC484">
        <f t="shared" si="213"/>
        <v>0</v>
      </c>
      <c r="DD484" t="s">
        <v>3</v>
      </c>
      <c r="DE484" t="s">
        <v>3</v>
      </c>
      <c r="DF484">
        <f t="shared" si="225"/>
        <v>0</v>
      </c>
      <c r="DG484">
        <f t="shared" si="218"/>
        <v>90.56</v>
      </c>
      <c r="DH484">
        <f t="shared" si="219"/>
        <v>0</v>
      </c>
      <c r="DI484">
        <f t="shared" si="209"/>
        <v>0</v>
      </c>
      <c r="DJ484">
        <f>DG484</f>
        <v>90.56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ROW(Source!A577)</f>
        <v>577</v>
      </c>
      <c r="B485">
        <v>50518600</v>
      </c>
      <c r="C485">
        <v>50519597</v>
      </c>
      <c r="D485">
        <v>46143994</v>
      </c>
      <c r="E485">
        <v>1</v>
      </c>
      <c r="F485">
        <v>1</v>
      </c>
      <c r="G485">
        <v>30570983</v>
      </c>
      <c r="H485">
        <v>3</v>
      </c>
      <c r="I485" t="s">
        <v>678</v>
      </c>
      <c r="J485" t="s">
        <v>680</v>
      </c>
      <c r="K485" t="s">
        <v>679</v>
      </c>
      <c r="L485">
        <v>1354</v>
      </c>
      <c r="N485">
        <v>1010</v>
      </c>
      <c r="O485" t="s">
        <v>328</v>
      </c>
      <c r="P485" t="s">
        <v>328</v>
      </c>
      <c r="Q485">
        <v>1</v>
      </c>
      <c r="W485">
        <v>0</v>
      </c>
      <c r="X485">
        <v>-1374587209</v>
      </c>
      <c r="Y485">
        <f t="shared" si="211"/>
        <v>62.434964000000001</v>
      </c>
      <c r="AA485">
        <v>4.99</v>
      </c>
      <c r="AB485">
        <v>0</v>
      </c>
      <c r="AC485">
        <v>0</v>
      </c>
      <c r="AD485">
        <v>0</v>
      </c>
      <c r="AE485">
        <v>4.99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3</v>
      </c>
      <c r="AT485">
        <v>62.434964000000001</v>
      </c>
      <c r="AU485" t="s">
        <v>3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3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ROUND(Y485*Source!I577,9)</f>
        <v>36.000000241999999</v>
      </c>
      <c r="CY485">
        <f>AA485</f>
        <v>4.99</v>
      </c>
      <c r="CZ485">
        <f>AE485</f>
        <v>4.99</v>
      </c>
      <c r="DA485">
        <f>AI485</f>
        <v>1</v>
      </c>
      <c r="DB485">
        <f t="shared" si="212"/>
        <v>311.55</v>
      </c>
      <c r="DC485">
        <f t="shared" si="213"/>
        <v>0</v>
      </c>
      <c r="DD485" t="s">
        <v>3</v>
      </c>
      <c r="DE485" t="s">
        <v>3</v>
      </c>
      <c r="DF485">
        <f t="shared" si="225"/>
        <v>179.64</v>
      </c>
      <c r="DG485">
        <f t="shared" si="218"/>
        <v>0</v>
      </c>
      <c r="DH485">
        <f t="shared" si="219"/>
        <v>0</v>
      </c>
      <c r="DI485">
        <f t="shared" si="209"/>
        <v>0</v>
      </c>
      <c r="DJ485">
        <f>DF485</f>
        <v>179.64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ROW(Source!A577)</f>
        <v>577</v>
      </c>
      <c r="B486">
        <v>50518600</v>
      </c>
      <c r="C486">
        <v>50519597</v>
      </c>
      <c r="D486">
        <v>46145753</v>
      </c>
      <c r="E486">
        <v>1</v>
      </c>
      <c r="F486">
        <v>1</v>
      </c>
      <c r="G486">
        <v>30570983</v>
      </c>
      <c r="H486">
        <v>3</v>
      </c>
      <c r="I486" t="s">
        <v>674</v>
      </c>
      <c r="J486" t="s">
        <v>676</v>
      </c>
      <c r="K486" t="s">
        <v>675</v>
      </c>
      <c r="L486">
        <v>1354</v>
      </c>
      <c r="N486">
        <v>1010</v>
      </c>
      <c r="O486" t="s">
        <v>328</v>
      </c>
      <c r="P486" t="s">
        <v>328</v>
      </c>
      <c r="Q486">
        <v>1</v>
      </c>
      <c r="W486">
        <v>0</v>
      </c>
      <c r="X486">
        <v>-1902311960</v>
      </c>
      <c r="Y486">
        <f t="shared" si="211"/>
        <v>62.434964000000001</v>
      </c>
      <c r="AA486">
        <v>515.89</v>
      </c>
      <c r="AB486">
        <v>0</v>
      </c>
      <c r="AC486">
        <v>0</v>
      </c>
      <c r="AD486">
        <v>0</v>
      </c>
      <c r="AE486">
        <v>515.89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 t="s">
        <v>3</v>
      </c>
      <c r="AT486">
        <v>62.434964000000001</v>
      </c>
      <c r="AU486" t="s">
        <v>3</v>
      </c>
      <c r="AV486">
        <v>0</v>
      </c>
      <c r="AW486">
        <v>1</v>
      </c>
      <c r="AX486">
        <v>-1</v>
      </c>
      <c r="AY486">
        <v>0</v>
      </c>
      <c r="AZ486">
        <v>0</v>
      </c>
      <c r="BA486" t="s">
        <v>3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ROUND(Y486*Source!I577,9)</f>
        <v>36.000000241999999</v>
      </c>
      <c r="CY486">
        <f>AA486</f>
        <v>515.89</v>
      </c>
      <c r="CZ486">
        <f>AE486</f>
        <v>515.89</v>
      </c>
      <c r="DA486">
        <f>AI486</f>
        <v>1</v>
      </c>
      <c r="DB486">
        <f t="shared" si="212"/>
        <v>32209.57</v>
      </c>
      <c r="DC486">
        <f t="shared" si="213"/>
        <v>0</v>
      </c>
      <c r="DD486" t="s">
        <v>3</v>
      </c>
      <c r="DE486" t="s">
        <v>3</v>
      </c>
      <c r="DF486">
        <f t="shared" si="225"/>
        <v>18572.04</v>
      </c>
      <c r="DG486">
        <f t="shared" si="218"/>
        <v>0</v>
      </c>
      <c r="DH486">
        <f t="shared" si="219"/>
        <v>0</v>
      </c>
      <c r="DI486">
        <f t="shared" si="209"/>
        <v>0</v>
      </c>
      <c r="DJ486">
        <f>DF486</f>
        <v>18572.04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ROW(Source!A577)</f>
        <v>577</v>
      </c>
      <c r="B487">
        <v>50518600</v>
      </c>
      <c r="C487">
        <v>50519597</v>
      </c>
      <c r="D487">
        <v>42938370</v>
      </c>
      <c r="E487">
        <v>30570983</v>
      </c>
      <c r="F487">
        <v>1</v>
      </c>
      <c r="G487">
        <v>30570983</v>
      </c>
      <c r="H487">
        <v>3</v>
      </c>
      <c r="I487" t="s">
        <v>1262</v>
      </c>
      <c r="J487" t="s">
        <v>3</v>
      </c>
      <c r="K487" t="s">
        <v>1263</v>
      </c>
      <c r="L487">
        <v>1344</v>
      </c>
      <c r="N487">
        <v>1008</v>
      </c>
      <c r="O487" t="s">
        <v>1081</v>
      </c>
      <c r="P487" t="s">
        <v>1081</v>
      </c>
      <c r="Q487">
        <v>1</v>
      </c>
      <c r="W487">
        <v>0</v>
      </c>
      <c r="X487">
        <v>-94250534</v>
      </c>
      <c r="Y487">
        <f t="shared" si="211"/>
        <v>31.08</v>
      </c>
      <c r="AA487">
        <v>1</v>
      </c>
      <c r="AB487">
        <v>0</v>
      </c>
      <c r="AC487">
        <v>0</v>
      </c>
      <c r="AD487">
        <v>0</v>
      </c>
      <c r="AE487">
        <v>1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31.08</v>
      </c>
      <c r="AU487" t="s">
        <v>3</v>
      </c>
      <c r="AV487">
        <v>0</v>
      </c>
      <c r="AW487">
        <v>2</v>
      </c>
      <c r="AX487">
        <v>50519606</v>
      </c>
      <c r="AY487">
        <v>1</v>
      </c>
      <c r="AZ487">
        <v>0</v>
      </c>
      <c r="BA487">
        <v>478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ROUND(Y487*Source!I577,9)</f>
        <v>17.920728</v>
      </c>
      <c r="CY487">
        <f>AA487</f>
        <v>1</v>
      </c>
      <c r="CZ487">
        <f>AE487</f>
        <v>1</v>
      </c>
      <c r="DA487">
        <f>AI487</f>
        <v>1</v>
      </c>
      <c r="DB487">
        <f t="shared" si="212"/>
        <v>31.08</v>
      </c>
      <c r="DC487">
        <f t="shared" si="213"/>
        <v>0</v>
      </c>
      <c r="DD487" t="s">
        <v>3</v>
      </c>
      <c r="DE487" t="s">
        <v>3</v>
      </c>
      <c r="DF487">
        <f t="shared" si="225"/>
        <v>17.920000000000002</v>
      </c>
      <c r="DG487">
        <f t="shared" si="218"/>
        <v>0</v>
      </c>
      <c r="DH487">
        <f t="shared" si="219"/>
        <v>0</v>
      </c>
      <c r="DI487">
        <f t="shared" si="209"/>
        <v>0</v>
      </c>
      <c r="DJ487">
        <f>DF487</f>
        <v>17.920000000000002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ROW(Source!A578)</f>
        <v>578</v>
      </c>
      <c r="B488">
        <v>50518601</v>
      </c>
      <c r="C488">
        <v>50519597</v>
      </c>
      <c r="D488">
        <v>40404405</v>
      </c>
      <c r="E488">
        <v>30570983</v>
      </c>
      <c r="F488">
        <v>1</v>
      </c>
      <c r="G488">
        <v>30570983</v>
      </c>
      <c r="H488">
        <v>1</v>
      </c>
      <c r="I488" t="s">
        <v>1060</v>
      </c>
      <c r="J488" t="s">
        <v>3</v>
      </c>
      <c r="K488" t="s">
        <v>1061</v>
      </c>
      <c r="L488">
        <v>1191</v>
      </c>
      <c r="N488">
        <v>1013</v>
      </c>
      <c r="O488" t="s">
        <v>1062</v>
      </c>
      <c r="P488" t="s">
        <v>1062</v>
      </c>
      <c r="Q488">
        <v>1</v>
      </c>
      <c r="W488">
        <v>0</v>
      </c>
      <c r="X488">
        <v>476480486</v>
      </c>
      <c r="Y488">
        <f t="shared" si="211"/>
        <v>87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87</v>
      </c>
      <c r="AU488" t="s">
        <v>3</v>
      </c>
      <c r="AV488">
        <v>1</v>
      </c>
      <c r="AW488">
        <v>2</v>
      </c>
      <c r="AX488">
        <v>50519603</v>
      </c>
      <c r="AY488">
        <v>1</v>
      </c>
      <c r="AZ488">
        <v>0</v>
      </c>
      <c r="BA488">
        <v>479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U488">
        <f>ROUND(AT488*Source!I578*AH488*AL488,2)</f>
        <v>0</v>
      </c>
      <c r="CV488">
        <f>ROUND(Y488*Source!I578,9)</f>
        <v>50.164200000000001</v>
      </c>
      <c r="CW488">
        <v>0</v>
      </c>
      <c r="CX488">
        <f>ROUND(Y488*Source!I578,9)</f>
        <v>50.164200000000001</v>
      </c>
      <c r="CY488">
        <f>AD488</f>
        <v>0</v>
      </c>
      <c r="CZ488">
        <f>AH488</f>
        <v>0</v>
      </c>
      <c r="DA488">
        <f>AL488</f>
        <v>1</v>
      </c>
      <c r="DB488">
        <f t="shared" si="212"/>
        <v>0</v>
      </c>
      <c r="DC488">
        <f t="shared" si="213"/>
        <v>0</v>
      </c>
      <c r="DD488" t="s">
        <v>3</v>
      </c>
      <c r="DE488" t="s">
        <v>3</v>
      </c>
      <c r="DF488">
        <f t="shared" si="225"/>
        <v>0</v>
      </c>
      <c r="DG488">
        <f t="shared" si="218"/>
        <v>0</v>
      </c>
      <c r="DH488">
        <f t="shared" si="219"/>
        <v>0</v>
      </c>
      <c r="DI488">
        <f t="shared" si="209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ROW(Source!A578)</f>
        <v>578</v>
      </c>
      <c r="B489">
        <v>50518601</v>
      </c>
      <c r="C489">
        <v>50519597</v>
      </c>
      <c r="D489">
        <v>40406154</v>
      </c>
      <c r="E489">
        <v>30570983</v>
      </c>
      <c r="F489">
        <v>1</v>
      </c>
      <c r="G489">
        <v>30570983</v>
      </c>
      <c r="H489">
        <v>2</v>
      </c>
      <c r="I489" t="s">
        <v>1079</v>
      </c>
      <c r="J489" t="s">
        <v>3</v>
      </c>
      <c r="K489" t="s">
        <v>1080</v>
      </c>
      <c r="L489">
        <v>1344</v>
      </c>
      <c r="N489">
        <v>1008</v>
      </c>
      <c r="O489" t="s">
        <v>1081</v>
      </c>
      <c r="P489" t="s">
        <v>1081</v>
      </c>
      <c r="Q489">
        <v>1</v>
      </c>
      <c r="W489">
        <v>0</v>
      </c>
      <c r="X489">
        <v>-1180195794</v>
      </c>
      <c r="Y489">
        <f t="shared" si="211"/>
        <v>157.05000000000001</v>
      </c>
      <c r="AA489">
        <v>0</v>
      </c>
      <c r="AB489">
        <v>1.07</v>
      </c>
      <c r="AC489">
        <v>0</v>
      </c>
      <c r="AD489">
        <v>0</v>
      </c>
      <c r="AE489">
        <v>0</v>
      </c>
      <c r="AF489">
        <v>1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5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157.05000000000001</v>
      </c>
      <c r="AU489" t="s">
        <v>3</v>
      </c>
      <c r="AV489">
        <v>0</v>
      </c>
      <c r="AW489">
        <v>2</v>
      </c>
      <c r="AX489">
        <v>50519604</v>
      </c>
      <c r="AY489">
        <v>1</v>
      </c>
      <c r="AZ489">
        <v>0</v>
      </c>
      <c r="BA489">
        <v>480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ROUND(Y489*Source!I578*DO489,9)</f>
        <v>0</v>
      </c>
      <c r="CX489">
        <f>ROUND(Y489*Source!I578,9)</f>
        <v>90.555030000000002</v>
      </c>
      <c r="CY489">
        <f>AB489</f>
        <v>1.07</v>
      </c>
      <c r="CZ489">
        <f>AF489</f>
        <v>1</v>
      </c>
      <c r="DA489">
        <f>AJ489</f>
        <v>1</v>
      </c>
      <c r="DB489">
        <f t="shared" si="212"/>
        <v>157.05000000000001</v>
      </c>
      <c r="DC489">
        <f t="shared" si="213"/>
        <v>0</v>
      </c>
      <c r="DD489" t="s">
        <v>3</v>
      </c>
      <c r="DE489" t="s">
        <v>3</v>
      </c>
      <c r="DF489">
        <f t="shared" si="225"/>
        <v>0</v>
      </c>
      <c r="DG489">
        <f t="shared" si="218"/>
        <v>90.56</v>
      </c>
      <c r="DH489">
        <f t="shared" si="219"/>
        <v>0</v>
      </c>
      <c r="DI489">
        <f t="shared" si="209"/>
        <v>0</v>
      </c>
      <c r="DJ489">
        <f>DG489</f>
        <v>90.56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ROW(Source!A578)</f>
        <v>578</v>
      </c>
      <c r="B490">
        <v>50518601</v>
      </c>
      <c r="C490">
        <v>50519597</v>
      </c>
      <c r="D490">
        <v>46143994</v>
      </c>
      <c r="E490">
        <v>1</v>
      </c>
      <c r="F490">
        <v>1</v>
      </c>
      <c r="G490">
        <v>30570983</v>
      </c>
      <c r="H490">
        <v>3</v>
      </c>
      <c r="I490" t="s">
        <v>678</v>
      </c>
      <c r="J490" t="s">
        <v>680</v>
      </c>
      <c r="K490" t="s">
        <v>679</v>
      </c>
      <c r="L490">
        <v>1354</v>
      </c>
      <c r="N490">
        <v>1010</v>
      </c>
      <c r="O490" t="s">
        <v>328</v>
      </c>
      <c r="P490" t="s">
        <v>328</v>
      </c>
      <c r="Q490">
        <v>1</v>
      </c>
      <c r="W490">
        <v>0</v>
      </c>
      <c r="X490">
        <v>-1374587209</v>
      </c>
      <c r="Y490">
        <f t="shared" si="211"/>
        <v>62.434964000000001</v>
      </c>
      <c r="AA490">
        <v>33.729999999999997</v>
      </c>
      <c r="AB490">
        <v>0</v>
      </c>
      <c r="AC490">
        <v>0</v>
      </c>
      <c r="AD490">
        <v>0</v>
      </c>
      <c r="AE490">
        <v>4.99</v>
      </c>
      <c r="AF490">
        <v>0</v>
      </c>
      <c r="AG490">
        <v>0</v>
      </c>
      <c r="AH490">
        <v>0</v>
      </c>
      <c r="AI490">
        <v>6.76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3</v>
      </c>
      <c r="AT490">
        <v>62.434964000000001</v>
      </c>
      <c r="AU490" t="s">
        <v>3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ROUND(Y490*Source!I578,9)</f>
        <v>36.000000241999999</v>
      </c>
      <c r="CY490">
        <f>AA490</f>
        <v>33.729999999999997</v>
      </c>
      <c r="CZ490">
        <f>AE490</f>
        <v>4.99</v>
      </c>
      <c r="DA490">
        <f>AI490</f>
        <v>6.76</v>
      </c>
      <c r="DB490">
        <f t="shared" si="212"/>
        <v>311.55</v>
      </c>
      <c r="DC490">
        <f t="shared" si="213"/>
        <v>0</v>
      </c>
      <c r="DD490" t="s">
        <v>3</v>
      </c>
      <c r="DE490" t="s">
        <v>3</v>
      </c>
      <c r="DF490">
        <f>ROUND(ROUND(AE490*AI490,2)*CX490,2)</f>
        <v>1214.28</v>
      </c>
      <c r="DG490">
        <f t="shared" si="218"/>
        <v>0</v>
      </c>
      <c r="DH490">
        <f t="shared" si="219"/>
        <v>0</v>
      </c>
      <c r="DI490">
        <f t="shared" si="209"/>
        <v>0</v>
      </c>
      <c r="DJ490">
        <f>DF490</f>
        <v>1214.28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ROW(Source!A578)</f>
        <v>578</v>
      </c>
      <c r="B491">
        <v>50518601</v>
      </c>
      <c r="C491">
        <v>50519597</v>
      </c>
      <c r="D491">
        <v>46145753</v>
      </c>
      <c r="E491">
        <v>1</v>
      </c>
      <c r="F491">
        <v>1</v>
      </c>
      <c r="G491">
        <v>30570983</v>
      </c>
      <c r="H491">
        <v>3</v>
      </c>
      <c r="I491" t="s">
        <v>674</v>
      </c>
      <c r="J491" t="s">
        <v>676</v>
      </c>
      <c r="K491" t="s">
        <v>675</v>
      </c>
      <c r="L491">
        <v>1354</v>
      </c>
      <c r="N491">
        <v>1010</v>
      </c>
      <c r="O491" t="s">
        <v>328</v>
      </c>
      <c r="P491" t="s">
        <v>328</v>
      </c>
      <c r="Q491">
        <v>1</v>
      </c>
      <c r="W491">
        <v>0</v>
      </c>
      <c r="X491">
        <v>-1902311960</v>
      </c>
      <c r="Y491">
        <f t="shared" si="211"/>
        <v>62.434964000000001</v>
      </c>
      <c r="AA491">
        <v>4054.9</v>
      </c>
      <c r="AB491">
        <v>0</v>
      </c>
      <c r="AC491">
        <v>0</v>
      </c>
      <c r="AD491">
        <v>0</v>
      </c>
      <c r="AE491">
        <v>515.89</v>
      </c>
      <c r="AF491">
        <v>0</v>
      </c>
      <c r="AG491">
        <v>0</v>
      </c>
      <c r="AH491">
        <v>0</v>
      </c>
      <c r="AI491">
        <v>7.86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0</v>
      </c>
      <c r="AR491">
        <v>0</v>
      </c>
      <c r="AS491" t="s">
        <v>3</v>
      </c>
      <c r="AT491">
        <v>62.434964000000001</v>
      </c>
      <c r="AU491" t="s">
        <v>3</v>
      </c>
      <c r="AV491">
        <v>0</v>
      </c>
      <c r="AW491">
        <v>1</v>
      </c>
      <c r="AX491">
        <v>-1</v>
      </c>
      <c r="AY491">
        <v>0</v>
      </c>
      <c r="AZ491">
        <v>0</v>
      </c>
      <c r="BA491" t="s">
        <v>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ROUND(Y491*Source!I578,9)</f>
        <v>36.000000241999999</v>
      </c>
      <c r="CY491">
        <f>AA491</f>
        <v>4054.9</v>
      </c>
      <c r="CZ491">
        <f>AE491</f>
        <v>515.89</v>
      </c>
      <c r="DA491">
        <f>AI491</f>
        <v>7.86</v>
      </c>
      <c r="DB491">
        <f t="shared" si="212"/>
        <v>32209.57</v>
      </c>
      <c r="DC491">
        <f t="shared" si="213"/>
        <v>0</v>
      </c>
      <c r="DD491" t="s">
        <v>3</v>
      </c>
      <c r="DE491" t="s">
        <v>3</v>
      </c>
      <c r="DF491">
        <f>ROUND(ROUND(AE491*AI491,2)*CX491,2)</f>
        <v>145976.4</v>
      </c>
      <c r="DG491">
        <f t="shared" si="218"/>
        <v>0</v>
      </c>
      <c r="DH491">
        <f t="shared" si="219"/>
        <v>0</v>
      </c>
      <c r="DI491">
        <f t="shared" si="209"/>
        <v>0</v>
      </c>
      <c r="DJ491">
        <f>DF491</f>
        <v>145976.4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ROW(Source!A578)</f>
        <v>578</v>
      </c>
      <c r="B492">
        <v>50518601</v>
      </c>
      <c r="C492">
        <v>50519597</v>
      </c>
      <c r="D492">
        <v>42938370</v>
      </c>
      <c r="E492">
        <v>30570983</v>
      </c>
      <c r="F492">
        <v>1</v>
      </c>
      <c r="G492">
        <v>30570983</v>
      </c>
      <c r="H492">
        <v>3</v>
      </c>
      <c r="I492" t="s">
        <v>1262</v>
      </c>
      <c r="J492" t="s">
        <v>3</v>
      </c>
      <c r="K492" t="s">
        <v>1263</v>
      </c>
      <c r="L492">
        <v>1344</v>
      </c>
      <c r="N492">
        <v>1008</v>
      </c>
      <c r="O492" t="s">
        <v>1081</v>
      </c>
      <c r="P492" t="s">
        <v>1081</v>
      </c>
      <c r="Q492">
        <v>1</v>
      </c>
      <c r="W492">
        <v>0</v>
      </c>
      <c r="X492">
        <v>-94250534</v>
      </c>
      <c r="Y492">
        <f t="shared" si="211"/>
        <v>31.08</v>
      </c>
      <c r="AA492">
        <v>9.64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0</v>
      </c>
      <c r="AH492">
        <v>0</v>
      </c>
      <c r="AI492">
        <v>9.64</v>
      </c>
      <c r="AJ492">
        <v>1</v>
      </c>
      <c r="AK492">
        <v>1</v>
      </c>
      <c r="AL492">
        <v>1</v>
      </c>
      <c r="AM492">
        <v>5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31.08</v>
      </c>
      <c r="AU492" t="s">
        <v>3</v>
      </c>
      <c r="AV492">
        <v>0</v>
      </c>
      <c r="AW492">
        <v>2</v>
      </c>
      <c r="AX492">
        <v>50519606</v>
      </c>
      <c r="AY492">
        <v>1</v>
      </c>
      <c r="AZ492">
        <v>0</v>
      </c>
      <c r="BA492">
        <v>482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ROUND(Y492*Source!I578,9)</f>
        <v>17.920728</v>
      </c>
      <c r="CY492">
        <f>AA492</f>
        <v>9.64</v>
      </c>
      <c r="CZ492">
        <f>AE492</f>
        <v>1</v>
      </c>
      <c r="DA492">
        <f>AI492</f>
        <v>9.64</v>
      </c>
      <c r="DB492">
        <f t="shared" si="212"/>
        <v>31.08</v>
      </c>
      <c r="DC492">
        <f t="shared" si="213"/>
        <v>0</v>
      </c>
      <c r="DD492" t="s">
        <v>3</v>
      </c>
      <c r="DE492" t="s">
        <v>3</v>
      </c>
      <c r="DF492">
        <f>ROUND(ROUND(AE492*AI492,2)*CX492,2)</f>
        <v>172.76</v>
      </c>
      <c r="DG492">
        <f t="shared" si="218"/>
        <v>0</v>
      </c>
      <c r="DH492">
        <f t="shared" si="219"/>
        <v>0</v>
      </c>
      <c r="DI492">
        <f t="shared" si="209"/>
        <v>0</v>
      </c>
      <c r="DJ492">
        <f>DF492</f>
        <v>172.76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ROW(Source!A583)</f>
        <v>583</v>
      </c>
      <c r="B493">
        <v>50518600</v>
      </c>
      <c r="C493">
        <v>50534890</v>
      </c>
      <c r="D493">
        <v>45895908</v>
      </c>
      <c r="E493">
        <v>30570983</v>
      </c>
      <c r="F493">
        <v>1</v>
      </c>
      <c r="G493">
        <v>30570983</v>
      </c>
      <c r="H493">
        <v>1</v>
      </c>
      <c r="I493" t="s">
        <v>1060</v>
      </c>
      <c r="J493" t="s">
        <v>3</v>
      </c>
      <c r="K493" t="s">
        <v>1061</v>
      </c>
      <c r="L493">
        <v>1191</v>
      </c>
      <c r="N493">
        <v>1013</v>
      </c>
      <c r="O493" t="s">
        <v>1062</v>
      </c>
      <c r="P493" t="s">
        <v>1062</v>
      </c>
      <c r="Q493">
        <v>1</v>
      </c>
      <c r="W493">
        <v>0</v>
      </c>
      <c r="X493">
        <v>476480486</v>
      </c>
      <c r="Y493">
        <f t="shared" si="211"/>
        <v>5.01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5.01</v>
      </c>
      <c r="AU493" t="s">
        <v>3</v>
      </c>
      <c r="AV493">
        <v>1</v>
      </c>
      <c r="AW493">
        <v>2</v>
      </c>
      <c r="AX493">
        <v>50534891</v>
      </c>
      <c r="AY493">
        <v>1</v>
      </c>
      <c r="AZ493">
        <v>0</v>
      </c>
      <c r="BA493">
        <v>483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ROUND(AT493*Source!I583*AH493*AL493,2)</f>
        <v>0</v>
      </c>
      <c r="CV493">
        <f>ROUND(Y493*Source!I583,9)</f>
        <v>18.787500000000001</v>
      </c>
      <c r="CW493">
        <v>0</v>
      </c>
      <c r="CX493">
        <f>ROUND(Y493*Source!I583,9)</f>
        <v>18.787500000000001</v>
      </c>
      <c r="CY493">
        <f>AD493</f>
        <v>0</v>
      </c>
      <c r="CZ493">
        <f>AH493</f>
        <v>0</v>
      </c>
      <c r="DA493">
        <f>AL493</f>
        <v>1</v>
      </c>
      <c r="DB493">
        <f t="shared" si="212"/>
        <v>0</v>
      </c>
      <c r="DC493">
        <f t="shared" si="213"/>
        <v>0</v>
      </c>
      <c r="DD493" t="s">
        <v>3</v>
      </c>
      <c r="DE493" t="s">
        <v>3</v>
      </c>
      <c r="DF493">
        <f t="shared" ref="DF493:DF498" si="226">ROUND(ROUND(AE493,2)*CX493,2)</f>
        <v>0</v>
      </c>
      <c r="DG493">
        <f t="shared" si="218"/>
        <v>0</v>
      </c>
      <c r="DH493">
        <f t="shared" si="219"/>
        <v>0</v>
      </c>
      <c r="DI493">
        <f t="shared" si="209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ROW(Source!A583)</f>
        <v>583</v>
      </c>
      <c r="B494">
        <v>50518600</v>
      </c>
      <c r="C494">
        <v>50534890</v>
      </c>
      <c r="D494">
        <v>31110605</v>
      </c>
      <c r="E494">
        <v>1</v>
      </c>
      <c r="F494">
        <v>1</v>
      </c>
      <c r="G494">
        <v>30570983</v>
      </c>
      <c r="H494">
        <v>3</v>
      </c>
      <c r="I494" t="s">
        <v>1082</v>
      </c>
      <c r="J494" t="s">
        <v>1083</v>
      </c>
      <c r="K494" t="s">
        <v>1084</v>
      </c>
      <c r="L494">
        <v>1339</v>
      </c>
      <c r="N494">
        <v>1007</v>
      </c>
      <c r="O494" t="s">
        <v>54</v>
      </c>
      <c r="P494" t="s">
        <v>54</v>
      </c>
      <c r="Q494">
        <v>1</v>
      </c>
      <c r="W494">
        <v>0</v>
      </c>
      <c r="X494">
        <v>1942501623</v>
      </c>
      <c r="Y494">
        <f t="shared" si="211"/>
        <v>1</v>
      </c>
      <c r="AA494">
        <v>7.07</v>
      </c>
      <c r="AB494">
        <v>0</v>
      </c>
      <c r="AC494">
        <v>0</v>
      </c>
      <c r="AD494">
        <v>0</v>
      </c>
      <c r="AE494">
        <v>7.07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1</v>
      </c>
      <c r="AU494" t="s">
        <v>3</v>
      </c>
      <c r="AV494">
        <v>0</v>
      </c>
      <c r="AW494">
        <v>2</v>
      </c>
      <c r="AX494">
        <v>50534892</v>
      </c>
      <c r="AY494">
        <v>1</v>
      </c>
      <c r="AZ494">
        <v>0</v>
      </c>
      <c r="BA494">
        <v>484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ROUND(Y494*Source!I583,9)</f>
        <v>3.75</v>
      </c>
      <c r="CY494">
        <f>AA494</f>
        <v>7.07</v>
      </c>
      <c r="CZ494">
        <f>AE494</f>
        <v>7.07</v>
      </c>
      <c r="DA494">
        <f>AI494</f>
        <v>1</v>
      </c>
      <c r="DB494">
        <f t="shared" si="212"/>
        <v>7.07</v>
      </c>
      <c r="DC494">
        <f t="shared" si="213"/>
        <v>0</v>
      </c>
      <c r="DD494" t="s">
        <v>3</v>
      </c>
      <c r="DE494" t="s">
        <v>3</v>
      </c>
      <c r="DF494">
        <f t="shared" si="226"/>
        <v>26.51</v>
      </c>
      <c r="DG494">
        <f t="shared" si="218"/>
        <v>0</v>
      </c>
      <c r="DH494">
        <f t="shared" si="219"/>
        <v>0</v>
      </c>
      <c r="DI494">
        <f t="shared" si="209"/>
        <v>0</v>
      </c>
      <c r="DJ494">
        <f>DF494</f>
        <v>26.51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ROW(Source!A583)</f>
        <v>583</v>
      </c>
      <c r="B495">
        <v>50518600</v>
      </c>
      <c r="C495">
        <v>50534890</v>
      </c>
      <c r="D495">
        <v>31112719</v>
      </c>
      <c r="E495">
        <v>1</v>
      </c>
      <c r="F495">
        <v>1</v>
      </c>
      <c r="G495">
        <v>30570983</v>
      </c>
      <c r="H495">
        <v>3</v>
      </c>
      <c r="I495" t="s">
        <v>1270</v>
      </c>
      <c r="J495" t="s">
        <v>1271</v>
      </c>
      <c r="K495" t="s">
        <v>1272</v>
      </c>
      <c r="L495">
        <v>1346</v>
      </c>
      <c r="N495">
        <v>1009</v>
      </c>
      <c r="O495" t="s">
        <v>233</v>
      </c>
      <c r="P495" t="s">
        <v>233</v>
      </c>
      <c r="Q495">
        <v>1</v>
      </c>
      <c r="W495">
        <v>0</v>
      </c>
      <c r="X495">
        <v>-2103580919</v>
      </c>
      <c r="Y495">
        <f t="shared" si="211"/>
        <v>0.02</v>
      </c>
      <c r="AA495">
        <v>38</v>
      </c>
      <c r="AB495">
        <v>0</v>
      </c>
      <c r="AC495">
        <v>0</v>
      </c>
      <c r="AD495">
        <v>0</v>
      </c>
      <c r="AE495">
        <v>38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0.02</v>
      </c>
      <c r="AU495" t="s">
        <v>3</v>
      </c>
      <c r="AV495">
        <v>0</v>
      </c>
      <c r="AW495">
        <v>2</v>
      </c>
      <c r="AX495">
        <v>50534893</v>
      </c>
      <c r="AY495">
        <v>1</v>
      </c>
      <c r="AZ495">
        <v>0</v>
      </c>
      <c r="BA495">
        <v>485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ROUND(Y495*Source!I583,9)</f>
        <v>7.4999999999999997E-2</v>
      </c>
      <c r="CY495">
        <f>AA495</f>
        <v>38</v>
      </c>
      <c r="CZ495">
        <f>AE495</f>
        <v>38</v>
      </c>
      <c r="DA495">
        <f>AI495</f>
        <v>1</v>
      </c>
      <c r="DB495">
        <f t="shared" si="212"/>
        <v>0.76</v>
      </c>
      <c r="DC495">
        <f t="shared" si="213"/>
        <v>0</v>
      </c>
      <c r="DD495" t="s">
        <v>3</v>
      </c>
      <c r="DE495" t="s">
        <v>3</v>
      </c>
      <c r="DF495">
        <f t="shared" si="226"/>
        <v>2.85</v>
      </c>
      <c r="DG495">
        <f t="shared" si="218"/>
        <v>0</v>
      </c>
      <c r="DH495">
        <f t="shared" si="219"/>
        <v>0</v>
      </c>
      <c r="DI495">
        <f t="shared" si="209"/>
        <v>0</v>
      </c>
      <c r="DJ495">
        <f>DF495</f>
        <v>2.85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ROW(Source!A583)</f>
        <v>583</v>
      </c>
      <c r="B496">
        <v>50518600</v>
      </c>
      <c r="C496">
        <v>50534890</v>
      </c>
      <c r="D496">
        <v>46136203</v>
      </c>
      <c r="E496">
        <v>1</v>
      </c>
      <c r="F496">
        <v>1</v>
      </c>
      <c r="G496">
        <v>30570983</v>
      </c>
      <c r="H496">
        <v>3</v>
      </c>
      <c r="I496" t="s">
        <v>1273</v>
      </c>
      <c r="J496" t="s">
        <v>1274</v>
      </c>
      <c r="K496" t="s">
        <v>1275</v>
      </c>
      <c r="L496">
        <v>1348</v>
      </c>
      <c r="N496">
        <v>1009</v>
      </c>
      <c r="O496" t="s">
        <v>158</v>
      </c>
      <c r="P496" t="s">
        <v>158</v>
      </c>
      <c r="Q496">
        <v>1000</v>
      </c>
      <c r="W496">
        <v>0</v>
      </c>
      <c r="X496">
        <v>-1982558046</v>
      </c>
      <c r="Y496">
        <f t="shared" si="211"/>
        <v>5.0000000000000002E-5</v>
      </c>
      <c r="AA496">
        <v>16222.39</v>
      </c>
      <c r="AB496">
        <v>0</v>
      </c>
      <c r="AC496">
        <v>0</v>
      </c>
      <c r="AD496">
        <v>0</v>
      </c>
      <c r="AE496">
        <v>16222.39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5.0000000000000002E-5</v>
      </c>
      <c r="AU496" t="s">
        <v>3</v>
      </c>
      <c r="AV496">
        <v>0</v>
      </c>
      <c r="AW496">
        <v>2</v>
      </c>
      <c r="AX496">
        <v>50534894</v>
      </c>
      <c r="AY496">
        <v>1</v>
      </c>
      <c r="AZ496">
        <v>0</v>
      </c>
      <c r="BA496">
        <v>486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ROUND(Y496*Source!I583,9)</f>
        <v>1.875E-4</v>
      </c>
      <c r="CY496">
        <f>AA496</f>
        <v>16222.39</v>
      </c>
      <c r="CZ496">
        <f>AE496</f>
        <v>16222.39</v>
      </c>
      <c r="DA496">
        <f>AI496</f>
        <v>1</v>
      </c>
      <c r="DB496">
        <f t="shared" si="212"/>
        <v>0.81</v>
      </c>
      <c r="DC496">
        <f t="shared" si="213"/>
        <v>0</v>
      </c>
      <c r="DD496" t="s">
        <v>3</v>
      </c>
      <c r="DE496" t="s">
        <v>3</v>
      </c>
      <c r="DF496">
        <f t="shared" si="226"/>
        <v>3.04</v>
      </c>
      <c r="DG496">
        <f t="shared" si="218"/>
        <v>0</v>
      </c>
      <c r="DH496">
        <f t="shared" si="219"/>
        <v>0</v>
      </c>
      <c r="DI496">
        <f t="shared" si="209"/>
        <v>0</v>
      </c>
      <c r="DJ496">
        <f>DF496</f>
        <v>3.04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ROW(Source!A583)</f>
        <v>583</v>
      </c>
      <c r="B497">
        <v>50518600</v>
      </c>
      <c r="C497">
        <v>50534890</v>
      </c>
      <c r="D497">
        <v>46136327</v>
      </c>
      <c r="E497">
        <v>1</v>
      </c>
      <c r="F497">
        <v>1</v>
      </c>
      <c r="G497">
        <v>30570983</v>
      </c>
      <c r="H497">
        <v>3</v>
      </c>
      <c r="I497" t="s">
        <v>1276</v>
      </c>
      <c r="J497" t="s">
        <v>1277</v>
      </c>
      <c r="K497" t="s">
        <v>1278</v>
      </c>
      <c r="L497">
        <v>1346</v>
      </c>
      <c r="N497">
        <v>1009</v>
      </c>
      <c r="O497" t="s">
        <v>233</v>
      </c>
      <c r="P497" t="s">
        <v>233</v>
      </c>
      <c r="Q497">
        <v>1</v>
      </c>
      <c r="W497">
        <v>0</v>
      </c>
      <c r="X497">
        <v>408584083</v>
      </c>
      <c r="Y497">
        <f t="shared" si="211"/>
        <v>0.02</v>
      </c>
      <c r="AA497">
        <v>20.190000000000001</v>
      </c>
      <c r="AB497">
        <v>0</v>
      </c>
      <c r="AC497">
        <v>0</v>
      </c>
      <c r="AD497">
        <v>0</v>
      </c>
      <c r="AE497">
        <v>20.190000000000001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0.02</v>
      </c>
      <c r="AU497" t="s">
        <v>3</v>
      </c>
      <c r="AV497">
        <v>0</v>
      </c>
      <c r="AW497">
        <v>2</v>
      </c>
      <c r="AX497">
        <v>50534895</v>
      </c>
      <c r="AY497">
        <v>1</v>
      </c>
      <c r="AZ497">
        <v>0</v>
      </c>
      <c r="BA497">
        <v>487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ROUND(Y497*Source!I583,9)</f>
        <v>7.4999999999999997E-2</v>
      </c>
      <c r="CY497">
        <f>AA497</f>
        <v>20.190000000000001</v>
      </c>
      <c r="CZ497">
        <f>AE497</f>
        <v>20.190000000000001</v>
      </c>
      <c r="DA497">
        <f>AI497</f>
        <v>1</v>
      </c>
      <c r="DB497">
        <f t="shared" si="212"/>
        <v>0.4</v>
      </c>
      <c r="DC497">
        <f t="shared" si="213"/>
        <v>0</v>
      </c>
      <c r="DD497" t="s">
        <v>3</v>
      </c>
      <c r="DE497" t="s">
        <v>3</v>
      </c>
      <c r="DF497">
        <f t="shared" si="226"/>
        <v>1.51</v>
      </c>
      <c r="DG497">
        <f t="shared" si="218"/>
        <v>0</v>
      </c>
      <c r="DH497">
        <f t="shared" si="219"/>
        <v>0</v>
      </c>
      <c r="DI497">
        <f t="shared" si="209"/>
        <v>0</v>
      </c>
      <c r="DJ497">
        <f>DF497</f>
        <v>1.51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ROW(Source!A584)</f>
        <v>584</v>
      </c>
      <c r="B498">
        <v>50518601</v>
      </c>
      <c r="C498">
        <v>50534890</v>
      </c>
      <c r="D498">
        <v>45895908</v>
      </c>
      <c r="E498">
        <v>30570983</v>
      </c>
      <c r="F498">
        <v>1</v>
      </c>
      <c r="G498">
        <v>30570983</v>
      </c>
      <c r="H498">
        <v>1</v>
      </c>
      <c r="I498" t="s">
        <v>1060</v>
      </c>
      <c r="J498" t="s">
        <v>3</v>
      </c>
      <c r="K498" t="s">
        <v>1061</v>
      </c>
      <c r="L498">
        <v>1191</v>
      </c>
      <c r="N498">
        <v>1013</v>
      </c>
      <c r="O498" t="s">
        <v>1062</v>
      </c>
      <c r="P498" t="s">
        <v>1062</v>
      </c>
      <c r="Q498">
        <v>1</v>
      </c>
      <c r="W498">
        <v>0</v>
      </c>
      <c r="X498">
        <v>476480486</v>
      </c>
      <c r="Y498">
        <f t="shared" si="211"/>
        <v>5.01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5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5.01</v>
      </c>
      <c r="AU498" t="s">
        <v>3</v>
      </c>
      <c r="AV498">
        <v>1</v>
      </c>
      <c r="AW498">
        <v>2</v>
      </c>
      <c r="AX498">
        <v>50534891</v>
      </c>
      <c r="AY498">
        <v>1</v>
      </c>
      <c r="AZ498">
        <v>0</v>
      </c>
      <c r="BA498">
        <v>488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U498">
        <f>ROUND(AT498*Source!I584*AH498*AL498,2)</f>
        <v>0</v>
      </c>
      <c r="CV498">
        <f>ROUND(Y498*Source!I584,9)</f>
        <v>18.787500000000001</v>
      </c>
      <c r="CW498">
        <v>0</v>
      </c>
      <c r="CX498">
        <f>ROUND(Y498*Source!I584,9)</f>
        <v>18.787500000000001</v>
      </c>
      <c r="CY498">
        <f>AD498</f>
        <v>0</v>
      </c>
      <c r="CZ498">
        <f>AH498</f>
        <v>0</v>
      </c>
      <c r="DA498">
        <f>AL498</f>
        <v>1</v>
      </c>
      <c r="DB498">
        <f t="shared" si="212"/>
        <v>0</v>
      </c>
      <c r="DC498">
        <f t="shared" si="213"/>
        <v>0</v>
      </c>
      <c r="DD498" t="s">
        <v>3</v>
      </c>
      <c r="DE498" t="s">
        <v>3</v>
      </c>
      <c r="DF498">
        <f t="shared" si="226"/>
        <v>0</v>
      </c>
      <c r="DG498">
        <f t="shared" si="218"/>
        <v>0</v>
      </c>
      <c r="DH498">
        <f t="shared" si="219"/>
        <v>0</v>
      </c>
      <c r="DI498">
        <f t="shared" si="209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ROW(Source!A584)</f>
        <v>584</v>
      </c>
      <c r="B499">
        <v>50518601</v>
      </c>
      <c r="C499">
        <v>50534890</v>
      </c>
      <c r="D499">
        <v>31110605</v>
      </c>
      <c r="E499">
        <v>1</v>
      </c>
      <c r="F499">
        <v>1</v>
      </c>
      <c r="G499">
        <v>30570983</v>
      </c>
      <c r="H499">
        <v>3</v>
      </c>
      <c r="I499" t="s">
        <v>1082</v>
      </c>
      <c r="J499" t="s">
        <v>1083</v>
      </c>
      <c r="K499" t="s">
        <v>1084</v>
      </c>
      <c r="L499">
        <v>1339</v>
      </c>
      <c r="N499">
        <v>1007</v>
      </c>
      <c r="O499" t="s">
        <v>54</v>
      </c>
      <c r="P499" t="s">
        <v>54</v>
      </c>
      <c r="Q499">
        <v>1</v>
      </c>
      <c r="W499">
        <v>0</v>
      </c>
      <c r="X499">
        <v>1942501623</v>
      </c>
      <c r="Y499">
        <f t="shared" si="211"/>
        <v>1</v>
      </c>
      <c r="AA499">
        <v>42.42</v>
      </c>
      <c r="AB499">
        <v>0</v>
      </c>
      <c r="AC499">
        <v>0</v>
      </c>
      <c r="AD499">
        <v>0</v>
      </c>
      <c r="AE499">
        <v>7.07</v>
      </c>
      <c r="AF499">
        <v>0</v>
      </c>
      <c r="AG499">
        <v>0</v>
      </c>
      <c r="AH499">
        <v>0</v>
      </c>
      <c r="AI499">
        <v>6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1</v>
      </c>
      <c r="AU499" t="s">
        <v>3</v>
      </c>
      <c r="AV499">
        <v>0</v>
      </c>
      <c r="AW499">
        <v>2</v>
      </c>
      <c r="AX499">
        <v>50534892</v>
      </c>
      <c r="AY499">
        <v>1</v>
      </c>
      <c r="AZ499">
        <v>0</v>
      </c>
      <c r="BA499">
        <v>489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ROUND(Y499*Source!I584,9)</f>
        <v>3.75</v>
      </c>
      <c r="CY499">
        <f>AA499</f>
        <v>42.42</v>
      </c>
      <c r="CZ499">
        <f>AE499</f>
        <v>7.07</v>
      </c>
      <c r="DA499">
        <f>AI499</f>
        <v>6</v>
      </c>
      <c r="DB499">
        <f t="shared" si="212"/>
        <v>7.07</v>
      </c>
      <c r="DC499">
        <f t="shared" si="213"/>
        <v>0</v>
      </c>
      <c r="DD499" t="s">
        <v>3</v>
      </c>
      <c r="DE499" t="s">
        <v>3</v>
      </c>
      <c r="DF499">
        <f>ROUND(ROUND(AE499*AI499,2)*CX499,2)</f>
        <v>159.08000000000001</v>
      </c>
      <c r="DG499">
        <f t="shared" si="218"/>
        <v>0</v>
      </c>
      <c r="DH499">
        <f t="shared" si="219"/>
        <v>0</v>
      </c>
      <c r="DI499">
        <f t="shared" si="209"/>
        <v>0</v>
      </c>
      <c r="DJ499">
        <f>DF499</f>
        <v>159.08000000000001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ROW(Source!A584)</f>
        <v>584</v>
      </c>
      <c r="B500">
        <v>50518601</v>
      </c>
      <c r="C500">
        <v>50534890</v>
      </c>
      <c r="D500">
        <v>31112719</v>
      </c>
      <c r="E500">
        <v>1</v>
      </c>
      <c r="F500">
        <v>1</v>
      </c>
      <c r="G500">
        <v>30570983</v>
      </c>
      <c r="H500">
        <v>3</v>
      </c>
      <c r="I500" t="s">
        <v>1270</v>
      </c>
      <c r="J500" t="s">
        <v>1271</v>
      </c>
      <c r="K500" t="s">
        <v>1272</v>
      </c>
      <c r="L500">
        <v>1346</v>
      </c>
      <c r="N500">
        <v>1009</v>
      </c>
      <c r="O500" t="s">
        <v>233</v>
      </c>
      <c r="P500" t="s">
        <v>233</v>
      </c>
      <c r="Q500">
        <v>1</v>
      </c>
      <c r="W500">
        <v>0</v>
      </c>
      <c r="X500">
        <v>-2103580919</v>
      </c>
      <c r="Y500">
        <f t="shared" si="211"/>
        <v>0.02</v>
      </c>
      <c r="AA500">
        <v>214.7</v>
      </c>
      <c r="AB500">
        <v>0</v>
      </c>
      <c r="AC500">
        <v>0</v>
      </c>
      <c r="AD500">
        <v>0</v>
      </c>
      <c r="AE500">
        <v>38</v>
      </c>
      <c r="AF500">
        <v>0</v>
      </c>
      <c r="AG500">
        <v>0</v>
      </c>
      <c r="AH500">
        <v>0</v>
      </c>
      <c r="AI500">
        <v>5.65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0.02</v>
      </c>
      <c r="AU500" t="s">
        <v>3</v>
      </c>
      <c r="AV500">
        <v>0</v>
      </c>
      <c r="AW500">
        <v>2</v>
      </c>
      <c r="AX500">
        <v>50534893</v>
      </c>
      <c r="AY500">
        <v>1</v>
      </c>
      <c r="AZ500">
        <v>0</v>
      </c>
      <c r="BA500">
        <v>490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ROUND(Y500*Source!I584,9)</f>
        <v>7.4999999999999997E-2</v>
      </c>
      <c r="CY500">
        <f>AA500</f>
        <v>214.7</v>
      </c>
      <c r="CZ500">
        <f>AE500</f>
        <v>38</v>
      </c>
      <c r="DA500">
        <f>AI500</f>
        <v>5.65</v>
      </c>
      <c r="DB500">
        <f t="shared" si="212"/>
        <v>0.76</v>
      </c>
      <c r="DC500">
        <f t="shared" si="213"/>
        <v>0</v>
      </c>
      <c r="DD500" t="s">
        <v>3</v>
      </c>
      <c r="DE500" t="s">
        <v>3</v>
      </c>
      <c r="DF500">
        <f>ROUND(ROUND(AE500*AI500,2)*CX500,2)</f>
        <v>16.100000000000001</v>
      </c>
      <c r="DG500">
        <f t="shared" si="218"/>
        <v>0</v>
      </c>
      <c r="DH500">
        <f t="shared" si="219"/>
        <v>0</v>
      </c>
      <c r="DI500">
        <f t="shared" si="209"/>
        <v>0</v>
      </c>
      <c r="DJ500">
        <f>DF500</f>
        <v>16.100000000000001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ROW(Source!A584)</f>
        <v>584</v>
      </c>
      <c r="B501">
        <v>50518601</v>
      </c>
      <c r="C501">
        <v>50534890</v>
      </c>
      <c r="D501">
        <v>46136203</v>
      </c>
      <c r="E501">
        <v>1</v>
      </c>
      <c r="F501">
        <v>1</v>
      </c>
      <c r="G501">
        <v>30570983</v>
      </c>
      <c r="H501">
        <v>3</v>
      </c>
      <c r="I501" t="s">
        <v>1273</v>
      </c>
      <c r="J501" t="s">
        <v>1274</v>
      </c>
      <c r="K501" t="s">
        <v>1275</v>
      </c>
      <c r="L501">
        <v>1348</v>
      </c>
      <c r="N501">
        <v>1009</v>
      </c>
      <c r="O501" t="s">
        <v>158</v>
      </c>
      <c r="P501" t="s">
        <v>158</v>
      </c>
      <c r="Q501">
        <v>1000</v>
      </c>
      <c r="W501">
        <v>0</v>
      </c>
      <c r="X501">
        <v>-1982558046</v>
      </c>
      <c r="Y501">
        <f t="shared" si="211"/>
        <v>5.0000000000000002E-5</v>
      </c>
      <c r="AA501">
        <v>48667.17</v>
      </c>
      <c r="AB501">
        <v>0</v>
      </c>
      <c r="AC501">
        <v>0</v>
      </c>
      <c r="AD501">
        <v>0</v>
      </c>
      <c r="AE501">
        <v>16222.39</v>
      </c>
      <c r="AF501">
        <v>0</v>
      </c>
      <c r="AG501">
        <v>0</v>
      </c>
      <c r="AH501">
        <v>0</v>
      </c>
      <c r="AI501">
        <v>3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5.0000000000000002E-5</v>
      </c>
      <c r="AU501" t="s">
        <v>3</v>
      </c>
      <c r="AV501">
        <v>0</v>
      </c>
      <c r="AW501">
        <v>2</v>
      </c>
      <c r="AX501">
        <v>50534894</v>
      </c>
      <c r="AY501">
        <v>1</v>
      </c>
      <c r="AZ501">
        <v>0</v>
      </c>
      <c r="BA501">
        <v>491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ROUND(Y501*Source!I584,9)</f>
        <v>1.875E-4</v>
      </c>
      <c r="CY501">
        <f>AA501</f>
        <v>48667.17</v>
      </c>
      <c r="CZ501">
        <f>AE501</f>
        <v>16222.39</v>
      </c>
      <c r="DA501">
        <f>AI501</f>
        <v>3</v>
      </c>
      <c r="DB501">
        <f t="shared" si="212"/>
        <v>0.81</v>
      </c>
      <c r="DC501">
        <f t="shared" si="213"/>
        <v>0</v>
      </c>
      <c r="DD501" t="s">
        <v>3</v>
      </c>
      <c r="DE501" t="s">
        <v>3</v>
      </c>
      <c r="DF501">
        <f>ROUND(ROUND(AE501*AI501,2)*CX501,2)</f>
        <v>9.1300000000000008</v>
      </c>
      <c r="DG501">
        <f t="shared" si="218"/>
        <v>0</v>
      </c>
      <c r="DH501">
        <f t="shared" si="219"/>
        <v>0</v>
      </c>
      <c r="DI501">
        <f t="shared" si="209"/>
        <v>0</v>
      </c>
      <c r="DJ501">
        <f>DF501</f>
        <v>9.1300000000000008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ROW(Source!A584)</f>
        <v>584</v>
      </c>
      <c r="B502">
        <v>50518601</v>
      </c>
      <c r="C502">
        <v>50534890</v>
      </c>
      <c r="D502">
        <v>46136327</v>
      </c>
      <c r="E502">
        <v>1</v>
      </c>
      <c r="F502">
        <v>1</v>
      </c>
      <c r="G502">
        <v>30570983</v>
      </c>
      <c r="H502">
        <v>3</v>
      </c>
      <c r="I502" t="s">
        <v>1276</v>
      </c>
      <c r="J502" t="s">
        <v>1277</v>
      </c>
      <c r="K502" t="s">
        <v>1278</v>
      </c>
      <c r="L502">
        <v>1346</v>
      </c>
      <c r="N502">
        <v>1009</v>
      </c>
      <c r="O502" t="s">
        <v>233</v>
      </c>
      <c r="P502" t="s">
        <v>233</v>
      </c>
      <c r="Q502">
        <v>1</v>
      </c>
      <c r="W502">
        <v>0</v>
      </c>
      <c r="X502">
        <v>408584083</v>
      </c>
      <c r="Y502">
        <f t="shared" si="211"/>
        <v>0.02</v>
      </c>
      <c r="AA502">
        <v>73.900000000000006</v>
      </c>
      <c r="AB502">
        <v>0</v>
      </c>
      <c r="AC502">
        <v>0</v>
      </c>
      <c r="AD502">
        <v>0</v>
      </c>
      <c r="AE502">
        <v>20.190000000000001</v>
      </c>
      <c r="AF502">
        <v>0</v>
      </c>
      <c r="AG502">
        <v>0</v>
      </c>
      <c r="AH502">
        <v>0</v>
      </c>
      <c r="AI502">
        <v>3.66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0.02</v>
      </c>
      <c r="AU502" t="s">
        <v>3</v>
      </c>
      <c r="AV502">
        <v>0</v>
      </c>
      <c r="AW502">
        <v>2</v>
      </c>
      <c r="AX502">
        <v>50534895</v>
      </c>
      <c r="AY502">
        <v>1</v>
      </c>
      <c r="AZ502">
        <v>0</v>
      </c>
      <c r="BA502">
        <v>492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ROUND(Y502*Source!I584,9)</f>
        <v>7.4999999999999997E-2</v>
      </c>
      <c r="CY502">
        <f>AA502</f>
        <v>73.900000000000006</v>
      </c>
      <c r="CZ502">
        <f>AE502</f>
        <v>20.190000000000001</v>
      </c>
      <c r="DA502">
        <f>AI502</f>
        <v>3.66</v>
      </c>
      <c r="DB502">
        <f t="shared" si="212"/>
        <v>0.4</v>
      </c>
      <c r="DC502">
        <f t="shared" si="213"/>
        <v>0</v>
      </c>
      <c r="DD502" t="s">
        <v>3</v>
      </c>
      <c r="DE502" t="s">
        <v>3</v>
      </c>
      <c r="DF502">
        <f>ROUND(ROUND(AE502*AI502,2)*CX502,2)</f>
        <v>5.54</v>
      </c>
      <c r="DG502">
        <f t="shared" si="218"/>
        <v>0</v>
      </c>
      <c r="DH502">
        <f t="shared" si="219"/>
        <v>0</v>
      </c>
      <c r="DI502">
        <f t="shared" si="209"/>
        <v>0</v>
      </c>
      <c r="DJ502">
        <f>DF502</f>
        <v>5.54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ROW(Source!A620)</f>
        <v>620</v>
      </c>
      <c r="B503">
        <v>50518600</v>
      </c>
      <c r="C503">
        <v>50534720</v>
      </c>
      <c r="D503">
        <v>45897171</v>
      </c>
      <c r="E503">
        <v>30570983</v>
      </c>
      <c r="F503">
        <v>1</v>
      </c>
      <c r="G503">
        <v>30570983</v>
      </c>
      <c r="H503">
        <v>1</v>
      </c>
      <c r="I503" t="s">
        <v>1060</v>
      </c>
      <c r="J503" t="s">
        <v>3</v>
      </c>
      <c r="K503" t="s">
        <v>1061</v>
      </c>
      <c r="L503">
        <v>1191</v>
      </c>
      <c r="N503">
        <v>1013</v>
      </c>
      <c r="O503" t="s">
        <v>1062</v>
      </c>
      <c r="P503" t="s">
        <v>1062</v>
      </c>
      <c r="Q503">
        <v>1</v>
      </c>
      <c r="W503">
        <v>0</v>
      </c>
      <c r="X503">
        <v>476480486</v>
      </c>
      <c r="Y503">
        <f t="shared" si="211"/>
        <v>33.700000000000003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33.700000000000003</v>
      </c>
      <c r="AU503" t="s">
        <v>3</v>
      </c>
      <c r="AV503">
        <v>1</v>
      </c>
      <c r="AW503">
        <v>2</v>
      </c>
      <c r="AX503">
        <v>50534721</v>
      </c>
      <c r="AY503">
        <v>1</v>
      </c>
      <c r="AZ503">
        <v>0</v>
      </c>
      <c r="BA503">
        <v>493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ROUND(AT503*Source!I620*AH503*AL503,2)</f>
        <v>0</v>
      </c>
      <c r="CV503">
        <f>ROUND(Y503*Source!I620,9)</f>
        <v>29.655999999999999</v>
      </c>
      <c r="CW503">
        <v>0</v>
      </c>
      <c r="CX503">
        <f>ROUND(Y503*Source!I620,9)</f>
        <v>29.655999999999999</v>
      </c>
      <c r="CY503">
        <f>AD503</f>
        <v>0</v>
      </c>
      <c r="CZ503">
        <f>AH503</f>
        <v>0</v>
      </c>
      <c r="DA503">
        <f>AL503</f>
        <v>1</v>
      </c>
      <c r="DB503">
        <f t="shared" si="212"/>
        <v>0</v>
      </c>
      <c r="DC503">
        <f t="shared" si="213"/>
        <v>0</v>
      </c>
      <c r="DD503" t="s">
        <v>3</v>
      </c>
      <c r="DE503" t="s">
        <v>3</v>
      </c>
      <c r="DF503">
        <f t="shared" ref="DF503:DF520" si="227">ROUND(ROUND(AE503,2)*CX503,2)</f>
        <v>0</v>
      </c>
      <c r="DG503">
        <f t="shared" si="218"/>
        <v>0</v>
      </c>
      <c r="DH503">
        <f t="shared" si="219"/>
        <v>0</v>
      </c>
      <c r="DI503">
        <f t="shared" si="209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ROW(Source!A620)</f>
        <v>620</v>
      </c>
      <c r="B504">
        <v>50518600</v>
      </c>
      <c r="C504">
        <v>50534720</v>
      </c>
      <c r="D504">
        <v>46170620</v>
      </c>
      <c r="E504">
        <v>1</v>
      </c>
      <c r="F504">
        <v>1</v>
      </c>
      <c r="G504">
        <v>30570983</v>
      </c>
      <c r="H504">
        <v>2</v>
      </c>
      <c r="I504" t="s">
        <v>1291</v>
      </c>
      <c r="J504" t="s">
        <v>1292</v>
      </c>
      <c r="K504" t="s">
        <v>1293</v>
      </c>
      <c r="L504">
        <v>1368</v>
      </c>
      <c r="N504">
        <v>1011</v>
      </c>
      <c r="O504" t="s">
        <v>1066</v>
      </c>
      <c r="P504" t="s">
        <v>1066</v>
      </c>
      <c r="Q504">
        <v>1</v>
      </c>
      <c r="W504">
        <v>0</v>
      </c>
      <c r="X504">
        <v>2118739487</v>
      </c>
      <c r="Y504">
        <f t="shared" si="211"/>
        <v>1.19</v>
      </c>
      <c r="AA504">
        <v>0</v>
      </c>
      <c r="AB504">
        <v>3.18</v>
      </c>
      <c r="AC504">
        <v>0</v>
      </c>
      <c r="AD504">
        <v>0</v>
      </c>
      <c r="AE504">
        <v>0</v>
      </c>
      <c r="AF504">
        <v>3.18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1.19</v>
      </c>
      <c r="AU504" t="s">
        <v>3</v>
      </c>
      <c r="AV504">
        <v>0</v>
      </c>
      <c r="AW504">
        <v>2</v>
      </c>
      <c r="AX504">
        <v>50534722</v>
      </c>
      <c r="AY504">
        <v>1</v>
      </c>
      <c r="AZ504">
        <v>0</v>
      </c>
      <c r="BA504">
        <v>494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ROUND(Y504*Source!I620*DO504,9)</f>
        <v>0</v>
      </c>
      <c r="CX504">
        <f>ROUND(Y504*Source!I620,9)</f>
        <v>1.0471999999999999</v>
      </c>
      <c r="CY504">
        <f>AB504</f>
        <v>3.18</v>
      </c>
      <c r="CZ504">
        <f>AF504</f>
        <v>3.18</v>
      </c>
      <c r="DA504">
        <f>AJ504</f>
        <v>1</v>
      </c>
      <c r="DB504">
        <f t="shared" si="212"/>
        <v>3.78</v>
      </c>
      <c r="DC504">
        <f t="shared" si="213"/>
        <v>0</v>
      </c>
      <c r="DD504" t="s">
        <v>3</v>
      </c>
      <c r="DE504" t="s">
        <v>3</v>
      </c>
      <c r="DF504">
        <f t="shared" si="227"/>
        <v>0</v>
      </c>
      <c r="DG504">
        <f t="shared" si="218"/>
        <v>3.33</v>
      </c>
      <c r="DH504">
        <f t="shared" si="219"/>
        <v>0</v>
      </c>
      <c r="DI504">
        <f t="shared" si="209"/>
        <v>0</v>
      </c>
      <c r="DJ504">
        <f>DG504</f>
        <v>3.33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ROW(Source!A620)</f>
        <v>620</v>
      </c>
      <c r="B505">
        <v>50518600</v>
      </c>
      <c r="C505">
        <v>50534720</v>
      </c>
      <c r="D505">
        <v>46170867</v>
      </c>
      <c r="E505">
        <v>1</v>
      </c>
      <c r="F505">
        <v>1</v>
      </c>
      <c r="G505">
        <v>30570983</v>
      </c>
      <c r="H505">
        <v>2</v>
      </c>
      <c r="I505" t="s">
        <v>1085</v>
      </c>
      <c r="J505" t="s">
        <v>1086</v>
      </c>
      <c r="K505" t="s">
        <v>1087</v>
      </c>
      <c r="L505">
        <v>1368</v>
      </c>
      <c r="N505">
        <v>1011</v>
      </c>
      <c r="O505" t="s">
        <v>1066</v>
      </c>
      <c r="P505" t="s">
        <v>1066</v>
      </c>
      <c r="Q505">
        <v>1</v>
      </c>
      <c r="W505">
        <v>0</v>
      </c>
      <c r="X505">
        <v>-7781208</v>
      </c>
      <c r="Y505">
        <f t="shared" si="211"/>
        <v>0.4</v>
      </c>
      <c r="AA505">
        <v>0</v>
      </c>
      <c r="AB505">
        <v>83.1</v>
      </c>
      <c r="AC505">
        <v>12.62</v>
      </c>
      <c r="AD505">
        <v>0</v>
      </c>
      <c r="AE505">
        <v>0</v>
      </c>
      <c r="AF505">
        <v>83.1</v>
      </c>
      <c r="AG505">
        <v>12.62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0.4</v>
      </c>
      <c r="AU505" t="s">
        <v>3</v>
      </c>
      <c r="AV505">
        <v>0</v>
      </c>
      <c r="AW505">
        <v>2</v>
      </c>
      <c r="AX505">
        <v>50534723</v>
      </c>
      <c r="AY505">
        <v>1</v>
      </c>
      <c r="AZ505">
        <v>0</v>
      </c>
      <c r="BA505">
        <v>495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ROUND(Y505*Source!I620*DO505,9)</f>
        <v>0</v>
      </c>
      <c r="CX505">
        <f>ROUND(Y505*Source!I620,9)</f>
        <v>0.35199999999999998</v>
      </c>
      <c r="CY505">
        <f>AB505</f>
        <v>83.1</v>
      </c>
      <c r="CZ505">
        <f>AF505</f>
        <v>83.1</v>
      </c>
      <c r="DA505">
        <f>AJ505</f>
        <v>1</v>
      </c>
      <c r="DB505">
        <f t="shared" si="212"/>
        <v>33.24</v>
      </c>
      <c r="DC505">
        <f t="shared" si="213"/>
        <v>5.05</v>
      </c>
      <c r="DD505" t="s">
        <v>3</v>
      </c>
      <c r="DE505" t="s">
        <v>3</v>
      </c>
      <c r="DF505">
        <f t="shared" si="227"/>
        <v>0</v>
      </c>
      <c r="DG505">
        <f t="shared" si="218"/>
        <v>29.25</v>
      </c>
      <c r="DH505">
        <f t="shared" si="219"/>
        <v>4.4400000000000004</v>
      </c>
      <c r="DI505">
        <f t="shared" si="209"/>
        <v>0</v>
      </c>
      <c r="DJ505">
        <f>DG505</f>
        <v>29.25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ROW(Source!A620)</f>
        <v>620</v>
      </c>
      <c r="B506">
        <v>50518600</v>
      </c>
      <c r="C506">
        <v>50534720</v>
      </c>
      <c r="D506">
        <v>46170215</v>
      </c>
      <c r="E506">
        <v>1</v>
      </c>
      <c r="F506">
        <v>1</v>
      </c>
      <c r="G506">
        <v>30570983</v>
      </c>
      <c r="H506">
        <v>2</v>
      </c>
      <c r="I506" t="s">
        <v>1088</v>
      </c>
      <c r="J506" t="s">
        <v>1089</v>
      </c>
      <c r="K506" t="s">
        <v>1090</v>
      </c>
      <c r="L506">
        <v>1368</v>
      </c>
      <c r="N506">
        <v>1011</v>
      </c>
      <c r="O506" t="s">
        <v>1066</v>
      </c>
      <c r="P506" t="s">
        <v>1066</v>
      </c>
      <c r="Q506">
        <v>1</v>
      </c>
      <c r="W506">
        <v>0</v>
      </c>
      <c r="X506">
        <v>922387863</v>
      </c>
      <c r="Y506">
        <f t="shared" si="211"/>
        <v>0.06</v>
      </c>
      <c r="AA506">
        <v>0</v>
      </c>
      <c r="AB506">
        <v>179.17</v>
      </c>
      <c r="AC506">
        <v>16.93</v>
      </c>
      <c r="AD506">
        <v>0</v>
      </c>
      <c r="AE506">
        <v>0</v>
      </c>
      <c r="AF506">
        <v>179.17</v>
      </c>
      <c r="AG506">
        <v>16.93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0.06</v>
      </c>
      <c r="AU506" t="s">
        <v>3</v>
      </c>
      <c r="AV506">
        <v>0</v>
      </c>
      <c r="AW506">
        <v>2</v>
      </c>
      <c r="AX506">
        <v>50534724</v>
      </c>
      <c r="AY506">
        <v>1</v>
      </c>
      <c r="AZ506">
        <v>0</v>
      </c>
      <c r="BA506">
        <v>496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f>ROUND(Y506*Source!I620*DO506,9)</f>
        <v>0</v>
      </c>
      <c r="CX506">
        <f>ROUND(Y506*Source!I620,9)</f>
        <v>5.28E-2</v>
      </c>
      <c r="CY506">
        <f>AB506</f>
        <v>179.17</v>
      </c>
      <c r="CZ506">
        <f>AF506</f>
        <v>179.17</v>
      </c>
      <c r="DA506">
        <f>AJ506</f>
        <v>1</v>
      </c>
      <c r="DB506">
        <f t="shared" si="212"/>
        <v>10.75</v>
      </c>
      <c r="DC506">
        <f t="shared" si="213"/>
        <v>1.02</v>
      </c>
      <c r="DD506" t="s">
        <v>3</v>
      </c>
      <c r="DE506" t="s">
        <v>3</v>
      </c>
      <c r="DF506">
        <f t="shared" si="227"/>
        <v>0</v>
      </c>
      <c r="DG506">
        <f t="shared" si="218"/>
        <v>9.4600000000000009</v>
      </c>
      <c r="DH506">
        <f t="shared" si="219"/>
        <v>0.89</v>
      </c>
      <c r="DI506">
        <f t="shared" si="209"/>
        <v>0</v>
      </c>
      <c r="DJ506">
        <f>DG506</f>
        <v>9.4600000000000009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ROW(Source!A620)</f>
        <v>620</v>
      </c>
      <c r="B507">
        <v>50518600</v>
      </c>
      <c r="C507">
        <v>50534720</v>
      </c>
      <c r="D507">
        <v>31110605</v>
      </c>
      <c r="E507">
        <v>1</v>
      </c>
      <c r="F507">
        <v>1</v>
      </c>
      <c r="G507">
        <v>30570983</v>
      </c>
      <c r="H507">
        <v>3</v>
      </c>
      <c r="I507" t="s">
        <v>1082</v>
      </c>
      <c r="J507" t="s">
        <v>1083</v>
      </c>
      <c r="K507" t="s">
        <v>1084</v>
      </c>
      <c r="L507">
        <v>1339</v>
      </c>
      <c r="N507">
        <v>1007</v>
      </c>
      <c r="O507" t="s">
        <v>54</v>
      </c>
      <c r="P507" t="s">
        <v>54</v>
      </c>
      <c r="Q507">
        <v>1</v>
      </c>
      <c r="W507">
        <v>0</v>
      </c>
      <c r="X507">
        <v>1942501623</v>
      </c>
      <c r="Y507">
        <f t="shared" si="211"/>
        <v>5.8659999999999997E-2</v>
      </c>
      <c r="AA507">
        <v>7.07</v>
      </c>
      <c r="AB507">
        <v>0</v>
      </c>
      <c r="AC507">
        <v>0</v>
      </c>
      <c r="AD507">
        <v>0</v>
      </c>
      <c r="AE507">
        <v>7.07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5.8659999999999997E-2</v>
      </c>
      <c r="AU507" t="s">
        <v>3</v>
      </c>
      <c r="AV507">
        <v>0</v>
      </c>
      <c r="AW507">
        <v>2</v>
      </c>
      <c r="AX507">
        <v>50534725</v>
      </c>
      <c r="AY507">
        <v>1</v>
      </c>
      <c r="AZ507">
        <v>0</v>
      </c>
      <c r="BA507">
        <v>497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ROUND(Y507*Source!I620,9)</f>
        <v>5.1620800000000001E-2</v>
      </c>
      <c r="CY507">
        <f t="shared" ref="CY507:CY516" si="228">AA507</f>
        <v>7.07</v>
      </c>
      <c r="CZ507">
        <f t="shared" ref="CZ507:CZ516" si="229">AE507</f>
        <v>7.07</v>
      </c>
      <c r="DA507">
        <f t="shared" ref="DA507:DA516" si="230">AI507</f>
        <v>1</v>
      </c>
      <c r="DB507">
        <f t="shared" si="212"/>
        <v>0.41</v>
      </c>
      <c r="DC507">
        <f t="shared" si="213"/>
        <v>0</v>
      </c>
      <c r="DD507" t="s">
        <v>3</v>
      </c>
      <c r="DE507" t="s">
        <v>3</v>
      </c>
      <c r="DF507">
        <f t="shared" si="227"/>
        <v>0.36</v>
      </c>
      <c r="DG507">
        <f t="shared" si="218"/>
        <v>0</v>
      </c>
      <c r="DH507">
        <f t="shared" si="219"/>
        <v>0</v>
      </c>
      <c r="DI507">
        <f t="shared" si="209"/>
        <v>0</v>
      </c>
      <c r="DJ507">
        <f t="shared" ref="DJ507:DJ516" si="231">DF507</f>
        <v>0.36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ROW(Source!A620)</f>
        <v>620</v>
      </c>
      <c r="B508">
        <v>50518600</v>
      </c>
      <c r="C508">
        <v>50534720</v>
      </c>
      <c r="D508">
        <v>31112719</v>
      </c>
      <c r="E508">
        <v>1</v>
      </c>
      <c r="F508">
        <v>1</v>
      </c>
      <c r="G508">
        <v>30570983</v>
      </c>
      <c r="H508">
        <v>3</v>
      </c>
      <c r="I508" t="s">
        <v>1270</v>
      </c>
      <c r="J508" t="s">
        <v>1271</v>
      </c>
      <c r="K508" t="s">
        <v>1272</v>
      </c>
      <c r="L508">
        <v>1346</v>
      </c>
      <c r="N508">
        <v>1009</v>
      </c>
      <c r="O508" t="s">
        <v>233</v>
      </c>
      <c r="P508" t="s">
        <v>233</v>
      </c>
      <c r="Q508">
        <v>1</v>
      </c>
      <c r="W508">
        <v>0</v>
      </c>
      <c r="X508">
        <v>-2103580919</v>
      </c>
      <c r="Y508">
        <f t="shared" si="211"/>
        <v>0.05</v>
      </c>
      <c r="AA508">
        <v>38</v>
      </c>
      <c r="AB508">
        <v>0</v>
      </c>
      <c r="AC508">
        <v>0</v>
      </c>
      <c r="AD508">
        <v>0</v>
      </c>
      <c r="AE508">
        <v>38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0.05</v>
      </c>
      <c r="AU508" t="s">
        <v>3</v>
      </c>
      <c r="AV508">
        <v>0</v>
      </c>
      <c r="AW508">
        <v>2</v>
      </c>
      <c r="AX508">
        <v>50534726</v>
      </c>
      <c r="AY508">
        <v>1</v>
      </c>
      <c r="AZ508">
        <v>0</v>
      </c>
      <c r="BA508">
        <v>498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ROUND(Y508*Source!I620,9)</f>
        <v>4.3999999999999997E-2</v>
      </c>
      <c r="CY508">
        <f t="shared" si="228"/>
        <v>38</v>
      </c>
      <c r="CZ508">
        <f t="shared" si="229"/>
        <v>38</v>
      </c>
      <c r="DA508">
        <f t="shared" si="230"/>
        <v>1</v>
      </c>
      <c r="DB508">
        <f t="shared" si="212"/>
        <v>1.9</v>
      </c>
      <c r="DC508">
        <f t="shared" si="213"/>
        <v>0</v>
      </c>
      <c r="DD508" t="s">
        <v>3</v>
      </c>
      <c r="DE508" t="s">
        <v>3</v>
      </c>
      <c r="DF508">
        <f t="shared" si="227"/>
        <v>1.67</v>
      </c>
      <c r="DG508">
        <f t="shared" si="218"/>
        <v>0</v>
      </c>
      <c r="DH508">
        <f t="shared" si="219"/>
        <v>0</v>
      </c>
      <c r="DI508">
        <f t="shared" si="209"/>
        <v>0</v>
      </c>
      <c r="DJ508">
        <f t="shared" si="231"/>
        <v>1.67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ROW(Source!A620)</f>
        <v>620</v>
      </c>
      <c r="B509">
        <v>50518600</v>
      </c>
      <c r="C509">
        <v>50534720</v>
      </c>
      <c r="D509">
        <v>31110738</v>
      </c>
      <c r="E509">
        <v>1</v>
      </c>
      <c r="F509">
        <v>1</v>
      </c>
      <c r="G509">
        <v>30570983</v>
      </c>
      <c r="H509">
        <v>3</v>
      </c>
      <c r="I509" t="s">
        <v>1294</v>
      </c>
      <c r="J509" t="s">
        <v>1295</v>
      </c>
      <c r="K509" t="s">
        <v>1296</v>
      </c>
      <c r="L509">
        <v>1348</v>
      </c>
      <c r="N509">
        <v>1009</v>
      </c>
      <c r="O509" t="s">
        <v>158</v>
      </c>
      <c r="P509" t="s">
        <v>158</v>
      </c>
      <c r="Q509">
        <v>1000</v>
      </c>
      <c r="W509">
        <v>0</v>
      </c>
      <c r="X509">
        <v>758380680</v>
      </c>
      <c r="Y509">
        <f t="shared" si="211"/>
        <v>1.5999999999999999E-6</v>
      </c>
      <c r="AA509">
        <v>3246.35</v>
      </c>
      <c r="AB509">
        <v>0</v>
      </c>
      <c r="AC509">
        <v>0</v>
      </c>
      <c r="AD509">
        <v>0</v>
      </c>
      <c r="AE509">
        <v>3246.35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1.5999999999999999E-6</v>
      </c>
      <c r="AU509" t="s">
        <v>3</v>
      </c>
      <c r="AV509">
        <v>0</v>
      </c>
      <c r="AW509">
        <v>2</v>
      </c>
      <c r="AX509">
        <v>50534727</v>
      </c>
      <c r="AY509">
        <v>1</v>
      </c>
      <c r="AZ509">
        <v>0</v>
      </c>
      <c r="BA509">
        <v>499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ROUND(Y509*Source!I620,9)</f>
        <v>1.4079999999999999E-6</v>
      </c>
      <c r="CY509">
        <f t="shared" si="228"/>
        <v>3246.35</v>
      </c>
      <c r="CZ509">
        <f t="shared" si="229"/>
        <v>3246.35</v>
      </c>
      <c r="DA509">
        <f t="shared" si="230"/>
        <v>1</v>
      </c>
      <c r="DB509">
        <f t="shared" si="212"/>
        <v>0.01</v>
      </c>
      <c r="DC509">
        <f t="shared" si="213"/>
        <v>0</v>
      </c>
      <c r="DD509" t="s">
        <v>3</v>
      </c>
      <c r="DE509" t="s">
        <v>3</v>
      </c>
      <c r="DF509">
        <f t="shared" si="227"/>
        <v>0</v>
      </c>
      <c r="DG509">
        <f t="shared" si="218"/>
        <v>0</v>
      </c>
      <c r="DH509">
        <f t="shared" si="219"/>
        <v>0</v>
      </c>
      <c r="DI509">
        <f t="shared" si="209"/>
        <v>0</v>
      </c>
      <c r="DJ509">
        <f t="shared" si="231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ROW(Source!A620)</f>
        <v>620</v>
      </c>
      <c r="B510">
        <v>50518600</v>
      </c>
      <c r="C510">
        <v>50534720</v>
      </c>
      <c r="D510">
        <v>31110524</v>
      </c>
      <c r="E510">
        <v>1</v>
      </c>
      <c r="F510">
        <v>1</v>
      </c>
      <c r="G510">
        <v>30570983</v>
      </c>
      <c r="H510">
        <v>3</v>
      </c>
      <c r="I510" t="s">
        <v>1297</v>
      </c>
      <c r="J510" t="s">
        <v>1298</v>
      </c>
      <c r="K510" t="s">
        <v>1299</v>
      </c>
      <c r="L510">
        <v>1339</v>
      </c>
      <c r="N510">
        <v>1007</v>
      </c>
      <c r="O510" t="s">
        <v>54</v>
      </c>
      <c r="P510" t="s">
        <v>54</v>
      </c>
      <c r="Q510">
        <v>1</v>
      </c>
      <c r="W510">
        <v>0</v>
      </c>
      <c r="X510">
        <v>358510484</v>
      </c>
      <c r="Y510">
        <f t="shared" si="211"/>
        <v>0.19</v>
      </c>
      <c r="AA510">
        <v>53.57</v>
      </c>
      <c r="AB510">
        <v>0</v>
      </c>
      <c r="AC510">
        <v>0</v>
      </c>
      <c r="AD510">
        <v>0</v>
      </c>
      <c r="AE510">
        <v>53.57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0.19</v>
      </c>
      <c r="AU510" t="s">
        <v>3</v>
      </c>
      <c r="AV510">
        <v>0</v>
      </c>
      <c r="AW510">
        <v>2</v>
      </c>
      <c r="AX510">
        <v>50534728</v>
      </c>
      <c r="AY510">
        <v>1</v>
      </c>
      <c r="AZ510">
        <v>0</v>
      </c>
      <c r="BA510">
        <v>500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ROUND(Y510*Source!I620,9)</f>
        <v>0.16719999999999999</v>
      </c>
      <c r="CY510">
        <f t="shared" si="228"/>
        <v>53.57</v>
      </c>
      <c r="CZ510">
        <f t="shared" si="229"/>
        <v>53.57</v>
      </c>
      <c r="DA510">
        <f t="shared" si="230"/>
        <v>1</v>
      </c>
      <c r="DB510">
        <f t="shared" si="212"/>
        <v>10.18</v>
      </c>
      <c r="DC510">
        <f t="shared" si="213"/>
        <v>0</v>
      </c>
      <c r="DD510" t="s">
        <v>3</v>
      </c>
      <c r="DE510" t="s">
        <v>3</v>
      </c>
      <c r="DF510">
        <f t="shared" si="227"/>
        <v>8.9600000000000009</v>
      </c>
      <c r="DG510">
        <f t="shared" si="218"/>
        <v>0</v>
      </c>
      <c r="DH510">
        <f t="shared" si="219"/>
        <v>0</v>
      </c>
      <c r="DI510">
        <f t="shared" si="209"/>
        <v>0</v>
      </c>
      <c r="DJ510">
        <f t="shared" si="231"/>
        <v>8.9600000000000009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ROW(Source!A620)</f>
        <v>620</v>
      </c>
      <c r="B511">
        <v>50518600</v>
      </c>
      <c r="C511">
        <v>50534720</v>
      </c>
      <c r="D511">
        <v>46136155</v>
      </c>
      <c r="E511">
        <v>1</v>
      </c>
      <c r="F511">
        <v>1</v>
      </c>
      <c r="G511">
        <v>30570983</v>
      </c>
      <c r="H511">
        <v>3</v>
      </c>
      <c r="I511" t="s">
        <v>1300</v>
      </c>
      <c r="J511" t="s">
        <v>1301</v>
      </c>
      <c r="K511" t="s">
        <v>1302</v>
      </c>
      <c r="L511">
        <v>1339</v>
      </c>
      <c r="N511">
        <v>1007</v>
      </c>
      <c r="O511" t="s">
        <v>54</v>
      </c>
      <c r="P511" t="s">
        <v>54</v>
      </c>
      <c r="Q511">
        <v>1</v>
      </c>
      <c r="W511">
        <v>0</v>
      </c>
      <c r="X511">
        <v>1949871238</v>
      </c>
      <c r="Y511">
        <f t="shared" si="211"/>
        <v>0.34200000000000003</v>
      </c>
      <c r="AA511">
        <v>5.91</v>
      </c>
      <c r="AB511">
        <v>0</v>
      </c>
      <c r="AC511">
        <v>0</v>
      </c>
      <c r="AD511">
        <v>0</v>
      </c>
      <c r="AE511">
        <v>5.91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0.34200000000000003</v>
      </c>
      <c r="AU511" t="s">
        <v>3</v>
      </c>
      <c r="AV511">
        <v>0</v>
      </c>
      <c r="AW511">
        <v>2</v>
      </c>
      <c r="AX511">
        <v>50534729</v>
      </c>
      <c r="AY511">
        <v>1</v>
      </c>
      <c r="AZ511">
        <v>0</v>
      </c>
      <c r="BA511">
        <v>501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ROUND(Y511*Source!I620,9)</f>
        <v>0.30096000000000001</v>
      </c>
      <c r="CY511">
        <f t="shared" si="228"/>
        <v>5.91</v>
      </c>
      <c r="CZ511">
        <f t="shared" si="229"/>
        <v>5.91</v>
      </c>
      <c r="DA511">
        <f t="shared" si="230"/>
        <v>1</v>
      </c>
      <c r="DB511">
        <f t="shared" si="212"/>
        <v>2.02</v>
      </c>
      <c r="DC511">
        <f t="shared" si="213"/>
        <v>0</v>
      </c>
      <c r="DD511" t="s">
        <v>3</v>
      </c>
      <c r="DE511" t="s">
        <v>3</v>
      </c>
      <c r="DF511">
        <f t="shared" si="227"/>
        <v>1.78</v>
      </c>
      <c r="DG511">
        <f t="shared" si="218"/>
        <v>0</v>
      </c>
      <c r="DH511">
        <f t="shared" si="219"/>
        <v>0</v>
      </c>
      <c r="DI511">
        <f t="shared" si="209"/>
        <v>0</v>
      </c>
      <c r="DJ511">
        <f t="shared" si="231"/>
        <v>1.78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ROW(Source!A620)</f>
        <v>620</v>
      </c>
      <c r="B512">
        <v>50518600</v>
      </c>
      <c r="C512">
        <v>50534720</v>
      </c>
      <c r="D512">
        <v>46136203</v>
      </c>
      <c r="E512">
        <v>1</v>
      </c>
      <c r="F512">
        <v>1</v>
      </c>
      <c r="G512">
        <v>30570983</v>
      </c>
      <c r="H512">
        <v>3</v>
      </c>
      <c r="I512" t="s">
        <v>1273</v>
      </c>
      <c r="J512" t="s">
        <v>1274</v>
      </c>
      <c r="K512" t="s">
        <v>1275</v>
      </c>
      <c r="L512">
        <v>1348</v>
      </c>
      <c r="N512">
        <v>1009</v>
      </c>
      <c r="O512" t="s">
        <v>158</v>
      </c>
      <c r="P512" t="s">
        <v>158</v>
      </c>
      <c r="Q512">
        <v>1000</v>
      </c>
      <c r="W512">
        <v>0</v>
      </c>
      <c r="X512">
        <v>-1982558046</v>
      </c>
      <c r="Y512">
        <f t="shared" si="211"/>
        <v>8.7000000000000001E-4</v>
      </c>
      <c r="AA512">
        <v>16222.39</v>
      </c>
      <c r="AB512">
        <v>0</v>
      </c>
      <c r="AC512">
        <v>0</v>
      </c>
      <c r="AD512">
        <v>0</v>
      </c>
      <c r="AE512">
        <v>16222.39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8.7000000000000001E-4</v>
      </c>
      <c r="AU512" t="s">
        <v>3</v>
      </c>
      <c r="AV512">
        <v>0</v>
      </c>
      <c r="AW512">
        <v>2</v>
      </c>
      <c r="AX512">
        <v>50534730</v>
      </c>
      <c r="AY512">
        <v>1</v>
      </c>
      <c r="AZ512">
        <v>0</v>
      </c>
      <c r="BA512">
        <v>502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ROUND(Y512*Source!I620,9)</f>
        <v>7.6559999999999996E-4</v>
      </c>
      <c r="CY512">
        <f t="shared" si="228"/>
        <v>16222.39</v>
      </c>
      <c r="CZ512">
        <f t="shared" si="229"/>
        <v>16222.39</v>
      </c>
      <c r="DA512">
        <f t="shared" si="230"/>
        <v>1</v>
      </c>
      <c r="DB512">
        <f t="shared" si="212"/>
        <v>14.11</v>
      </c>
      <c r="DC512">
        <f t="shared" si="213"/>
        <v>0</v>
      </c>
      <c r="DD512" t="s">
        <v>3</v>
      </c>
      <c r="DE512" t="s">
        <v>3</v>
      </c>
      <c r="DF512">
        <f t="shared" si="227"/>
        <v>12.42</v>
      </c>
      <c r="DG512">
        <f t="shared" si="218"/>
        <v>0</v>
      </c>
      <c r="DH512">
        <f t="shared" si="219"/>
        <v>0</v>
      </c>
      <c r="DI512">
        <f t="shared" si="209"/>
        <v>0</v>
      </c>
      <c r="DJ512">
        <f t="shared" si="231"/>
        <v>12.42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ROW(Source!A620)</f>
        <v>620</v>
      </c>
      <c r="B513">
        <v>50518600</v>
      </c>
      <c r="C513">
        <v>50534720</v>
      </c>
      <c r="D513">
        <v>46136327</v>
      </c>
      <c r="E513">
        <v>1</v>
      </c>
      <c r="F513">
        <v>1</v>
      </c>
      <c r="G513">
        <v>30570983</v>
      </c>
      <c r="H513">
        <v>3</v>
      </c>
      <c r="I513" t="s">
        <v>1276</v>
      </c>
      <c r="J513" t="s">
        <v>1277</v>
      </c>
      <c r="K513" t="s">
        <v>1278</v>
      </c>
      <c r="L513">
        <v>1346</v>
      </c>
      <c r="N513">
        <v>1009</v>
      </c>
      <c r="O513" t="s">
        <v>233</v>
      </c>
      <c r="P513" t="s">
        <v>233</v>
      </c>
      <c r="Q513">
        <v>1</v>
      </c>
      <c r="W513">
        <v>0</v>
      </c>
      <c r="X513">
        <v>408584083</v>
      </c>
      <c r="Y513">
        <f t="shared" si="211"/>
        <v>0.1</v>
      </c>
      <c r="AA513">
        <v>20.190000000000001</v>
      </c>
      <c r="AB513">
        <v>0</v>
      </c>
      <c r="AC513">
        <v>0</v>
      </c>
      <c r="AD513">
        <v>0</v>
      </c>
      <c r="AE513">
        <v>20.190000000000001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0.1</v>
      </c>
      <c r="AU513" t="s">
        <v>3</v>
      </c>
      <c r="AV513">
        <v>0</v>
      </c>
      <c r="AW513">
        <v>2</v>
      </c>
      <c r="AX513">
        <v>50534731</v>
      </c>
      <c r="AY513">
        <v>1</v>
      </c>
      <c r="AZ513">
        <v>0</v>
      </c>
      <c r="BA513">
        <v>503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ROUND(Y513*Source!I620,9)</f>
        <v>8.7999999999999995E-2</v>
      </c>
      <c r="CY513">
        <f t="shared" si="228"/>
        <v>20.190000000000001</v>
      </c>
      <c r="CZ513">
        <f t="shared" si="229"/>
        <v>20.190000000000001</v>
      </c>
      <c r="DA513">
        <f t="shared" si="230"/>
        <v>1</v>
      </c>
      <c r="DB513">
        <f t="shared" si="212"/>
        <v>2.02</v>
      </c>
      <c r="DC513">
        <f t="shared" si="213"/>
        <v>0</v>
      </c>
      <c r="DD513" t="s">
        <v>3</v>
      </c>
      <c r="DE513" t="s">
        <v>3</v>
      </c>
      <c r="DF513">
        <f t="shared" si="227"/>
        <v>1.78</v>
      </c>
      <c r="DG513">
        <f t="shared" si="218"/>
        <v>0</v>
      </c>
      <c r="DH513">
        <f t="shared" si="219"/>
        <v>0</v>
      </c>
      <c r="DI513">
        <f t="shared" ref="DI513:DI576" si="232">ROUND(ROUND(AH513,2)*CX513,2)</f>
        <v>0</v>
      </c>
      <c r="DJ513">
        <f t="shared" si="231"/>
        <v>1.78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ROW(Source!A620)</f>
        <v>620</v>
      </c>
      <c r="B514">
        <v>50518600</v>
      </c>
      <c r="C514">
        <v>50534720</v>
      </c>
      <c r="D514">
        <v>31111346</v>
      </c>
      <c r="E514">
        <v>1</v>
      </c>
      <c r="F514">
        <v>1</v>
      </c>
      <c r="G514">
        <v>30570983</v>
      </c>
      <c r="H514">
        <v>3</v>
      </c>
      <c r="I514" t="s">
        <v>1303</v>
      </c>
      <c r="J514" t="s">
        <v>1304</v>
      </c>
      <c r="K514" t="s">
        <v>1305</v>
      </c>
      <c r="L514">
        <v>1348</v>
      </c>
      <c r="N514">
        <v>1009</v>
      </c>
      <c r="O514" t="s">
        <v>158</v>
      </c>
      <c r="P514" t="s">
        <v>158</v>
      </c>
      <c r="Q514">
        <v>1000</v>
      </c>
      <c r="W514">
        <v>0</v>
      </c>
      <c r="X514">
        <v>-624222828</v>
      </c>
      <c r="Y514">
        <f t="shared" si="211"/>
        <v>4.0000000000000002E-4</v>
      </c>
      <c r="AA514">
        <v>35451.18</v>
      </c>
      <c r="AB514">
        <v>0</v>
      </c>
      <c r="AC514">
        <v>0</v>
      </c>
      <c r="AD514">
        <v>0</v>
      </c>
      <c r="AE514">
        <v>35451.18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4.0000000000000002E-4</v>
      </c>
      <c r="AU514" t="s">
        <v>3</v>
      </c>
      <c r="AV514">
        <v>0</v>
      </c>
      <c r="AW514">
        <v>2</v>
      </c>
      <c r="AX514">
        <v>50534732</v>
      </c>
      <c r="AY514">
        <v>1</v>
      </c>
      <c r="AZ514">
        <v>0</v>
      </c>
      <c r="BA514">
        <v>504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ROUND(Y514*Source!I620,9)</f>
        <v>3.5199999999999999E-4</v>
      </c>
      <c r="CY514">
        <f t="shared" si="228"/>
        <v>35451.18</v>
      </c>
      <c r="CZ514">
        <f t="shared" si="229"/>
        <v>35451.18</v>
      </c>
      <c r="DA514">
        <f t="shared" si="230"/>
        <v>1</v>
      </c>
      <c r="DB514">
        <f t="shared" si="212"/>
        <v>14.18</v>
      </c>
      <c r="DC514">
        <f t="shared" si="213"/>
        <v>0</v>
      </c>
      <c r="DD514" t="s">
        <v>3</v>
      </c>
      <c r="DE514" t="s">
        <v>3</v>
      </c>
      <c r="DF514">
        <f t="shared" si="227"/>
        <v>12.48</v>
      </c>
      <c r="DG514">
        <f t="shared" si="218"/>
        <v>0</v>
      </c>
      <c r="DH514">
        <f t="shared" si="219"/>
        <v>0</v>
      </c>
      <c r="DI514">
        <f t="shared" si="232"/>
        <v>0</v>
      </c>
      <c r="DJ514">
        <f t="shared" si="231"/>
        <v>12.48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ROW(Source!A620)</f>
        <v>620</v>
      </c>
      <c r="B515">
        <v>50518600</v>
      </c>
      <c r="C515">
        <v>50534720</v>
      </c>
      <c r="D515">
        <v>46141046</v>
      </c>
      <c r="E515">
        <v>1</v>
      </c>
      <c r="F515">
        <v>1</v>
      </c>
      <c r="G515">
        <v>30570983</v>
      </c>
      <c r="H515">
        <v>3</v>
      </c>
      <c r="I515" t="s">
        <v>700</v>
      </c>
      <c r="J515" t="s">
        <v>702</v>
      </c>
      <c r="K515" t="s">
        <v>701</v>
      </c>
      <c r="L515">
        <v>1301</v>
      </c>
      <c r="N515">
        <v>1003</v>
      </c>
      <c r="O515" t="s">
        <v>258</v>
      </c>
      <c r="P515" t="s">
        <v>258</v>
      </c>
      <c r="Q515">
        <v>1</v>
      </c>
      <c r="W515">
        <v>0</v>
      </c>
      <c r="X515">
        <v>1011881096</v>
      </c>
      <c r="Y515">
        <f t="shared" si="211"/>
        <v>100</v>
      </c>
      <c r="AA515">
        <v>31.42</v>
      </c>
      <c r="AB515">
        <v>0</v>
      </c>
      <c r="AC515">
        <v>0</v>
      </c>
      <c r="AD515">
        <v>0</v>
      </c>
      <c r="AE515">
        <v>31.42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0</v>
      </c>
      <c r="AN515">
        <v>0</v>
      </c>
      <c r="AO515">
        <v>0</v>
      </c>
      <c r="AP515">
        <v>1</v>
      </c>
      <c r="AQ515">
        <v>0</v>
      </c>
      <c r="AR515">
        <v>0</v>
      </c>
      <c r="AS515" t="s">
        <v>3</v>
      </c>
      <c r="AT515">
        <v>100</v>
      </c>
      <c r="AU515" t="s">
        <v>3</v>
      </c>
      <c r="AV515">
        <v>0</v>
      </c>
      <c r="AW515">
        <v>1</v>
      </c>
      <c r="AX515">
        <v>-1</v>
      </c>
      <c r="AY515">
        <v>0</v>
      </c>
      <c r="AZ515">
        <v>0</v>
      </c>
      <c r="BA515" t="s">
        <v>3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ROUND(Y515*Source!I620,9)</f>
        <v>88</v>
      </c>
      <c r="CY515">
        <f t="shared" si="228"/>
        <v>31.42</v>
      </c>
      <c r="CZ515">
        <f t="shared" si="229"/>
        <v>31.42</v>
      </c>
      <c r="DA515">
        <f t="shared" si="230"/>
        <v>1</v>
      </c>
      <c r="DB515">
        <f t="shared" si="212"/>
        <v>3142</v>
      </c>
      <c r="DC515">
        <f t="shared" si="213"/>
        <v>0</v>
      </c>
      <c r="DD515" t="s">
        <v>3</v>
      </c>
      <c r="DE515" t="s">
        <v>3</v>
      </c>
      <c r="DF515">
        <f t="shared" si="227"/>
        <v>2764.96</v>
      </c>
      <c r="DG515">
        <f t="shared" si="218"/>
        <v>0</v>
      </c>
      <c r="DH515">
        <f t="shared" si="219"/>
        <v>0</v>
      </c>
      <c r="DI515">
        <f t="shared" si="232"/>
        <v>0</v>
      </c>
      <c r="DJ515">
        <f t="shared" si="231"/>
        <v>2764.96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ROW(Source!A620)</f>
        <v>620</v>
      </c>
      <c r="B516">
        <v>50518600</v>
      </c>
      <c r="C516">
        <v>50534720</v>
      </c>
      <c r="D516">
        <v>41398719</v>
      </c>
      <c r="E516">
        <v>1</v>
      </c>
      <c r="F516">
        <v>1</v>
      </c>
      <c r="G516">
        <v>30570983</v>
      </c>
      <c r="H516">
        <v>3</v>
      </c>
      <c r="I516" t="s">
        <v>696</v>
      </c>
      <c r="J516" t="s">
        <v>698</v>
      </c>
      <c r="K516" t="s">
        <v>697</v>
      </c>
      <c r="L516">
        <v>1354</v>
      </c>
      <c r="N516">
        <v>1010</v>
      </c>
      <c r="O516" t="s">
        <v>328</v>
      </c>
      <c r="P516" t="s">
        <v>328</v>
      </c>
      <c r="Q516">
        <v>1</v>
      </c>
      <c r="W516">
        <v>0</v>
      </c>
      <c r="X516">
        <v>-1147018357</v>
      </c>
      <c r="Y516">
        <f t="shared" si="211"/>
        <v>50</v>
      </c>
      <c r="AA516">
        <v>17.329999999999998</v>
      </c>
      <c r="AB516">
        <v>0</v>
      </c>
      <c r="AC516">
        <v>0</v>
      </c>
      <c r="AD516">
        <v>0</v>
      </c>
      <c r="AE516">
        <v>17.329999999999998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 t="s">
        <v>3</v>
      </c>
      <c r="AT516">
        <v>50</v>
      </c>
      <c r="AU516" t="s">
        <v>3</v>
      </c>
      <c r="AV516">
        <v>0</v>
      </c>
      <c r="AW516">
        <v>1</v>
      </c>
      <c r="AX516">
        <v>-1</v>
      </c>
      <c r="AY516">
        <v>0</v>
      </c>
      <c r="AZ516">
        <v>0</v>
      </c>
      <c r="BA516" t="s">
        <v>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ROUND(Y516*Source!I620,9)</f>
        <v>44</v>
      </c>
      <c r="CY516">
        <f t="shared" si="228"/>
        <v>17.329999999999998</v>
      </c>
      <c r="CZ516">
        <f t="shared" si="229"/>
        <v>17.329999999999998</v>
      </c>
      <c r="DA516">
        <f t="shared" si="230"/>
        <v>1</v>
      </c>
      <c r="DB516">
        <f t="shared" si="212"/>
        <v>866.5</v>
      </c>
      <c r="DC516">
        <f t="shared" si="213"/>
        <v>0</v>
      </c>
      <c r="DD516" t="s">
        <v>3</v>
      </c>
      <c r="DE516" t="s">
        <v>3</v>
      </c>
      <c r="DF516">
        <f t="shared" si="227"/>
        <v>762.52</v>
      </c>
      <c r="DG516">
        <f t="shared" si="218"/>
        <v>0</v>
      </c>
      <c r="DH516">
        <f t="shared" si="219"/>
        <v>0</v>
      </c>
      <c r="DI516">
        <f t="shared" si="232"/>
        <v>0</v>
      </c>
      <c r="DJ516">
        <f t="shared" si="231"/>
        <v>762.52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ROW(Source!A621)</f>
        <v>621</v>
      </c>
      <c r="B517">
        <v>50518601</v>
      </c>
      <c r="C517">
        <v>50534720</v>
      </c>
      <c r="D517">
        <v>45897171</v>
      </c>
      <c r="E517">
        <v>30570983</v>
      </c>
      <c r="F517">
        <v>1</v>
      </c>
      <c r="G517">
        <v>30570983</v>
      </c>
      <c r="H517">
        <v>1</v>
      </c>
      <c r="I517" t="s">
        <v>1060</v>
      </c>
      <c r="J517" t="s">
        <v>3</v>
      </c>
      <c r="K517" t="s">
        <v>1061</v>
      </c>
      <c r="L517">
        <v>1191</v>
      </c>
      <c r="N517">
        <v>1013</v>
      </c>
      <c r="O517" t="s">
        <v>1062</v>
      </c>
      <c r="P517" t="s">
        <v>1062</v>
      </c>
      <c r="Q517">
        <v>1</v>
      </c>
      <c r="W517">
        <v>0</v>
      </c>
      <c r="X517">
        <v>476480486</v>
      </c>
      <c r="Y517">
        <f t="shared" si="211"/>
        <v>33.700000000000003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5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33.700000000000003</v>
      </c>
      <c r="AU517" t="s">
        <v>3</v>
      </c>
      <c r="AV517">
        <v>1</v>
      </c>
      <c r="AW517">
        <v>2</v>
      </c>
      <c r="AX517">
        <v>50534721</v>
      </c>
      <c r="AY517">
        <v>1</v>
      </c>
      <c r="AZ517">
        <v>0</v>
      </c>
      <c r="BA517">
        <v>508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ROUND(AT517*Source!I621*AH517*AL517,2)</f>
        <v>0</v>
      </c>
      <c r="CV517">
        <f>ROUND(Y517*Source!I621,9)</f>
        <v>29.655999999999999</v>
      </c>
      <c r="CW517">
        <v>0</v>
      </c>
      <c r="CX517">
        <f>ROUND(Y517*Source!I621,9)</f>
        <v>29.655999999999999</v>
      </c>
      <c r="CY517">
        <f>AD517</f>
        <v>0</v>
      </c>
      <c r="CZ517">
        <f>AH517</f>
        <v>0</v>
      </c>
      <c r="DA517">
        <f>AL517</f>
        <v>1</v>
      </c>
      <c r="DB517">
        <f t="shared" si="212"/>
        <v>0</v>
      </c>
      <c r="DC517">
        <f t="shared" si="213"/>
        <v>0</v>
      </c>
      <c r="DD517" t="s">
        <v>3</v>
      </c>
      <c r="DE517" t="s">
        <v>3</v>
      </c>
      <c r="DF517">
        <f t="shared" si="227"/>
        <v>0</v>
      </c>
      <c r="DG517">
        <f t="shared" si="218"/>
        <v>0</v>
      </c>
      <c r="DH517">
        <f t="shared" si="219"/>
        <v>0</v>
      </c>
      <c r="DI517">
        <f t="shared" si="232"/>
        <v>0</v>
      </c>
      <c r="DJ517">
        <f>DI517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ROW(Source!A621)</f>
        <v>621</v>
      </c>
      <c r="B518">
        <v>50518601</v>
      </c>
      <c r="C518">
        <v>50534720</v>
      </c>
      <c r="D518">
        <v>46170620</v>
      </c>
      <c r="E518">
        <v>1</v>
      </c>
      <c r="F518">
        <v>1</v>
      </c>
      <c r="G518">
        <v>30570983</v>
      </c>
      <c r="H518">
        <v>2</v>
      </c>
      <c r="I518" t="s">
        <v>1291</v>
      </c>
      <c r="J518" t="s">
        <v>1292</v>
      </c>
      <c r="K518" t="s">
        <v>1293</v>
      </c>
      <c r="L518">
        <v>1368</v>
      </c>
      <c r="N518">
        <v>1011</v>
      </c>
      <c r="O518" t="s">
        <v>1066</v>
      </c>
      <c r="P518" t="s">
        <v>1066</v>
      </c>
      <c r="Q518">
        <v>1</v>
      </c>
      <c r="W518">
        <v>0</v>
      </c>
      <c r="X518">
        <v>2118739487</v>
      </c>
      <c r="Y518">
        <f t="shared" si="211"/>
        <v>1.19</v>
      </c>
      <c r="AA518">
        <v>0</v>
      </c>
      <c r="AB518">
        <v>37.15</v>
      </c>
      <c r="AC518">
        <v>0</v>
      </c>
      <c r="AD518">
        <v>0</v>
      </c>
      <c r="AE518">
        <v>0</v>
      </c>
      <c r="AF518">
        <v>3.18</v>
      </c>
      <c r="AG518">
        <v>0</v>
      </c>
      <c r="AH518">
        <v>0</v>
      </c>
      <c r="AI518">
        <v>1</v>
      </c>
      <c r="AJ518">
        <v>10.95</v>
      </c>
      <c r="AK518">
        <v>34.090000000000003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1.19</v>
      </c>
      <c r="AU518" t="s">
        <v>3</v>
      </c>
      <c r="AV518">
        <v>0</v>
      </c>
      <c r="AW518">
        <v>2</v>
      </c>
      <c r="AX518">
        <v>50534722</v>
      </c>
      <c r="AY518">
        <v>1</v>
      </c>
      <c r="AZ518">
        <v>0</v>
      </c>
      <c r="BA518">
        <v>509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ROUND(Y518*Source!I621*DO518,9)</f>
        <v>0</v>
      </c>
      <c r="CX518">
        <f>ROUND(Y518*Source!I621,9)</f>
        <v>1.0471999999999999</v>
      </c>
      <c r="CY518">
        <f>AB518</f>
        <v>37.15</v>
      </c>
      <c r="CZ518">
        <f>AF518</f>
        <v>3.18</v>
      </c>
      <c r="DA518">
        <f>AJ518</f>
        <v>10.95</v>
      </c>
      <c r="DB518">
        <f t="shared" si="212"/>
        <v>3.78</v>
      </c>
      <c r="DC518">
        <f t="shared" si="213"/>
        <v>0</v>
      </c>
      <c r="DD518" t="s">
        <v>3</v>
      </c>
      <c r="DE518" t="s">
        <v>3</v>
      </c>
      <c r="DF518">
        <f t="shared" si="227"/>
        <v>0</v>
      </c>
      <c r="DG518">
        <f>ROUND(ROUND(AF518*AJ518,2)*CX518,2)</f>
        <v>36.46</v>
      </c>
      <c r="DH518">
        <f>ROUND(ROUND(AG518*AK518,2)*CX518,2)</f>
        <v>0</v>
      </c>
      <c r="DI518">
        <f t="shared" si="232"/>
        <v>0</v>
      </c>
      <c r="DJ518">
        <f>DG518</f>
        <v>36.46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ROW(Source!A621)</f>
        <v>621</v>
      </c>
      <c r="B519">
        <v>50518601</v>
      </c>
      <c r="C519">
        <v>50534720</v>
      </c>
      <c r="D519">
        <v>46170867</v>
      </c>
      <c r="E519">
        <v>1</v>
      </c>
      <c r="F519">
        <v>1</v>
      </c>
      <c r="G519">
        <v>30570983</v>
      </c>
      <c r="H519">
        <v>2</v>
      </c>
      <c r="I519" t="s">
        <v>1085</v>
      </c>
      <c r="J519" t="s">
        <v>1086</v>
      </c>
      <c r="K519" t="s">
        <v>1087</v>
      </c>
      <c r="L519">
        <v>1368</v>
      </c>
      <c r="N519">
        <v>1011</v>
      </c>
      <c r="O519" t="s">
        <v>1066</v>
      </c>
      <c r="P519" t="s">
        <v>1066</v>
      </c>
      <c r="Q519">
        <v>1</v>
      </c>
      <c r="W519">
        <v>0</v>
      </c>
      <c r="X519">
        <v>-7781208</v>
      </c>
      <c r="Y519">
        <f t="shared" si="211"/>
        <v>0.4</v>
      </c>
      <c r="AA519">
        <v>0</v>
      </c>
      <c r="AB519">
        <v>1127.8499999999999</v>
      </c>
      <c r="AC519">
        <v>459.04</v>
      </c>
      <c r="AD519">
        <v>0</v>
      </c>
      <c r="AE519">
        <v>0</v>
      </c>
      <c r="AF519">
        <v>83.1</v>
      </c>
      <c r="AG519">
        <v>12.62</v>
      </c>
      <c r="AH519">
        <v>0</v>
      </c>
      <c r="AI519">
        <v>1</v>
      </c>
      <c r="AJ519">
        <v>12.72</v>
      </c>
      <c r="AK519">
        <v>34.090000000000003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0.4</v>
      </c>
      <c r="AU519" t="s">
        <v>3</v>
      </c>
      <c r="AV519">
        <v>0</v>
      </c>
      <c r="AW519">
        <v>2</v>
      </c>
      <c r="AX519">
        <v>50534723</v>
      </c>
      <c r="AY519">
        <v>1</v>
      </c>
      <c r="AZ519">
        <v>0</v>
      </c>
      <c r="BA519">
        <v>510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ROUND(Y519*Source!I621*DO519,9)</f>
        <v>0</v>
      </c>
      <c r="CX519">
        <f>ROUND(Y519*Source!I621,9)</f>
        <v>0.35199999999999998</v>
      </c>
      <c r="CY519">
        <f>AB519</f>
        <v>1127.8499999999999</v>
      </c>
      <c r="CZ519">
        <f>AF519</f>
        <v>83.1</v>
      </c>
      <c r="DA519">
        <f>AJ519</f>
        <v>12.72</v>
      </c>
      <c r="DB519">
        <f t="shared" si="212"/>
        <v>33.24</v>
      </c>
      <c r="DC519">
        <f t="shared" si="213"/>
        <v>5.05</v>
      </c>
      <c r="DD519" t="s">
        <v>3</v>
      </c>
      <c r="DE519" t="s">
        <v>3</v>
      </c>
      <c r="DF519">
        <f t="shared" si="227"/>
        <v>0</v>
      </c>
      <c r="DG519">
        <f>ROUND(ROUND(AF519*AJ519,2)*CX519,2)</f>
        <v>372.07</v>
      </c>
      <c r="DH519">
        <f>ROUND(ROUND(AG519*AK519,2)*CX519,2)</f>
        <v>151.44</v>
      </c>
      <c r="DI519">
        <f t="shared" si="232"/>
        <v>0</v>
      </c>
      <c r="DJ519">
        <f>DG519</f>
        <v>372.07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ROW(Source!A621)</f>
        <v>621</v>
      </c>
      <c r="B520">
        <v>50518601</v>
      </c>
      <c r="C520">
        <v>50534720</v>
      </c>
      <c r="D520">
        <v>46170215</v>
      </c>
      <c r="E520">
        <v>1</v>
      </c>
      <c r="F520">
        <v>1</v>
      </c>
      <c r="G520">
        <v>30570983</v>
      </c>
      <c r="H520">
        <v>2</v>
      </c>
      <c r="I520" t="s">
        <v>1088</v>
      </c>
      <c r="J520" t="s">
        <v>1089</v>
      </c>
      <c r="K520" t="s">
        <v>1090</v>
      </c>
      <c r="L520">
        <v>1368</v>
      </c>
      <c r="N520">
        <v>1011</v>
      </c>
      <c r="O520" t="s">
        <v>1066</v>
      </c>
      <c r="P520" t="s">
        <v>1066</v>
      </c>
      <c r="Q520">
        <v>1</v>
      </c>
      <c r="W520">
        <v>0</v>
      </c>
      <c r="X520">
        <v>922387863</v>
      </c>
      <c r="Y520">
        <f t="shared" si="211"/>
        <v>0.06</v>
      </c>
      <c r="AA520">
        <v>0</v>
      </c>
      <c r="AB520">
        <v>2167.92</v>
      </c>
      <c r="AC520">
        <v>615.80999999999995</v>
      </c>
      <c r="AD520">
        <v>0</v>
      </c>
      <c r="AE520">
        <v>0</v>
      </c>
      <c r="AF520">
        <v>179.17</v>
      </c>
      <c r="AG520">
        <v>16.93</v>
      </c>
      <c r="AH520">
        <v>0</v>
      </c>
      <c r="AI520">
        <v>1</v>
      </c>
      <c r="AJ520">
        <v>11.34</v>
      </c>
      <c r="AK520">
        <v>34.090000000000003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0.06</v>
      </c>
      <c r="AU520" t="s">
        <v>3</v>
      </c>
      <c r="AV520">
        <v>0</v>
      </c>
      <c r="AW520">
        <v>2</v>
      </c>
      <c r="AX520">
        <v>50534724</v>
      </c>
      <c r="AY520">
        <v>1</v>
      </c>
      <c r="AZ520">
        <v>0</v>
      </c>
      <c r="BA520">
        <v>511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ROUND(Y520*Source!I621*DO520,9)</f>
        <v>0</v>
      </c>
      <c r="CX520">
        <f>ROUND(Y520*Source!I621,9)</f>
        <v>5.28E-2</v>
      </c>
      <c r="CY520">
        <f>AB520</f>
        <v>2167.92</v>
      </c>
      <c r="CZ520">
        <f>AF520</f>
        <v>179.17</v>
      </c>
      <c r="DA520">
        <f>AJ520</f>
        <v>11.34</v>
      </c>
      <c r="DB520">
        <f t="shared" si="212"/>
        <v>10.75</v>
      </c>
      <c r="DC520">
        <f t="shared" si="213"/>
        <v>1.02</v>
      </c>
      <c r="DD520" t="s">
        <v>3</v>
      </c>
      <c r="DE520" t="s">
        <v>3</v>
      </c>
      <c r="DF520">
        <f t="shared" si="227"/>
        <v>0</v>
      </c>
      <c r="DG520">
        <f>ROUND(ROUND(AF520*AJ520,2)*CX520,2)</f>
        <v>107.28</v>
      </c>
      <c r="DH520">
        <f>ROUND(ROUND(AG520*AK520,2)*CX520,2)</f>
        <v>30.47</v>
      </c>
      <c r="DI520">
        <f t="shared" si="232"/>
        <v>0</v>
      </c>
      <c r="DJ520">
        <f>DG520</f>
        <v>107.28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ROW(Source!A621)</f>
        <v>621</v>
      </c>
      <c r="B521">
        <v>50518601</v>
      </c>
      <c r="C521">
        <v>50534720</v>
      </c>
      <c r="D521">
        <v>31110605</v>
      </c>
      <c r="E521">
        <v>1</v>
      </c>
      <c r="F521">
        <v>1</v>
      </c>
      <c r="G521">
        <v>30570983</v>
      </c>
      <c r="H521">
        <v>3</v>
      </c>
      <c r="I521" t="s">
        <v>1082</v>
      </c>
      <c r="J521" t="s">
        <v>1083</v>
      </c>
      <c r="K521" t="s">
        <v>1084</v>
      </c>
      <c r="L521">
        <v>1339</v>
      </c>
      <c r="N521">
        <v>1007</v>
      </c>
      <c r="O521" t="s">
        <v>54</v>
      </c>
      <c r="P521" t="s">
        <v>54</v>
      </c>
      <c r="Q521">
        <v>1</v>
      </c>
      <c r="W521">
        <v>0</v>
      </c>
      <c r="X521">
        <v>1942501623</v>
      </c>
      <c r="Y521">
        <f t="shared" si="211"/>
        <v>5.8659999999999997E-2</v>
      </c>
      <c r="AA521">
        <v>42.42</v>
      </c>
      <c r="AB521">
        <v>0</v>
      </c>
      <c r="AC521">
        <v>0</v>
      </c>
      <c r="AD521">
        <v>0</v>
      </c>
      <c r="AE521">
        <v>7.07</v>
      </c>
      <c r="AF521">
        <v>0</v>
      </c>
      <c r="AG521">
        <v>0</v>
      </c>
      <c r="AH521">
        <v>0</v>
      </c>
      <c r="AI521">
        <v>6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5.8659999999999997E-2</v>
      </c>
      <c r="AU521" t="s">
        <v>3</v>
      </c>
      <c r="AV521">
        <v>0</v>
      </c>
      <c r="AW521">
        <v>2</v>
      </c>
      <c r="AX521">
        <v>50534725</v>
      </c>
      <c r="AY521">
        <v>1</v>
      </c>
      <c r="AZ521">
        <v>0</v>
      </c>
      <c r="BA521">
        <v>512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ROUND(Y521*Source!I621,9)</f>
        <v>5.1620800000000001E-2</v>
      </c>
      <c r="CY521">
        <f t="shared" ref="CY521:CY530" si="233">AA521</f>
        <v>42.42</v>
      </c>
      <c r="CZ521">
        <f t="shared" ref="CZ521:CZ530" si="234">AE521</f>
        <v>7.07</v>
      </c>
      <c r="DA521">
        <f t="shared" ref="DA521:DA530" si="235">AI521</f>
        <v>6</v>
      </c>
      <c r="DB521">
        <f t="shared" si="212"/>
        <v>0.41</v>
      </c>
      <c r="DC521">
        <f t="shared" si="213"/>
        <v>0</v>
      </c>
      <c r="DD521" t="s">
        <v>3</v>
      </c>
      <c r="DE521" t="s">
        <v>3</v>
      </c>
      <c r="DF521">
        <f t="shared" ref="DF521:DF530" si="236">ROUND(ROUND(AE521*AI521,2)*CX521,2)</f>
        <v>2.19</v>
      </c>
      <c r="DG521">
        <f t="shared" ref="DG521:DG552" si="237">ROUND(ROUND(AF521,2)*CX521,2)</f>
        <v>0</v>
      </c>
      <c r="DH521">
        <f t="shared" ref="DH521:DH552" si="238">ROUND(ROUND(AG521,2)*CX521,2)</f>
        <v>0</v>
      </c>
      <c r="DI521">
        <f t="shared" si="232"/>
        <v>0</v>
      </c>
      <c r="DJ521">
        <f t="shared" ref="DJ521:DJ530" si="239">DF521</f>
        <v>2.19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ROW(Source!A621)</f>
        <v>621</v>
      </c>
      <c r="B522">
        <v>50518601</v>
      </c>
      <c r="C522">
        <v>50534720</v>
      </c>
      <c r="D522">
        <v>31112719</v>
      </c>
      <c r="E522">
        <v>1</v>
      </c>
      <c r="F522">
        <v>1</v>
      </c>
      <c r="G522">
        <v>30570983</v>
      </c>
      <c r="H522">
        <v>3</v>
      </c>
      <c r="I522" t="s">
        <v>1270</v>
      </c>
      <c r="J522" t="s">
        <v>1271</v>
      </c>
      <c r="K522" t="s">
        <v>1272</v>
      </c>
      <c r="L522">
        <v>1346</v>
      </c>
      <c r="N522">
        <v>1009</v>
      </c>
      <c r="O522" t="s">
        <v>233</v>
      </c>
      <c r="P522" t="s">
        <v>233</v>
      </c>
      <c r="Q522">
        <v>1</v>
      </c>
      <c r="W522">
        <v>0</v>
      </c>
      <c r="X522">
        <v>-2103580919</v>
      </c>
      <c r="Y522">
        <f t="shared" si="211"/>
        <v>0.05</v>
      </c>
      <c r="AA522">
        <v>214.7</v>
      </c>
      <c r="AB522">
        <v>0</v>
      </c>
      <c r="AC522">
        <v>0</v>
      </c>
      <c r="AD522">
        <v>0</v>
      </c>
      <c r="AE522">
        <v>38</v>
      </c>
      <c r="AF522">
        <v>0</v>
      </c>
      <c r="AG522">
        <v>0</v>
      </c>
      <c r="AH522">
        <v>0</v>
      </c>
      <c r="AI522">
        <v>5.65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50534726</v>
      </c>
      <c r="AY522">
        <v>1</v>
      </c>
      <c r="AZ522">
        <v>0</v>
      </c>
      <c r="BA522">
        <v>513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ROUND(Y522*Source!I621,9)</f>
        <v>4.3999999999999997E-2</v>
      </c>
      <c r="CY522">
        <f t="shared" si="233"/>
        <v>214.7</v>
      </c>
      <c r="CZ522">
        <f t="shared" si="234"/>
        <v>38</v>
      </c>
      <c r="DA522">
        <f t="shared" si="235"/>
        <v>5.65</v>
      </c>
      <c r="DB522">
        <f t="shared" si="212"/>
        <v>1.9</v>
      </c>
      <c r="DC522">
        <f t="shared" si="213"/>
        <v>0</v>
      </c>
      <c r="DD522" t="s">
        <v>3</v>
      </c>
      <c r="DE522" t="s">
        <v>3</v>
      </c>
      <c r="DF522">
        <f t="shared" si="236"/>
        <v>9.4499999999999993</v>
      </c>
      <c r="DG522">
        <f t="shared" si="237"/>
        <v>0</v>
      </c>
      <c r="DH522">
        <f t="shared" si="238"/>
        <v>0</v>
      </c>
      <c r="DI522">
        <f t="shared" si="232"/>
        <v>0</v>
      </c>
      <c r="DJ522">
        <f t="shared" si="239"/>
        <v>9.4499999999999993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ROW(Source!A621)</f>
        <v>621</v>
      </c>
      <c r="B523">
        <v>50518601</v>
      </c>
      <c r="C523">
        <v>50534720</v>
      </c>
      <c r="D523">
        <v>31110738</v>
      </c>
      <c r="E523">
        <v>1</v>
      </c>
      <c r="F523">
        <v>1</v>
      </c>
      <c r="G523">
        <v>30570983</v>
      </c>
      <c r="H523">
        <v>3</v>
      </c>
      <c r="I523" t="s">
        <v>1294</v>
      </c>
      <c r="J523" t="s">
        <v>1295</v>
      </c>
      <c r="K523" t="s">
        <v>1296</v>
      </c>
      <c r="L523">
        <v>1348</v>
      </c>
      <c r="N523">
        <v>1009</v>
      </c>
      <c r="O523" t="s">
        <v>158</v>
      </c>
      <c r="P523" t="s">
        <v>158</v>
      </c>
      <c r="Q523">
        <v>1000</v>
      </c>
      <c r="W523">
        <v>0</v>
      </c>
      <c r="X523">
        <v>758380680</v>
      </c>
      <c r="Y523">
        <f t="shared" ref="Y523:Y586" si="240">AT523</f>
        <v>1.5999999999999999E-6</v>
      </c>
      <c r="AA523">
        <v>69309.570000000007</v>
      </c>
      <c r="AB523">
        <v>0</v>
      </c>
      <c r="AC523">
        <v>0</v>
      </c>
      <c r="AD523">
        <v>0</v>
      </c>
      <c r="AE523">
        <v>3246.35</v>
      </c>
      <c r="AF523">
        <v>0</v>
      </c>
      <c r="AG523">
        <v>0</v>
      </c>
      <c r="AH523">
        <v>0</v>
      </c>
      <c r="AI523">
        <v>21.35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1.5999999999999999E-6</v>
      </c>
      <c r="AU523" t="s">
        <v>3</v>
      </c>
      <c r="AV523">
        <v>0</v>
      </c>
      <c r="AW523">
        <v>2</v>
      </c>
      <c r="AX523">
        <v>50534727</v>
      </c>
      <c r="AY523">
        <v>1</v>
      </c>
      <c r="AZ523">
        <v>0</v>
      </c>
      <c r="BA523">
        <v>514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ROUND(Y523*Source!I621,9)</f>
        <v>1.4079999999999999E-6</v>
      </c>
      <c r="CY523">
        <f t="shared" si="233"/>
        <v>69309.570000000007</v>
      </c>
      <c r="CZ523">
        <f t="shared" si="234"/>
        <v>3246.35</v>
      </c>
      <c r="DA523">
        <f t="shared" si="235"/>
        <v>21.35</v>
      </c>
      <c r="DB523">
        <f t="shared" ref="DB523:DB586" si="241">ROUND(ROUND(AT523*CZ523,2),6)</f>
        <v>0.01</v>
      </c>
      <c r="DC523">
        <f t="shared" ref="DC523:DC586" si="242">ROUND(ROUND(AT523*AG523,2),6)</f>
        <v>0</v>
      </c>
      <c r="DD523" t="s">
        <v>3</v>
      </c>
      <c r="DE523" t="s">
        <v>3</v>
      </c>
      <c r="DF523">
        <f t="shared" si="236"/>
        <v>0.1</v>
      </c>
      <c r="DG523">
        <f t="shared" si="237"/>
        <v>0</v>
      </c>
      <c r="DH523">
        <f t="shared" si="238"/>
        <v>0</v>
      </c>
      <c r="DI523">
        <f t="shared" si="232"/>
        <v>0</v>
      </c>
      <c r="DJ523">
        <f t="shared" si="239"/>
        <v>0.1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ROW(Source!A621)</f>
        <v>621</v>
      </c>
      <c r="B524">
        <v>50518601</v>
      </c>
      <c r="C524">
        <v>50534720</v>
      </c>
      <c r="D524">
        <v>31110524</v>
      </c>
      <c r="E524">
        <v>1</v>
      </c>
      <c r="F524">
        <v>1</v>
      </c>
      <c r="G524">
        <v>30570983</v>
      </c>
      <c r="H524">
        <v>3</v>
      </c>
      <c r="I524" t="s">
        <v>1297</v>
      </c>
      <c r="J524" t="s">
        <v>1298</v>
      </c>
      <c r="K524" t="s">
        <v>1299</v>
      </c>
      <c r="L524">
        <v>1339</v>
      </c>
      <c r="N524">
        <v>1007</v>
      </c>
      <c r="O524" t="s">
        <v>54</v>
      </c>
      <c r="P524" t="s">
        <v>54</v>
      </c>
      <c r="Q524">
        <v>1</v>
      </c>
      <c r="W524">
        <v>0</v>
      </c>
      <c r="X524">
        <v>358510484</v>
      </c>
      <c r="Y524">
        <f t="shared" si="240"/>
        <v>0.19</v>
      </c>
      <c r="AA524">
        <v>611.77</v>
      </c>
      <c r="AB524">
        <v>0</v>
      </c>
      <c r="AC524">
        <v>0</v>
      </c>
      <c r="AD524">
        <v>0</v>
      </c>
      <c r="AE524">
        <v>53.57</v>
      </c>
      <c r="AF524">
        <v>0</v>
      </c>
      <c r="AG524">
        <v>0</v>
      </c>
      <c r="AH524">
        <v>0</v>
      </c>
      <c r="AI524">
        <v>11.42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0.19</v>
      </c>
      <c r="AU524" t="s">
        <v>3</v>
      </c>
      <c r="AV524">
        <v>0</v>
      </c>
      <c r="AW524">
        <v>2</v>
      </c>
      <c r="AX524">
        <v>50534728</v>
      </c>
      <c r="AY524">
        <v>1</v>
      </c>
      <c r="AZ524">
        <v>0</v>
      </c>
      <c r="BA524">
        <v>515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ROUND(Y524*Source!I621,9)</f>
        <v>0.16719999999999999</v>
      </c>
      <c r="CY524">
        <f t="shared" si="233"/>
        <v>611.77</v>
      </c>
      <c r="CZ524">
        <f t="shared" si="234"/>
        <v>53.57</v>
      </c>
      <c r="DA524">
        <f t="shared" si="235"/>
        <v>11.42</v>
      </c>
      <c r="DB524">
        <f t="shared" si="241"/>
        <v>10.18</v>
      </c>
      <c r="DC524">
        <f t="shared" si="242"/>
        <v>0</v>
      </c>
      <c r="DD524" t="s">
        <v>3</v>
      </c>
      <c r="DE524" t="s">
        <v>3</v>
      </c>
      <c r="DF524">
        <f t="shared" si="236"/>
        <v>102.29</v>
      </c>
      <c r="DG524">
        <f t="shared" si="237"/>
        <v>0</v>
      </c>
      <c r="DH524">
        <f t="shared" si="238"/>
        <v>0</v>
      </c>
      <c r="DI524">
        <f t="shared" si="232"/>
        <v>0</v>
      </c>
      <c r="DJ524">
        <f t="shared" si="239"/>
        <v>102.29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ROW(Source!A621)</f>
        <v>621</v>
      </c>
      <c r="B525">
        <v>50518601</v>
      </c>
      <c r="C525">
        <v>50534720</v>
      </c>
      <c r="D525">
        <v>46136155</v>
      </c>
      <c r="E525">
        <v>1</v>
      </c>
      <c r="F525">
        <v>1</v>
      </c>
      <c r="G525">
        <v>30570983</v>
      </c>
      <c r="H525">
        <v>3</v>
      </c>
      <c r="I525" t="s">
        <v>1300</v>
      </c>
      <c r="J525" t="s">
        <v>1301</v>
      </c>
      <c r="K525" t="s">
        <v>1302</v>
      </c>
      <c r="L525">
        <v>1339</v>
      </c>
      <c r="N525">
        <v>1007</v>
      </c>
      <c r="O525" t="s">
        <v>54</v>
      </c>
      <c r="P525" t="s">
        <v>54</v>
      </c>
      <c r="Q525">
        <v>1</v>
      </c>
      <c r="W525">
        <v>0</v>
      </c>
      <c r="X525">
        <v>1949871238</v>
      </c>
      <c r="Y525">
        <f t="shared" si="240"/>
        <v>0.34200000000000003</v>
      </c>
      <c r="AA525">
        <v>91.55</v>
      </c>
      <c r="AB525">
        <v>0</v>
      </c>
      <c r="AC525">
        <v>0</v>
      </c>
      <c r="AD525">
        <v>0</v>
      </c>
      <c r="AE525">
        <v>5.91</v>
      </c>
      <c r="AF525">
        <v>0</v>
      </c>
      <c r="AG525">
        <v>0</v>
      </c>
      <c r="AH525">
        <v>0</v>
      </c>
      <c r="AI525">
        <v>15.49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0.34200000000000003</v>
      </c>
      <c r="AU525" t="s">
        <v>3</v>
      </c>
      <c r="AV525">
        <v>0</v>
      </c>
      <c r="AW525">
        <v>2</v>
      </c>
      <c r="AX525">
        <v>50534729</v>
      </c>
      <c r="AY525">
        <v>1</v>
      </c>
      <c r="AZ525">
        <v>0</v>
      </c>
      <c r="BA525">
        <v>516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ROUND(Y525*Source!I621,9)</f>
        <v>0.30096000000000001</v>
      </c>
      <c r="CY525">
        <f t="shared" si="233"/>
        <v>91.55</v>
      </c>
      <c r="CZ525">
        <f t="shared" si="234"/>
        <v>5.91</v>
      </c>
      <c r="DA525">
        <f t="shared" si="235"/>
        <v>15.49</v>
      </c>
      <c r="DB525">
        <f t="shared" si="241"/>
        <v>2.02</v>
      </c>
      <c r="DC525">
        <f t="shared" si="242"/>
        <v>0</v>
      </c>
      <c r="DD525" t="s">
        <v>3</v>
      </c>
      <c r="DE525" t="s">
        <v>3</v>
      </c>
      <c r="DF525">
        <f t="shared" si="236"/>
        <v>27.55</v>
      </c>
      <c r="DG525">
        <f t="shared" si="237"/>
        <v>0</v>
      </c>
      <c r="DH525">
        <f t="shared" si="238"/>
        <v>0</v>
      </c>
      <c r="DI525">
        <f t="shared" si="232"/>
        <v>0</v>
      </c>
      <c r="DJ525">
        <f t="shared" si="239"/>
        <v>27.55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ROW(Source!A621)</f>
        <v>621</v>
      </c>
      <c r="B526">
        <v>50518601</v>
      </c>
      <c r="C526">
        <v>50534720</v>
      </c>
      <c r="D526">
        <v>46136203</v>
      </c>
      <c r="E526">
        <v>1</v>
      </c>
      <c r="F526">
        <v>1</v>
      </c>
      <c r="G526">
        <v>30570983</v>
      </c>
      <c r="H526">
        <v>3</v>
      </c>
      <c r="I526" t="s">
        <v>1273</v>
      </c>
      <c r="J526" t="s">
        <v>1274</v>
      </c>
      <c r="K526" t="s">
        <v>1275</v>
      </c>
      <c r="L526">
        <v>1348</v>
      </c>
      <c r="N526">
        <v>1009</v>
      </c>
      <c r="O526" t="s">
        <v>158</v>
      </c>
      <c r="P526" t="s">
        <v>158</v>
      </c>
      <c r="Q526">
        <v>1000</v>
      </c>
      <c r="W526">
        <v>0</v>
      </c>
      <c r="X526">
        <v>-1982558046</v>
      </c>
      <c r="Y526">
        <f t="shared" si="240"/>
        <v>8.7000000000000001E-4</v>
      </c>
      <c r="AA526">
        <v>48667.17</v>
      </c>
      <c r="AB526">
        <v>0</v>
      </c>
      <c r="AC526">
        <v>0</v>
      </c>
      <c r="AD526">
        <v>0</v>
      </c>
      <c r="AE526">
        <v>16222.39</v>
      </c>
      <c r="AF526">
        <v>0</v>
      </c>
      <c r="AG526">
        <v>0</v>
      </c>
      <c r="AH526">
        <v>0</v>
      </c>
      <c r="AI526">
        <v>3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8.7000000000000001E-4</v>
      </c>
      <c r="AU526" t="s">
        <v>3</v>
      </c>
      <c r="AV526">
        <v>0</v>
      </c>
      <c r="AW526">
        <v>2</v>
      </c>
      <c r="AX526">
        <v>50534730</v>
      </c>
      <c r="AY526">
        <v>1</v>
      </c>
      <c r="AZ526">
        <v>0</v>
      </c>
      <c r="BA526">
        <v>517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ROUND(Y526*Source!I621,9)</f>
        <v>7.6559999999999996E-4</v>
      </c>
      <c r="CY526">
        <f t="shared" si="233"/>
        <v>48667.17</v>
      </c>
      <c r="CZ526">
        <f t="shared" si="234"/>
        <v>16222.39</v>
      </c>
      <c r="DA526">
        <f t="shared" si="235"/>
        <v>3</v>
      </c>
      <c r="DB526">
        <f t="shared" si="241"/>
        <v>14.11</v>
      </c>
      <c r="DC526">
        <f t="shared" si="242"/>
        <v>0</v>
      </c>
      <c r="DD526" t="s">
        <v>3</v>
      </c>
      <c r="DE526" t="s">
        <v>3</v>
      </c>
      <c r="DF526">
        <f t="shared" si="236"/>
        <v>37.26</v>
      </c>
      <c r="DG526">
        <f t="shared" si="237"/>
        <v>0</v>
      </c>
      <c r="DH526">
        <f t="shared" si="238"/>
        <v>0</v>
      </c>
      <c r="DI526">
        <f t="shared" si="232"/>
        <v>0</v>
      </c>
      <c r="DJ526">
        <f t="shared" si="239"/>
        <v>37.26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ROW(Source!A621)</f>
        <v>621</v>
      </c>
      <c r="B527">
        <v>50518601</v>
      </c>
      <c r="C527">
        <v>50534720</v>
      </c>
      <c r="D527">
        <v>46136327</v>
      </c>
      <c r="E527">
        <v>1</v>
      </c>
      <c r="F527">
        <v>1</v>
      </c>
      <c r="G527">
        <v>30570983</v>
      </c>
      <c r="H527">
        <v>3</v>
      </c>
      <c r="I527" t="s">
        <v>1276</v>
      </c>
      <c r="J527" t="s">
        <v>1277</v>
      </c>
      <c r="K527" t="s">
        <v>1278</v>
      </c>
      <c r="L527">
        <v>1346</v>
      </c>
      <c r="N527">
        <v>1009</v>
      </c>
      <c r="O527" t="s">
        <v>233</v>
      </c>
      <c r="P527" t="s">
        <v>233</v>
      </c>
      <c r="Q527">
        <v>1</v>
      </c>
      <c r="W527">
        <v>0</v>
      </c>
      <c r="X527">
        <v>408584083</v>
      </c>
      <c r="Y527">
        <f t="shared" si="240"/>
        <v>0.1</v>
      </c>
      <c r="AA527">
        <v>73.900000000000006</v>
      </c>
      <c r="AB527">
        <v>0</v>
      </c>
      <c r="AC527">
        <v>0</v>
      </c>
      <c r="AD527">
        <v>0</v>
      </c>
      <c r="AE527">
        <v>20.190000000000001</v>
      </c>
      <c r="AF527">
        <v>0</v>
      </c>
      <c r="AG527">
        <v>0</v>
      </c>
      <c r="AH527">
        <v>0</v>
      </c>
      <c r="AI527">
        <v>3.66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0.1</v>
      </c>
      <c r="AU527" t="s">
        <v>3</v>
      </c>
      <c r="AV527">
        <v>0</v>
      </c>
      <c r="AW527">
        <v>2</v>
      </c>
      <c r="AX527">
        <v>50534731</v>
      </c>
      <c r="AY527">
        <v>1</v>
      </c>
      <c r="AZ527">
        <v>0</v>
      </c>
      <c r="BA527">
        <v>518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ROUND(Y527*Source!I621,9)</f>
        <v>8.7999999999999995E-2</v>
      </c>
      <c r="CY527">
        <f t="shared" si="233"/>
        <v>73.900000000000006</v>
      </c>
      <c r="CZ527">
        <f t="shared" si="234"/>
        <v>20.190000000000001</v>
      </c>
      <c r="DA527">
        <f t="shared" si="235"/>
        <v>3.66</v>
      </c>
      <c r="DB527">
        <f t="shared" si="241"/>
        <v>2.02</v>
      </c>
      <c r="DC527">
        <f t="shared" si="242"/>
        <v>0</v>
      </c>
      <c r="DD527" t="s">
        <v>3</v>
      </c>
      <c r="DE527" t="s">
        <v>3</v>
      </c>
      <c r="DF527">
        <f t="shared" si="236"/>
        <v>6.5</v>
      </c>
      <c r="DG527">
        <f t="shared" si="237"/>
        <v>0</v>
      </c>
      <c r="DH527">
        <f t="shared" si="238"/>
        <v>0</v>
      </c>
      <c r="DI527">
        <f t="shared" si="232"/>
        <v>0</v>
      </c>
      <c r="DJ527">
        <f t="shared" si="239"/>
        <v>6.5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ROW(Source!A621)</f>
        <v>621</v>
      </c>
      <c r="B528">
        <v>50518601</v>
      </c>
      <c r="C528">
        <v>50534720</v>
      </c>
      <c r="D528">
        <v>31111346</v>
      </c>
      <c r="E528">
        <v>1</v>
      </c>
      <c r="F528">
        <v>1</v>
      </c>
      <c r="G528">
        <v>30570983</v>
      </c>
      <c r="H528">
        <v>3</v>
      </c>
      <c r="I528" t="s">
        <v>1303</v>
      </c>
      <c r="J528" t="s">
        <v>1304</v>
      </c>
      <c r="K528" t="s">
        <v>1305</v>
      </c>
      <c r="L528">
        <v>1348</v>
      </c>
      <c r="N528">
        <v>1009</v>
      </c>
      <c r="O528" t="s">
        <v>158</v>
      </c>
      <c r="P528" t="s">
        <v>158</v>
      </c>
      <c r="Q528">
        <v>1000</v>
      </c>
      <c r="W528">
        <v>0</v>
      </c>
      <c r="X528">
        <v>-624222828</v>
      </c>
      <c r="Y528">
        <f t="shared" si="240"/>
        <v>4.0000000000000002E-4</v>
      </c>
      <c r="AA528">
        <v>56367.38</v>
      </c>
      <c r="AB528">
        <v>0</v>
      </c>
      <c r="AC528">
        <v>0</v>
      </c>
      <c r="AD528">
        <v>0</v>
      </c>
      <c r="AE528">
        <v>35451.18</v>
      </c>
      <c r="AF528">
        <v>0</v>
      </c>
      <c r="AG528">
        <v>0</v>
      </c>
      <c r="AH528">
        <v>0</v>
      </c>
      <c r="AI528">
        <v>1.59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4.0000000000000002E-4</v>
      </c>
      <c r="AU528" t="s">
        <v>3</v>
      </c>
      <c r="AV528">
        <v>0</v>
      </c>
      <c r="AW528">
        <v>2</v>
      </c>
      <c r="AX528">
        <v>50534732</v>
      </c>
      <c r="AY528">
        <v>1</v>
      </c>
      <c r="AZ528">
        <v>0</v>
      </c>
      <c r="BA528">
        <v>519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ROUND(Y528*Source!I621,9)</f>
        <v>3.5199999999999999E-4</v>
      </c>
      <c r="CY528">
        <f t="shared" si="233"/>
        <v>56367.38</v>
      </c>
      <c r="CZ528">
        <f t="shared" si="234"/>
        <v>35451.18</v>
      </c>
      <c r="DA528">
        <f t="shared" si="235"/>
        <v>1.59</v>
      </c>
      <c r="DB528">
        <f t="shared" si="241"/>
        <v>14.18</v>
      </c>
      <c r="DC528">
        <f t="shared" si="242"/>
        <v>0</v>
      </c>
      <c r="DD528" t="s">
        <v>3</v>
      </c>
      <c r="DE528" t="s">
        <v>3</v>
      </c>
      <c r="DF528">
        <f t="shared" si="236"/>
        <v>19.84</v>
      </c>
      <c r="DG528">
        <f t="shared" si="237"/>
        <v>0</v>
      </c>
      <c r="DH528">
        <f t="shared" si="238"/>
        <v>0</v>
      </c>
      <c r="DI528">
        <f t="shared" si="232"/>
        <v>0</v>
      </c>
      <c r="DJ528">
        <f t="shared" si="239"/>
        <v>19.84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ROW(Source!A621)</f>
        <v>621</v>
      </c>
      <c r="B529">
        <v>50518601</v>
      </c>
      <c r="C529">
        <v>50534720</v>
      </c>
      <c r="D529">
        <v>46141046</v>
      </c>
      <c r="E529">
        <v>1</v>
      </c>
      <c r="F529">
        <v>1</v>
      </c>
      <c r="G529">
        <v>30570983</v>
      </c>
      <c r="H529">
        <v>3</v>
      </c>
      <c r="I529" t="s">
        <v>700</v>
      </c>
      <c r="J529" t="s">
        <v>702</v>
      </c>
      <c r="K529" t="s">
        <v>701</v>
      </c>
      <c r="L529">
        <v>1301</v>
      </c>
      <c r="N529">
        <v>1003</v>
      </c>
      <c r="O529" t="s">
        <v>258</v>
      </c>
      <c r="P529" t="s">
        <v>258</v>
      </c>
      <c r="Q529">
        <v>1</v>
      </c>
      <c r="W529">
        <v>0</v>
      </c>
      <c r="X529">
        <v>1011881096</v>
      </c>
      <c r="Y529">
        <f t="shared" si="240"/>
        <v>100</v>
      </c>
      <c r="AA529">
        <v>581.27</v>
      </c>
      <c r="AB529">
        <v>0</v>
      </c>
      <c r="AC529">
        <v>0</v>
      </c>
      <c r="AD529">
        <v>0</v>
      </c>
      <c r="AE529">
        <v>31.42</v>
      </c>
      <c r="AF529">
        <v>0</v>
      </c>
      <c r="AG529">
        <v>0</v>
      </c>
      <c r="AH529">
        <v>0</v>
      </c>
      <c r="AI529">
        <v>18.5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1</v>
      </c>
      <c r="AQ529">
        <v>0</v>
      </c>
      <c r="AR529">
        <v>0</v>
      </c>
      <c r="AS529" t="s">
        <v>3</v>
      </c>
      <c r="AT529">
        <v>100</v>
      </c>
      <c r="AU529" t="s">
        <v>3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3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ROUND(Y529*Source!I621,9)</f>
        <v>88</v>
      </c>
      <c r="CY529">
        <f t="shared" si="233"/>
        <v>581.27</v>
      </c>
      <c r="CZ529">
        <f t="shared" si="234"/>
        <v>31.42</v>
      </c>
      <c r="DA529">
        <f t="shared" si="235"/>
        <v>18.5</v>
      </c>
      <c r="DB529">
        <f t="shared" si="241"/>
        <v>3142</v>
      </c>
      <c r="DC529">
        <f t="shared" si="242"/>
        <v>0</v>
      </c>
      <c r="DD529" t="s">
        <v>3</v>
      </c>
      <c r="DE529" t="s">
        <v>3</v>
      </c>
      <c r="DF529">
        <f t="shared" si="236"/>
        <v>51151.76</v>
      </c>
      <c r="DG529">
        <f t="shared" si="237"/>
        <v>0</v>
      </c>
      <c r="DH529">
        <f t="shared" si="238"/>
        <v>0</v>
      </c>
      <c r="DI529">
        <f t="shared" si="232"/>
        <v>0</v>
      </c>
      <c r="DJ529">
        <f t="shared" si="239"/>
        <v>51151.76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ROW(Source!A621)</f>
        <v>621</v>
      </c>
      <c r="B530">
        <v>50518601</v>
      </c>
      <c r="C530">
        <v>50534720</v>
      </c>
      <c r="D530">
        <v>41398719</v>
      </c>
      <c r="E530">
        <v>1</v>
      </c>
      <c r="F530">
        <v>1</v>
      </c>
      <c r="G530">
        <v>30570983</v>
      </c>
      <c r="H530">
        <v>3</v>
      </c>
      <c r="I530" t="s">
        <v>696</v>
      </c>
      <c r="J530" t="s">
        <v>698</v>
      </c>
      <c r="K530" t="s">
        <v>697</v>
      </c>
      <c r="L530">
        <v>1354</v>
      </c>
      <c r="N530">
        <v>1010</v>
      </c>
      <c r="O530" t="s">
        <v>328</v>
      </c>
      <c r="P530" t="s">
        <v>328</v>
      </c>
      <c r="Q530">
        <v>1</v>
      </c>
      <c r="W530">
        <v>0</v>
      </c>
      <c r="X530">
        <v>-1147018357</v>
      </c>
      <c r="Y530">
        <f t="shared" si="240"/>
        <v>50</v>
      </c>
      <c r="AA530">
        <v>16.98</v>
      </c>
      <c r="AB530">
        <v>0</v>
      </c>
      <c r="AC530">
        <v>0</v>
      </c>
      <c r="AD530">
        <v>0</v>
      </c>
      <c r="AE530">
        <v>17.329999999999998</v>
      </c>
      <c r="AF530">
        <v>0</v>
      </c>
      <c r="AG530">
        <v>0</v>
      </c>
      <c r="AH530">
        <v>0</v>
      </c>
      <c r="AI530">
        <v>0.98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50</v>
      </c>
      <c r="AU530" t="s">
        <v>3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ROUND(Y530*Source!I621,9)</f>
        <v>44</v>
      </c>
      <c r="CY530">
        <f t="shared" si="233"/>
        <v>16.98</v>
      </c>
      <c r="CZ530">
        <f t="shared" si="234"/>
        <v>17.329999999999998</v>
      </c>
      <c r="DA530">
        <f t="shared" si="235"/>
        <v>0.98</v>
      </c>
      <c r="DB530">
        <f t="shared" si="241"/>
        <v>866.5</v>
      </c>
      <c r="DC530">
        <f t="shared" si="242"/>
        <v>0</v>
      </c>
      <c r="DD530" t="s">
        <v>3</v>
      </c>
      <c r="DE530" t="s">
        <v>3</v>
      </c>
      <c r="DF530">
        <f t="shared" si="236"/>
        <v>747.12</v>
      </c>
      <c r="DG530">
        <f t="shared" si="237"/>
        <v>0</v>
      </c>
      <c r="DH530">
        <f t="shared" si="238"/>
        <v>0</v>
      </c>
      <c r="DI530">
        <f t="shared" si="232"/>
        <v>0</v>
      </c>
      <c r="DJ530">
        <f t="shared" si="239"/>
        <v>747.12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ROW(Source!A626)</f>
        <v>626</v>
      </c>
      <c r="B531">
        <v>50518600</v>
      </c>
      <c r="C531">
        <v>50534739</v>
      </c>
      <c r="D531">
        <v>40404405</v>
      </c>
      <c r="E531">
        <v>30570983</v>
      </c>
      <c r="F531">
        <v>1</v>
      </c>
      <c r="G531">
        <v>30570983</v>
      </c>
      <c r="H531">
        <v>1</v>
      </c>
      <c r="I531" t="s">
        <v>1060</v>
      </c>
      <c r="J531" t="s">
        <v>3</v>
      </c>
      <c r="K531" t="s">
        <v>1061</v>
      </c>
      <c r="L531">
        <v>1191</v>
      </c>
      <c r="N531">
        <v>1013</v>
      </c>
      <c r="O531" t="s">
        <v>1062</v>
      </c>
      <c r="P531" t="s">
        <v>1062</v>
      </c>
      <c r="Q531">
        <v>1</v>
      </c>
      <c r="W531">
        <v>0</v>
      </c>
      <c r="X531">
        <v>476480486</v>
      </c>
      <c r="Y531">
        <f t="shared" si="240"/>
        <v>2.2200000000000002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2.2200000000000002</v>
      </c>
      <c r="AU531" t="s">
        <v>3</v>
      </c>
      <c r="AV531">
        <v>1</v>
      </c>
      <c r="AW531">
        <v>2</v>
      </c>
      <c r="AX531">
        <v>50534740</v>
      </c>
      <c r="AY531">
        <v>1</v>
      </c>
      <c r="AZ531">
        <v>0</v>
      </c>
      <c r="BA531">
        <v>523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ROUND(AT531*Source!I626*AH531*AL531,2)</f>
        <v>0</v>
      </c>
      <c r="CV531">
        <f>ROUND(Y531*Source!I626,9)</f>
        <v>4.4400000000000004</v>
      </c>
      <c r="CW531">
        <v>0</v>
      </c>
      <c r="CX531">
        <f>ROUND(Y531*Source!I626,9)</f>
        <v>4.4400000000000004</v>
      </c>
      <c r="CY531">
        <f>AD531</f>
        <v>0</v>
      </c>
      <c r="CZ531">
        <f>AH531</f>
        <v>0</v>
      </c>
      <c r="DA531">
        <f>AL531</f>
        <v>1</v>
      </c>
      <c r="DB531">
        <f t="shared" si="241"/>
        <v>0</v>
      </c>
      <c r="DC531">
        <f t="shared" si="242"/>
        <v>0</v>
      </c>
      <c r="DD531" t="s">
        <v>3</v>
      </c>
      <c r="DE531" t="s">
        <v>3</v>
      </c>
      <c r="DF531">
        <f t="shared" ref="DF531:DF536" si="243">ROUND(ROUND(AE531,2)*CX531,2)</f>
        <v>0</v>
      </c>
      <c r="DG531">
        <f t="shared" si="237"/>
        <v>0</v>
      </c>
      <c r="DH531">
        <f t="shared" si="238"/>
        <v>0</v>
      </c>
      <c r="DI531">
        <f t="shared" si="232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ROW(Source!A626)</f>
        <v>626</v>
      </c>
      <c r="B532">
        <v>50518600</v>
      </c>
      <c r="C532">
        <v>50534739</v>
      </c>
      <c r="D532">
        <v>40406154</v>
      </c>
      <c r="E532">
        <v>30570983</v>
      </c>
      <c r="F532">
        <v>1</v>
      </c>
      <c r="G532">
        <v>30570983</v>
      </c>
      <c r="H532">
        <v>2</v>
      </c>
      <c r="I532" t="s">
        <v>1079</v>
      </c>
      <c r="J532" t="s">
        <v>3</v>
      </c>
      <c r="K532" t="s">
        <v>1080</v>
      </c>
      <c r="L532">
        <v>1344</v>
      </c>
      <c r="N532">
        <v>1008</v>
      </c>
      <c r="O532" t="s">
        <v>1081</v>
      </c>
      <c r="P532" t="s">
        <v>1081</v>
      </c>
      <c r="Q532">
        <v>1</v>
      </c>
      <c r="W532">
        <v>0</v>
      </c>
      <c r="X532">
        <v>-1180195794</v>
      </c>
      <c r="Y532">
        <f t="shared" si="240"/>
        <v>3.72</v>
      </c>
      <c r="AA532">
        <v>0</v>
      </c>
      <c r="AB532">
        <v>1</v>
      </c>
      <c r="AC532">
        <v>0</v>
      </c>
      <c r="AD532">
        <v>0</v>
      </c>
      <c r="AE532">
        <v>0</v>
      </c>
      <c r="AF532">
        <v>1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3.72</v>
      </c>
      <c r="AU532" t="s">
        <v>3</v>
      </c>
      <c r="AV532">
        <v>0</v>
      </c>
      <c r="AW532">
        <v>2</v>
      </c>
      <c r="AX532">
        <v>50534741</v>
      </c>
      <c r="AY532">
        <v>1</v>
      </c>
      <c r="AZ532">
        <v>0</v>
      </c>
      <c r="BA532">
        <v>524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ROUND(Y532*Source!I626*DO532,9)</f>
        <v>0</v>
      </c>
      <c r="CX532">
        <f>ROUND(Y532*Source!I626,9)</f>
        <v>7.44</v>
      </c>
      <c r="CY532">
        <f>AB532</f>
        <v>1</v>
      </c>
      <c r="CZ532">
        <f>AF532</f>
        <v>1</v>
      </c>
      <c r="DA532">
        <f>AJ532</f>
        <v>1</v>
      </c>
      <c r="DB532">
        <f t="shared" si="241"/>
        <v>3.72</v>
      </c>
      <c r="DC532">
        <f t="shared" si="242"/>
        <v>0</v>
      </c>
      <c r="DD532" t="s">
        <v>3</v>
      </c>
      <c r="DE532" t="s">
        <v>3</v>
      </c>
      <c r="DF532">
        <f t="shared" si="243"/>
        <v>0</v>
      </c>
      <c r="DG532">
        <f t="shared" si="237"/>
        <v>7.44</v>
      </c>
      <c r="DH532">
        <f t="shared" si="238"/>
        <v>0</v>
      </c>
      <c r="DI532">
        <f t="shared" si="232"/>
        <v>0</v>
      </c>
      <c r="DJ532">
        <f>DG532</f>
        <v>7.44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ROW(Source!A626)</f>
        <v>626</v>
      </c>
      <c r="B533">
        <v>50518600</v>
      </c>
      <c r="C533">
        <v>50534739</v>
      </c>
      <c r="D533">
        <v>46144840</v>
      </c>
      <c r="E533">
        <v>1</v>
      </c>
      <c r="F533">
        <v>1</v>
      </c>
      <c r="G533">
        <v>30570983</v>
      </c>
      <c r="H533">
        <v>3</v>
      </c>
      <c r="I533" t="s">
        <v>711</v>
      </c>
      <c r="J533" t="s">
        <v>713</v>
      </c>
      <c r="K533" t="s">
        <v>712</v>
      </c>
      <c r="L533">
        <v>1391</v>
      </c>
      <c r="N533">
        <v>1013</v>
      </c>
      <c r="O533" t="s">
        <v>542</v>
      </c>
      <c r="P533" t="s">
        <v>542</v>
      </c>
      <c r="Q533">
        <v>1</v>
      </c>
      <c r="W533">
        <v>0</v>
      </c>
      <c r="X533">
        <v>-160168641</v>
      </c>
      <c r="Y533">
        <f t="shared" si="240"/>
        <v>1</v>
      </c>
      <c r="AA533">
        <v>912.81</v>
      </c>
      <c r="AB533">
        <v>0</v>
      </c>
      <c r="AC533">
        <v>0</v>
      </c>
      <c r="AD533">
        <v>0</v>
      </c>
      <c r="AE533">
        <v>912.81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0</v>
      </c>
      <c r="AN533">
        <v>0</v>
      </c>
      <c r="AO533">
        <v>0</v>
      </c>
      <c r="AP533">
        <v>1</v>
      </c>
      <c r="AQ533">
        <v>0</v>
      </c>
      <c r="AR533">
        <v>0</v>
      </c>
      <c r="AS533" t="s">
        <v>3</v>
      </c>
      <c r="AT533">
        <v>1</v>
      </c>
      <c r="AU533" t="s">
        <v>3</v>
      </c>
      <c r="AV533">
        <v>0</v>
      </c>
      <c r="AW533">
        <v>1</v>
      </c>
      <c r="AX533">
        <v>-1</v>
      </c>
      <c r="AY533">
        <v>0</v>
      </c>
      <c r="AZ533">
        <v>0</v>
      </c>
      <c r="BA533" t="s">
        <v>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ROUND(Y533*Source!I626,9)</f>
        <v>2</v>
      </c>
      <c r="CY533">
        <f>AA533</f>
        <v>912.81</v>
      </c>
      <c r="CZ533">
        <f>AE533</f>
        <v>912.81</v>
      </c>
      <c r="DA533">
        <f>AI533</f>
        <v>1</v>
      </c>
      <c r="DB533">
        <f t="shared" si="241"/>
        <v>912.81</v>
      </c>
      <c r="DC533">
        <f t="shared" si="242"/>
        <v>0</v>
      </c>
      <c r="DD533" t="s">
        <v>3</v>
      </c>
      <c r="DE533" t="s">
        <v>3</v>
      </c>
      <c r="DF533">
        <f t="shared" si="243"/>
        <v>1825.62</v>
      </c>
      <c r="DG533">
        <f t="shared" si="237"/>
        <v>0</v>
      </c>
      <c r="DH533">
        <f t="shared" si="238"/>
        <v>0</v>
      </c>
      <c r="DI533">
        <f t="shared" si="232"/>
        <v>0</v>
      </c>
      <c r="DJ533">
        <f>DF533</f>
        <v>1825.62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ROW(Source!A626)</f>
        <v>626</v>
      </c>
      <c r="B534">
        <v>50518600</v>
      </c>
      <c r="C534">
        <v>50534739</v>
      </c>
      <c r="D534">
        <v>40431928</v>
      </c>
      <c r="E534">
        <v>30570983</v>
      </c>
      <c r="F534">
        <v>1</v>
      </c>
      <c r="G534">
        <v>30570983</v>
      </c>
      <c r="H534">
        <v>3</v>
      </c>
      <c r="I534" t="s">
        <v>1262</v>
      </c>
      <c r="J534" t="s">
        <v>3</v>
      </c>
      <c r="K534" t="s">
        <v>1263</v>
      </c>
      <c r="L534">
        <v>1344</v>
      </c>
      <c r="N534">
        <v>1008</v>
      </c>
      <c r="O534" t="s">
        <v>1081</v>
      </c>
      <c r="P534" t="s">
        <v>1081</v>
      </c>
      <c r="Q534">
        <v>1</v>
      </c>
      <c r="W534">
        <v>0</v>
      </c>
      <c r="X534">
        <v>-94250534</v>
      </c>
      <c r="Y534">
        <f t="shared" si="240"/>
        <v>11.48</v>
      </c>
      <c r="AA534">
        <v>1</v>
      </c>
      <c r="AB534">
        <v>0</v>
      </c>
      <c r="AC534">
        <v>0</v>
      </c>
      <c r="AD534">
        <v>0</v>
      </c>
      <c r="AE534">
        <v>1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11.48</v>
      </c>
      <c r="AU534" t="s">
        <v>3</v>
      </c>
      <c r="AV534">
        <v>0</v>
      </c>
      <c r="AW534">
        <v>2</v>
      </c>
      <c r="AX534">
        <v>50534744</v>
      </c>
      <c r="AY534">
        <v>1</v>
      </c>
      <c r="AZ534">
        <v>0</v>
      </c>
      <c r="BA534">
        <v>527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ROUND(Y534*Source!I626,9)</f>
        <v>22.96</v>
      </c>
      <c r="CY534">
        <f>AA534</f>
        <v>1</v>
      </c>
      <c r="CZ534">
        <f>AE534</f>
        <v>1</v>
      </c>
      <c r="DA534">
        <f>AI534</f>
        <v>1</v>
      </c>
      <c r="DB534">
        <f t="shared" si="241"/>
        <v>11.48</v>
      </c>
      <c r="DC534">
        <f t="shared" si="242"/>
        <v>0</v>
      </c>
      <c r="DD534" t="s">
        <v>3</v>
      </c>
      <c r="DE534" t="s">
        <v>3</v>
      </c>
      <c r="DF534">
        <f t="shared" si="243"/>
        <v>22.96</v>
      </c>
      <c r="DG534">
        <f t="shared" si="237"/>
        <v>0</v>
      </c>
      <c r="DH534">
        <f t="shared" si="238"/>
        <v>0</v>
      </c>
      <c r="DI534">
        <f t="shared" si="232"/>
        <v>0</v>
      </c>
      <c r="DJ534">
        <f>DF534</f>
        <v>22.96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ROW(Source!A627)</f>
        <v>627</v>
      </c>
      <c r="B535">
        <v>50518601</v>
      </c>
      <c r="C535">
        <v>50534739</v>
      </c>
      <c r="D535">
        <v>40404405</v>
      </c>
      <c r="E535">
        <v>30570983</v>
      </c>
      <c r="F535">
        <v>1</v>
      </c>
      <c r="G535">
        <v>30570983</v>
      </c>
      <c r="H535">
        <v>1</v>
      </c>
      <c r="I535" t="s">
        <v>1060</v>
      </c>
      <c r="J535" t="s">
        <v>3</v>
      </c>
      <c r="K535" t="s">
        <v>1061</v>
      </c>
      <c r="L535">
        <v>1191</v>
      </c>
      <c r="N535">
        <v>1013</v>
      </c>
      <c r="O535" t="s">
        <v>1062</v>
      </c>
      <c r="P535" t="s">
        <v>1062</v>
      </c>
      <c r="Q535">
        <v>1</v>
      </c>
      <c r="W535">
        <v>0</v>
      </c>
      <c r="X535">
        <v>476480486</v>
      </c>
      <c r="Y535">
        <f t="shared" si="240"/>
        <v>2.2200000000000002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5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2.2200000000000002</v>
      </c>
      <c r="AU535" t="s">
        <v>3</v>
      </c>
      <c r="AV535">
        <v>1</v>
      </c>
      <c r="AW535">
        <v>2</v>
      </c>
      <c r="AX535">
        <v>50534740</v>
      </c>
      <c r="AY535">
        <v>1</v>
      </c>
      <c r="AZ535">
        <v>0</v>
      </c>
      <c r="BA535">
        <v>528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ROUND(AT535*Source!I627*AH535*AL535,2)</f>
        <v>0</v>
      </c>
      <c r="CV535">
        <f>ROUND(Y535*Source!I627,9)</f>
        <v>4.4400000000000004</v>
      </c>
      <c r="CW535">
        <v>0</v>
      </c>
      <c r="CX535">
        <f>ROUND(Y535*Source!I627,9)</f>
        <v>4.4400000000000004</v>
      </c>
      <c r="CY535">
        <f>AD535</f>
        <v>0</v>
      </c>
      <c r="CZ535">
        <f>AH535</f>
        <v>0</v>
      </c>
      <c r="DA535">
        <f>AL535</f>
        <v>1</v>
      </c>
      <c r="DB535">
        <f t="shared" si="241"/>
        <v>0</v>
      </c>
      <c r="DC535">
        <f t="shared" si="242"/>
        <v>0</v>
      </c>
      <c r="DD535" t="s">
        <v>3</v>
      </c>
      <c r="DE535" t="s">
        <v>3</v>
      </c>
      <c r="DF535">
        <f t="shared" si="243"/>
        <v>0</v>
      </c>
      <c r="DG535">
        <f t="shared" si="237"/>
        <v>0</v>
      </c>
      <c r="DH535">
        <f t="shared" si="238"/>
        <v>0</v>
      </c>
      <c r="DI535">
        <f t="shared" si="232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ROW(Source!A627)</f>
        <v>627</v>
      </c>
      <c r="B536">
        <v>50518601</v>
      </c>
      <c r="C536">
        <v>50534739</v>
      </c>
      <c r="D536">
        <v>40406154</v>
      </c>
      <c r="E536">
        <v>30570983</v>
      </c>
      <c r="F536">
        <v>1</v>
      </c>
      <c r="G536">
        <v>30570983</v>
      </c>
      <c r="H536">
        <v>2</v>
      </c>
      <c r="I536" t="s">
        <v>1079</v>
      </c>
      <c r="J536" t="s">
        <v>3</v>
      </c>
      <c r="K536" t="s">
        <v>1080</v>
      </c>
      <c r="L536">
        <v>1344</v>
      </c>
      <c r="N536">
        <v>1008</v>
      </c>
      <c r="O536" t="s">
        <v>1081</v>
      </c>
      <c r="P536" t="s">
        <v>1081</v>
      </c>
      <c r="Q536">
        <v>1</v>
      </c>
      <c r="W536">
        <v>0</v>
      </c>
      <c r="X536">
        <v>-1180195794</v>
      </c>
      <c r="Y536">
        <f t="shared" si="240"/>
        <v>3.72</v>
      </c>
      <c r="AA536">
        <v>0</v>
      </c>
      <c r="AB536">
        <v>1.07</v>
      </c>
      <c r="AC536">
        <v>0</v>
      </c>
      <c r="AD536">
        <v>0</v>
      </c>
      <c r="AE536">
        <v>0</v>
      </c>
      <c r="AF536">
        <v>1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5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3.72</v>
      </c>
      <c r="AU536" t="s">
        <v>3</v>
      </c>
      <c r="AV536">
        <v>0</v>
      </c>
      <c r="AW536">
        <v>2</v>
      </c>
      <c r="AX536">
        <v>50534741</v>
      </c>
      <c r="AY536">
        <v>1</v>
      </c>
      <c r="AZ536">
        <v>0</v>
      </c>
      <c r="BA536">
        <v>529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ROUND(Y536*Source!I627*DO536,9)</f>
        <v>0</v>
      </c>
      <c r="CX536">
        <f>ROUND(Y536*Source!I627,9)</f>
        <v>7.44</v>
      </c>
      <c r="CY536">
        <f>AB536</f>
        <v>1.07</v>
      </c>
      <c r="CZ536">
        <f>AF536</f>
        <v>1</v>
      </c>
      <c r="DA536">
        <f>AJ536</f>
        <v>1</v>
      </c>
      <c r="DB536">
        <f t="shared" si="241"/>
        <v>3.72</v>
      </c>
      <c r="DC536">
        <f t="shared" si="242"/>
        <v>0</v>
      </c>
      <c r="DD536" t="s">
        <v>3</v>
      </c>
      <c r="DE536" t="s">
        <v>3</v>
      </c>
      <c r="DF536">
        <f t="shared" si="243"/>
        <v>0</v>
      </c>
      <c r="DG536">
        <f t="shared" si="237"/>
        <v>7.44</v>
      </c>
      <c r="DH536">
        <f t="shared" si="238"/>
        <v>0</v>
      </c>
      <c r="DI536">
        <f t="shared" si="232"/>
        <v>0</v>
      </c>
      <c r="DJ536">
        <f>DG536</f>
        <v>7.44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ROW(Source!A627)</f>
        <v>627</v>
      </c>
      <c r="B537">
        <v>50518601</v>
      </c>
      <c r="C537">
        <v>50534739</v>
      </c>
      <c r="D537">
        <v>46144840</v>
      </c>
      <c r="E537">
        <v>1</v>
      </c>
      <c r="F537">
        <v>1</v>
      </c>
      <c r="G537">
        <v>30570983</v>
      </c>
      <c r="H537">
        <v>3</v>
      </c>
      <c r="I537" t="s">
        <v>711</v>
      </c>
      <c r="J537" t="s">
        <v>713</v>
      </c>
      <c r="K537" t="s">
        <v>712</v>
      </c>
      <c r="L537">
        <v>1391</v>
      </c>
      <c r="N537">
        <v>1013</v>
      </c>
      <c r="O537" t="s">
        <v>542</v>
      </c>
      <c r="P537" t="s">
        <v>542</v>
      </c>
      <c r="Q537">
        <v>1</v>
      </c>
      <c r="W537">
        <v>0</v>
      </c>
      <c r="X537">
        <v>-160168641</v>
      </c>
      <c r="Y537">
        <f t="shared" si="240"/>
        <v>1</v>
      </c>
      <c r="AA537">
        <v>5504.24</v>
      </c>
      <c r="AB537">
        <v>0</v>
      </c>
      <c r="AC537">
        <v>0</v>
      </c>
      <c r="AD537">
        <v>0</v>
      </c>
      <c r="AE537">
        <v>912.81</v>
      </c>
      <c r="AF537">
        <v>0</v>
      </c>
      <c r="AG537">
        <v>0</v>
      </c>
      <c r="AH537">
        <v>0</v>
      </c>
      <c r="AI537">
        <v>6.03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 t="s">
        <v>3</v>
      </c>
      <c r="AT537">
        <v>1</v>
      </c>
      <c r="AU537" t="s">
        <v>3</v>
      </c>
      <c r="AV537">
        <v>0</v>
      </c>
      <c r="AW537">
        <v>1</v>
      </c>
      <c r="AX537">
        <v>-1</v>
      </c>
      <c r="AY537">
        <v>0</v>
      </c>
      <c r="AZ537">
        <v>0</v>
      </c>
      <c r="BA537" t="s">
        <v>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ROUND(Y537*Source!I627,9)</f>
        <v>2</v>
      </c>
      <c r="CY537">
        <f>AA537</f>
        <v>5504.24</v>
      </c>
      <c r="CZ537">
        <f>AE537</f>
        <v>912.81</v>
      </c>
      <c r="DA537">
        <f>AI537</f>
        <v>6.03</v>
      </c>
      <c r="DB537">
        <f t="shared" si="241"/>
        <v>912.81</v>
      </c>
      <c r="DC537">
        <f t="shared" si="242"/>
        <v>0</v>
      </c>
      <c r="DD537" t="s">
        <v>3</v>
      </c>
      <c r="DE537" t="s">
        <v>3</v>
      </c>
      <c r="DF537">
        <f>ROUND(ROUND(AE537*AI537,2)*CX537,2)</f>
        <v>11008.48</v>
      </c>
      <c r="DG537">
        <f t="shared" si="237"/>
        <v>0</v>
      </c>
      <c r="DH537">
        <f t="shared" si="238"/>
        <v>0</v>
      </c>
      <c r="DI537">
        <f t="shared" si="232"/>
        <v>0</v>
      </c>
      <c r="DJ537">
        <f>DF537</f>
        <v>11008.48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ROW(Source!A627)</f>
        <v>627</v>
      </c>
      <c r="B538">
        <v>50518601</v>
      </c>
      <c r="C538">
        <v>50534739</v>
      </c>
      <c r="D538">
        <v>40431928</v>
      </c>
      <c r="E538">
        <v>30570983</v>
      </c>
      <c r="F538">
        <v>1</v>
      </c>
      <c r="G538">
        <v>30570983</v>
      </c>
      <c r="H538">
        <v>3</v>
      </c>
      <c r="I538" t="s">
        <v>1262</v>
      </c>
      <c r="J538" t="s">
        <v>3</v>
      </c>
      <c r="K538" t="s">
        <v>1263</v>
      </c>
      <c r="L538">
        <v>1344</v>
      </c>
      <c r="N538">
        <v>1008</v>
      </c>
      <c r="O538" t="s">
        <v>1081</v>
      </c>
      <c r="P538" t="s">
        <v>1081</v>
      </c>
      <c r="Q538">
        <v>1</v>
      </c>
      <c r="W538">
        <v>0</v>
      </c>
      <c r="X538">
        <v>-94250534</v>
      </c>
      <c r="Y538">
        <f t="shared" si="240"/>
        <v>11.48</v>
      </c>
      <c r="AA538">
        <v>9.64</v>
      </c>
      <c r="AB538">
        <v>0</v>
      </c>
      <c r="AC538">
        <v>0</v>
      </c>
      <c r="AD538">
        <v>0</v>
      </c>
      <c r="AE538">
        <v>1</v>
      </c>
      <c r="AF538">
        <v>0</v>
      </c>
      <c r="AG538">
        <v>0</v>
      </c>
      <c r="AH538">
        <v>0</v>
      </c>
      <c r="AI538">
        <v>9.64</v>
      </c>
      <c r="AJ538">
        <v>1</v>
      </c>
      <c r="AK538">
        <v>1</v>
      </c>
      <c r="AL538">
        <v>1</v>
      </c>
      <c r="AM538">
        <v>5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11.48</v>
      </c>
      <c r="AU538" t="s">
        <v>3</v>
      </c>
      <c r="AV538">
        <v>0</v>
      </c>
      <c r="AW538">
        <v>2</v>
      </c>
      <c r="AX538">
        <v>50534744</v>
      </c>
      <c r="AY538">
        <v>1</v>
      </c>
      <c r="AZ538">
        <v>0</v>
      </c>
      <c r="BA538">
        <v>532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ROUND(Y538*Source!I627,9)</f>
        <v>22.96</v>
      </c>
      <c r="CY538">
        <f>AA538</f>
        <v>9.64</v>
      </c>
      <c r="CZ538">
        <f>AE538</f>
        <v>1</v>
      </c>
      <c r="DA538">
        <f>AI538</f>
        <v>9.64</v>
      </c>
      <c r="DB538">
        <f t="shared" si="241"/>
        <v>11.48</v>
      </c>
      <c r="DC538">
        <f t="shared" si="242"/>
        <v>0</v>
      </c>
      <c r="DD538" t="s">
        <v>3</v>
      </c>
      <c r="DE538" t="s">
        <v>3</v>
      </c>
      <c r="DF538">
        <f>ROUND(ROUND(AE538*AI538,2)*CX538,2)</f>
        <v>221.33</v>
      </c>
      <c r="DG538">
        <f t="shared" si="237"/>
        <v>0</v>
      </c>
      <c r="DH538">
        <f t="shared" si="238"/>
        <v>0</v>
      </c>
      <c r="DI538">
        <f t="shared" si="232"/>
        <v>0</v>
      </c>
      <c r="DJ538">
        <f>DF538</f>
        <v>221.33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ROW(Source!A630)</f>
        <v>630</v>
      </c>
      <c r="B539">
        <v>50518600</v>
      </c>
      <c r="C539">
        <v>50534749</v>
      </c>
      <c r="D539">
        <v>40404405</v>
      </c>
      <c r="E539">
        <v>30570983</v>
      </c>
      <c r="F539">
        <v>1</v>
      </c>
      <c r="G539">
        <v>30570983</v>
      </c>
      <c r="H539">
        <v>1</v>
      </c>
      <c r="I539" t="s">
        <v>1060</v>
      </c>
      <c r="J539" t="s">
        <v>3</v>
      </c>
      <c r="K539" t="s">
        <v>1061</v>
      </c>
      <c r="L539">
        <v>1191</v>
      </c>
      <c r="N539">
        <v>1013</v>
      </c>
      <c r="O539" t="s">
        <v>1062</v>
      </c>
      <c r="P539" t="s">
        <v>1062</v>
      </c>
      <c r="Q539">
        <v>1</v>
      </c>
      <c r="W539">
        <v>0</v>
      </c>
      <c r="X539">
        <v>476480486</v>
      </c>
      <c r="Y539">
        <f t="shared" si="240"/>
        <v>0.81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0.81</v>
      </c>
      <c r="AU539" t="s">
        <v>3</v>
      </c>
      <c r="AV539">
        <v>1</v>
      </c>
      <c r="AW539">
        <v>2</v>
      </c>
      <c r="AX539">
        <v>50534755</v>
      </c>
      <c r="AY539">
        <v>1</v>
      </c>
      <c r="AZ539">
        <v>0</v>
      </c>
      <c r="BA539">
        <v>533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ROUND(AT539*Source!I630*AH539*AL539,2)</f>
        <v>0</v>
      </c>
      <c r="CV539">
        <f>ROUND(Y539*Source!I630,9)</f>
        <v>1.62</v>
      </c>
      <c r="CW539">
        <v>0</v>
      </c>
      <c r="CX539">
        <f>ROUND(Y539*Source!I630,9)</f>
        <v>1.62</v>
      </c>
      <c r="CY539">
        <f>AD539</f>
        <v>0</v>
      </c>
      <c r="CZ539">
        <f>AH539</f>
        <v>0</v>
      </c>
      <c r="DA539">
        <f>AL539</f>
        <v>1</v>
      </c>
      <c r="DB539">
        <f t="shared" si="241"/>
        <v>0</v>
      </c>
      <c r="DC539">
        <f t="shared" si="242"/>
        <v>0</v>
      </c>
      <c r="DD539" t="s">
        <v>3</v>
      </c>
      <c r="DE539" t="s">
        <v>3</v>
      </c>
      <c r="DF539">
        <f t="shared" ref="DF539:DF546" si="244">ROUND(ROUND(AE539,2)*CX539,2)</f>
        <v>0</v>
      </c>
      <c r="DG539">
        <f t="shared" si="237"/>
        <v>0</v>
      </c>
      <c r="DH539">
        <f t="shared" si="238"/>
        <v>0</v>
      </c>
      <c r="DI539">
        <f t="shared" si="232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ROW(Source!A630)</f>
        <v>630</v>
      </c>
      <c r="B540">
        <v>50518600</v>
      </c>
      <c r="C540">
        <v>50534749</v>
      </c>
      <c r="D540">
        <v>40406154</v>
      </c>
      <c r="E540">
        <v>30570983</v>
      </c>
      <c r="F540">
        <v>1</v>
      </c>
      <c r="G540">
        <v>30570983</v>
      </c>
      <c r="H540">
        <v>2</v>
      </c>
      <c r="I540" t="s">
        <v>1079</v>
      </c>
      <c r="J540" t="s">
        <v>3</v>
      </c>
      <c r="K540" t="s">
        <v>1080</v>
      </c>
      <c r="L540">
        <v>1344</v>
      </c>
      <c r="N540">
        <v>1008</v>
      </c>
      <c r="O540" t="s">
        <v>1081</v>
      </c>
      <c r="P540" t="s">
        <v>1081</v>
      </c>
      <c r="Q540">
        <v>1</v>
      </c>
      <c r="W540">
        <v>0</v>
      </c>
      <c r="X540">
        <v>-1180195794</v>
      </c>
      <c r="Y540">
        <f t="shared" si="240"/>
        <v>1.49</v>
      </c>
      <c r="AA540">
        <v>0</v>
      </c>
      <c r="AB540">
        <v>1</v>
      </c>
      <c r="AC540">
        <v>0</v>
      </c>
      <c r="AD540">
        <v>0</v>
      </c>
      <c r="AE540">
        <v>0</v>
      </c>
      <c r="AF540">
        <v>1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1.49</v>
      </c>
      <c r="AU540" t="s">
        <v>3</v>
      </c>
      <c r="AV540">
        <v>0</v>
      </c>
      <c r="AW540">
        <v>2</v>
      </c>
      <c r="AX540">
        <v>50534756</v>
      </c>
      <c r="AY540">
        <v>1</v>
      </c>
      <c r="AZ540">
        <v>0</v>
      </c>
      <c r="BA540">
        <v>534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ROUND(Y540*Source!I630*DO540,9)</f>
        <v>0</v>
      </c>
      <c r="CX540">
        <f>ROUND(Y540*Source!I630,9)</f>
        <v>2.98</v>
      </c>
      <c r="CY540">
        <f>AB540</f>
        <v>1</v>
      </c>
      <c r="CZ540">
        <f>AF540</f>
        <v>1</v>
      </c>
      <c r="DA540">
        <f>AJ540</f>
        <v>1</v>
      </c>
      <c r="DB540">
        <f t="shared" si="241"/>
        <v>1.49</v>
      </c>
      <c r="DC540">
        <f t="shared" si="242"/>
        <v>0</v>
      </c>
      <c r="DD540" t="s">
        <v>3</v>
      </c>
      <c r="DE540" t="s">
        <v>3</v>
      </c>
      <c r="DF540">
        <f t="shared" si="244"/>
        <v>0</v>
      </c>
      <c r="DG540">
        <f t="shared" si="237"/>
        <v>2.98</v>
      </c>
      <c r="DH540">
        <f t="shared" si="238"/>
        <v>0</v>
      </c>
      <c r="DI540">
        <f t="shared" si="232"/>
        <v>0</v>
      </c>
      <c r="DJ540">
        <f>DG540</f>
        <v>2.98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ROW(Source!A630)</f>
        <v>630</v>
      </c>
      <c r="B541">
        <v>50518600</v>
      </c>
      <c r="C541">
        <v>50534749</v>
      </c>
      <c r="D541">
        <v>46143972</v>
      </c>
      <c r="E541">
        <v>1</v>
      </c>
      <c r="F541">
        <v>1</v>
      </c>
      <c r="G541">
        <v>30570983</v>
      </c>
      <c r="H541">
        <v>3</v>
      </c>
      <c r="I541" t="s">
        <v>719</v>
      </c>
      <c r="J541" t="s">
        <v>721</v>
      </c>
      <c r="K541" t="s">
        <v>720</v>
      </c>
      <c r="L541">
        <v>1354</v>
      </c>
      <c r="N541">
        <v>1010</v>
      </c>
      <c r="O541" t="s">
        <v>328</v>
      </c>
      <c r="P541" t="s">
        <v>328</v>
      </c>
      <c r="Q541">
        <v>1</v>
      </c>
      <c r="W541">
        <v>0</v>
      </c>
      <c r="X541">
        <v>-1359858268</v>
      </c>
      <c r="Y541">
        <f t="shared" si="240"/>
        <v>2</v>
      </c>
      <c r="AA541">
        <v>30.51</v>
      </c>
      <c r="AB541">
        <v>0</v>
      </c>
      <c r="AC541">
        <v>0</v>
      </c>
      <c r="AD541">
        <v>0</v>
      </c>
      <c r="AE541">
        <v>30.51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0</v>
      </c>
      <c r="AN541">
        <v>0</v>
      </c>
      <c r="AO541">
        <v>0</v>
      </c>
      <c r="AP541">
        <v>1</v>
      </c>
      <c r="AQ541">
        <v>0</v>
      </c>
      <c r="AR541">
        <v>0</v>
      </c>
      <c r="AS541" t="s">
        <v>3</v>
      </c>
      <c r="AT541">
        <v>2</v>
      </c>
      <c r="AU541" t="s">
        <v>3</v>
      </c>
      <c r="AV541">
        <v>0</v>
      </c>
      <c r="AW541">
        <v>1</v>
      </c>
      <c r="AX541">
        <v>-1</v>
      </c>
      <c r="AY541">
        <v>0</v>
      </c>
      <c r="AZ541">
        <v>0</v>
      </c>
      <c r="BA541" t="s">
        <v>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ROUND(Y541*Source!I630,9)</f>
        <v>4</v>
      </c>
      <c r="CY541">
        <f>AA541</f>
        <v>30.51</v>
      </c>
      <c r="CZ541">
        <f>AE541</f>
        <v>30.51</v>
      </c>
      <c r="DA541">
        <f>AI541</f>
        <v>1</v>
      </c>
      <c r="DB541">
        <f t="shared" si="241"/>
        <v>61.02</v>
      </c>
      <c r="DC541">
        <f t="shared" si="242"/>
        <v>0</v>
      </c>
      <c r="DD541" t="s">
        <v>3</v>
      </c>
      <c r="DE541" t="s">
        <v>3</v>
      </c>
      <c r="DF541">
        <f t="shared" si="244"/>
        <v>122.04</v>
      </c>
      <c r="DG541">
        <f t="shared" si="237"/>
        <v>0</v>
      </c>
      <c r="DH541">
        <f t="shared" si="238"/>
        <v>0</v>
      </c>
      <c r="DI541">
        <f t="shared" si="232"/>
        <v>0</v>
      </c>
      <c r="DJ541">
        <f>DF541</f>
        <v>122.04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ROW(Source!A630)</f>
        <v>630</v>
      </c>
      <c r="B542">
        <v>50518600</v>
      </c>
      <c r="C542">
        <v>50534749</v>
      </c>
      <c r="D542">
        <v>49931054</v>
      </c>
      <c r="E542">
        <v>1</v>
      </c>
      <c r="F542">
        <v>1</v>
      </c>
      <c r="G542">
        <v>30570983</v>
      </c>
      <c r="H542">
        <v>3</v>
      </c>
      <c r="I542" t="s">
        <v>723</v>
      </c>
      <c r="J542" t="s">
        <v>725</v>
      </c>
      <c r="K542" t="s">
        <v>724</v>
      </c>
      <c r="L542">
        <v>1354</v>
      </c>
      <c r="N542">
        <v>1010</v>
      </c>
      <c r="O542" t="s">
        <v>328</v>
      </c>
      <c r="P542" t="s">
        <v>328</v>
      </c>
      <c r="Q542">
        <v>1</v>
      </c>
      <c r="W542">
        <v>0</v>
      </c>
      <c r="X542">
        <v>1128865155</v>
      </c>
      <c r="Y542">
        <f t="shared" si="240"/>
        <v>1</v>
      </c>
      <c r="AA542">
        <v>144.19</v>
      </c>
      <c r="AB542">
        <v>0</v>
      </c>
      <c r="AC542">
        <v>0</v>
      </c>
      <c r="AD542">
        <v>0</v>
      </c>
      <c r="AE542">
        <v>144.19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1</v>
      </c>
      <c r="AQ542">
        <v>0</v>
      </c>
      <c r="AR542">
        <v>0</v>
      </c>
      <c r="AS542" t="s">
        <v>3</v>
      </c>
      <c r="AT542">
        <v>1</v>
      </c>
      <c r="AU542" t="s">
        <v>3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3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ROUND(Y542*Source!I630,9)</f>
        <v>2</v>
      </c>
      <c r="CY542">
        <f>AA542</f>
        <v>144.19</v>
      </c>
      <c r="CZ542">
        <f>AE542</f>
        <v>144.19</v>
      </c>
      <c r="DA542">
        <f>AI542</f>
        <v>1</v>
      </c>
      <c r="DB542">
        <f t="shared" si="241"/>
        <v>144.19</v>
      </c>
      <c r="DC542">
        <f t="shared" si="242"/>
        <v>0</v>
      </c>
      <c r="DD542" t="s">
        <v>3</v>
      </c>
      <c r="DE542" t="s">
        <v>3</v>
      </c>
      <c r="DF542">
        <f t="shared" si="244"/>
        <v>288.38</v>
      </c>
      <c r="DG542">
        <f t="shared" si="237"/>
        <v>0</v>
      </c>
      <c r="DH542">
        <f t="shared" si="238"/>
        <v>0</v>
      </c>
      <c r="DI542">
        <f t="shared" si="232"/>
        <v>0</v>
      </c>
      <c r="DJ542">
        <f>DF542</f>
        <v>288.38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ROW(Source!A630)</f>
        <v>630</v>
      </c>
      <c r="B543">
        <v>50518600</v>
      </c>
      <c r="C543">
        <v>50534749</v>
      </c>
      <c r="D543">
        <v>49931094</v>
      </c>
      <c r="E543">
        <v>1</v>
      </c>
      <c r="F543">
        <v>1</v>
      </c>
      <c r="G543">
        <v>30570983</v>
      </c>
      <c r="H543">
        <v>3</v>
      </c>
      <c r="I543" t="s">
        <v>727</v>
      </c>
      <c r="J543" t="s">
        <v>729</v>
      </c>
      <c r="K543" t="s">
        <v>728</v>
      </c>
      <c r="L543">
        <v>1354</v>
      </c>
      <c r="N543">
        <v>1010</v>
      </c>
      <c r="O543" t="s">
        <v>328</v>
      </c>
      <c r="P543" t="s">
        <v>328</v>
      </c>
      <c r="Q543">
        <v>1</v>
      </c>
      <c r="W543">
        <v>0</v>
      </c>
      <c r="X543">
        <v>-2143497570</v>
      </c>
      <c r="Y543">
        <f t="shared" si="240"/>
        <v>1</v>
      </c>
      <c r="AA543">
        <v>20.8</v>
      </c>
      <c r="AB543">
        <v>0</v>
      </c>
      <c r="AC543">
        <v>0</v>
      </c>
      <c r="AD543">
        <v>0</v>
      </c>
      <c r="AE543">
        <v>20.8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0</v>
      </c>
      <c r="AN543">
        <v>0</v>
      </c>
      <c r="AO543">
        <v>0</v>
      </c>
      <c r="AP543">
        <v>1</v>
      </c>
      <c r="AQ543">
        <v>0</v>
      </c>
      <c r="AR543">
        <v>0</v>
      </c>
      <c r="AS543" t="s">
        <v>3</v>
      </c>
      <c r="AT543">
        <v>1</v>
      </c>
      <c r="AU543" t="s">
        <v>3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3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ROUND(Y543*Source!I630,9)</f>
        <v>2</v>
      </c>
      <c r="CY543">
        <f>AA543</f>
        <v>20.8</v>
      </c>
      <c r="CZ543">
        <f>AE543</f>
        <v>20.8</v>
      </c>
      <c r="DA543">
        <f>AI543</f>
        <v>1</v>
      </c>
      <c r="DB543">
        <f t="shared" si="241"/>
        <v>20.8</v>
      </c>
      <c r="DC543">
        <f t="shared" si="242"/>
        <v>0</v>
      </c>
      <c r="DD543" t="s">
        <v>3</v>
      </c>
      <c r="DE543" t="s">
        <v>3</v>
      </c>
      <c r="DF543">
        <f t="shared" si="244"/>
        <v>41.6</v>
      </c>
      <c r="DG543">
        <f t="shared" si="237"/>
        <v>0</v>
      </c>
      <c r="DH543">
        <f t="shared" si="238"/>
        <v>0</v>
      </c>
      <c r="DI543">
        <f t="shared" si="232"/>
        <v>0</v>
      </c>
      <c r="DJ543">
        <f>DF543</f>
        <v>41.6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ROW(Source!A630)</f>
        <v>630</v>
      </c>
      <c r="B544">
        <v>50518600</v>
      </c>
      <c r="C544">
        <v>50534749</v>
      </c>
      <c r="D544">
        <v>40431928</v>
      </c>
      <c r="E544">
        <v>30570983</v>
      </c>
      <c r="F544">
        <v>1</v>
      </c>
      <c r="G544">
        <v>30570983</v>
      </c>
      <c r="H544">
        <v>3</v>
      </c>
      <c r="I544" t="s">
        <v>1262</v>
      </c>
      <c r="J544" t="s">
        <v>3</v>
      </c>
      <c r="K544" t="s">
        <v>1263</v>
      </c>
      <c r="L544">
        <v>1344</v>
      </c>
      <c r="N544">
        <v>1008</v>
      </c>
      <c r="O544" t="s">
        <v>1081</v>
      </c>
      <c r="P544" t="s">
        <v>1081</v>
      </c>
      <c r="Q544">
        <v>1</v>
      </c>
      <c r="W544">
        <v>0</v>
      </c>
      <c r="X544">
        <v>-94250534</v>
      </c>
      <c r="Y544">
        <f t="shared" si="240"/>
        <v>5.1100000000000003</v>
      </c>
      <c r="AA544">
        <v>1</v>
      </c>
      <c r="AB544">
        <v>0</v>
      </c>
      <c r="AC544">
        <v>0</v>
      </c>
      <c r="AD544">
        <v>0</v>
      </c>
      <c r="AE544">
        <v>1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5.1100000000000003</v>
      </c>
      <c r="AU544" t="s">
        <v>3</v>
      </c>
      <c r="AV544">
        <v>0</v>
      </c>
      <c r="AW544">
        <v>2</v>
      </c>
      <c r="AX544">
        <v>50534761</v>
      </c>
      <c r="AY544">
        <v>1</v>
      </c>
      <c r="AZ544">
        <v>0</v>
      </c>
      <c r="BA544">
        <v>539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ROUND(Y544*Source!I630,9)</f>
        <v>10.220000000000001</v>
      </c>
      <c r="CY544">
        <f>AA544</f>
        <v>1</v>
      </c>
      <c r="CZ544">
        <f>AE544</f>
        <v>1</v>
      </c>
      <c r="DA544">
        <f>AI544</f>
        <v>1</v>
      </c>
      <c r="DB544">
        <f t="shared" si="241"/>
        <v>5.1100000000000003</v>
      </c>
      <c r="DC544">
        <f t="shared" si="242"/>
        <v>0</v>
      </c>
      <c r="DD544" t="s">
        <v>3</v>
      </c>
      <c r="DE544" t="s">
        <v>3</v>
      </c>
      <c r="DF544">
        <f t="shared" si="244"/>
        <v>10.220000000000001</v>
      </c>
      <c r="DG544">
        <f t="shared" si="237"/>
        <v>0</v>
      </c>
      <c r="DH544">
        <f t="shared" si="238"/>
        <v>0</v>
      </c>
      <c r="DI544">
        <f t="shared" si="232"/>
        <v>0</v>
      </c>
      <c r="DJ544">
        <f>DF544</f>
        <v>10.220000000000001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ROW(Source!A631)</f>
        <v>631</v>
      </c>
      <c r="B545">
        <v>50518601</v>
      </c>
      <c r="C545">
        <v>50534749</v>
      </c>
      <c r="D545">
        <v>40404405</v>
      </c>
      <c r="E545">
        <v>30570983</v>
      </c>
      <c r="F545">
        <v>1</v>
      </c>
      <c r="G545">
        <v>30570983</v>
      </c>
      <c r="H545">
        <v>1</v>
      </c>
      <c r="I545" t="s">
        <v>1060</v>
      </c>
      <c r="J545" t="s">
        <v>3</v>
      </c>
      <c r="K545" t="s">
        <v>1061</v>
      </c>
      <c r="L545">
        <v>1191</v>
      </c>
      <c r="N545">
        <v>1013</v>
      </c>
      <c r="O545" t="s">
        <v>1062</v>
      </c>
      <c r="P545" t="s">
        <v>1062</v>
      </c>
      <c r="Q545">
        <v>1</v>
      </c>
      <c r="W545">
        <v>0</v>
      </c>
      <c r="X545">
        <v>476480486</v>
      </c>
      <c r="Y545">
        <f t="shared" si="240"/>
        <v>0.81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5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0.81</v>
      </c>
      <c r="AU545" t="s">
        <v>3</v>
      </c>
      <c r="AV545">
        <v>1</v>
      </c>
      <c r="AW545">
        <v>2</v>
      </c>
      <c r="AX545">
        <v>50534755</v>
      </c>
      <c r="AY545">
        <v>1</v>
      </c>
      <c r="AZ545">
        <v>0</v>
      </c>
      <c r="BA545">
        <v>540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ROUND(AT545*Source!I631*AH545*AL545,2)</f>
        <v>0</v>
      </c>
      <c r="CV545">
        <f>ROUND(Y545*Source!I631,9)</f>
        <v>1.62</v>
      </c>
      <c r="CW545">
        <v>0</v>
      </c>
      <c r="CX545">
        <f>ROUND(Y545*Source!I631,9)</f>
        <v>1.62</v>
      </c>
      <c r="CY545">
        <f>AD545</f>
        <v>0</v>
      </c>
      <c r="CZ545">
        <f>AH545</f>
        <v>0</v>
      </c>
      <c r="DA545">
        <f>AL545</f>
        <v>1</v>
      </c>
      <c r="DB545">
        <f t="shared" si="241"/>
        <v>0</v>
      </c>
      <c r="DC545">
        <f t="shared" si="242"/>
        <v>0</v>
      </c>
      <c r="DD545" t="s">
        <v>3</v>
      </c>
      <c r="DE545" t="s">
        <v>3</v>
      </c>
      <c r="DF545">
        <f t="shared" si="244"/>
        <v>0</v>
      </c>
      <c r="DG545">
        <f t="shared" si="237"/>
        <v>0</v>
      </c>
      <c r="DH545">
        <f t="shared" si="238"/>
        <v>0</v>
      </c>
      <c r="DI545">
        <f t="shared" si="232"/>
        <v>0</v>
      </c>
      <c r="DJ545">
        <f>DI545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ROW(Source!A631)</f>
        <v>631</v>
      </c>
      <c r="B546">
        <v>50518601</v>
      </c>
      <c r="C546">
        <v>50534749</v>
      </c>
      <c r="D546">
        <v>40406154</v>
      </c>
      <c r="E546">
        <v>30570983</v>
      </c>
      <c r="F546">
        <v>1</v>
      </c>
      <c r="G546">
        <v>30570983</v>
      </c>
      <c r="H546">
        <v>2</v>
      </c>
      <c r="I546" t="s">
        <v>1079</v>
      </c>
      <c r="J546" t="s">
        <v>3</v>
      </c>
      <c r="K546" t="s">
        <v>1080</v>
      </c>
      <c r="L546">
        <v>1344</v>
      </c>
      <c r="N546">
        <v>1008</v>
      </c>
      <c r="O546" t="s">
        <v>1081</v>
      </c>
      <c r="P546" t="s">
        <v>1081</v>
      </c>
      <c r="Q546">
        <v>1</v>
      </c>
      <c r="W546">
        <v>0</v>
      </c>
      <c r="X546">
        <v>-1180195794</v>
      </c>
      <c r="Y546">
        <f t="shared" si="240"/>
        <v>1.49</v>
      </c>
      <c r="AA546">
        <v>0</v>
      </c>
      <c r="AB546">
        <v>1.07</v>
      </c>
      <c r="AC546">
        <v>0</v>
      </c>
      <c r="AD546">
        <v>0</v>
      </c>
      <c r="AE546">
        <v>0</v>
      </c>
      <c r="AF546">
        <v>1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5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1.49</v>
      </c>
      <c r="AU546" t="s">
        <v>3</v>
      </c>
      <c r="AV546">
        <v>0</v>
      </c>
      <c r="AW546">
        <v>2</v>
      </c>
      <c r="AX546">
        <v>50534756</v>
      </c>
      <c r="AY546">
        <v>1</v>
      </c>
      <c r="AZ546">
        <v>0</v>
      </c>
      <c r="BA546">
        <v>541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f>ROUND(Y546*Source!I631*DO546,9)</f>
        <v>0</v>
      </c>
      <c r="CX546">
        <f>ROUND(Y546*Source!I631,9)</f>
        <v>2.98</v>
      </c>
      <c r="CY546">
        <f>AB546</f>
        <v>1.07</v>
      </c>
      <c r="CZ546">
        <f>AF546</f>
        <v>1</v>
      </c>
      <c r="DA546">
        <f>AJ546</f>
        <v>1</v>
      </c>
      <c r="DB546">
        <f t="shared" si="241"/>
        <v>1.49</v>
      </c>
      <c r="DC546">
        <f t="shared" si="242"/>
        <v>0</v>
      </c>
      <c r="DD546" t="s">
        <v>3</v>
      </c>
      <c r="DE546" t="s">
        <v>3</v>
      </c>
      <c r="DF546">
        <f t="shared" si="244"/>
        <v>0</v>
      </c>
      <c r="DG546">
        <f t="shared" si="237"/>
        <v>2.98</v>
      </c>
      <c r="DH546">
        <f t="shared" si="238"/>
        <v>0</v>
      </c>
      <c r="DI546">
        <f t="shared" si="232"/>
        <v>0</v>
      </c>
      <c r="DJ546">
        <f>DG546</f>
        <v>2.98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ROW(Source!A631)</f>
        <v>631</v>
      </c>
      <c r="B547">
        <v>50518601</v>
      </c>
      <c r="C547">
        <v>50534749</v>
      </c>
      <c r="D547">
        <v>46143972</v>
      </c>
      <c r="E547">
        <v>1</v>
      </c>
      <c r="F547">
        <v>1</v>
      </c>
      <c r="G547">
        <v>30570983</v>
      </c>
      <c r="H547">
        <v>3</v>
      </c>
      <c r="I547" t="s">
        <v>719</v>
      </c>
      <c r="J547" t="s">
        <v>721</v>
      </c>
      <c r="K547" t="s">
        <v>720</v>
      </c>
      <c r="L547">
        <v>1354</v>
      </c>
      <c r="N547">
        <v>1010</v>
      </c>
      <c r="O547" t="s">
        <v>328</v>
      </c>
      <c r="P547" t="s">
        <v>328</v>
      </c>
      <c r="Q547">
        <v>1</v>
      </c>
      <c r="W547">
        <v>0</v>
      </c>
      <c r="X547">
        <v>-1359858268</v>
      </c>
      <c r="Y547">
        <f t="shared" si="240"/>
        <v>2</v>
      </c>
      <c r="AA547">
        <v>818.89</v>
      </c>
      <c r="AB547">
        <v>0</v>
      </c>
      <c r="AC547">
        <v>0</v>
      </c>
      <c r="AD547">
        <v>0</v>
      </c>
      <c r="AE547">
        <v>30.51</v>
      </c>
      <c r="AF547">
        <v>0</v>
      </c>
      <c r="AG547">
        <v>0</v>
      </c>
      <c r="AH547">
        <v>0</v>
      </c>
      <c r="AI547">
        <v>26.84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3</v>
      </c>
      <c r="AT547">
        <v>2</v>
      </c>
      <c r="AU547" t="s">
        <v>3</v>
      </c>
      <c r="AV547">
        <v>0</v>
      </c>
      <c r="AW547">
        <v>1</v>
      </c>
      <c r="AX547">
        <v>-1</v>
      </c>
      <c r="AY547">
        <v>0</v>
      </c>
      <c r="AZ547">
        <v>0</v>
      </c>
      <c r="BA547" t="s">
        <v>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ROUND(Y547*Source!I631,9)</f>
        <v>4</v>
      </c>
      <c r="CY547">
        <f>AA547</f>
        <v>818.89</v>
      </c>
      <c r="CZ547">
        <f>AE547</f>
        <v>30.51</v>
      </c>
      <c r="DA547">
        <f>AI547</f>
        <v>26.84</v>
      </c>
      <c r="DB547">
        <f t="shared" si="241"/>
        <v>61.02</v>
      </c>
      <c r="DC547">
        <f t="shared" si="242"/>
        <v>0</v>
      </c>
      <c r="DD547" t="s">
        <v>3</v>
      </c>
      <c r="DE547" t="s">
        <v>3</v>
      </c>
      <c r="DF547">
        <f>ROUND(ROUND(AE547*AI547,2)*CX547,2)</f>
        <v>3275.56</v>
      </c>
      <c r="DG547">
        <f t="shared" si="237"/>
        <v>0</v>
      </c>
      <c r="DH547">
        <f t="shared" si="238"/>
        <v>0</v>
      </c>
      <c r="DI547">
        <f t="shared" si="232"/>
        <v>0</v>
      </c>
      <c r="DJ547">
        <f>DF547</f>
        <v>3275.56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ROW(Source!A631)</f>
        <v>631</v>
      </c>
      <c r="B548">
        <v>50518601</v>
      </c>
      <c r="C548">
        <v>50534749</v>
      </c>
      <c r="D548">
        <v>49931054</v>
      </c>
      <c r="E548">
        <v>1</v>
      </c>
      <c r="F548">
        <v>1</v>
      </c>
      <c r="G548">
        <v>30570983</v>
      </c>
      <c r="H548">
        <v>3</v>
      </c>
      <c r="I548" t="s">
        <v>723</v>
      </c>
      <c r="J548" t="s">
        <v>725</v>
      </c>
      <c r="K548" t="s">
        <v>724</v>
      </c>
      <c r="L548">
        <v>1354</v>
      </c>
      <c r="N548">
        <v>1010</v>
      </c>
      <c r="O548" t="s">
        <v>328</v>
      </c>
      <c r="P548" t="s">
        <v>328</v>
      </c>
      <c r="Q548">
        <v>1</v>
      </c>
      <c r="W548">
        <v>0</v>
      </c>
      <c r="X548">
        <v>1128865155</v>
      </c>
      <c r="Y548">
        <f t="shared" si="240"/>
        <v>1</v>
      </c>
      <c r="AA548">
        <v>1116.03</v>
      </c>
      <c r="AB548">
        <v>0</v>
      </c>
      <c r="AC548">
        <v>0</v>
      </c>
      <c r="AD548">
        <v>0</v>
      </c>
      <c r="AE548">
        <v>144.19</v>
      </c>
      <c r="AF548">
        <v>0</v>
      </c>
      <c r="AG548">
        <v>0</v>
      </c>
      <c r="AH548">
        <v>0</v>
      </c>
      <c r="AI548">
        <v>7.74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0</v>
      </c>
      <c r="AP548">
        <v>1</v>
      </c>
      <c r="AQ548">
        <v>0</v>
      </c>
      <c r="AR548">
        <v>0</v>
      </c>
      <c r="AS548" t="s">
        <v>3</v>
      </c>
      <c r="AT548">
        <v>1</v>
      </c>
      <c r="AU548" t="s">
        <v>3</v>
      </c>
      <c r="AV548">
        <v>0</v>
      </c>
      <c r="AW548">
        <v>1</v>
      </c>
      <c r="AX548">
        <v>-1</v>
      </c>
      <c r="AY548">
        <v>0</v>
      </c>
      <c r="AZ548">
        <v>0</v>
      </c>
      <c r="BA548" t="s">
        <v>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ROUND(Y548*Source!I631,9)</f>
        <v>2</v>
      </c>
      <c r="CY548">
        <f>AA548</f>
        <v>1116.03</v>
      </c>
      <c r="CZ548">
        <f>AE548</f>
        <v>144.19</v>
      </c>
      <c r="DA548">
        <f>AI548</f>
        <v>7.74</v>
      </c>
      <c r="DB548">
        <f t="shared" si="241"/>
        <v>144.19</v>
      </c>
      <c r="DC548">
        <f t="shared" si="242"/>
        <v>0</v>
      </c>
      <c r="DD548" t="s">
        <v>3</v>
      </c>
      <c r="DE548" t="s">
        <v>3</v>
      </c>
      <c r="DF548">
        <f>ROUND(ROUND(AE548*AI548,2)*CX548,2)</f>
        <v>2232.06</v>
      </c>
      <c r="DG548">
        <f t="shared" si="237"/>
        <v>0</v>
      </c>
      <c r="DH548">
        <f t="shared" si="238"/>
        <v>0</v>
      </c>
      <c r="DI548">
        <f t="shared" si="232"/>
        <v>0</v>
      </c>
      <c r="DJ548">
        <f>DF548</f>
        <v>2232.06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ROW(Source!A631)</f>
        <v>631</v>
      </c>
      <c r="B549">
        <v>50518601</v>
      </c>
      <c r="C549">
        <v>50534749</v>
      </c>
      <c r="D549">
        <v>49931094</v>
      </c>
      <c r="E549">
        <v>1</v>
      </c>
      <c r="F549">
        <v>1</v>
      </c>
      <c r="G549">
        <v>30570983</v>
      </c>
      <c r="H549">
        <v>3</v>
      </c>
      <c r="I549" t="s">
        <v>727</v>
      </c>
      <c r="J549" t="s">
        <v>729</v>
      </c>
      <c r="K549" t="s">
        <v>728</v>
      </c>
      <c r="L549">
        <v>1354</v>
      </c>
      <c r="N549">
        <v>1010</v>
      </c>
      <c r="O549" t="s">
        <v>328</v>
      </c>
      <c r="P549" t="s">
        <v>328</v>
      </c>
      <c r="Q549">
        <v>1</v>
      </c>
      <c r="W549">
        <v>0</v>
      </c>
      <c r="X549">
        <v>-2143497570</v>
      </c>
      <c r="Y549">
        <f t="shared" si="240"/>
        <v>1</v>
      </c>
      <c r="AA549">
        <v>178.26</v>
      </c>
      <c r="AB549">
        <v>0</v>
      </c>
      <c r="AC549">
        <v>0</v>
      </c>
      <c r="AD549">
        <v>0</v>
      </c>
      <c r="AE549">
        <v>20.8</v>
      </c>
      <c r="AF549">
        <v>0</v>
      </c>
      <c r="AG549">
        <v>0</v>
      </c>
      <c r="AH549">
        <v>0</v>
      </c>
      <c r="AI549">
        <v>8.57</v>
      </c>
      <c r="AJ549">
        <v>1</v>
      </c>
      <c r="AK549">
        <v>1</v>
      </c>
      <c r="AL549">
        <v>1</v>
      </c>
      <c r="AM549">
        <v>0</v>
      </c>
      <c r="AN549">
        <v>0</v>
      </c>
      <c r="AO549">
        <v>0</v>
      </c>
      <c r="AP549">
        <v>1</v>
      </c>
      <c r="AQ549">
        <v>0</v>
      </c>
      <c r="AR549">
        <v>0</v>
      </c>
      <c r="AS549" t="s">
        <v>3</v>
      </c>
      <c r="AT549">
        <v>1</v>
      </c>
      <c r="AU549" t="s">
        <v>3</v>
      </c>
      <c r="AV549">
        <v>0</v>
      </c>
      <c r="AW549">
        <v>1</v>
      </c>
      <c r="AX549">
        <v>-1</v>
      </c>
      <c r="AY549">
        <v>0</v>
      </c>
      <c r="AZ549">
        <v>0</v>
      </c>
      <c r="BA549" t="s">
        <v>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ROUND(Y549*Source!I631,9)</f>
        <v>2</v>
      </c>
      <c r="CY549">
        <f>AA549</f>
        <v>178.26</v>
      </c>
      <c r="CZ549">
        <f>AE549</f>
        <v>20.8</v>
      </c>
      <c r="DA549">
        <f>AI549</f>
        <v>8.57</v>
      </c>
      <c r="DB549">
        <f t="shared" si="241"/>
        <v>20.8</v>
      </c>
      <c r="DC549">
        <f t="shared" si="242"/>
        <v>0</v>
      </c>
      <c r="DD549" t="s">
        <v>3</v>
      </c>
      <c r="DE549" t="s">
        <v>3</v>
      </c>
      <c r="DF549">
        <f>ROUND(ROUND(AE549*AI549,2)*CX549,2)</f>
        <v>356.52</v>
      </c>
      <c r="DG549">
        <f t="shared" si="237"/>
        <v>0</v>
      </c>
      <c r="DH549">
        <f t="shared" si="238"/>
        <v>0</v>
      </c>
      <c r="DI549">
        <f t="shared" si="232"/>
        <v>0</v>
      </c>
      <c r="DJ549">
        <f>DF549</f>
        <v>356.52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ROW(Source!A631)</f>
        <v>631</v>
      </c>
      <c r="B550">
        <v>50518601</v>
      </c>
      <c r="C550">
        <v>50534749</v>
      </c>
      <c r="D550">
        <v>40431928</v>
      </c>
      <c r="E550">
        <v>30570983</v>
      </c>
      <c r="F550">
        <v>1</v>
      </c>
      <c r="G550">
        <v>30570983</v>
      </c>
      <c r="H550">
        <v>3</v>
      </c>
      <c r="I550" t="s">
        <v>1262</v>
      </c>
      <c r="J550" t="s">
        <v>3</v>
      </c>
      <c r="K550" t="s">
        <v>1263</v>
      </c>
      <c r="L550">
        <v>1344</v>
      </c>
      <c r="N550">
        <v>1008</v>
      </c>
      <c r="O550" t="s">
        <v>1081</v>
      </c>
      <c r="P550" t="s">
        <v>1081</v>
      </c>
      <c r="Q550">
        <v>1</v>
      </c>
      <c r="W550">
        <v>0</v>
      </c>
      <c r="X550">
        <v>-94250534</v>
      </c>
      <c r="Y550">
        <f t="shared" si="240"/>
        <v>5.1100000000000003</v>
      </c>
      <c r="AA550">
        <v>9.64</v>
      </c>
      <c r="AB550">
        <v>0</v>
      </c>
      <c r="AC550">
        <v>0</v>
      </c>
      <c r="AD550">
        <v>0</v>
      </c>
      <c r="AE550">
        <v>1</v>
      </c>
      <c r="AF550">
        <v>0</v>
      </c>
      <c r="AG550">
        <v>0</v>
      </c>
      <c r="AH550">
        <v>0</v>
      </c>
      <c r="AI550">
        <v>9.64</v>
      </c>
      <c r="AJ550">
        <v>1</v>
      </c>
      <c r="AK550">
        <v>1</v>
      </c>
      <c r="AL550">
        <v>1</v>
      </c>
      <c r="AM550">
        <v>5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5.1100000000000003</v>
      </c>
      <c r="AU550" t="s">
        <v>3</v>
      </c>
      <c r="AV550">
        <v>0</v>
      </c>
      <c r="AW550">
        <v>2</v>
      </c>
      <c r="AX550">
        <v>50534761</v>
      </c>
      <c r="AY550">
        <v>1</v>
      </c>
      <c r="AZ550">
        <v>0</v>
      </c>
      <c r="BA550">
        <v>546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ROUND(Y550*Source!I631,9)</f>
        <v>10.220000000000001</v>
      </c>
      <c r="CY550">
        <f>AA550</f>
        <v>9.64</v>
      </c>
      <c r="CZ550">
        <f>AE550</f>
        <v>1</v>
      </c>
      <c r="DA550">
        <f>AI550</f>
        <v>9.64</v>
      </c>
      <c r="DB550">
        <f t="shared" si="241"/>
        <v>5.1100000000000003</v>
      </c>
      <c r="DC550">
        <f t="shared" si="242"/>
        <v>0</v>
      </c>
      <c r="DD550" t="s">
        <v>3</v>
      </c>
      <c r="DE550" t="s">
        <v>3</v>
      </c>
      <c r="DF550">
        <f>ROUND(ROUND(AE550*AI550,2)*CX550,2)</f>
        <v>98.52</v>
      </c>
      <c r="DG550">
        <f t="shared" si="237"/>
        <v>0</v>
      </c>
      <c r="DH550">
        <f t="shared" si="238"/>
        <v>0</v>
      </c>
      <c r="DI550">
        <f t="shared" si="232"/>
        <v>0</v>
      </c>
      <c r="DJ550">
        <f>DF550</f>
        <v>98.52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ROW(Source!A638)</f>
        <v>638</v>
      </c>
      <c r="B551">
        <v>50518600</v>
      </c>
      <c r="C551">
        <v>50534772</v>
      </c>
      <c r="D551">
        <v>45895908</v>
      </c>
      <c r="E551">
        <v>30570983</v>
      </c>
      <c r="F551">
        <v>1</v>
      </c>
      <c r="G551">
        <v>30570983</v>
      </c>
      <c r="H551">
        <v>1</v>
      </c>
      <c r="I551" t="s">
        <v>1060</v>
      </c>
      <c r="J551" t="s">
        <v>3</v>
      </c>
      <c r="K551" t="s">
        <v>1061</v>
      </c>
      <c r="L551">
        <v>1191</v>
      </c>
      <c r="N551">
        <v>1013</v>
      </c>
      <c r="O551" t="s">
        <v>1062</v>
      </c>
      <c r="P551" t="s">
        <v>1062</v>
      </c>
      <c r="Q551">
        <v>1</v>
      </c>
      <c r="W551">
        <v>0</v>
      </c>
      <c r="X551">
        <v>476480486</v>
      </c>
      <c r="Y551">
        <f t="shared" si="240"/>
        <v>0.7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0.7</v>
      </c>
      <c r="AU551" t="s">
        <v>3</v>
      </c>
      <c r="AV551">
        <v>1</v>
      </c>
      <c r="AW551">
        <v>2</v>
      </c>
      <c r="AX551">
        <v>50534773</v>
      </c>
      <c r="AY551">
        <v>1</v>
      </c>
      <c r="AZ551">
        <v>0</v>
      </c>
      <c r="BA551">
        <v>547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ROUND(AT551*Source!I638*AH551*AL551,2)</f>
        <v>0</v>
      </c>
      <c r="CV551">
        <f>ROUND(Y551*Source!I638,9)</f>
        <v>1.4</v>
      </c>
      <c r="CW551">
        <v>0</v>
      </c>
      <c r="CX551">
        <f>ROUND(Y551*Source!I638,9)</f>
        <v>1.4</v>
      </c>
      <c r="CY551">
        <f>AD551</f>
        <v>0</v>
      </c>
      <c r="CZ551">
        <f>AH551</f>
        <v>0</v>
      </c>
      <c r="DA551">
        <f>AL551</f>
        <v>1</v>
      </c>
      <c r="DB551">
        <f t="shared" si="241"/>
        <v>0</v>
      </c>
      <c r="DC551">
        <f t="shared" si="242"/>
        <v>0</v>
      </c>
      <c r="DD551" t="s">
        <v>3</v>
      </c>
      <c r="DE551" t="s">
        <v>3</v>
      </c>
      <c r="DF551">
        <f t="shared" ref="DF551:DF556" si="245">ROUND(ROUND(AE551,2)*CX551,2)</f>
        <v>0</v>
      </c>
      <c r="DG551">
        <f t="shared" si="237"/>
        <v>0</v>
      </c>
      <c r="DH551">
        <f t="shared" si="238"/>
        <v>0</v>
      </c>
      <c r="DI551">
        <f t="shared" si="232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ROW(Source!A638)</f>
        <v>638</v>
      </c>
      <c r="B552">
        <v>50518600</v>
      </c>
      <c r="C552">
        <v>50534772</v>
      </c>
      <c r="D552">
        <v>31112719</v>
      </c>
      <c r="E552">
        <v>1</v>
      </c>
      <c r="F552">
        <v>1</v>
      </c>
      <c r="G552">
        <v>30570983</v>
      </c>
      <c r="H552">
        <v>3</v>
      </c>
      <c r="I552" t="s">
        <v>1270</v>
      </c>
      <c r="J552" t="s">
        <v>1271</v>
      </c>
      <c r="K552" t="s">
        <v>1272</v>
      </c>
      <c r="L552">
        <v>1346</v>
      </c>
      <c r="N552">
        <v>1009</v>
      </c>
      <c r="O552" t="s">
        <v>233</v>
      </c>
      <c r="P552" t="s">
        <v>233</v>
      </c>
      <c r="Q552">
        <v>1</v>
      </c>
      <c r="W552">
        <v>0</v>
      </c>
      <c r="X552">
        <v>-2103580919</v>
      </c>
      <c r="Y552">
        <f t="shared" si="240"/>
        <v>0.01</v>
      </c>
      <c r="AA552">
        <v>38</v>
      </c>
      <c r="AB552">
        <v>0</v>
      </c>
      <c r="AC552">
        <v>0</v>
      </c>
      <c r="AD552">
        <v>0</v>
      </c>
      <c r="AE552">
        <v>38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0.01</v>
      </c>
      <c r="AU552" t="s">
        <v>3</v>
      </c>
      <c r="AV552">
        <v>0</v>
      </c>
      <c r="AW552">
        <v>2</v>
      </c>
      <c r="AX552">
        <v>50534774</v>
      </c>
      <c r="AY552">
        <v>1</v>
      </c>
      <c r="AZ552">
        <v>0</v>
      </c>
      <c r="BA552">
        <v>548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ROUND(Y552*Source!I638,9)</f>
        <v>0.02</v>
      </c>
      <c r="CY552">
        <f>AA552</f>
        <v>38</v>
      </c>
      <c r="CZ552">
        <f>AE552</f>
        <v>38</v>
      </c>
      <c r="DA552">
        <f>AI552</f>
        <v>1</v>
      </c>
      <c r="DB552">
        <f t="shared" si="241"/>
        <v>0.38</v>
      </c>
      <c r="DC552">
        <f t="shared" si="242"/>
        <v>0</v>
      </c>
      <c r="DD552" t="s">
        <v>3</v>
      </c>
      <c r="DE552" t="s">
        <v>3</v>
      </c>
      <c r="DF552">
        <f t="shared" si="245"/>
        <v>0.76</v>
      </c>
      <c r="DG552">
        <f t="shared" si="237"/>
        <v>0</v>
      </c>
      <c r="DH552">
        <f t="shared" si="238"/>
        <v>0</v>
      </c>
      <c r="DI552">
        <f t="shared" si="232"/>
        <v>0</v>
      </c>
      <c r="DJ552">
        <f>DF552</f>
        <v>0.76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ROW(Source!A638)</f>
        <v>638</v>
      </c>
      <c r="B553">
        <v>50518600</v>
      </c>
      <c r="C553">
        <v>50534772</v>
      </c>
      <c r="D553">
        <v>46136203</v>
      </c>
      <c r="E553">
        <v>1</v>
      </c>
      <c r="F553">
        <v>1</v>
      </c>
      <c r="G553">
        <v>30570983</v>
      </c>
      <c r="H553">
        <v>3</v>
      </c>
      <c r="I553" t="s">
        <v>1273</v>
      </c>
      <c r="J553" t="s">
        <v>1274</v>
      </c>
      <c r="K553" t="s">
        <v>1275</v>
      </c>
      <c r="L553">
        <v>1348</v>
      </c>
      <c r="N553">
        <v>1009</v>
      </c>
      <c r="O553" t="s">
        <v>158</v>
      </c>
      <c r="P553" t="s">
        <v>158</v>
      </c>
      <c r="Q553">
        <v>1000</v>
      </c>
      <c r="W553">
        <v>0</v>
      </c>
      <c r="X553">
        <v>-1982558046</v>
      </c>
      <c r="Y553">
        <f t="shared" si="240"/>
        <v>2.0000000000000002E-5</v>
      </c>
      <c r="AA553">
        <v>16222.39</v>
      </c>
      <c r="AB553">
        <v>0</v>
      </c>
      <c r="AC553">
        <v>0</v>
      </c>
      <c r="AD553">
        <v>0</v>
      </c>
      <c r="AE553">
        <v>16222.39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2.0000000000000002E-5</v>
      </c>
      <c r="AU553" t="s">
        <v>3</v>
      </c>
      <c r="AV553">
        <v>0</v>
      </c>
      <c r="AW553">
        <v>2</v>
      </c>
      <c r="AX553">
        <v>50534775</v>
      </c>
      <c r="AY553">
        <v>1</v>
      </c>
      <c r="AZ553">
        <v>0</v>
      </c>
      <c r="BA553">
        <v>549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ROUND(Y553*Source!I638,9)</f>
        <v>4.0000000000000003E-5</v>
      </c>
      <c r="CY553">
        <f>AA553</f>
        <v>16222.39</v>
      </c>
      <c r="CZ553">
        <f>AE553</f>
        <v>16222.39</v>
      </c>
      <c r="DA553">
        <f>AI553</f>
        <v>1</v>
      </c>
      <c r="DB553">
        <f t="shared" si="241"/>
        <v>0.32</v>
      </c>
      <c r="DC553">
        <f t="shared" si="242"/>
        <v>0</v>
      </c>
      <c r="DD553" t="s">
        <v>3</v>
      </c>
      <c r="DE553" t="s">
        <v>3</v>
      </c>
      <c r="DF553">
        <f t="shared" si="245"/>
        <v>0.65</v>
      </c>
      <c r="DG553">
        <f t="shared" ref="DG553:DG570" si="246">ROUND(ROUND(AF553,2)*CX553,2)</f>
        <v>0</v>
      </c>
      <c r="DH553">
        <f t="shared" ref="DH553:DH570" si="247">ROUND(ROUND(AG553,2)*CX553,2)</f>
        <v>0</v>
      </c>
      <c r="DI553">
        <f t="shared" si="232"/>
        <v>0</v>
      </c>
      <c r="DJ553">
        <f>DF553</f>
        <v>0.65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ROW(Source!A638)</f>
        <v>638</v>
      </c>
      <c r="B554">
        <v>50518600</v>
      </c>
      <c r="C554">
        <v>50534772</v>
      </c>
      <c r="D554">
        <v>46136327</v>
      </c>
      <c r="E554">
        <v>1</v>
      </c>
      <c r="F554">
        <v>1</v>
      </c>
      <c r="G554">
        <v>30570983</v>
      </c>
      <c r="H554">
        <v>3</v>
      </c>
      <c r="I554" t="s">
        <v>1276</v>
      </c>
      <c r="J554" t="s">
        <v>1277</v>
      </c>
      <c r="K554" t="s">
        <v>1278</v>
      </c>
      <c r="L554">
        <v>1346</v>
      </c>
      <c r="N554">
        <v>1009</v>
      </c>
      <c r="O554" t="s">
        <v>233</v>
      </c>
      <c r="P554" t="s">
        <v>233</v>
      </c>
      <c r="Q554">
        <v>1</v>
      </c>
      <c r="W554">
        <v>0</v>
      </c>
      <c r="X554">
        <v>408584083</v>
      </c>
      <c r="Y554">
        <f t="shared" si="240"/>
        <v>0.01</v>
      </c>
      <c r="AA554">
        <v>20.190000000000001</v>
      </c>
      <c r="AB554">
        <v>0</v>
      </c>
      <c r="AC554">
        <v>0</v>
      </c>
      <c r="AD554">
        <v>0</v>
      </c>
      <c r="AE554">
        <v>20.190000000000001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0.01</v>
      </c>
      <c r="AU554" t="s">
        <v>3</v>
      </c>
      <c r="AV554">
        <v>0</v>
      </c>
      <c r="AW554">
        <v>2</v>
      </c>
      <c r="AX554">
        <v>50534776</v>
      </c>
      <c r="AY554">
        <v>1</v>
      </c>
      <c r="AZ554">
        <v>0</v>
      </c>
      <c r="BA554">
        <v>550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ROUND(Y554*Source!I638,9)</f>
        <v>0.02</v>
      </c>
      <c r="CY554">
        <f>AA554</f>
        <v>20.190000000000001</v>
      </c>
      <c r="CZ554">
        <f>AE554</f>
        <v>20.190000000000001</v>
      </c>
      <c r="DA554">
        <f>AI554</f>
        <v>1</v>
      </c>
      <c r="DB554">
        <f t="shared" si="241"/>
        <v>0.2</v>
      </c>
      <c r="DC554">
        <f t="shared" si="242"/>
        <v>0</v>
      </c>
      <c r="DD554" t="s">
        <v>3</v>
      </c>
      <c r="DE554" t="s">
        <v>3</v>
      </c>
      <c r="DF554">
        <f t="shared" si="245"/>
        <v>0.4</v>
      </c>
      <c r="DG554">
        <f t="shared" si="246"/>
        <v>0</v>
      </c>
      <c r="DH554">
        <f t="shared" si="247"/>
        <v>0</v>
      </c>
      <c r="DI554">
        <f t="shared" si="232"/>
        <v>0</v>
      </c>
      <c r="DJ554">
        <f>DF554</f>
        <v>0.4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ROW(Source!A638)</f>
        <v>638</v>
      </c>
      <c r="B555">
        <v>50518600</v>
      </c>
      <c r="C555">
        <v>50534772</v>
      </c>
      <c r="D555">
        <v>46144850</v>
      </c>
      <c r="E555">
        <v>1</v>
      </c>
      <c r="F555">
        <v>1</v>
      </c>
      <c r="G555">
        <v>30570983</v>
      </c>
      <c r="H555">
        <v>3</v>
      </c>
      <c r="I555" t="s">
        <v>735</v>
      </c>
      <c r="J555" t="s">
        <v>737</v>
      </c>
      <c r="K555" t="s">
        <v>736</v>
      </c>
      <c r="L555">
        <v>1354</v>
      </c>
      <c r="N555">
        <v>1010</v>
      </c>
      <c r="O555" t="s">
        <v>328</v>
      </c>
      <c r="P555" t="s">
        <v>328</v>
      </c>
      <c r="Q555">
        <v>1</v>
      </c>
      <c r="W555">
        <v>0</v>
      </c>
      <c r="X555">
        <v>-184476335</v>
      </c>
      <c r="Y555">
        <f t="shared" si="240"/>
        <v>1</v>
      </c>
      <c r="AA555">
        <v>370.67</v>
      </c>
      <c r="AB555">
        <v>0</v>
      </c>
      <c r="AC555">
        <v>0</v>
      </c>
      <c r="AD555">
        <v>0</v>
      </c>
      <c r="AE555">
        <v>370.67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1</v>
      </c>
      <c r="AQ555">
        <v>0</v>
      </c>
      <c r="AR555">
        <v>0</v>
      </c>
      <c r="AS555" t="s">
        <v>3</v>
      </c>
      <c r="AT555">
        <v>1</v>
      </c>
      <c r="AU555" t="s">
        <v>3</v>
      </c>
      <c r="AV555">
        <v>0</v>
      </c>
      <c r="AW555">
        <v>1</v>
      </c>
      <c r="AX555">
        <v>-1</v>
      </c>
      <c r="AY555">
        <v>0</v>
      </c>
      <c r="AZ555">
        <v>0</v>
      </c>
      <c r="BA555" t="s">
        <v>3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ROUND(Y555*Source!I638,9)</f>
        <v>2</v>
      </c>
      <c r="CY555">
        <f>AA555</f>
        <v>370.67</v>
      </c>
      <c r="CZ555">
        <f>AE555</f>
        <v>370.67</v>
      </c>
      <c r="DA555">
        <f>AI555</f>
        <v>1</v>
      </c>
      <c r="DB555">
        <f t="shared" si="241"/>
        <v>370.67</v>
      </c>
      <c r="DC555">
        <f t="shared" si="242"/>
        <v>0</v>
      </c>
      <c r="DD555" t="s">
        <v>3</v>
      </c>
      <c r="DE555" t="s">
        <v>3</v>
      </c>
      <c r="DF555">
        <f t="shared" si="245"/>
        <v>741.34</v>
      </c>
      <c r="DG555">
        <f t="shared" si="246"/>
        <v>0</v>
      </c>
      <c r="DH555">
        <f t="shared" si="247"/>
        <v>0</v>
      </c>
      <c r="DI555">
        <f t="shared" si="232"/>
        <v>0</v>
      </c>
      <c r="DJ555">
        <f>DF555</f>
        <v>741.34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ROW(Source!A639)</f>
        <v>639</v>
      </c>
      <c r="B556">
        <v>50518601</v>
      </c>
      <c r="C556">
        <v>50534772</v>
      </c>
      <c r="D556">
        <v>45895908</v>
      </c>
      <c r="E556">
        <v>30570983</v>
      </c>
      <c r="F556">
        <v>1</v>
      </c>
      <c r="G556">
        <v>30570983</v>
      </c>
      <c r="H556">
        <v>1</v>
      </c>
      <c r="I556" t="s">
        <v>1060</v>
      </c>
      <c r="J556" t="s">
        <v>3</v>
      </c>
      <c r="K556" t="s">
        <v>1061</v>
      </c>
      <c r="L556">
        <v>1191</v>
      </c>
      <c r="N556">
        <v>1013</v>
      </c>
      <c r="O556" t="s">
        <v>1062</v>
      </c>
      <c r="P556" t="s">
        <v>1062</v>
      </c>
      <c r="Q556">
        <v>1</v>
      </c>
      <c r="W556">
        <v>0</v>
      </c>
      <c r="X556">
        <v>476480486</v>
      </c>
      <c r="Y556">
        <f t="shared" si="240"/>
        <v>0.7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5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0.7</v>
      </c>
      <c r="AU556" t="s">
        <v>3</v>
      </c>
      <c r="AV556">
        <v>1</v>
      </c>
      <c r="AW556">
        <v>2</v>
      </c>
      <c r="AX556">
        <v>50534773</v>
      </c>
      <c r="AY556">
        <v>1</v>
      </c>
      <c r="AZ556">
        <v>0</v>
      </c>
      <c r="BA556">
        <v>552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U556">
        <f>ROUND(AT556*Source!I639*AH556*AL556,2)</f>
        <v>0</v>
      </c>
      <c r="CV556">
        <f>ROUND(Y556*Source!I639,9)</f>
        <v>1.4</v>
      </c>
      <c r="CW556">
        <v>0</v>
      </c>
      <c r="CX556">
        <f>ROUND(Y556*Source!I639,9)</f>
        <v>1.4</v>
      </c>
      <c r="CY556">
        <f>AD556</f>
        <v>0</v>
      </c>
      <c r="CZ556">
        <f>AH556</f>
        <v>0</v>
      </c>
      <c r="DA556">
        <f>AL556</f>
        <v>1</v>
      </c>
      <c r="DB556">
        <f t="shared" si="241"/>
        <v>0</v>
      </c>
      <c r="DC556">
        <f t="shared" si="242"/>
        <v>0</v>
      </c>
      <c r="DD556" t="s">
        <v>3</v>
      </c>
      <c r="DE556" t="s">
        <v>3</v>
      </c>
      <c r="DF556">
        <f t="shared" si="245"/>
        <v>0</v>
      </c>
      <c r="DG556">
        <f t="shared" si="246"/>
        <v>0</v>
      </c>
      <c r="DH556">
        <f t="shared" si="247"/>
        <v>0</v>
      </c>
      <c r="DI556">
        <f t="shared" si="232"/>
        <v>0</v>
      </c>
      <c r="DJ556">
        <f>DI556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ROW(Source!A639)</f>
        <v>639</v>
      </c>
      <c r="B557">
        <v>50518601</v>
      </c>
      <c r="C557">
        <v>50534772</v>
      </c>
      <c r="D557">
        <v>31112719</v>
      </c>
      <c r="E557">
        <v>1</v>
      </c>
      <c r="F557">
        <v>1</v>
      </c>
      <c r="G557">
        <v>30570983</v>
      </c>
      <c r="H557">
        <v>3</v>
      </c>
      <c r="I557" t="s">
        <v>1270</v>
      </c>
      <c r="J557" t="s">
        <v>1271</v>
      </c>
      <c r="K557" t="s">
        <v>1272</v>
      </c>
      <c r="L557">
        <v>1346</v>
      </c>
      <c r="N557">
        <v>1009</v>
      </c>
      <c r="O557" t="s">
        <v>233</v>
      </c>
      <c r="P557" t="s">
        <v>233</v>
      </c>
      <c r="Q557">
        <v>1</v>
      </c>
      <c r="W557">
        <v>0</v>
      </c>
      <c r="X557">
        <v>-2103580919</v>
      </c>
      <c r="Y557">
        <f t="shared" si="240"/>
        <v>0.01</v>
      </c>
      <c r="AA557">
        <v>214.7</v>
      </c>
      <c r="AB557">
        <v>0</v>
      </c>
      <c r="AC557">
        <v>0</v>
      </c>
      <c r="AD557">
        <v>0</v>
      </c>
      <c r="AE557">
        <v>38</v>
      </c>
      <c r="AF557">
        <v>0</v>
      </c>
      <c r="AG557">
        <v>0</v>
      </c>
      <c r="AH557">
        <v>0</v>
      </c>
      <c r="AI557">
        <v>5.65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0.01</v>
      </c>
      <c r="AU557" t="s">
        <v>3</v>
      </c>
      <c r="AV557">
        <v>0</v>
      </c>
      <c r="AW557">
        <v>2</v>
      </c>
      <c r="AX557">
        <v>50534774</v>
      </c>
      <c r="AY557">
        <v>1</v>
      </c>
      <c r="AZ557">
        <v>0</v>
      </c>
      <c r="BA557">
        <v>553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ROUND(Y557*Source!I639,9)</f>
        <v>0.02</v>
      </c>
      <c r="CY557">
        <f>AA557</f>
        <v>214.7</v>
      </c>
      <c r="CZ557">
        <f>AE557</f>
        <v>38</v>
      </c>
      <c r="DA557">
        <f>AI557</f>
        <v>5.65</v>
      </c>
      <c r="DB557">
        <f t="shared" si="241"/>
        <v>0.38</v>
      </c>
      <c r="DC557">
        <f t="shared" si="242"/>
        <v>0</v>
      </c>
      <c r="DD557" t="s">
        <v>3</v>
      </c>
      <c r="DE557" t="s">
        <v>3</v>
      </c>
      <c r="DF557">
        <f>ROUND(ROUND(AE557*AI557,2)*CX557,2)</f>
        <v>4.29</v>
      </c>
      <c r="DG557">
        <f t="shared" si="246"/>
        <v>0</v>
      </c>
      <c r="DH557">
        <f t="shared" si="247"/>
        <v>0</v>
      </c>
      <c r="DI557">
        <f t="shared" si="232"/>
        <v>0</v>
      </c>
      <c r="DJ557">
        <f>DF557</f>
        <v>4.29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ROW(Source!A639)</f>
        <v>639</v>
      </c>
      <c r="B558">
        <v>50518601</v>
      </c>
      <c r="C558">
        <v>50534772</v>
      </c>
      <c r="D558">
        <v>46136203</v>
      </c>
      <c r="E558">
        <v>1</v>
      </c>
      <c r="F558">
        <v>1</v>
      </c>
      <c r="G558">
        <v>30570983</v>
      </c>
      <c r="H558">
        <v>3</v>
      </c>
      <c r="I558" t="s">
        <v>1273</v>
      </c>
      <c r="J558" t="s">
        <v>1274</v>
      </c>
      <c r="K558" t="s">
        <v>1275</v>
      </c>
      <c r="L558">
        <v>1348</v>
      </c>
      <c r="N558">
        <v>1009</v>
      </c>
      <c r="O558" t="s">
        <v>158</v>
      </c>
      <c r="P558" t="s">
        <v>158</v>
      </c>
      <c r="Q558">
        <v>1000</v>
      </c>
      <c r="W558">
        <v>0</v>
      </c>
      <c r="X558">
        <v>-1982558046</v>
      </c>
      <c r="Y558">
        <f t="shared" si="240"/>
        <v>2.0000000000000002E-5</v>
      </c>
      <c r="AA558">
        <v>48667.17</v>
      </c>
      <c r="AB558">
        <v>0</v>
      </c>
      <c r="AC558">
        <v>0</v>
      </c>
      <c r="AD558">
        <v>0</v>
      </c>
      <c r="AE558">
        <v>16222.39</v>
      </c>
      <c r="AF558">
        <v>0</v>
      </c>
      <c r="AG558">
        <v>0</v>
      </c>
      <c r="AH558">
        <v>0</v>
      </c>
      <c r="AI558">
        <v>3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2.0000000000000002E-5</v>
      </c>
      <c r="AU558" t="s">
        <v>3</v>
      </c>
      <c r="AV558">
        <v>0</v>
      </c>
      <c r="AW558">
        <v>2</v>
      </c>
      <c r="AX558">
        <v>50534775</v>
      </c>
      <c r="AY558">
        <v>1</v>
      </c>
      <c r="AZ558">
        <v>0</v>
      </c>
      <c r="BA558">
        <v>554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ROUND(Y558*Source!I639,9)</f>
        <v>4.0000000000000003E-5</v>
      </c>
      <c r="CY558">
        <f>AA558</f>
        <v>48667.17</v>
      </c>
      <c r="CZ558">
        <f>AE558</f>
        <v>16222.39</v>
      </c>
      <c r="DA558">
        <f>AI558</f>
        <v>3</v>
      </c>
      <c r="DB558">
        <f t="shared" si="241"/>
        <v>0.32</v>
      </c>
      <c r="DC558">
        <f t="shared" si="242"/>
        <v>0</v>
      </c>
      <c r="DD558" t="s">
        <v>3</v>
      </c>
      <c r="DE558" t="s">
        <v>3</v>
      </c>
      <c r="DF558">
        <f>ROUND(ROUND(AE558*AI558,2)*CX558,2)</f>
        <v>1.95</v>
      </c>
      <c r="DG558">
        <f t="shared" si="246"/>
        <v>0</v>
      </c>
      <c r="DH558">
        <f t="shared" si="247"/>
        <v>0</v>
      </c>
      <c r="DI558">
        <f t="shared" si="232"/>
        <v>0</v>
      </c>
      <c r="DJ558">
        <f>DF558</f>
        <v>1.95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ROW(Source!A639)</f>
        <v>639</v>
      </c>
      <c r="B559">
        <v>50518601</v>
      </c>
      <c r="C559">
        <v>50534772</v>
      </c>
      <c r="D559">
        <v>46136327</v>
      </c>
      <c r="E559">
        <v>1</v>
      </c>
      <c r="F559">
        <v>1</v>
      </c>
      <c r="G559">
        <v>30570983</v>
      </c>
      <c r="H559">
        <v>3</v>
      </c>
      <c r="I559" t="s">
        <v>1276</v>
      </c>
      <c r="J559" t="s">
        <v>1277</v>
      </c>
      <c r="K559" t="s">
        <v>1278</v>
      </c>
      <c r="L559">
        <v>1346</v>
      </c>
      <c r="N559">
        <v>1009</v>
      </c>
      <c r="O559" t="s">
        <v>233</v>
      </c>
      <c r="P559" t="s">
        <v>233</v>
      </c>
      <c r="Q559">
        <v>1</v>
      </c>
      <c r="W559">
        <v>0</v>
      </c>
      <c r="X559">
        <v>408584083</v>
      </c>
      <c r="Y559">
        <f t="shared" si="240"/>
        <v>0.01</v>
      </c>
      <c r="AA559">
        <v>73.900000000000006</v>
      </c>
      <c r="AB559">
        <v>0</v>
      </c>
      <c r="AC559">
        <v>0</v>
      </c>
      <c r="AD559">
        <v>0</v>
      </c>
      <c r="AE559">
        <v>20.190000000000001</v>
      </c>
      <c r="AF559">
        <v>0</v>
      </c>
      <c r="AG559">
        <v>0</v>
      </c>
      <c r="AH559">
        <v>0</v>
      </c>
      <c r="AI559">
        <v>3.66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0.01</v>
      </c>
      <c r="AU559" t="s">
        <v>3</v>
      </c>
      <c r="AV559">
        <v>0</v>
      </c>
      <c r="AW559">
        <v>2</v>
      </c>
      <c r="AX559">
        <v>50534776</v>
      </c>
      <c r="AY559">
        <v>1</v>
      </c>
      <c r="AZ559">
        <v>0</v>
      </c>
      <c r="BA559">
        <v>555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ROUND(Y559*Source!I639,9)</f>
        <v>0.02</v>
      </c>
      <c r="CY559">
        <f>AA559</f>
        <v>73.900000000000006</v>
      </c>
      <c r="CZ559">
        <f>AE559</f>
        <v>20.190000000000001</v>
      </c>
      <c r="DA559">
        <f>AI559</f>
        <v>3.66</v>
      </c>
      <c r="DB559">
        <f t="shared" si="241"/>
        <v>0.2</v>
      </c>
      <c r="DC559">
        <f t="shared" si="242"/>
        <v>0</v>
      </c>
      <c r="DD559" t="s">
        <v>3</v>
      </c>
      <c r="DE559" t="s">
        <v>3</v>
      </c>
      <c r="DF559">
        <f>ROUND(ROUND(AE559*AI559,2)*CX559,2)</f>
        <v>1.48</v>
      </c>
      <c r="DG559">
        <f t="shared" si="246"/>
        <v>0</v>
      </c>
      <c r="DH559">
        <f t="shared" si="247"/>
        <v>0</v>
      </c>
      <c r="DI559">
        <f t="shared" si="232"/>
        <v>0</v>
      </c>
      <c r="DJ559">
        <f>DF559</f>
        <v>1.48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ROW(Source!A639)</f>
        <v>639</v>
      </c>
      <c r="B560">
        <v>50518601</v>
      </c>
      <c r="C560">
        <v>50534772</v>
      </c>
      <c r="D560">
        <v>46144850</v>
      </c>
      <c r="E560">
        <v>1</v>
      </c>
      <c r="F560">
        <v>1</v>
      </c>
      <c r="G560">
        <v>30570983</v>
      </c>
      <c r="H560">
        <v>3</v>
      </c>
      <c r="I560" t="s">
        <v>735</v>
      </c>
      <c r="J560" t="s">
        <v>737</v>
      </c>
      <c r="K560" t="s">
        <v>736</v>
      </c>
      <c r="L560">
        <v>1354</v>
      </c>
      <c r="N560">
        <v>1010</v>
      </c>
      <c r="O560" t="s">
        <v>328</v>
      </c>
      <c r="P560" t="s">
        <v>328</v>
      </c>
      <c r="Q560">
        <v>1</v>
      </c>
      <c r="W560">
        <v>0</v>
      </c>
      <c r="X560">
        <v>-184476335</v>
      </c>
      <c r="Y560">
        <f t="shared" si="240"/>
        <v>1</v>
      </c>
      <c r="AA560">
        <v>6534.91</v>
      </c>
      <c r="AB560">
        <v>0</v>
      </c>
      <c r="AC560">
        <v>0</v>
      </c>
      <c r="AD560">
        <v>0</v>
      </c>
      <c r="AE560">
        <v>370.67</v>
      </c>
      <c r="AF560">
        <v>0</v>
      </c>
      <c r="AG560">
        <v>0</v>
      </c>
      <c r="AH560">
        <v>0</v>
      </c>
      <c r="AI560">
        <v>17.63</v>
      </c>
      <c r="AJ560">
        <v>1</v>
      </c>
      <c r="AK560">
        <v>1</v>
      </c>
      <c r="AL560">
        <v>1</v>
      </c>
      <c r="AM560">
        <v>0</v>
      </c>
      <c r="AN560">
        <v>0</v>
      </c>
      <c r="AO560">
        <v>0</v>
      </c>
      <c r="AP560">
        <v>1</v>
      </c>
      <c r="AQ560">
        <v>0</v>
      </c>
      <c r="AR560">
        <v>0</v>
      </c>
      <c r="AS560" t="s">
        <v>3</v>
      </c>
      <c r="AT560">
        <v>1</v>
      </c>
      <c r="AU560" t="s">
        <v>3</v>
      </c>
      <c r="AV560">
        <v>0</v>
      </c>
      <c r="AW560">
        <v>1</v>
      </c>
      <c r="AX560">
        <v>-1</v>
      </c>
      <c r="AY560">
        <v>0</v>
      </c>
      <c r="AZ560">
        <v>0</v>
      </c>
      <c r="BA560" t="s">
        <v>3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ROUND(Y560*Source!I639,9)</f>
        <v>2</v>
      </c>
      <c r="CY560">
        <f>AA560</f>
        <v>6534.91</v>
      </c>
      <c r="CZ560">
        <f>AE560</f>
        <v>370.67</v>
      </c>
      <c r="DA560">
        <f>AI560</f>
        <v>17.63</v>
      </c>
      <c r="DB560">
        <f t="shared" si="241"/>
        <v>370.67</v>
      </c>
      <c r="DC560">
        <f t="shared" si="242"/>
        <v>0</v>
      </c>
      <c r="DD560" t="s">
        <v>3</v>
      </c>
      <c r="DE560" t="s">
        <v>3</v>
      </c>
      <c r="DF560">
        <f>ROUND(ROUND(AE560*AI560,2)*CX560,2)</f>
        <v>13069.82</v>
      </c>
      <c r="DG560">
        <f t="shared" si="246"/>
        <v>0</v>
      </c>
      <c r="DH560">
        <f t="shared" si="247"/>
        <v>0</v>
      </c>
      <c r="DI560">
        <f t="shared" si="232"/>
        <v>0</v>
      </c>
      <c r="DJ560">
        <f>DF560</f>
        <v>13069.82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ROW(Source!A642)</f>
        <v>642</v>
      </c>
      <c r="B561">
        <v>50518600</v>
      </c>
      <c r="C561">
        <v>50534781</v>
      </c>
      <c r="D561">
        <v>45895908</v>
      </c>
      <c r="E561">
        <v>30570983</v>
      </c>
      <c r="F561">
        <v>1</v>
      </c>
      <c r="G561">
        <v>30570983</v>
      </c>
      <c r="H561">
        <v>1</v>
      </c>
      <c r="I561" t="s">
        <v>1060</v>
      </c>
      <c r="J561" t="s">
        <v>3</v>
      </c>
      <c r="K561" t="s">
        <v>1061</v>
      </c>
      <c r="L561">
        <v>1191</v>
      </c>
      <c r="N561">
        <v>1013</v>
      </c>
      <c r="O561" t="s">
        <v>1062</v>
      </c>
      <c r="P561" t="s">
        <v>1062</v>
      </c>
      <c r="Q561">
        <v>1</v>
      </c>
      <c r="W561">
        <v>0</v>
      </c>
      <c r="X561">
        <v>476480486</v>
      </c>
      <c r="Y561">
        <f t="shared" si="240"/>
        <v>58.4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58.4</v>
      </c>
      <c r="AU561" t="s">
        <v>3</v>
      </c>
      <c r="AV561">
        <v>1</v>
      </c>
      <c r="AW561">
        <v>2</v>
      </c>
      <c r="AX561">
        <v>50534793</v>
      </c>
      <c r="AY561">
        <v>1</v>
      </c>
      <c r="AZ561">
        <v>0</v>
      </c>
      <c r="BA561">
        <v>557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U561">
        <f>ROUND(AT561*Source!I642*AH561*AL561,2)</f>
        <v>0</v>
      </c>
      <c r="CV561">
        <f>ROUND(Y561*Source!I642,9)</f>
        <v>12.848000000000001</v>
      </c>
      <c r="CW561">
        <v>0</v>
      </c>
      <c r="CX561">
        <f>ROUND(Y561*Source!I642,9)</f>
        <v>12.848000000000001</v>
      </c>
      <c r="CY561">
        <f>AD561</f>
        <v>0</v>
      </c>
      <c r="CZ561">
        <f>AH561</f>
        <v>0</v>
      </c>
      <c r="DA561">
        <f>AL561</f>
        <v>1</v>
      </c>
      <c r="DB561">
        <f t="shared" si="241"/>
        <v>0</v>
      </c>
      <c r="DC561">
        <f t="shared" si="242"/>
        <v>0</v>
      </c>
      <c r="DD561" t="s">
        <v>3</v>
      </c>
      <c r="DE561" t="s">
        <v>3</v>
      </c>
      <c r="DF561">
        <f t="shared" ref="DF561:DF572" si="248">ROUND(ROUND(AE561,2)*CX561,2)</f>
        <v>0</v>
      </c>
      <c r="DG561">
        <f t="shared" si="246"/>
        <v>0</v>
      </c>
      <c r="DH561">
        <f t="shared" si="247"/>
        <v>0</v>
      </c>
      <c r="DI561">
        <f t="shared" si="232"/>
        <v>0</v>
      </c>
      <c r="DJ561">
        <f>DI561</f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ROW(Source!A642)</f>
        <v>642</v>
      </c>
      <c r="B562">
        <v>50518600</v>
      </c>
      <c r="C562">
        <v>50534781</v>
      </c>
      <c r="D562">
        <v>46170867</v>
      </c>
      <c r="E562">
        <v>1</v>
      </c>
      <c r="F562">
        <v>1</v>
      </c>
      <c r="G562">
        <v>30570983</v>
      </c>
      <c r="H562">
        <v>2</v>
      </c>
      <c r="I562" t="s">
        <v>1085</v>
      </c>
      <c r="J562" t="s">
        <v>1086</v>
      </c>
      <c r="K562" t="s">
        <v>1087</v>
      </c>
      <c r="L562">
        <v>1368</v>
      </c>
      <c r="N562">
        <v>1011</v>
      </c>
      <c r="O562" t="s">
        <v>1066</v>
      </c>
      <c r="P562" t="s">
        <v>1066</v>
      </c>
      <c r="Q562">
        <v>1</v>
      </c>
      <c r="W562">
        <v>0</v>
      </c>
      <c r="X562">
        <v>-7781208</v>
      </c>
      <c r="Y562">
        <f t="shared" si="240"/>
        <v>0.1</v>
      </c>
      <c r="AA562">
        <v>0</v>
      </c>
      <c r="AB562">
        <v>83.1</v>
      </c>
      <c r="AC562">
        <v>12.62</v>
      </c>
      <c r="AD562">
        <v>0</v>
      </c>
      <c r="AE562">
        <v>0</v>
      </c>
      <c r="AF562">
        <v>83.1</v>
      </c>
      <c r="AG562">
        <v>12.62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0.1</v>
      </c>
      <c r="AU562" t="s">
        <v>3</v>
      </c>
      <c r="AV562">
        <v>0</v>
      </c>
      <c r="AW562">
        <v>2</v>
      </c>
      <c r="AX562">
        <v>50534794</v>
      </c>
      <c r="AY562">
        <v>1</v>
      </c>
      <c r="AZ562">
        <v>0</v>
      </c>
      <c r="BA562">
        <v>558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ROUND(Y562*Source!I642*DO562,9)</f>
        <v>0</v>
      </c>
      <c r="CX562">
        <f>ROUND(Y562*Source!I642,9)</f>
        <v>2.1999999999999999E-2</v>
      </c>
      <c r="CY562">
        <f>AB562</f>
        <v>83.1</v>
      </c>
      <c r="CZ562">
        <f>AF562</f>
        <v>83.1</v>
      </c>
      <c r="DA562">
        <f>AJ562</f>
        <v>1</v>
      </c>
      <c r="DB562">
        <f t="shared" si="241"/>
        <v>8.31</v>
      </c>
      <c r="DC562">
        <f t="shared" si="242"/>
        <v>1.26</v>
      </c>
      <c r="DD562" t="s">
        <v>3</v>
      </c>
      <c r="DE562" t="s">
        <v>3</v>
      </c>
      <c r="DF562">
        <f t="shared" si="248"/>
        <v>0</v>
      </c>
      <c r="DG562">
        <f t="shared" si="246"/>
        <v>1.83</v>
      </c>
      <c r="DH562">
        <f t="shared" si="247"/>
        <v>0.28000000000000003</v>
      </c>
      <c r="DI562">
        <f t="shared" si="232"/>
        <v>0</v>
      </c>
      <c r="DJ562">
        <f>DG562</f>
        <v>1.83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ROW(Source!A642)</f>
        <v>642</v>
      </c>
      <c r="B563">
        <v>50518600</v>
      </c>
      <c r="C563">
        <v>50534781</v>
      </c>
      <c r="D563">
        <v>46170215</v>
      </c>
      <c r="E563">
        <v>1</v>
      </c>
      <c r="F563">
        <v>1</v>
      </c>
      <c r="G563">
        <v>30570983</v>
      </c>
      <c r="H563">
        <v>2</v>
      </c>
      <c r="I563" t="s">
        <v>1088</v>
      </c>
      <c r="J563" t="s">
        <v>1089</v>
      </c>
      <c r="K563" t="s">
        <v>1090</v>
      </c>
      <c r="L563">
        <v>1368</v>
      </c>
      <c r="N563">
        <v>1011</v>
      </c>
      <c r="O563" t="s">
        <v>1066</v>
      </c>
      <c r="P563" t="s">
        <v>1066</v>
      </c>
      <c r="Q563">
        <v>1</v>
      </c>
      <c r="W563">
        <v>0</v>
      </c>
      <c r="X563">
        <v>922387863</v>
      </c>
      <c r="Y563">
        <f t="shared" si="240"/>
        <v>0.01</v>
      </c>
      <c r="AA563">
        <v>0</v>
      </c>
      <c r="AB563">
        <v>179.17</v>
      </c>
      <c r="AC563">
        <v>16.93</v>
      </c>
      <c r="AD563">
        <v>0</v>
      </c>
      <c r="AE563">
        <v>0</v>
      </c>
      <c r="AF563">
        <v>179.17</v>
      </c>
      <c r="AG563">
        <v>16.93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0.01</v>
      </c>
      <c r="AU563" t="s">
        <v>3</v>
      </c>
      <c r="AV563">
        <v>0</v>
      </c>
      <c r="AW563">
        <v>2</v>
      </c>
      <c r="AX563">
        <v>50534795</v>
      </c>
      <c r="AY563">
        <v>1</v>
      </c>
      <c r="AZ563">
        <v>0</v>
      </c>
      <c r="BA563">
        <v>559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f>ROUND(Y563*Source!I642*DO563,9)</f>
        <v>0</v>
      </c>
      <c r="CX563">
        <f>ROUND(Y563*Source!I642,9)</f>
        <v>2.2000000000000001E-3</v>
      </c>
      <c r="CY563">
        <f>AB563</f>
        <v>179.17</v>
      </c>
      <c r="CZ563">
        <f>AF563</f>
        <v>179.17</v>
      </c>
      <c r="DA563">
        <f>AJ563</f>
        <v>1</v>
      </c>
      <c r="DB563">
        <f t="shared" si="241"/>
        <v>1.79</v>
      </c>
      <c r="DC563">
        <f t="shared" si="242"/>
        <v>0.17</v>
      </c>
      <c r="DD563" t="s">
        <v>3</v>
      </c>
      <c r="DE563" t="s">
        <v>3</v>
      </c>
      <c r="DF563">
        <f t="shared" si="248"/>
        <v>0</v>
      </c>
      <c r="DG563">
        <f t="shared" si="246"/>
        <v>0.39</v>
      </c>
      <c r="DH563">
        <f t="shared" si="247"/>
        <v>0.04</v>
      </c>
      <c r="DI563">
        <f t="shared" si="232"/>
        <v>0</v>
      </c>
      <c r="DJ563">
        <f>DG563</f>
        <v>0.39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ROW(Source!A642)</f>
        <v>642</v>
      </c>
      <c r="B564">
        <v>50518600</v>
      </c>
      <c r="C564">
        <v>50534781</v>
      </c>
      <c r="D564">
        <v>31110605</v>
      </c>
      <c r="E564">
        <v>1</v>
      </c>
      <c r="F564">
        <v>1</v>
      </c>
      <c r="G564">
        <v>30570983</v>
      </c>
      <c r="H564">
        <v>3</v>
      </c>
      <c r="I564" t="s">
        <v>1082</v>
      </c>
      <c r="J564" t="s">
        <v>1083</v>
      </c>
      <c r="K564" t="s">
        <v>1084</v>
      </c>
      <c r="L564">
        <v>1339</v>
      </c>
      <c r="N564">
        <v>1007</v>
      </c>
      <c r="O564" t="s">
        <v>54</v>
      </c>
      <c r="P564" t="s">
        <v>54</v>
      </c>
      <c r="Q564">
        <v>1</v>
      </c>
      <c r="W564">
        <v>0</v>
      </c>
      <c r="X564">
        <v>1942501623</v>
      </c>
      <c r="Y564">
        <f t="shared" si="240"/>
        <v>1.6</v>
      </c>
      <c r="AA564">
        <v>7.07</v>
      </c>
      <c r="AB564">
        <v>0</v>
      </c>
      <c r="AC564">
        <v>0</v>
      </c>
      <c r="AD564">
        <v>0</v>
      </c>
      <c r="AE564">
        <v>7.07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1.6</v>
      </c>
      <c r="AU564" t="s">
        <v>3</v>
      </c>
      <c r="AV564">
        <v>0</v>
      </c>
      <c r="AW564">
        <v>2</v>
      </c>
      <c r="AX564">
        <v>50534796</v>
      </c>
      <c r="AY564">
        <v>1</v>
      </c>
      <c r="AZ564">
        <v>0</v>
      </c>
      <c r="BA564">
        <v>560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ROUND(Y564*Source!I642,9)</f>
        <v>0.35199999999999998</v>
      </c>
      <c r="CY564">
        <f t="shared" ref="CY564:CY569" si="249">AA564</f>
        <v>7.07</v>
      </c>
      <c r="CZ564">
        <f t="shared" ref="CZ564:CZ569" si="250">AE564</f>
        <v>7.07</v>
      </c>
      <c r="DA564">
        <f t="shared" ref="DA564:DA569" si="251">AI564</f>
        <v>1</v>
      </c>
      <c r="DB564">
        <f t="shared" si="241"/>
        <v>11.31</v>
      </c>
      <c r="DC564">
        <f t="shared" si="242"/>
        <v>0</v>
      </c>
      <c r="DD564" t="s">
        <v>3</v>
      </c>
      <c r="DE564" t="s">
        <v>3</v>
      </c>
      <c r="DF564">
        <f t="shared" si="248"/>
        <v>2.4900000000000002</v>
      </c>
      <c r="DG564">
        <f t="shared" si="246"/>
        <v>0</v>
      </c>
      <c r="DH564">
        <f t="shared" si="247"/>
        <v>0</v>
      </c>
      <c r="DI564">
        <f t="shared" si="232"/>
        <v>0</v>
      </c>
      <c r="DJ564">
        <f t="shared" ref="DJ564:DJ569" si="252">DF564</f>
        <v>2.4900000000000002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ROW(Source!A642)</f>
        <v>642</v>
      </c>
      <c r="B565">
        <v>50518600</v>
      </c>
      <c r="C565">
        <v>50534781</v>
      </c>
      <c r="D565">
        <v>46246750</v>
      </c>
      <c r="E565">
        <v>1</v>
      </c>
      <c r="F565">
        <v>1</v>
      </c>
      <c r="G565">
        <v>30570983</v>
      </c>
      <c r="H565">
        <v>3</v>
      </c>
      <c r="I565" t="s">
        <v>1306</v>
      </c>
      <c r="J565" t="s">
        <v>1307</v>
      </c>
      <c r="K565" t="s">
        <v>1308</v>
      </c>
      <c r="L565">
        <v>1346</v>
      </c>
      <c r="N565">
        <v>1009</v>
      </c>
      <c r="O565" t="s">
        <v>233</v>
      </c>
      <c r="P565" t="s">
        <v>233</v>
      </c>
      <c r="Q565">
        <v>1</v>
      </c>
      <c r="W565">
        <v>0</v>
      </c>
      <c r="X565">
        <v>2003326840</v>
      </c>
      <c r="Y565">
        <f t="shared" si="240"/>
        <v>1.2</v>
      </c>
      <c r="AA565">
        <v>19.399999999999999</v>
      </c>
      <c r="AB565">
        <v>0</v>
      </c>
      <c r="AC565">
        <v>0</v>
      </c>
      <c r="AD565">
        <v>0</v>
      </c>
      <c r="AE565">
        <v>19.399999999999999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1.2</v>
      </c>
      <c r="AU565" t="s">
        <v>3</v>
      </c>
      <c r="AV565">
        <v>0</v>
      </c>
      <c r="AW565">
        <v>2</v>
      </c>
      <c r="AX565">
        <v>50534797</v>
      </c>
      <c r="AY565">
        <v>1</v>
      </c>
      <c r="AZ565">
        <v>0</v>
      </c>
      <c r="BA565">
        <v>561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ROUND(Y565*Source!I642,9)</f>
        <v>0.26400000000000001</v>
      </c>
      <c r="CY565">
        <f t="shared" si="249"/>
        <v>19.399999999999999</v>
      </c>
      <c r="CZ565">
        <f t="shared" si="250"/>
        <v>19.399999999999999</v>
      </c>
      <c r="DA565">
        <f t="shared" si="251"/>
        <v>1</v>
      </c>
      <c r="DB565">
        <f t="shared" si="241"/>
        <v>23.28</v>
      </c>
      <c r="DC565">
        <f t="shared" si="242"/>
        <v>0</v>
      </c>
      <c r="DD565" t="s">
        <v>3</v>
      </c>
      <c r="DE565" t="s">
        <v>3</v>
      </c>
      <c r="DF565">
        <f t="shared" si="248"/>
        <v>5.12</v>
      </c>
      <c r="DG565">
        <f t="shared" si="246"/>
        <v>0</v>
      </c>
      <c r="DH565">
        <f t="shared" si="247"/>
        <v>0</v>
      </c>
      <c r="DI565">
        <f t="shared" si="232"/>
        <v>0</v>
      </c>
      <c r="DJ565">
        <f t="shared" si="252"/>
        <v>5.12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ROW(Source!A642)</f>
        <v>642</v>
      </c>
      <c r="B566">
        <v>50518600</v>
      </c>
      <c r="C566">
        <v>50534781</v>
      </c>
      <c r="D566">
        <v>49930169</v>
      </c>
      <c r="E566">
        <v>1</v>
      </c>
      <c r="F566">
        <v>1</v>
      </c>
      <c r="G566">
        <v>30570983</v>
      </c>
      <c r="H566">
        <v>3</v>
      </c>
      <c r="I566" t="s">
        <v>743</v>
      </c>
      <c r="J566" t="s">
        <v>746</v>
      </c>
      <c r="K566" t="s">
        <v>744</v>
      </c>
      <c r="L566">
        <v>1356</v>
      </c>
      <c r="N566">
        <v>1010</v>
      </c>
      <c r="O566" t="s">
        <v>745</v>
      </c>
      <c r="P566" t="s">
        <v>745</v>
      </c>
      <c r="Q566">
        <v>1000</v>
      </c>
      <c r="W566">
        <v>0</v>
      </c>
      <c r="X566">
        <v>-1077447791</v>
      </c>
      <c r="Y566">
        <f t="shared" si="240"/>
        <v>50</v>
      </c>
      <c r="AA566">
        <v>7732.42</v>
      </c>
      <c r="AB566">
        <v>0</v>
      </c>
      <c r="AC566">
        <v>0</v>
      </c>
      <c r="AD566">
        <v>0</v>
      </c>
      <c r="AE566">
        <v>7732.42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0</v>
      </c>
      <c r="AN566">
        <v>0</v>
      </c>
      <c r="AO566">
        <v>0</v>
      </c>
      <c r="AP566">
        <v>1</v>
      </c>
      <c r="AQ566">
        <v>0</v>
      </c>
      <c r="AR566">
        <v>0</v>
      </c>
      <c r="AS566" t="s">
        <v>3</v>
      </c>
      <c r="AT566">
        <v>50</v>
      </c>
      <c r="AU566" t="s">
        <v>3</v>
      </c>
      <c r="AV566">
        <v>0</v>
      </c>
      <c r="AW566">
        <v>1</v>
      </c>
      <c r="AX566">
        <v>-1</v>
      </c>
      <c r="AY566">
        <v>0</v>
      </c>
      <c r="AZ566">
        <v>0</v>
      </c>
      <c r="BA566" t="s">
        <v>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ROUND(Y566*Source!I642,9)</f>
        <v>11</v>
      </c>
      <c r="CY566">
        <f t="shared" si="249"/>
        <v>7732.42</v>
      </c>
      <c r="CZ566">
        <f t="shared" si="250"/>
        <v>7732.42</v>
      </c>
      <c r="DA566">
        <f t="shared" si="251"/>
        <v>1</v>
      </c>
      <c r="DB566">
        <f t="shared" si="241"/>
        <v>386621</v>
      </c>
      <c r="DC566">
        <f t="shared" si="242"/>
        <v>0</v>
      </c>
      <c r="DD566" t="s">
        <v>3</v>
      </c>
      <c r="DE566" t="s">
        <v>3</v>
      </c>
      <c r="DF566">
        <f t="shared" si="248"/>
        <v>85056.62</v>
      </c>
      <c r="DG566">
        <f t="shared" si="246"/>
        <v>0</v>
      </c>
      <c r="DH566">
        <f t="shared" si="247"/>
        <v>0</v>
      </c>
      <c r="DI566">
        <f t="shared" si="232"/>
        <v>0</v>
      </c>
      <c r="DJ566">
        <f t="shared" si="252"/>
        <v>85056.62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ROW(Source!A642)</f>
        <v>642</v>
      </c>
      <c r="B567">
        <v>50518600</v>
      </c>
      <c r="C567">
        <v>50534781</v>
      </c>
      <c r="D567">
        <v>46141063</v>
      </c>
      <c r="E567">
        <v>1</v>
      </c>
      <c r="F567">
        <v>1</v>
      </c>
      <c r="G567">
        <v>30570983</v>
      </c>
      <c r="H567">
        <v>3</v>
      </c>
      <c r="I567" t="s">
        <v>748</v>
      </c>
      <c r="J567" t="s">
        <v>750</v>
      </c>
      <c r="K567" t="s">
        <v>749</v>
      </c>
      <c r="L567">
        <v>1301</v>
      </c>
      <c r="N567">
        <v>1003</v>
      </c>
      <c r="O567" t="s">
        <v>258</v>
      </c>
      <c r="P567" t="s">
        <v>258</v>
      </c>
      <c r="Q567">
        <v>1</v>
      </c>
      <c r="W567">
        <v>0</v>
      </c>
      <c r="X567">
        <v>483023717</v>
      </c>
      <c r="Y567">
        <f t="shared" si="240"/>
        <v>99.8</v>
      </c>
      <c r="AA567">
        <v>123.21</v>
      </c>
      <c r="AB567">
        <v>0</v>
      </c>
      <c r="AC567">
        <v>0</v>
      </c>
      <c r="AD567">
        <v>0</v>
      </c>
      <c r="AE567">
        <v>123.21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1</v>
      </c>
      <c r="AQ567">
        <v>0</v>
      </c>
      <c r="AR567">
        <v>0</v>
      </c>
      <c r="AS567" t="s">
        <v>3</v>
      </c>
      <c r="AT567">
        <v>99.8</v>
      </c>
      <c r="AU567" t="s">
        <v>3</v>
      </c>
      <c r="AV567">
        <v>0</v>
      </c>
      <c r="AW567">
        <v>1</v>
      </c>
      <c r="AX567">
        <v>-1</v>
      </c>
      <c r="AY567">
        <v>0</v>
      </c>
      <c r="AZ567">
        <v>0</v>
      </c>
      <c r="BA567" t="s">
        <v>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ROUND(Y567*Source!I642,9)</f>
        <v>21.956</v>
      </c>
      <c r="CY567">
        <f t="shared" si="249"/>
        <v>123.21</v>
      </c>
      <c r="CZ567">
        <f t="shared" si="250"/>
        <v>123.21</v>
      </c>
      <c r="DA567">
        <f t="shared" si="251"/>
        <v>1</v>
      </c>
      <c r="DB567">
        <f t="shared" si="241"/>
        <v>12296.36</v>
      </c>
      <c r="DC567">
        <f t="shared" si="242"/>
        <v>0</v>
      </c>
      <c r="DD567" t="s">
        <v>3</v>
      </c>
      <c r="DE567" t="s">
        <v>3</v>
      </c>
      <c r="DF567">
        <f t="shared" si="248"/>
        <v>2705.2</v>
      </c>
      <c r="DG567">
        <f t="shared" si="246"/>
        <v>0</v>
      </c>
      <c r="DH567">
        <f t="shared" si="247"/>
        <v>0</v>
      </c>
      <c r="DI567">
        <f t="shared" si="232"/>
        <v>0</v>
      </c>
      <c r="DJ567">
        <f t="shared" si="252"/>
        <v>2705.2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ROW(Source!A642)</f>
        <v>642</v>
      </c>
      <c r="B568">
        <v>50518600</v>
      </c>
      <c r="C568">
        <v>50534781</v>
      </c>
      <c r="D568">
        <v>46141714</v>
      </c>
      <c r="E568">
        <v>1</v>
      </c>
      <c r="F568">
        <v>1</v>
      </c>
      <c r="G568">
        <v>30570983</v>
      </c>
      <c r="H568">
        <v>3</v>
      </c>
      <c r="I568" t="s">
        <v>1309</v>
      </c>
      <c r="J568" t="s">
        <v>1310</v>
      </c>
      <c r="K568" t="s">
        <v>1311</v>
      </c>
      <c r="L568">
        <v>1346</v>
      </c>
      <c r="N568">
        <v>1009</v>
      </c>
      <c r="O568" t="s">
        <v>233</v>
      </c>
      <c r="P568" t="s">
        <v>233</v>
      </c>
      <c r="Q568">
        <v>1</v>
      </c>
      <c r="W568">
        <v>0</v>
      </c>
      <c r="X568">
        <v>-460907979</v>
      </c>
      <c r="Y568">
        <f t="shared" si="240"/>
        <v>1.5</v>
      </c>
      <c r="AA568">
        <v>33.72</v>
      </c>
      <c r="AB568">
        <v>0</v>
      </c>
      <c r="AC568">
        <v>0</v>
      </c>
      <c r="AD568">
        <v>0</v>
      </c>
      <c r="AE568">
        <v>33.72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1.5</v>
      </c>
      <c r="AU568" t="s">
        <v>3</v>
      </c>
      <c r="AV568">
        <v>0</v>
      </c>
      <c r="AW568">
        <v>2</v>
      </c>
      <c r="AX568">
        <v>50534798</v>
      </c>
      <c r="AY568">
        <v>1</v>
      </c>
      <c r="AZ568">
        <v>0</v>
      </c>
      <c r="BA568">
        <v>562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ROUND(Y568*Source!I642,9)</f>
        <v>0.33</v>
      </c>
      <c r="CY568">
        <f t="shared" si="249"/>
        <v>33.72</v>
      </c>
      <c r="CZ568">
        <f t="shared" si="250"/>
        <v>33.72</v>
      </c>
      <c r="DA568">
        <f t="shared" si="251"/>
        <v>1</v>
      </c>
      <c r="DB568">
        <f t="shared" si="241"/>
        <v>50.58</v>
      </c>
      <c r="DC568">
        <f t="shared" si="242"/>
        <v>0</v>
      </c>
      <c r="DD568" t="s">
        <v>3</v>
      </c>
      <c r="DE568" t="s">
        <v>3</v>
      </c>
      <c r="DF568">
        <f t="shared" si="248"/>
        <v>11.13</v>
      </c>
      <c r="DG568">
        <f t="shared" si="246"/>
        <v>0</v>
      </c>
      <c r="DH568">
        <f t="shared" si="247"/>
        <v>0</v>
      </c>
      <c r="DI568">
        <f t="shared" si="232"/>
        <v>0</v>
      </c>
      <c r="DJ568">
        <f t="shared" si="252"/>
        <v>11.13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ROW(Source!A642)</f>
        <v>642</v>
      </c>
      <c r="B569">
        <v>50518600</v>
      </c>
      <c r="C569">
        <v>50534781</v>
      </c>
      <c r="D569">
        <v>46141741</v>
      </c>
      <c r="E569">
        <v>1</v>
      </c>
      <c r="F569">
        <v>1</v>
      </c>
      <c r="G569">
        <v>30570983</v>
      </c>
      <c r="H569">
        <v>3</v>
      </c>
      <c r="I569" t="s">
        <v>752</v>
      </c>
      <c r="J569" t="s">
        <v>754</v>
      </c>
      <c r="K569" t="s">
        <v>753</v>
      </c>
      <c r="L569">
        <v>1354</v>
      </c>
      <c r="N569">
        <v>1010</v>
      </c>
      <c r="O569" t="s">
        <v>328</v>
      </c>
      <c r="P569" t="s">
        <v>328</v>
      </c>
      <c r="Q569">
        <v>1</v>
      </c>
      <c r="W569">
        <v>0</v>
      </c>
      <c r="X569">
        <v>71867191</v>
      </c>
      <c r="Y569">
        <f t="shared" si="240"/>
        <v>18.181818</v>
      </c>
      <c r="AA569">
        <v>16.739999999999998</v>
      </c>
      <c r="AB569">
        <v>0</v>
      </c>
      <c r="AC569">
        <v>0</v>
      </c>
      <c r="AD569">
        <v>0</v>
      </c>
      <c r="AE569">
        <v>16.739999999999998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0</v>
      </c>
      <c r="AN569">
        <v>0</v>
      </c>
      <c r="AO569">
        <v>0</v>
      </c>
      <c r="AP569">
        <v>1</v>
      </c>
      <c r="AQ569">
        <v>0</v>
      </c>
      <c r="AR569">
        <v>0</v>
      </c>
      <c r="AS569" t="s">
        <v>3</v>
      </c>
      <c r="AT569">
        <v>18.181818</v>
      </c>
      <c r="AU569" t="s">
        <v>3</v>
      </c>
      <c r="AV569">
        <v>0</v>
      </c>
      <c r="AW569">
        <v>1</v>
      </c>
      <c r="AX569">
        <v>-1</v>
      </c>
      <c r="AY569">
        <v>0</v>
      </c>
      <c r="AZ569">
        <v>0</v>
      </c>
      <c r="BA569" t="s">
        <v>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ROUND(Y569*Source!I642,9)</f>
        <v>3.9999999599999998</v>
      </c>
      <c r="CY569">
        <f t="shared" si="249"/>
        <v>16.739999999999998</v>
      </c>
      <c r="CZ569">
        <f t="shared" si="250"/>
        <v>16.739999999999998</v>
      </c>
      <c r="DA569">
        <f t="shared" si="251"/>
        <v>1</v>
      </c>
      <c r="DB569">
        <f t="shared" si="241"/>
        <v>304.36</v>
      </c>
      <c r="DC569">
        <f t="shared" si="242"/>
        <v>0</v>
      </c>
      <c r="DD569" t="s">
        <v>3</v>
      </c>
      <c r="DE569" t="s">
        <v>3</v>
      </c>
      <c r="DF569">
        <f t="shared" si="248"/>
        <v>66.959999999999994</v>
      </c>
      <c r="DG569">
        <f t="shared" si="246"/>
        <v>0</v>
      </c>
      <c r="DH569">
        <f t="shared" si="247"/>
        <v>0</v>
      </c>
      <c r="DI569">
        <f t="shared" si="232"/>
        <v>0</v>
      </c>
      <c r="DJ569">
        <f t="shared" si="252"/>
        <v>66.959999999999994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ROW(Source!A643)</f>
        <v>643</v>
      </c>
      <c r="B570">
        <v>50518601</v>
      </c>
      <c r="C570">
        <v>50534781</v>
      </c>
      <c r="D570">
        <v>45895908</v>
      </c>
      <c r="E570">
        <v>30570983</v>
      </c>
      <c r="F570">
        <v>1</v>
      </c>
      <c r="G570">
        <v>30570983</v>
      </c>
      <c r="H570">
        <v>1</v>
      </c>
      <c r="I570" t="s">
        <v>1060</v>
      </c>
      <c r="J570" t="s">
        <v>3</v>
      </c>
      <c r="K570" t="s">
        <v>1061</v>
      </c>
      <c r="L570">
        <v>1191</v>
      </c>
      <c r="N570">
        <v>1013</v>
      </c>
      <c r="O570" t="s">
        <v>1062</v>
      </c>
      <c r="P570" t="s">
        <v>1062</v>
      </c>
      <c r="Q570">
        <v>1</v>
      </c>
      <c r="W570">
        <v>0</v>
      </c>
      <c r="X570">
        <v>476480486</v>
      </c>
      <c r="Y570">
        <f t="shared" si="240"/>
        <v>58.4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5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58.4</v>
      </c>
      <c r="AU570" t="s">
        <v>3</v>
      </c>
      <c r="AV570">
        <v>1</v>
      </c>
      <c r="AW570">
        <v>2</v>
      </c>
      <c r="AX570">
        <v>50534793</v>
      </c>
      <c r="AY570">
        <v>1</v>
      </c>
      <c r="AZ570">
        <v>0</v>
      </c>
      <c r="BA570">
        <v>566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U570">
        <f>ROUND(AT570*Source!I643*AH570*AL570,2)</f>
        <v>0</v>
      </c>
      <c r="CV570">
        <f>ROUND(Y570*Source!I643,9)</f>
        <v>12.848000000000001</v>
      </c>
      <c r="CW570">
        <v>0</v>
      </c>
      <c r="CX570">
        <f>ROUND(Y570*Source!I643,9)</f>
        <v>12.848000000000001</v>
      </c>
      <c r="CY570">
        <f>AD570</f>
        <v>0</v>
      </c>
      <c r="CZ570">
        <f>AH570</f>
        <v>0</v>
      </c>
      <c r="DA570">
        <f>AL570</f>
        <v>1</v>
      </c>
      <c r="DB570">
        <f t="shared" si="241"/>
        <v>0</v>
      </c>
      <c r="DC570">
        <f t="shared" si="242"/>
        <v>0</v>
      </c>
      <c r="DD570" t="s">
        <v>3</v>
      </c>
      <c r="DE570" t="s">
        <v>3</v>
      </c>
      <c r="DF570">
        <f t="shared" si="248"/>
        <v>0</v>
      </c>
      <c r="DG570">
        <f t="shared" si="246"/>
        <v>0</v>
      </c>
      <c r="DH570">
        <f t="shared" si="247"/>
        <v>0</v>
      </c>
      <c r="DI570">
        <f t="shared" si="232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ROW(Source!A643)</f>
        <v>643</v>
      </c>
      <c r="B571">
        <v>50518601</v>
      </c>
      <c r="C571">
        <v>50534781</v>
      </c>
      <c r="D571">
        <v>46170867</v>
      </c>
      <c r="E571">
        <v>1</v>
      </c>
      <c r="F571">
        <v>1</v>
      </c>
      <c r="G571">
        <v>30570983</v>
      </c>
      <c r="H571">
        <v>2</v>
      </c>
      <c r="I571" t="s">
        <v>1085</v>
      </c>
      <c r="J571" t="s">
        <v>1086</v>
      </c>
      <c r="K571" t="s">
        <v>1087</v>
      </c>
      <c r="L571">
        <v>1368</v>
      </c>
      <c r="N571">
        <v>1011</v>
      </c>
      <c r="O571" t="s">
        <v>1066</v>
      </c>
      <c r="P571" t="s">
        <v>1066</v>
      </c>
      <c r="Q571">
        <v>1</v>
      </c>
      <c r="W571">
        <v>0</v>
      </c>
      <c r="X571">
        <v>-7781208</v>
      </c>
      <c r="Y571">
        <f t="shared" si="240"/>
        <v>0.1</v>
      </c>
      <c r="AA571">
        <v>0</v>
      </c>
      <c r="AB571">
        <v>1127.8499999999999</v>
      </c>
      <c r="AC571">
        <v>459.04</v>
      </c>
      <c r="AD571">
        <v>0</v>
      </c>
      <c r="AE571">
        <v>0</v>
      </c>
      <c r="AF571">
        <v>83.1</v>
      </c>
      <c r="AG571">
        <v>12.62</v>
      </c>
      <c r="AH571">
        <v>0</v>
      </c>
      <c r="AI571">
        <v>1</v>
      </c>
      <c r="AJ571">
        <v>12.72</v>
      </c>
      <c r="AK571">
        <v>34.090000000000003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0.1</v>
      </c>
      <c r="AU571" t="s">
        <v>3</v>
      </c>
      <c r="AV571">
        <v>0</v>
      </c>
      <c r="AW571">
        <v>2</v>
      </c>
      <c r="AX571">
        <v>50534794</v>
      </c>
      <c r="AY571">
        <v>1</v>
      </c>
      <c r="AZ571">
        <v>0</v>
      </c>
      <c r="BA571">
        <v>567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ROUND(Y571*Source!I643*DO571,9)</f>
        <v>0</v>
      </c>
      <c r="CX571">
        <f>ROUND(Y571*Source!I643,9)</f>
        <v>2.1999999999999999E-2</v>
      </c>
      <c r="CY571">
        <f>AB571</f>
        <v>1127.8499999999999</v>
      </c>
      <c r="CZ571">
        <f>AF571</f>
        <v>83.1</v>
      </c>
      <c r="DA571">
        <f>AJ571</f>
        <v>12.72</v>
      </c>
      <c r="DB571">
        <f t="shared" si="241"/>
        <v>8.31</v>
      </c>
      <c r="DC571">
        <f t="shared" si="242"/>
        <v>1.26</v>
      </c>
      <c r="DD571" t="s">
        <v>3</v>
      </c>
      <c r="DE571" t="s">
        <v>3</v>
      </c>
      <c r="DF571">
        <f t="shared" si="248"/>
        <v>0</v>
      </c>
      <c r="DG571">
        <f>ROUND(ROUND(AF571*AJ571,2)*CX571,2)</f>
        <v>23.25</v>
      </c>
      <c r="DH571">
        <f>ROUND(ROUND(AG571*AK571,2)*CX571,2)</f>
        <v>9.4600000000000009</v>
      </c>
      <c r="DI571">
        <f t="shared" si="232"/>
        <v>0</v>
      </c>
      <c r="DJ571">
        <f>DG571</f>
        <v>23.25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ROW(Source!A643)</f>
        <v>643</v>
      </c>
      <c r="B572">
        <v>50518601</v>
      </c>
      <c r="C572">
        <v>50534781</v>
      </c>
      <c r="D572">
        <v>46170215</v>
      </c>
      <c r="E572">
        <v>1</v>
      </c>
      <c r="F572">
        <v>1</v>
      </c>
      <c r="G572">
        <v>30570983</v>
      </c>
      <c r="H572">
        <v>2</v>
      </c>
      <c r="I572" t="s">
        <v>1088</v>
      </c>
      <c r="J572" t="s">
        <v>1089</v>
      </c>
      <c r="K572" t="s">
        <v>1090</v>
      </c>
      <c r="L572">
        <v>1368</v>
      </c>
      <c r="N572">
        <v>1011</v>
      </c>
      <c r="O572" t="s">
        <v>1066</v>
      </c>
      <c r="P572" t="s">
        <v>1066</v>
      </c>
      <c r="Q572">
        <v>1</v>
      </c>
      <c r="W572">
        <v>0</v>
      </c>
      <c r="X572">
        <v>922387863</v>
      </c>
      <c r="Y572">
        <f t="shared" si="240"/>
        <v>0.01</v>
      </c>
      <c r="AA572">
        <v>0</v>
      </c>
      <c r="AB572">
        <v>2167.92</v>
      </c>
      <c r="AC572">
        <v>615.80999999999995</v>
      </c>
      <c r="AD572">
        <v>0</v>
      </c>
      <c r="AE572">
        <v>0</v>
      </c>
      <c r="AF572">
        <v>179.17</v>
      </c>
      <c r="AG572">
        <v>16.93</v>
      </c>
      <c r="AH572">
        <v>0</v>
      </c>
      <c r="AI572">
        <v>1</v>
      </c>
      <c r="AJ572">
        <v>11.34</v>
      </c>
      <c r="AK572">
        <v>34.090000000000003</v>
      </c>
      <c r="AL572">
        <v>1</v>
      </c>
      <c r="AM572">
        <v>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0.01</v>
      </c>
      <c r="AU572" t="s">
        <v>3</v>
      </c>
      <c r="AV572">
        <v>0</v>
      </c>
      <c r="AW572">
        <v>2</v>
      </c>
      <c r="AX572">
        <v>50534795</v>
      </c>
      <c r="AY572">
        <v>1</v>
      </c>
      <c r="AZ572">
        <v>0</v>
      </c>
      <c r="BA572">
        <v>568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ROUND(Y572*Source!I643*DO572,9)</f>
        <v>0</v>
      </c>
      <c r="CX572">
        <f>ROUND(Y572*Source!I643,9)</f>
        <v>2.2000000000000001E-3</v>
      </c>
      <c r="CY572">
        <f>AB572</f>
        <v>2167.92</v>
      </c>
      <c r="CZ572">
        <f>AF572</f>
        <v>179.17</v>
      </c>
      <c r="DA572">
        <f>AJ572</f>
        <v>11.34</v>
      </c>
      <c r="DB572">
        <f t="shared" si="241"/>
        <v>1.79</v>
      </c>
      <c r="DC572">
        <f t="shared" si="242"/>
        <v>0.17</v>
      </c>
      <c r="DD572" t="s">
        <v>3</v>
      </c>
      <c r="DE572" t="s">
        <v>3</v>
      </c>
      <c r="DF572">
        <f t="shared" si="248"/>
        <v>0</v>
      </c>
      <c r="DG572">
        <f>ROUND(ROUND(AF572*AJ572,2)*CX572,2)</f>
        <v>4.47</v>
      </c>
      <c r="DH572">
        <f>ROUND(ROUND(AG572*AK572,2)*CX572,2)</f>
        <v>1.27</v>
      </c>
      <c r="DI572">
        <f t="shared" si="232"/>
        <v>0</v>
      </c>
      <c r="DJ572">
        <f>DG572</f>
        <v>4.47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ROW(Source!A643)</f>
        <v>643</v>
      </c>
      <c r="B573">
        <v>50518601</v>
      </c>
      <c r="C573">
        <v>50534781</v>
      </c>
      <c r="D573">
        <v>31110605</v>
      </c>
      <c r="E573">
        <v>1</v>
      </c>
      <c r="F573">
        <v>1</v>
      </c>
      <c r="G573">
        <v>30570983</v>
      </c>
      <c r="H573">
        <v>3</v>
      </c>
      <c r="I573" t="s">
        <v>1082</v>
      </c>
      <c r="J573" t="s">
        <v>1083</v>
      </c>
      <c r="K573" t="s">
        <v>1084</v>
      </c>
      <c r="L573">
        <v>1339</v>
      </c>
      <c r="N573">
        <v>1007</v>
      </c>
      <c r="O573" t="s">
        <v>54</v>
      </c>
      <c r="P573" t="s">
        <v>54</v>
      </c>
      <c r="Q573">
        <v>1</v>
      </c>
      <c r="W573">
        <v>0</v>
      </c>
      <c r="X573">
        <v>1942501623</v>
      </c>
      <c r="Y573">
        <f t="shared" si="240"/>
        <v>1.6</v>
      </c>
      <c r="AA573">
        <v>42.42</v>
      </c>
      <c r="AB573">
        <v>0</v>
      </c>
      <c r="AC573">
        <v>0</v>
      </c>
      <c r="AD573">
        <v>0</v>
      </c>
      <c r="AE573">
        <v>7.07</v>
      </c>
      <c r="AF573">
        <v>0</v>
      </c>
      <c r="AG573">
        <v>0</v>
      </c>
      <c r="AH573">
        <v>0</v>
      </c>
      <c r="AI573">
        <v>6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1.6</v>
      </c>
      <c r="AU573" t="s">
        <v>3</v>
      </c>
      <c r="AV573">
        <v>0</v>
      </c>
      <c r="AW573">
        <v>2</v>
      </c>
      <c r="AX573">
        <v>50534796</v>
      </c>
      <c r="AY573">
        <v>1</v>
      </c>
      <c r="AZ573">
        <v>0</v>
      </c>
      <c r="BA573">
        <v>569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ROUND(Y573*Source!I643,9)</f>
        <v>0.35199999999999998</v>
      </c>
      <c r="CY573">
        <f t="shared" ref="CY573:CY578" si="253">AA573</f>
        <v>42.42</v>
      </c>
      <c r="CZ573">
        <f t="shared" ref="CZ573:CZ578" si="254">AE573</f>
        <v>7.07</v>
      </c>
      <c r="DA573">
        <f t="shared" ref="DA573:DA578" si="255">AI573</f>
        <v>6</v>
      </c>
      <c r="DB573">
        <f t="shared" si="241"/>
        <v>11.31</v>
      </c>
      <c r="DC573">
        <f t="shared" si="242"/>
        <v>0</v>
      </c>
      <c r="DD573" t="s">
        <v>3</v>
      </c>
      <c r="DE573" t="s">
        <v>3</v>
      </c>
      <c r="DF573">
        <f t="shared" ref="DF573:DF578" si="256">ROUND(ROUND(AE573*AI573,2)*CX573,2)</f>
        <v>14.93</v>
      </c>
      <c r="DG573">
        <f t="shared" ref="DG573:DG587" si="257">ROUND(ROUND(AF573,2)*CX573,2)</f>
        <v>0</v>
      </c>
      <c r="DH573">
        <f t="shared" ref="DH573:DH587" si="258">ROUND(ROUND(AG573,2)*CX573,2)</f>
        <v>0</v>
      </c>
      <c r="DI573">
        <f t="shared" si="232"/>
        <v>0</v>
      </c>
      <c r="DJ573">
        <f t="shared" ref="DJ573:DJ578" si="259">DF573</f>
        <v>14.93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ROW(Source!A643)</f>
        <v>643</v>
      </c>
      <c r="B574">
        <v>50518601</v>
      </c>
      <c r="C574">
        <v>50534781</v>
      </c>
      <c r="D574">
        <v>46246750</v>
      </c>
      <c r="E574">
        <v>1</v>
      </c>
      <c r="F574">
        <v>1</v>
      </c>
      <c r="G574">
        <v>30570983</v>
      </c>
      <c r="H574">
        <v>3</v>
      </c>
      <c r="I574" t="s">
        <v>1306</v>
      </c>
      <c r="J574" t="s">
        <v>1307</v>
      </c>
      <c r="K574" t="s">
        <v>1308</v>
      </c>
      <c r="L574">
        <v>1346</v>
      </c>
      <c r="N574">
        <v>1009</v>
      </c>
      <c r="O574" t="s">
        <v>233</v>
      </c>
      <c r="P574" t="s">
        <v>233</v>
      </c>
      <c r="Q574">
        <v>1</v>
      </c>
      <c r="W574">
        <v>0</v>
      </c>
      <c r="X574">
        <v>2003326840</v>
      </c>
      <c r="Y574">
        <f t="shared" si="240"/>
        <v>1.2</v>
      </c>
      <c r="AA574">
        <v>116.98</v>
      </c>
      <c r="AB574">
        <v>0</v>
      </c>
      <c r="AC574">
        <v>0</v>
      </c>
      <c r="AD574">
        <v>0</v>
      </c>
      <c r="AE574">
        <v>19.399999999999999</v>
      </c>
      <c r="AF574">
        <v>0</v>
      </c>
      <c r="AG574">
        <v>0</v>
      </c>
      <c r="AH574">
        <v>0</v>
      </c>
      <c r="AI574">
        <v>6.03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1.2</v>
      </c>
      <c r="AU574" t="s">
        <v>3</v>
      </c>
      <c r="AV574">
        <v>0</v>
      </c>
      <c r="AW574">
        <v>2</v>
      </c>
      <c r="AX574">
        <v>50534797</v>
      </c>
      <c r="AY574">
        <v>1</v>
      </c>
      <c r="AZ574">
        <v>0</v>
      </c>
      <c r="BA574">
        <v>570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ROUND(Y574*Source!I643,9)</f>
        <v>0.26400000000000001</v>
      </c>
      <c r="CY574">
        <f t="shared" si="253"/>
        <v>116.98</v>
      </c>
      <c r="CZ574">
        <f t="shared" si="254"/>
        <v>19.399999999999999</v>
      </c>
      <c r="DA574">
        <f t="shared" si="255"/>
        <v>6.03</v>
      </c>
      <c r="DB574">
        <f t="shared" si="241"/>
        <v>23.28</v>
      </c>
      <c r="DC574">
        <f t="shared" si="242"/>
        <v>0</v>
      </c>
      <c r="DD574" t="s">
        <v>3</v>
      </c>
      <c r="DE574" t="s">
        <v>3</v>
      </c>
      <c r="DF574">
        <f t="shared" si="256"/>
        <v>30.88</v>
      </c>
      <c r="DG574">
        <f t="shared" si="257"/>
        <v>0</v>
      </c>
      <c r="DH574">
        <f t="shared" si="258"/>
        <v>0</v>
      </c>
      <c r="DI574">
        <f t="shared" si="232"/>
        <v>0</v>
      </c>
      <c r="DJ574">
        <f t="shared" si="259"/>
        <v>30.88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ROW(Source!A643)</f>
        <v>643</v>
      </c>
      <c r="B575">
        <v>50518601</v>
      </c>
      <c r="C575">
        <v>50534781</v>
      </c>
      <c r="D575">
        <v>49930169</v>
      </c>
      <c r="E575">
        <v>1</v>
      </c>
      <c r="F575">
        <v>1</v>
      </c>
      <c r="G575">
        <v>30570983</v>
      </c>
      <c r="H575">
        <v>3</v>
      </c>
      <c r="I575" t="s">
        <v>743</v>
      </c>
      <c r="J575" t="s">
        <v>746</v>
      </c>
      <c r="K575" t="s">
        <v>744</v>
      </c>
      <c r="L575">
        <v>1356</v>
      </c>
      <c r="N575">
        <v>1010</v>
      </c>
      <c r="O575" t="s">
        <v>745</v>
      </c>
      <c r="P575" t="s">
        <v>745</v>
      </c>
      <c r="Q575">
        <v>1000</v>
      </c>
      <c r="W575">
        <v>0</v>
      </c>
      <c r="X575">
        <v>-1077447791</v>
      </c>
      <c r="Y575">
        <f t="shared" si="240"/>
        <v>50</v>
      </c>
      <c r="AA575">
        <v>40904.5</v>
      </c>
      <c r="AB575">
        <v>0</v>
      </c>
      <c r="AC575">
        <v>0</v>
      </c>
      <c r="AD575">
        <v>0</v>
      </c>
      <c r="AE575">
        <v>7732.42</v>
      </c>
      <c r="AF575">
        <v>0</v>
      </c>
      <c r="AG575">
        <v>0</v>
      </c>
      <c r="AH575">
        <v>0</v>
      </c>
      <c r="AI575">
        <v>5.29</v>
      </c>
      <c r="AJ575">
        <v>1</v>
      </c>
      <c r="AK575">
        <v>1</v>
      </c>
      <c r="AL575">
        <v>1</v>
      </c>
      <c r="AM575">
        <v>0</v>
      </c>
      <c r="AN575">
        <v>0</v>
      </c>
      <c r="AO575">
        <v>0</v>
      </c>
      <c r="AP575">
        <v>1</v>
      </c>
      <c r="AQ575">
        <v>0</v>
      </c>
      <c r="AR575">
        <v>0</v>
      </c>
      <c r="AS575" t="s">
        <v>3</v>
      </c>
      <c r="AT575">
        <v>50</v>
      </c>
      <c r="AU575" t="s">
        <v>3</v>
      </c>
      <c r="AV575">
        <v>0</v>
      </c>
      <c r="AW575">
        <v>1</v>
      </c>
      <c r="AX575">
        <v>-1</v>
      </c>
      <c r="AY575">
        <v>0</v>
      </c>
      <c r="AZ575">
        <v>0</v>
      </c>
      <c r="BA575" t="s">
        <v>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ROUND(Y575*Source!I643,9)</f>
        <v>11</v>
      </c>
      <c r="CY575">
        <f t="shared" si="253"/>
        <v>40904.5</v>
      </c>
      <c r="CZ575">
        <f t="shared" si="254"/>
        <v>7732.42</v>
      </c>
      <c r="DA575">
        <f t="shared" si="255"/>
        <v>5.29</v>
      </c>
      <c r="DB575">
        <f t="shared" si="241"/>
        <v>386621</v>
      </c>
      <c r="DC575">
        <f t="shared" si="242"/>
        <v>0</v>
      </c>
      <c r="DD575" t="s">
        <v>3</v>
      </c>
      <c r="DE575" t="s">
        <v>3</v>
      </c>
      <c r="DF575">
        <f t="shared" si="256"/>
        <v>449949.5</v>
      </c>
      <c r="DG575">
        <f t="shared" si="257"/>
        <v>0</v>
      </c>
      <c r="DH575">
        <f t="shared" si="258"/>
        <v>0</v>
      </c>
      <c r="DI575">
        <f t="shared" si="232"/>
        <v>0</v>
      </c>
      <c r="DJ575">
        <f t="shared" si="259"/>
        <v>449949.5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ROW(Source!A643)</f>
        <v>643</v>
      </c>
      <c r="B576">
        <v>50518601</v>
      </c>
      <c r="C576">
        <v>50534781</v>
      </c>
      <c r="D576">
        <v>46141063</v>
      </c>
      <c r="E576">
        <v>1</v>
      </c>
      <c r="F576">
        <v>1</v>
      </c>
      <c r="G576">
        <v>30570983</v>
      </c>
      <c r="H576">
        <v>3</v>
      </c>
      <c r="I576" t="s">
        <v>748</v>
      </c>
      <c r="J576" t="s">
        <v>750</v>
      </c>
      <c r="K576" t="s">
        <v>749</v>
      </c>
      <c r="L576">
        <v>1301</v>
      </c>
      <c r="N576">
        <v>1003</v>
      </c>
      <c r="O576" t="s">
        <v>258</v>
      </c>
      <c r="P576" t="s">
        <v>258</v>
      </c>
      <c r="Q576">
        <v>1</v>
      </c>
      <c r="W576">
        <v>0</v>
      </c>
      <c r="X576">
        <v>483023717</v>
      </c>
      <c r="Y576">
        <f t="shared" si="240"/>
        <v>99.8</v>
      </c>
      <c r="AA576">
        <v>172.49</v>
      </c>
      <c r="AB576">
        <v>0</v>
      </c>
      <c r="AC576">
        <v>0</v>
      </c>
      <c r="AD576">
        <v>0</v>
      </c>
      <c r="AE576">
        <v>123.21</v>
      </c>
      <c r="AF576">
        <v>0</v>
      </c>
      <c r="AG576">
        <v>0</v>
      </c>
      <c r="AH576">
        <v>0</v>
      </c>
      <c r="AI576">
        <v>1.4</v>
      </c>
      <c r="AJ576">
        <v>1</v>
      </c>
      <c r="AK576">
        <v>1</v>
      </c>
      <c r="AL576">
        <v>1</v>
      </c>
      <c r="AM576">
        <v>0</v>
      </c>
      <c r="AN576">
        <v>0</v>
      </c>
      <c r="AO576">
        <v>0</v>
      </c>
      <c r="AP576">
        <v>1</v>
      </c>
      <c r="AQ576">
        <v>0</v>
      </c>
      <c r="AR576">
        <v>0</v>
      </c>
      <c r="AS576" t="s">
        <v>3</v>
      </c>
      <c r="AT576">
        <v>99.8</v>
      </c>
      <c r="AU576" t="s">
        <v>3</v>
      </c>
      <c r="AV576">
        <v>0</v>
      </c>
      <c r="AW576">
        <v>1</v>
      </c>
      <c r="AX576">
        <v>-1</v>
      </c>
      <c r="AY576">
        <v>0</v>
      </c>
      <c r="AZ576">
        <v>0</v>
      </c>
      <c r="BA576" t="s">
        <v>3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ROUND(Y576*Source!I643,9)</f>
        <v>21.956</v>
      </c>
      <c r="CY576">
        <f t="shared" si="253"/>
        <v>172.49</v>
      </c>
      <c r="CZ576">
        <f t="shared" si="254"/>
        <v>123.21</v>
      </c>
      <c r="DA576">
        <f t="shared" si="255"/>
        <v>1.4</v>
      </c>
      <c r="DB576">
        <f t="shared" si="241"/>
        <v>12296.36</v>
      </c>
      <c r="DC576">
        <f t="shared" si="242"/>
        <v>0</v>
      </c>
      <c r="DD576" t="s">
        <v>3</v>
      </c>
      <c r="DE576" t="s">
        <v>3</v>
      </c>
      <c r="DF576">
        <f t="shared" si="256"/>
        <v>3787.19</v>
      </c>
      <c r="DG576">
        <f t="shared" si="257"/>
        <v>0</v>
      </c>
      <c r="DH576">
        <f t="shared" si="258"/>
        <v>0</v>
      </c>
      <c r="DI576">
        <f t="shared" si="232"/>
        <v>0</v>
      </c>
      <c r="DJ576">
        <f t="shared" si="259"/>
        <v>3787.19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ROW(Source!A643)</f>
        <v>643</v>
      </c>
      <c r="B577">
        <v>50518601</v>
      </c>
      <c r="C577">
        <v>50534781</v>
      </c>
      <c r="D577">
        <v>46141714</v>
      </c>
      <c r="E577">
        <v>1</v>
      </c>
      <c r="F577">
        <v>1</v>
      </c>
      <c r="G577">
        <v>30570983</v>
      </c>
      <c r="H577">
        <v>3</v>
      </c>
      <c r="I577" t="s">
        <v>1309</v>
      </c>
      <c r="J577" t="s">
        <v>1310</v>
      </c>
      <c r="K577" t="s">
        <v>1311</v>
      </c>
      <c r="L577">
        <v>1346</v>
      </c>
      <c r="N577">
        <v>1009</v>
      </c>
      <c r="O577" t="s">
        <v>233</v>
      </c>
      <c r="P577" t="s">
        <v>233</v>
      </c>
      <c r="Q577">
        <v>1</v>
      </c>
      <c r="W577">
        <v>0</v>
      </c>
      <c r="X577">
        <v>-460907979</v>
      </c>
      <c r="Y577">
        <f t="shared" si="240"/>
        <v>1.5</v>
      </c>
      <c r="AA577">
        <v>689.24</v>
      </c>
      <c r="AB577">
        <v>0</v>
      </c>
      <c r="AC577">
        <v>0</v>
      </c>
      <c r="AD577">
        <v>0</v>
      </c>
      <c r="AE577">
        <v>33.72</v>
      </c>
      <c r="AF577">
        <v>0</v>
      </c>
      <c r="AG577">
        <v>0</v>
      </c>
      <c r="AH577">
        <v>0</v>
      </c>
      <c r="AI577">
        <v>20.440000000000001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1.5</v>
      </c>
      <c r="AU577" t="s">
        <v>3</v>
      </c>
      <c r="AV577">
        <v>0</v>
      </c>
      <c r="AW577">
        <v>2</v>
      </c>
      <c r="AX577">
        <v>50534798</v>
      </c>
      <c r="AY577">
        <v>1</v>
      </c>
      <c r="AZ577">
        <v>0</v>
      </c>
      <c r="BA577">
        <v>571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ROUND(Y577*Source!I643,9)</f>
        <v>0.33</v>
      </c>
      <c r="CY577">
        <f t="shared" si="253"/>
        <v>689.24</v>
      </c>
      <c r="CZ577">
        <f t="shared" si="254"/>
        <v>33.72</v>
      </c>
      <c r="DA577">
        <f t="shared" si="255"/>
        <v>20.440000000000001</v>
      </c>
      <c r="DB577">
        <f t="shared" si="241"/>
        <v>50.58</v>
      </c>
      <c r="DC577">
        <f t="shared" si="242"/>
        <v>0</v>
      </c>
      <c r="DD577" t="s">
        <v>3</v>
      </c>
      <c r="DE577" t="s">
        <v>3</v>
      </c>
      <c r="DF577">
        <f t="shared" si="256"/>
        <v>227.45</v>
      </c>
      <c r="DG577">
        <f t="shared" si="257"/>
        <v>0</v>
      </c>
      <c r="DH577">
        <f t="shared" si="258"/>
        <v>0</v>
      </c>
      <c r="DI577">
        <f t="shared" ref="DI577:DI640" si="260">ROUND(ROUND(AH577,2)*CX577,2)</f>
        <v>0</v>
      </c>
      <c r="DJ577">
        <f t="shared" si="259"/>
        <v>227.45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ROW(Source!A643)</f>
        <v>643</v>
      </c>
      <c r="B578">
        <v>50518601</v>
      </c>
      <c r="C578">
        <v>50534781</v>
      </c>
      <c r="D578">
        <v>46141741</v>
      </c>
      <c r="E578">
        <v>1</v>
      </c>
      <c r="F578">
        <v>1</v>
      </c>
      <c r="G578">
        <v>30570983</v>
      </c>
      <c r="H578">
        <v>3</v>
      </c>
      <c r="I578" t="s">
        <v>752</v>
      </c>
      <c r="J578" t="s">
        <v>754</v>
      </c>
      <c r="K578" t="s">
        <v>753</v>
      </c>
      <c r="L578">
        <v>1354</v>
      </c>
      <c r="N578">
        <v>1010</v>
      </c>
      <c r="O578" t="s">
        <v>328</v>
      </c>
      <c r="P578" t="s">
        <v>328</v>
      </c>
      <c r="Q578">
        <v>1</v>
      </c>
      <c r="W578">
        <v>0</v>
      </c>
      <c r="X578">
        <v>71867191</v>
      </c>
      <c r="Y578">
        <f t="shared" si="240"/>
        <v>18.181818</v>
      </c>
      <c r="AA578">
        <v>54.07</v>
      </c>
      <c r="AB578">
        <v>0</v>
      </c>
      <c r="AC578">
        <v>0</v>
      </c>
      <c r="AD578">
        <v>0</v>
      </c>
      <c r="AE578">
        <v>16.739999999999998</v>
      </c>
      <c r="AF578">
        <v>0</v>
      </c>
      <c r="AG578">
        <v>0</v>
      </c>
      <c r="AH578">
        <v>0</v>
      </c>
      <c r="AI578">
        <v>3.23</v>
      </c>
      <c r="AJ578">
        <v>1</v>
      </c>
      <c r="AK578">
        <v>1</v>
      </c>
      <c r="AL578">
        <v>1</v>
      </c>
      <c r="AM578">
        <v>0</v>
      </c>
      <c r="AN578">
        <v>0</v>
      </c>
      <c r="AO578">
        <v>0</v>
      </c>
      <c r="AP578">
        <v>1</v>
      </c>
      <c r="AQ578">
        <v>0</v>
      </c>
      <c r="AR578">
        <v>0</v>
      </c>
      <c r="AS578" t="s">
        <v>3</v>
      </c>
      <c r="AT578">
        <v>18.181818</v>
      </c>
      <c r="AU578" t="s">
        <v>3</v>
      </c>
      <c r="AV578">
        <v>0</v>
      </c>
      <c r="AW578">
        <v>1</v>
      </c>
      <c r="AX578">
        <v>-1</v>
      </c>
      <c r="AY578">
        <v>0</v>
      </c>
      <c r="AZ578">
        <v>0</v>
      </c>
      <c r="BA578" t="s">
        <v>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ROUND(Y578*Source!I643,9)</f>
        <v>3.9999999599999998</v>
      </c>
      <c r="CY578">
        <f t="shared" si="253"/>
        <v>54.07</v>
      </c>
      <c r="CZ578">
        <f t="shared" si="254"/>
        <v>16.739999999999998</v>
      </c>
      <c r="DA578">
        <f t="shared" si="255"/>
        <v>3.23</v>
      </c>
      <c r="DB578">
        <f t="shared" si="241"/>
        <v>304.36</v>
      </c>
      <c r="DC578">
        <f t="shared" si="242"/>
        <v>0</v>
      </c>
      <c r="DD578" t="s">
        <v>3</v>
      </c>
      <c r="DE578" t="s">
        <v>3</v>
      </c>
      <c r="DF578">
        <f t="shared" si="256"/>
        <v>216.28</v>
      </c>
      <c r="DG578">
        <f t="shared" si="257"/>
        <v>0</v>
      </c>
      <c r="DH578">
        <f t="shared" si="258"/>
        <v>0</v>
      </c>
      <c r="DI578">
        <f t="shared" si="260"/>
        <v>0</v>
      </c>
      <c r="DJ578">
        <f t="shared" si="259"/>
        <v>216.28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ROW(Source!A650)</f>
        <v>650</v>
      </c>
      <c r="B579">
        <v>50518600</v>
      </c>
      <c r="C579">
        <v>50534811</v>
      </c>
      <c r="D579">
        <v>45895908</v>
      </c>
      <c r="E579">
        <v>30570983</v>
      </c>
      <c r="F579">
        <v>1</v>
      </c>
      <c r="G579">
        <v>30570983</v>
      </c>
      <c r="H579">
        <v>1</v>
      </c>
      <c r="I579" t="s">
        <v>1060</v>
      </c>
      <c r="J579" t="s">
        <v>3</v>
      </c>
      <c r="K579" t="s">
        <v>1061</v>
      </c>
      <c r="L579">
        <v>1191</v>
      </c>
      <c r="N579">
        <v>1013</v>
      </c>
      <c r="O579" t="s">
        <v>1062</v>
      </c>
      <c r="P579" t="s">
        <v>1062</v>
      </c>
      <c r="Q579">
        <v>1</v>
      </c>
      <c r="W579">
        <v>0</v>
      </c>
      <c r="X579">
        <v>476480486</v>
      </c>
      <c r="Y579">
        <f t="shared" si="240"/>
        <v>56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56</v>
      </c>
      <c r="AU579" t="s">
        <v>3</v>
      </c>
      <c r="AV579">
        <v>1</v>
      </c>
      <c r="AW579">
        <v>2</v>
      </c>
      <c r="AX579">
        <v>50534812</v>
      </c>
      <c r="AY579">
        <v>1</v>
      </c>
      <c r="AZ579">
        <v>0</v>
      </c>
      <c r="BA579">
        <v>575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U579">
        <f>ROUND(AT579*Source!I650*AH579*AL579,2)</f>
        <v>0</v>
      </c>
      <c r="CV579">
        <f>ROUND(Y579*Source!I650,9)</f>
        <v>19.600000000000001</v>
      </c>
      <c r="CW579">
        <v>0</v>
      </c>
      <c r="CX579">
        <f>ROUND(Y579*Source!I650,9)</f>
        <v>19.600000000000001</v>
      </c>
      <c r="CY579">
        <f>AD579</f>
        <v>0</v>
      </c>
      <c r="CZ579">
        <f>AH579</f>
        <v>0</v>
      </c>
      <c r="DA579">
        <f>AL579</f>
        <v>1</v>
      </c>
      <c r="DB579">
        <f t="shared" si="241"/>
        <v>0</v>
      </c>
      <c r="DC579">
        <f t="shared" si="242"/>
        <v>0</v>
      </c>
      <c r="DD579" t="s">
        <v>3</v>
      </c>
      <c r="DE579" t="s">
        <v>3</v>
      </c>
      <c r="DF579">
        <f t="shared" ref="DF579:DF589" si="261">ROUND(ROUND(AE579,2)*CX579,2)</f>
        <v>0</v>
      </c>
      <c r="DG579">
        <f t="shared" si="257"/>
        <v>0</v>
      </c>
      <c r="DH579">
        <f t="shared" si="258"/>
        <v>0</v>
      </c>
      <c r="DI579">
        <f t="shared" si="260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ROW(Source!A650)</f>
        <v>650</v>
      </c>
      <c r="B580">
        <v>50518600</v>
      </c>
      <c r="C580">
        <v>50534811</v>
      </c>
      <c r="D580">
        <v>46170867</v>
      </c>
      <c r="E580">
        <v>1</v>
      </c>
      <c r="F580">
        <v>1</v>
      </c>
      <c r="G580">
        <v>30570983</v>
      </c>
      <c r="H580">
        <v>2</v>
      </c>
      <c r="I580" t="s">
        <v>1085</v>
      </c>
      <c r="J580" t="s">
        <v>1086</v>
      </c>
      <c r="K580" t="s">
        <v>1087</v>
      </c>
      <c r="L580">
        <v>1368</v>
      </c>
      <c r="N580">
        <v>1011</v>
      </c>
      <c r="O580" t="s">
        <v>1066</v>
      </c>
      <c r="P580" t="s">
        <v>1066</v>
      </c>
      <c r="Q580">
        <v>1</v>
      </c>
      <c r="W580">
        <v>0</v>
      </c>
      <c r="X580">
        <v>-7781208</v>
      </c>
      <c r="Y580">
        <f t="shared" si="240"/>
        <v>0.2</v>
      </c>
      <c r="AA580">
        <v>0</v>
      </c>
      <c r="AB580">
        <v>83.1</v>
      </c>
      <c r="AC580">
        <v>12.62</v>
      </c>
      <c r="AD580">
        <v>0</v>
      </c>
      <c r="AE580">
        <v>0</v>
      </c>
      <c r="AF580">
        <v>83.1</v>
      </c>
      <c r="AG580">
        <v>12.62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0.2</v>
      </c>
      <c r="AU580" t="s">
        <v>3</v>
      </c>
      <c r="AV580">
        <v>0</v>
      </c>
      <c r="AW580">
        <v>2</v>
      </c>
      <c r="AX580">
        <v>50534813</v>
      </c>
      <c r="AY580">
        <v>1</v>
      </c>
      <c r="AZ580">
        <v>0</v>
      </c>
      <c r="BA580">
        <v>576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ROUND(Y580*Source!I650*DO580,9)</f>
        <v>0</v>
      </c>
      <c r="CX580">
        <f>ROUND(Y580*Source!I650,9)</f>
        <v>7.0000000000000007E-2</v>
      </c>
      <c r="CY580">
        <f>AB580</f>
        <v>83.1</v>
      </c>
      <c r="CZ580">
        <f>AF580</f>
        <v>83.1</v>
      </c>
      <c r="DA580">
        <f>AJ580</f>
        <v>1</v>
      </c>
      <c r="DB580">
        <f t="shared" si="241"/>
        <v>16.62</v>
      </c>
      <c r="DC580">
        <f t="shared" si="242"/>
        <v>2.52</v>
      </c>
      <c r="DD580" t="s">
        <v>3</v>
      </c>
      <c r="DE580" t="s">
        <v>3</v>
      </c>
      <c r="DF580">
        <f t="shared" si="261"/>
        <v>0</v>
      </c>
      <c r="DG580">
        <f t="shared" si="257"/>
        <v>5.82</v>
      </c>
      <c r="DH580">
        <f t="shared" si="258"/>
        <v>0.88</v>
      </c>
      <c r="DI580">
        <f t="shared" si="260"/>
        <v>0</v>
      </c>
      <c r="DJ580">
        <f>DG580</f>
        <v>5.82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ROW(Source!A650)</f>
        <v>650</v>
      </c>
      <c r="B581">
        <v>50518600</v>
      </c>
      <c r="C581">
        <v>50534811</v>
      </c>
      <c r="D581">
        <v>46170215</v>
      </c>
      <c r="E581">
        <v>1</v>
      </c>
      <c r="F581">
        <v>1</v>
      </c>
      <c r="G581">
        <v>30570983</v>
      </c>
      <c r="H581">
        <v>2</v>
      </c>
      <c r="I581" t="s">
        <v>1088</v>
      </c>
      <c r="J581" t="s">
        <v>1089</v>
      </c>
      <c r="K581" t="s">
        <v>1090</v>
      </c>
      <c r="L581">
        <v>1368</v>
      </c>
      <c r="N581">
        <v>1011</v>
      </c>
      <c r="O581" t="s">
        <v>1066</v>
      </c>
      <c r="P581" t="s">
        <v>1066</v>
      </c>
      <c r="Q581">
        <v>1</v>
      </c>
      <c r="W581">
        <v>0</v>
      </c>
      <c r="X581">
        <v>922387863</v>
      </c>
      <c r="Y581">
        <f t="shared" si="240"/>
        <v>0.02</v>
      </c>
      <c r="AA581">
        <v>0</v>
      </c>
      <c r="AB581">
        <v>179.17</v>
      </c>
      <c r="AC581">
        <v>16.93</v>
      </c>
      <c r="AD581">
        <v>0</v>
      </c>
      <c r="AE581">
        <v>0</v>
      </c>
      <c r="AF581">
        <v>179.17</v>
      </c>
      <c r="AG581">
        <v>16.93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50534814</v>
      </c>
      <c r="AY581">
        <v>1</v>
      </c>
      <c r="AZ581">
        <v>0</v>
      </c>
      <c r="BA581">
        <v>577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ROUND(Y581*Source!I650*DO581,9)</f>
        <v>0</v>
      </c>
      <c r="CX581">
        <f>ROUND(Y581*Source!I650,9)</f>
        <v>7.0000000000000001E-3</v>
      </c>
      <c r="CY581">
        <f>AB581</f>
        <v>179.17</v>
      </c>
      <c r="CZ581">
        <f>AF581</f>
        <v>179.17</v>
      </c>
      <c r="DA581">
        <f>AJ581</f>
        <v>1</v>
      </c>
      <c r="DB581">
        <f t="shared" si="241"/>
        <v>3.58</v>
      </c>
      <c r="DC581">
        <f t="shared" si="242"/>
        <v>0.34</v>
      </c>
      <c r="DD581" t="s">
        <v>3</v>
      </c>
      <c r="DE581" t="s">
        <v>3</v>
      </c>
      <c r="DF581">
        <f t="shared" si="261"/>
        <v>0</v>
      </c>
      <c r="DG581">
        <f t="shared" si="257"/>
        <v>1.25</v>
      </c>
      <c r="DH581">
        <f t="shared" si="258"/>
        <v>0.12</v>
      </c>
      <c r="DI581">
        <f t="shared" si="260"/>
        <v>0</v>
      </c>
      <c r="DJ581">
        <f>DG581</f>
        <v>1.25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ROW(Source!A650)</f>
        <v>650</v>
      </c>
      <c r="B582">
        <v>50518600</v>
      </c>
      <c r="C582">
        <v>50534811</v>
      </c>
      <c r="D582">
        <v>31110605</v>
      </c>
      <c r="E582">
        <v>1</v>
      </c>
      <c r="F582">
        <v>1</v>
      </c>
      <c r="G582">
        <v>30570983</v>
      </c>
      <c r="H582">
        <v>3</v>
      </c>
      <c r="I582" t="s">
        <v>1082</v>
      </c>
      <c r="J582" t="s">
        <v>1083</v>
      </c>
      <c r="K582" t="s">
        <v>1084</v>
      </c>
      <c r="L582">
        <v>1339</v>
      </c>
      <c r="N582">
        <v>1007</v>
      </c>
      <c r="O582" t="s">
        <v>54</v>
      </c>
      <c r="P582" t="s">
        <v>54</v>
      </c>
      <c r="Q582">
        <v>1</v>
      </c>
      <c r="W582">
        <v>0</v>
      </c>
      <c r="X582">
        <v>1942501623</v>
      </c>
      <c r="Y582">
        <f t="shared" si="240"/>
        <v>6.4</v>
      </c>
      <c r="AA582">
        <v>7.07</v>
      </c>
      <c r="AB582">
        <v>0</v>
      </c>
      <c r="AC582">
        <v>0</v>
      </c>
      <c r="AD582">
        <v>0</v>
      </c>
      <c r="AE582">
        <v>7.07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6.4</v>
      </c>
      <c r="AU582" t="s">
        <v>3</v>
      </c>
      <c r="AV582">
        <v>0</v>
      </c>
      <c r="AW582">
        <v>2</v>
      </c>
      <c r="AX582">
        <v>50534815</v>
      </c>
      <c r="AY582">
        <v>1</v>
      </c>
      <c r="AZ582">
        <v>0</v>
      </c>
      <c r="BA582">
        <v>578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ROUND(Y582*Source!I650,9)</f>
        <v>2.2400000000000002</v>
      </c>
      <c r="CY582">
        <f>AA582</f>
        <v>7.07</v>
      </c>
      <c r="CZ582">
        <f>AE582</f>
        <v>7.07</v>
      </c>
      <c r="DA582">
        <f>AI582</f>
        <v>1</v>
      </c>
      <c r="DB582">
        <f t="shared" si="241"/>
        <v>45.25</v>
      </c>
      <c r="DC582">
        <f t="shared" si="242"/>
        <v>0</v>
      </c>
      <c r="DD582" t="s">
        <v>3</v>
      </c>
      <c r="DE582" t="s">
        <v>3</v>
      </c>
      <c r="DF582">
        <f t="shared" si="261"/>
        <v>15.84</v>
      </c>
      <c r="DG582">
        <f t="shared" si="257"/>
        <v>0</v>
      </c>
      <c r="DH582">
        <f t="shared" si="258"/>
        <v>0</v>
      </c>
      <c r="DI582">
        <f t="shared" si="260"/>
        <v>0</v>
      </c>
      <c r="DJ582">
        <f>DF582</f>
        <v>15.84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ROW(Source!A650)</f>
        <v>650</v>
      </c>
      <c r="B583">
        <v>50518600</v>
      </c>
      <c r="C583">
        <v>50534811</v>
      </c>
      <c r="D583">
        <v>46246750</v>
      </c>
      <c r="E583">
        <v>1</v>
      </c>
      <c r="F583">
        <v>1</v>
      </c>
      <c r="G583">
        <v>30570983</v>
      </c>
      <c r="H583">
        <v>3</v>
      </c>
      <c r="I583" t="s">
        <v>1306</v>
      </c>
      <c r="J583" t="s">
        <v>1307</v>
      </c>
      <c r="K583" t="s">
        <v>1308</v>
      </c>
      <c r="L583">
        <v>1346</v>
      </c>
      <c r="N583">
        <v>1009</v>
      </c>
      <c r="O583" t="s">
        <v>233</v>
      </c>
      <c r="P583" t="s">
        <v>233</v>
      </c>
      <c r="Q583">
        <v>1</v>
      </c>
      <c r="W583">
        <v>0</v>
      </c>
      <c r="X583">
        <v>2003326840</v>
      </c>
      <c r="Y583">
        <f t="shared" si="240"/>
        <v>2.66</v>
      </c>
      <c r="AA583">
        <v>19.399999999999999</v>
      </c>
      <c r="AB583">
        <v>0</v>
      </c>
      <c r="AC583">
        <v>0</v>
      </c>
      <c r="AD583">
        <v>0</v>
      </c>
      <c r="AE583">
        <v>19.399999999999999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2.66</v>
      </c>
      <c r="AU583" t="s">
        <v>3</v>
      </c>
      <c r="AV583">
        <v>0</v>
      </c>
      <c r="AW583">
        <v>2</v>
      </c>
      <c r="AX583">
        <v>50534816</v>
      </c>
      <c r="AY583">
        <v>1</v>
      </c>
      <c r="AZ583">
        <v>0</v>
      </c>
      <c r="BA583">
        <v>579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ROUND(Y583*Source!I650,9)</f>
        <v>0.93100000000000005</v>
      </c>
      <c r="CY583">
        <f>AA583</f>
        <v>19.399999999999999</v>
      </c>
      <c r="CZ583">
        <f>AE583</f>
        <v>19.399999999999999</v>
      </c>
      <c r="DA583">
        <f>AI583</f>
        <v>1</v>
      </c>
      <c r="DB583">
        <f t="shared" si="241"/>
        <v>51.6</v>
      </c>
      <c r="DC583">
        <f t="shared" si="242"/>
        <v>0</v>
      </c>
      <c r="DD583" t="s">
        <v>3</v>
      </c>
      <c r="DE583" t="s">
        <v>3</v>
      </c>
      <c r="DF583">
        <f t="shared" si="261"/>
        <v>18.059999999999999</v>
      </c>
      <c r="DG583">
        <f t="shared" si="257"/>
        <v>0</v>
      </c>
      <c r="DH583">
        <f t="shared" si="258"/>
        <v>0</v>
      </c>
      <c r="DI583">
        <f t="shared" si="260"/>
        <v>0</v>
      </c>
      <c r="DJ583">
        <f>DF583</f>
        <v>18.059999999999999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ROW(Source!A650)</f>
        <v>650</v>
      </c>
      <c r="B584">
        <v>50518600</v>
      </c>
      <c r="C584">
        <v>50534811</v>
      </c>
      <c r="D584">
        <v>49930169</v>
      </c>
      <c r="E584">
        <v>1</v>
      </c>
      <c r="F584">
        <v>1</v>
      </c>
      <c r="G584">
        <v>30570983</v>
      </c>
      <c r="H584">
        <v>3</v>
      </c>
      <c r="I584" t="s">
        <v>743</v>
      </c>
      <c r="J584" t="s">
        <v>746</v>
      </c>
      <c r="K584" t="s">
        <v>744</v>
      </c>
      <c r="L584">
        <v>1356</v>
      </c>
      <c r="N584">
        <v>1010</v>
      </c>
      <c r="O584" t="s">
        <v>745</v>
      </c>
      <c r="P584" t="s">
        <v>745</v>
      </c>
      <c r="Q584">
        <v>1000</v>
      </c>
      <c r="W584">
        <v>0</v>
      </c>
      <c r="X584">
        <v>-1077447791</v>
      </c>
      <c r="Y584">
        <f t="shared" si="240"/>
        <v>51.428570999999998</v>
      </c>
      <c r="AA584">
        <v>7732.42</v>
      </c>
      <c r="AB584">
        <v>0</v>
      </c>
      <c r="AC584">
        <v>0</v>
      </c>
      <c r="AD584">
        <v>0</v>
      </c>
      <c r="AE584">
        <v>7732.42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1</v>
      </c>
      <c r="AQ584">
        <v>0</v>
      </c>
      <c r="AR584">
        <v>0</v>
      </c>
      <c r="AS584" t="s">
        <v>3</v>
      </c>
      <c r="AT584">
        <v>51.428570999999998</v>
      </c>
      <c r="AU584" t="s">
        <v>3</v>
      </c>
      <c r="AV584">
        <v>0</v>
      </c>
      <c r="AW584">
        <v>1</v>
      </c>
      <c r="AX584">
        <v>-1</v>
      </c>
      <c r="AY584">
        <v>0</v>
      </c>
      <c r="AZ584">
        <v>0</v>
      </c>
      <c r="BA584" t="s">
        <v>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ROUND(Y584*Source!I650,9)</f>
        <v>17.999999849999998</v>
      </c>
      <c r="CY584">
        <f>AA584</f>
        <v>7732.42</v>
      </c>
      <c r="CZ584">
        <f>AE584</f>
        <v>7732.42</v>
      </c>
      <c r="DA584">
        <f>AI584</f>
        <v>1</v>
      </c>
      <c r="DB584">
        <f t="shared" si="241"/>
        <v>397667.31</v>
      </c>
      <c r="DC584">
        <f t="shared" si="242"/>
        <v>0</v>
      </c>
      <c r="DD584" t="s">
        <v>3</v>
      </c>
      <c r="DE584" t="s">
        <v>3</v>
      </c>
      <c r="DF584">
        <f t="shared" si="261"/>
        <v>139183.56</v>
      </c>
      <c r="DG584">
        <f t="shared" si="257"/>
        <v>0</v>
      </c>
      <c r="DH584">
        <f t="shared" si="258"/>
        <v>0</v>
      </c>
      <c r="DI584">
        <f t="shared" si="260"/>
        <v>0</v>
      </c>
      <c r="DJ584">
        <f>DF584</f>
        <v>139183.56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ROW(Source!A650)</f>
        <v>650</v>
      </c>
      <c r="B585">
        <v>50518600</v>
      </c>
      <c r="C585">
        <v>50534811</v>
      </c>
      <c r="D585">
        <v>46141064</v>
      </c>
      <c r="E585">
        <v>1</v>
      </c>
      <c r="F585">
        <v>1</v>
      </c>
      <c r="G585">
        <v>30570983</v>
      </c>
      <c r="H585">
        <v>3</v>
      </c>
      <c r="I585" t="s">
        <v>761</v>
      </c>
      <c r="J585" t="s">
        <v>763</v>
      </c>
      <c r="K585" t="s">
        <v>762</v>
      </c>
      <c r="L585">
        <v>1301</v>
      </c>
      <c r="N585">
        <v>1003</v>
      </c>
      <c r="O585" t="s">
        <v>258</v>
      </c>
      <c r="P585" t="s">
        <v>258</v>
      </c>
      <c r="Q585">
        <v>1</v>
      </c>
      <c r="W585">
        <v>0</v>
      </c>
      <c r="X585">
        <v>-371532437</v>
      </c>
      <c r="Y585">
        <f t="shared" si="240"/>
        <v>99.8</v>
      </c>
      <c r="AA585">
        <v>179.23</v>
      </c>
      <c r="AB585">
        <v>0</v>
      </c>
      <c r="AC585">
        <v>0</v>
      </c>
      <c r="AD585">
        <v>0</v>
      </c>
      <c r="AE585">
        <v>179.23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1</v>
      </c>
      <c r="AQ585">
        <v>0</v>
      </c>
      <c r="AR585">
        <v>0</v>
      </c>
      <c r="AS585" t="s">
        <v>3</v>
      </c>
      <c r="AT585">
        <v>99.8</v>
      </c>
      <c r="AU585" t="s">
        <v>3</v>
      </c>
      <c r="AV585">
        <v>0</v>
      </c>
      <c r="AW585">
        <v>1</v>
      </c>
      <c r="AX585">
        <v>-1</v>
      </c>
      <c r="AY585">
        <v>0</v>
      </c>
      <c r="AZ585">
        <v>0</v>
      </c>
      <c r="BA585" t="s">
        <v>3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ROUND(Y585*Source!I650,9)</f>
        <v>34.93</v>
      </c>
      <c r="CY585">
        <f>AA585</f>
        <v>179.23</v>
      </c>
      <c r="CZ585">
        <f>AE585</f>
        <v>179.23</v>
      </c>
      <c r="DA585">
        <f>AI585</f>
        <v>1</v>
      </c>
      <c r="DB585">
        <f t="shared" si="241"/>
        <v>17887.150000000001</v>
      </c>
      <c r="DC585">
        <f t="shared" si="242"/>
        <v>0</v>
      </c>
      <c r="DD585" t="s">
        <v>3</v>
      </c>
      <c r="DE585" t="s">
        <v>3</v>
      </c>
      <c r="DF585">
        <f t="shared" si="261"/>
        <v>6260.5</v>
      </c>
      <c r="DG585">
        <f t="shared" si="257"/>
        <v>0</v>
      </c>
      <c r="DH585">
        <f t="shared" si="258"/>
        <v>0</v>
      </c>
      <c r="DI585">
        <f t="shared" si="260"/>
        <v>0</v>
      </c>
      <c r="DJ585">
        <f>DF585</f>
        <v>6260.5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ROW(Source!A650)</f>
        <v>650</v>
      </c>
      <c r="B586">
        <v>50518600</v>
      </c>
      <c r="C586">
        <v>50534811</v>
      </c>
      <c r="D586">
        <v>46141714</v>
      </c>
      <c r="E586">
        <v>1</v>
      </c>
      <c r="F586">
        <v>1</v>
      </c>
      <c r="G586">
        <v>30570983</v>
      </c>
      <c r="H586">
        <v>3</v>
      </c>
      <c r="I586" t="s">
        <v>1309</v>
      </c>
      <c r="J586" t="s">
        <v>1310</v>
      </c>
      <c r="K586" t="s">
        <v>1311</v>
      </c>
      <c r="L586">
        <v>1346</v>
      </c>
      <c r="N586">
        <v>1009</v>
      </c>
      <c r="O586" t="s">
        <v>233</v>
      </c>
      <c r="P586" t="s">
        <v>233</v>
      </c>
      <c r="Q586">
        <v>1</v>
      </c>
      <c r="W586">
        <v>0</v>
      </c>
      <c r="X586">
        <v>-460907979</v>
      </c>
      <c r="Y586">
        <f t="shared" si="240"/>
        <v>4</v>
      </c>
      <c r="AA586">
        <v>33.72</v>
      </c>
      <c r="AB586">
        <v>0</v>
      </c>
      <c r="AC586">
        <v>0</v>
      </c>
      <c r="AD586">
        <v>0</v>
      </c>
      <c r="AE586">
        <v>33.72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4</v>
      </c>
      <c r="AU586" t="s">
        <v>3</v>
      </c>
      <c r="AV586">
        <v>0</v>
      </c>
      <c r="AW586">
        <v>2</v>
      </c>
      <c r="AX586">
        <v>50534817</v>
      </c>
      <c r="AY586">
        <v>1</v>
      </c>
      <c r="AZ586">
        <v>0</v>
      </c>
      <c r="BA586">
        <v>580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ROUND(Y586*Source!I650,9)</f>
        <v>1.4</v>
      </c>
      <c r="CY586">
        <f>AA586</f>
        <v>33.72</v>
      </c>
      <c r="CZ586">
        <f>AE586</f>
        <v>33.72</v>
      </c>
      <c r="DA586">
        <f>AI586</f>
        <v>1</v>
      </c>
      <c r="DB586">
        <f t="shared" si="241"/>
        <v>134.88</v>
      </c>
      <c r="DC586">
        <f t="shared" si="242"/>
        <v>0</v>
      </c>
      <c r="DD586" t="s">
        <v>3</v>
      </c>
      <c r="DE586" t="s">
        <v>3</v>
      </c>
      <c r="DF586">
        <f t="shared" si="261"/>
        <v>47.21</v>
      </c>
      <c r="DG586">
        <f t="shared" si="257"/>
        <v>0</v>
      </c>
      <c r="DH586">
        <f t="shared" si="258"/>
        <v>0</v>
      </c>
      <c r="DI586">
        <f t="shared" si="260"/>
        <v>0</v>
      </c>
      <c r="DJ586">
        <f>DF586</f>
        <v>47.21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ROW(Source!A651)</f>
        <v>651</v>
      </c>
      <c r="B587">
        <v>50518601</v>
      </c>
      <c r="C587">
        <v>50534811</v>
      </c>
      <c r="D587">
        <v>45895908</v>
      </c>
      <c r="E587">
        <v>30570983</v>
      </c>
      <c r="F587">
        <v>1</v>
      </c>
      <c r="G587">
        <v>30570983</v>
      </c>
      <c r="H587">
        <v>1</v>
      </c>
      <c r="I587" t="s">
        <v>1060</v>
      </c>
      <c r="J587" t="s">
        <v>3</v>
      </c>
      <c r="K587" t="s">
        <v>1061</v>
      </c>
      <c r="L587">
        <v>1191</v>
      </c>
      <c r="N587">
        <v>1013</v>
      </c>
      <c r="O587" t="s">
        <v>1062</v>
      </c>
      <c r="P587" t="s">
        <v>1062</v>
      </c>
      <c r="Q587">
        <v>1</v>
      </c>
      <c r="W587">
        <v>0</v>
      </c>
      <c r="X587">
        <v>476480486</v>
      </c>
      <c r="Y587">
        <f t="shared" ref="Y587:Y650" si="262">AT587</f>
        <v>56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5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56</v>
      </c>
      <c r="AU587" t="s">
        <v>3</v>
      </c>
      <c r="AV587">
        <v>1</v>
      </c>
      <c r="AW587">
        <v>2</v>
      </c>
      <c r="AX587">
        <v>50534812</v>
      </c>
      <c r="AY587">
        <v>1</v>
      </c>
      <c r="AZ587">
        <v>0</v>
      </c>
      <c r="BA587">
        <v>584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U587">
        <f>ROUND(AT587*Source!I651*AH587*AL587,2)</f>
        <v>0</v>
      </c>
      <c r="CV587">
        <f>ROUND(Y587*Source!I651,9)</f>
        <v>19.600000000000001</v>
      </c>
      <c r="CW587">
        <v>0</v>
      </c>
      <c r="CX587">
        <f>ROUND(Y587*Source!I651,9)</f>
        <v>19.600000000000001</v>
      </c>
      <c r="CY587">
        <f>AD587</f>
        <v>0</v>
      </c>
      <c r="CZ587">
        <f>AH587</f>
        <v>0</v>
      </c>
      <c r="DA587">
        <f>AL587</f>
        <v>1</v>
      </c>
      <c r="DB587">
        <f t="shared" ref="DB587:DB650" si="263">ROUND(ROUND(AT587*CZ587,2),6)</f>
        <v>0</v>
      </c>
      <c r="DC587">
        <f t="shared" ref="DC587:DC650" si="264">ROUND(ROUND(AT587*AG587,2),6)</f>
        <v>0</v>
      </c>
      <c r="DD587" t="s">
        <v>3</v>
      </c>
      <c r="DE587" t="s">
        <v>3</v>
      </c>
      <c r="DF587">
        <f t="shared" si="261"/>
        <v>0</v>
      </c>
      <c r="DG587">
        <f t="shared" si="257"/>
        <v>0</v>
      </c>
      <c r="DH587">
        <f t="shared" si="258"/>
        <v>0</v>
      </c>
      <c r="DI587">
        <f t="shared" si="260"/>
        <v>0</v>
      </c>
      <c r="DJ587">
        <f>DI587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ROW(Source!A651)</f>
        <v>651</v>
      </c>
      <c r="B588">
        <v>50518601</v>
      </c>
      <c r="C588">
        <v>50534811</v>
      </c>
      <c r="D588">
        <v>46170867</v>
      </c>
      <c r="E588">
        <v>1</v>
      </c>
      <c r="F588">
        <v>1</v>
      </c>
      <c r="G588">
        <v>30570983</v>
      </c>
      <c r="H588">
        <v>2</v>
      </c>
      <c r="I588" t="s">
        <v>1085</v>
      </c>
      <c r="J588" t="s">
        <v>1086</v>
      </c>
      <c r="K588" t="s">
        <v>1087</v>
      </c>
      <c r="L588">
        <v>1368</v>
      </c>
      <c r="N588">
        <v>1011</v>
      </c>
      <c r="O588" t="s">
        <v>1066</v>
      </c>
      <c r="P588" t="s">
        <v>1066</v>
      </c>
      <c r="Q588">
        <v>1</v>
      </c>
      <c r="W588">
        <v>0</v>
      </c>
      <c r="X588">
        <v>-7781208</v>
      </c>
      <c r="Y588">
        <f t="shared" si="262"/>
        <v>0.2</v>
      </c>
      <c r="AA588">
        <v>0</v>
      </c>
      <c r="AB588">
        <v>1127.8499999999999</v>
      </c>
      <c r="AC588">
        <v>459.04</v>
      </c>
      <c r="AD588">
        <v>0</v>
      </c>
      <c r="AE588">
        <v>0</v>
      </c>
      <c r="AF588">
        <v>83.1</v>
      </c>
      <c r="AG588">
        <v>12.62</v>
      </c>
      <c r="AH588">
        <v>0</v>
      </c>
      <c r="AI588">
        <v>1</v>
      </c>
      <c r="AJ588">
        <v>12.72</v>
      </c>
      <c r="AK588">
        <v>34.090000000000003</v>
      </c>
      <c r="AL588">
        <v>1</v>
      </c>
      <c r="AM588">
        <v>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0.2</v>
      </c>
      <c r="AU588" t="s">
        <v>3</v>
      </c>
      <c r="AV588">
        <v>0</v>
      </c>
      <c r="AW588">
        <v>2</v>
      </c>
      <c r="AX588">
        <v>50534813</v>
      </c>
      <c r="AY588">
        <v>1</v>
      </c>
      <c r="AZ588">
        <v>0</v>
      </c>
      <c r="BA588">
        <v>585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ROUND(Y588*Source!I651*DO588,9)</f>
        <v>0</v>
      </c>
      <c r="CX588">
        <f>ROUND(Y588*Source!I651,9)</f>
        <v>7.0000000000000007E-2</v>
      </c>
      <c r="CY588">
        <f>AB588</f>
        <v>1127.8499999999999</v>
      </c>
      <c r="CZ588">
        <f>AF588</f>
        <v>83.1</v>
      </c>
      <c r="DA588">
        <f>AJ588</f>
        <v>12.72</v>
      </c>
      <c r="DB588">
        <f t="shared" si="263"/>
        <v>16.62</v>
      </c>
      <c r="DC588">
        <f t="shared" si="264"/>
        <v>2.52</v>
      </c>
      <c r="DD588" t="s">
        <v>3</v>
      </c>
      <c r="DE588" t="s">
        <v>3</v>
      </c>
      <c r="DF588">
        <f t="shared" si="261"/>
        <v>0</v>
      </c>
      <c r="DG588">
        <f>ROUND(ROUND(AF588*AJ588,2)*CX588,2)</f>
        <v>73.989999999999995</v>
      </c>
      <c r="DH588">
        <f>ROUND(ROUND(AG588*AK588,2)*CX588,2)</f>
        <v>30.12</v>
      </c>
      <c r="DI588">
        <f t="shared" si="260"/>
        <v>0</v>
      </c>
      <c r="DJ588">
        <f>DG588</f>
        <v>73.989999999999995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ROW(Source!A651)</f>
        <v>651</v>
      </c>
      <c r="B589">
        <v>50518601</v>
      </c>
      <c r="C589">
        <v>50534811</v>
      </c>
      <c r="D589">
        <v>46170215</v>
      </c>
      <c r="E589">
        <v>1</v>
      </c>
      <c r="F589">
        <v>1</v>
      </c>
      <c r="G589">
        <v>30570983</v>
      </c>
      <c r="H589">
        <v>2</v>
      </c>
      <c r="I589" t="s">
        <v>1088</v>
      </c>
      <c r="J589" t="s">
        <v>1089</v>
      </c>
      <c r="K589" t="s">
        <v>1090</v>
      </c>
      <c r="L589">
        <v>1368</v>
      </c>
      <c r="N589">
        <v>1011</v>
      </c>
      <c r="O589" t="s">
        <v>1066</v>
      </c>
      <c r="P589" t="s">
        <v>1066</v>
      </c>
      <c r="Q589">
        <v>1</v>
      </c>
      <c r="W589">
        <v>0</v>
      </c>
      <c r="X589">
        <v>922387863</v>
      </c>
      <c r="Y589">
        <f t="shared" si="262"/>
        <v>0.02</v>
      </c>
      <c r="AA589">
        <v>0</v>
      </c>
      <c r="AB589">
        <v>2167.92</v>
      </c>
      <c r="AC589">
        <v>615.80999999999995</v>
      </c>
      <c r="AD589">
        <v>0</v>
      </c>
      <c r="AE589">
        <v>0</v>
      </c>
      <c r="AF589">
        <v>179.17</v>
      </c>
      <c r="AG589">
        <v>16.93</v>
      </c>
      <c r="AH589">
        <v>0</v>
      </c>
      <c r="AI589">
        <v>1</v>
      </c>
      <c r="AJ589">
        <v>11.34</v>
      </c>
      <c r="AK589">
        <v>34.090000000000003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0.02</v>
      </c>
      <c r="AU589" t="s">
        <v>3</v>
      </c>
      <c r="AV589">
        <v>0</v>
      </c>
      <c r="AW589">
        <v>2</v>
      </c>
      <c r="AX589">
        <v>50534814</v>
      </c>
      <c r="AY589">
        <v>1</v>
      </c>
      <c r="AZ589">
        <v>0</v>
      </c>
      <c r="BA589">
        <v>586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ROUND(Y589*Source!I651*DO589,9)</f>
        <v>0</v>
      </c>
      <c r="CX589">
        <f>ROUND(Y589*Source!I651,9)</f>
        <v>7.0000000000000001E-3</v>
      </c>
      <c r="CY589">
        <f>AB589</f>
        <v>2167.92</v>
      </c>
      <c r="CZ589">
        <f>AF589</f>
        <v>179.17</v>
      </c>
      <c r="DA589">
        <f>AJ589</f>
        <v>11.34</v>
      </c>
      <c r="DB589">
        <f t="shared" si="263"/>
        <v>3.58</v>
      </c>
      <c r="DC589">
        <f t="shared" si="264"/>
        <v>0.34</v>
      </c>
      <c r="DD589" t="s">
        <v>3</v>
      </c>
      <c r="DE589" t="s">
        <v>3</v>
      </c>
      <c r="DF589">
        <f t="shared" si="261"/>
        <v>0</v>
      </c>
      <c r="DG589">
        <f>ROUND(ROUND(AF589*AJ589,2)*CX589,2)</f>
        <v>14.22</v>
      </c>
      <c r="DH589">
        <f>ROUND(ROUND(AG589*AK589,2)*CX589,2)</f>
        <v>4.04</v>
      </c>
      <c r="DI589">
        <f t="shared" si="260"/>
        <v>0</v>
      </c>
      <c r="DJ589">
        <f>DG589</f>
        <v>14.22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ROW(Source!A651)</f>
        <v>651</v>
      </c>
      <c r="B590">
        <v>50518601</v>
      </c>
      <c r="C590">
        <v>50534811</v>
      </c>
      <c r="D590">
        <v>31110605</v>
      </c>
      <c r="E590">
        <v>1</v>
      </c>
      <c r="F590">
        <v>1</v>
      </c>
      <c r="G590">
        <v>30570983</v>
      </c>
      <c r="H590">
        <v>3</v>
      </c>
      <c r="I590" t="s">
        <v>1082</v>
      </c>
      <c r="J590" t="s">
        <v>1083</v>
      </c>
      <c r="K590" t="s">
        <v>1084</v>
      </c>
      <c r="L590">
        <v>1339</v>
      </c>
      <c r="N590">
        <v>1007</v>
      </c>
      <c r="O590" t="s">
        <v>54</v>
      </c>
      <c r="P590" t="s">
        <v>54</v>
      </c>
      <c r="Q590">
        <v>1</v>
      </c>
      <c r="W590">
        <v>0</v>
      </c>
      <c r="X590">
        <v>1942501623</v>
      </c>
      <c r="Y590">
        <f t="shared" si="262"/>
        <v>6.4</v>
      </c>
      <c r="AA590">
        <v>42.42</v>
      </c>
      <c r="AB590">
        <v>0</v>
      </c>
      <c r="AC590">
        <v>0</v>
      </c>
      <c r="AD590">
        <v>0</v>
      </c>
      <c r="AE590">
        <v>7.07</v>
      </c>
      <c r="AF590">
        <v>0</v>
      </c>
      <c r="AG590">
        <v>0</v>
      </c>
      <c r="AH590">
        <v>0</v>
      </c>
      <c r="AI590">
        <v>6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6.4</v>
      </c>
      <c r="AU590" t="s">
        <v>3</v>
      </c>
      <c r="AV590">
        <v>0</v>
      </c>
      <c r="AW590">
        <v>2</v>
      </c>
      <c r="AX590">
        <v>50534815</v>
      </c>
      <c r="AY590">
        <v>1</v>
      </c>
      <c r="AZ590">
        <v>0</v>
      </c>
      <c r="BA590">
        <v>587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ROUND(Y590*Source!I651,9)</f>
        <v>2.2400000000000002</v>
      </c>
      <c r="CY590">
        <f>AA590</f>
        <v>42.42</v>
      </c>
      <c r="CZ590">
        <f>AE590</f>
        <v>7.07</v>
      </c>
      <c r="DA590">
        <f>AI590</f>
        <v>6</v>
      </c>
      <c r="DB590">
        <f t="shared" si="263"/>
        <v>45.25</v>
      </c>
      <c r="DC590">
        <f t="shared" si="264"/>
        <v>0</v>
      </c>
      <c r="DD590" t="s">
        <v>3</v>
      </c>
      <c r="DE590" t="s">
        <v>3</v>
      </c>
      <c r="DF590">
        <f>ROUND(ROUND(AE590*AI590,2)*CX590,2)</f>
        <v>95.02</v>
      </c>
      <c r="DG590">
        <f t="shared" ref="DG590:DG609" si="265">ROUND(ROUND(AF590,2)*CX590,2)</f>
        <v>0</v>
      </c>
      <c r="DH590">
        <f t="shared" ref="DH590:DH609" si="266">ROUND(ROUND(AG590,2)*CX590,2)</f>
        <v>0</v>
      </c>
      <c r="DI590">
        <f t="shared" si="260"/>
        <v>0</v>
      </c>
      <c r="DJ590">
        <f>DF590</f>
        <v>95.02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ROW(Source!A651)</f>
        <v>651</v>
      </c>
      <c r="B591">
        <v>50518601</v>
      </c>
      <c r="C591">
        <v>50534811</v>
      </c>
      <c r="D591">
        <v>46246750</v>
      </c>
      <c r="E591">
        <v>1</v>
      </c>
      <c r="F591">
        <v>1</v>
      </c>
      <c r="G591">
        <v>30570983</v>
      </c>
      <c r="H591">
        <v>3</v>
      </c>
      <c r="I591" t="s">
        <v>1306</v>
      </c>
      <c r="J591" t="s">
        <v>1307</v>
      </c>
      <c r="K591" t="s">
        <v>1308</v>
      </c>
      <c r="L591">
        <v>1346</v>
      </c>
      <c r="N591">
        <v>1009</v>
      </c>
      <c r="O591" t="s">
        <v>233</v>
      </c>
      <c r="P591" t="s">
        <v>233</v>
      </c>
      <c r="Q591">
        <v>1</v>
      </c>
      <c r="W591">
        <v>0</v>
      </c>
      <c r="X591">
        <v>2003326840</v>
      </c>
      <c r="Y591">
        <f t="shared" si="262"/>
        <v>2.66</v>
      </c>
      <c r="AA591">
        <v>116.98</v>
      </c>
      <c r="AB591">
        <v>0</v>
      </c>
      <c r="AC591">
        <v>0</v>
      </c>
      <c r="AD591">
        <v>0</v>
      </c>
      <c r="AE591">
        <v>19.399999999999999</v>
      </c>
      <c r="AF591">
        <v>0</v>
      </c>
      <c r="AG591">
        <v>0</v>
      </c>
      <c r="AH591">
        <v>0</v>
      </c>
      <c r="AI591">
        <v>6.03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2.66</v>
      </c>
      <c r="AU591" t="s">
        <v>3</v>
      </c>
      <c r="AV591">
        <v>0</v>
      </c>
      <c r="AW591">
        <v>2</v>
      </c>
      <c r="AX591">
        <v>50534816</v>
      </c>
      <c r="AY591">
        <v>1</v>
      </c>
      <c r="AZ591">
        <v>0</v>
      </c>
      <c r="BA591">
        <v>588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ROUND(Y591*Source!I651,9)</f>
        <v>0.93100000000000005</v>
      </c>
      <c r="CY591">
        <f>AA591</f>
        <v>116.98</v>
      </c>
      <c r="CZ591">
        <f>AE591</f>
        <v>19.399999999999999</v>
      </c>
      <c r="DA591">
        <f>AI591</f>
        <v>6.03</v>
      </c>
      <c r="DB591">
        <f t="shared" si="263"/>
        <v>51.6</v>
      </c>
      <c r="DC591">
        <f t="shared" si="264"/>
        <v>0</v>
      </c>
      <c r="DD591" t="s">
        <v>3</v>
      </c>
      <c r="DE591" t="s">
        <v>3</v>
      </c>
      <c r="DF591">
        <f>ROUND(ROUND(AE591*AI591,2)*CX591,2)</f>
        <v>108.91</v>
      </c>
      <c r="DG591">
        <f t="shared" si="265"/>
        <v>0</v>
      </c>
      <c r="DH591">
        <f t="shared" si="266"/>
        <v>0</v>
      </c>
      <c r="DI591">
        <f t="shared" si="260"/>
        <v>0</v>
      </c>
      <c r="DJ591">
        <f>DF591</f>
        <v>108.91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ROW(Source!A651)</f>
        <v>651</v>
      </c>
      <c r="B592">
        <v>50518601</v>
      </c>
      <c r="C592">
        <v>50534811</v>
      </c>
      <c r="D592">
        <v>49930169</v>
      </c>
      <c r="E592">
        <v>1</v>
      </c>
      <c r="F592">
        <v>1</v>
      </c>
      <c r="G592">
        <v>30570983</v>
      </c>
      <c r="H592">
        <v>3</v>
      </c>
      <c r="I592" t="s">
        <v>743</v>
      </c>
      <c r="J592" t="s">
        <v>746</v>
      </c>
      <c r="K592" t="s">
        <v>744</v>
      </c>
      <c r="L592">
        <v>1356</v>
      </c>
      <c r="N592">
        <v>1010</v>
      </c>
      <c r="O592" t="s">
        <v>745</v>
      </c>
      <c r="P592" t="s">
        <v>745</v>
      </c>
      <c r="Q592">
        <v>1000</v>
      </c>
      <c r="W592">
        <v>0</v>
      </c>
      <c r="X592">
        <v>-1077447791</v>
      </c>
      <c r="Y592">
        <f t="shared" si="262"/>
        <v>51.428570999999998</v>
      </c>
      <c r="AA592">
        <v>40904.5</v>
      </c>
      <c r="AB592">
        <v>0</v>
      </c>
      <c r="AC592">
        <v>0</v>
      </c>
      <c r="AD592">
        <v>0</v>
      </c>
      <c r="AE592">
        <v>7732.42</v>
      </c>
      <c r="AF592">
        <v>0</v>
      </c>
      <c r="AG592">
        <v>0</v>
      </c>
      <c r="AH592">
        <v>0</v>
      </c>
      <c r="AI592">
        <v>5.29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0</v>
      </c>
      <c r="AP592">
        <v>1</v>
      </c>
      <c r="AQ592">
        <v>0</v>
      </c>
      <c r="AR592">
        <v>0</v>
      </c>
      <c r="AS592" t="s">
        <v>3</v>
      </c>
      <c r="AT592">
        <v>51.428570999999998</v>
      </c>
      <c r="AU592" t="s">
        <v>3</v>
      </c>
      <c r="AV592">
        <v>0</v>
      </c>
      <c r="AW592">
        <v>1</v>
      </c>
      <c r="AX592">
        <v>-1</v>
      </c>
      <c r="AY592">
        <v>0</v>
      </c>
      <c r="AZ592">
        <v>0</v>
      </c>
      <c r="BA592" t="s">
        <v>3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ROUND(Y592*Source!I651,9)</f>
        <v>17.999999849999998</v>
      </c>
      <c r="CY592">
        <f>AA592</f>
        <v>40904.5</v>
      </c>
      <c r="CZ592">
        <f>AE592</f>
        <v>7732.42</v>
      </c>
      <c r="DA592">
        <f>AI592</f>
        <v>5.29</v>
      </c>
      <c r="DB592">
        <f t="shared" si="263"/>
        <v>397667.31</v>
      </c>
      <c r="DC592">
        <f t="shared" si="264"/>
        <v>0</v>
      </c>
      <c r="DD592" t="s">
        <v>3</v>
      </c>
      <c r="DE592" t="s">
        <v>3</v>
      </c>
      <c r="DF592">
        <f>ROUND(ROUND(AE592*AI592,2)*CX592,2)</f>
        <v>736280.99</v>
      </c>
      <c r="DG592">
        <f t="shared" si="265"/>
        <v>0</v>
      </c>
      <c r="DH592">
        <f t="shared" si="266"/>
        <v>0</v>
      </c>
      <c r="DI592">
        <f t="shared" si="260"/>
        <v>0</v>
      </c>
      <c r="DJ592">
        <f>DF592</f>
        <v>736280.99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ROW(Source!A651)</f>
        <v>651</v>
      </c>
      <c r="B593">
        <v>50518601</v>
      </c>
      <c r="C593">
        <v>50534811</v>
      </c>
      <c r="D593">
        <v>46141064</v>
      </c>
      <c r="E593">
        <v>1</v>
      </c>
      <c r="F593">
        <v>1</v>
      </c>
      <c r="G593">
        <v>30570983</v>
      </c>
      <c r="H593">
        <v>3</v>
      </c>
      <c r="I593" t="s">
        <v>761</v>
      </c>
      <c r="J593" t="s">
        <v>763</v>
      </c>
      <c r="K593" t="s">
        <v>762</v>
      </c>
      <c r="L593">
        <v>1301</v>
      </c>
      <c r="N593">
        <v>1003</v>
      </c>
      <c r="O593" t="s">
        <v>258</v>
      </c>
      <c r="P593" t="s">
        <v>258</v>
      </c>
      <c r="Q593">
        <v>1</v>
      </c>
      <c r="W593">
        <v>0</v>
      </c>
      <c r="X593">
        <v>-371532437</v>
      </c>
      <c r="Y593">
        <f t="shared" si="262"/>
        <v>99.8</v>
      </c>
      <c r="AA593">
        <v>335.16</v>
      </c>
      <c r="AB593">
        <v>0</v>
      </c>
      <c r="AC593">
        <v>0</v>
      </c>
      <c r="AD593">
        <v>0</v>
      </c>
      <c r="AE593">
        <v>179.23</v>
      </c>
      <c r="AF593">
        <v>0</v>
      </c>
      <c r="AG593">
        <v>0</v>
      </c>
      <c r="AH593">
        <v>0</v>
      </c>
      <c r="AI593">
        <v>1.87</v>
      </c>
      <c r="AJ593">
        <v>1</v>
      </c>
      <c r="AK593">
        <v>1</v>
      </c>
      <c r="AL593">
        <v>1</v>
      </c>
      <c r="AM593">
        <v>0</v>
      </c>
      <c r="AN593">
        <v>0</v>
      </c>
      <c r="AO593">
        <v>0</v>
      </c>
      <c r="AP593">
        <v>1</v>
      </c>
      <c r="AQ593">
        <v>0</v>
      </c>
      <c r="AR593">
        <v>0</v>
      </c>
      <c r="AS593" t="s">
        <v>3</v>
      </c>
      <c r="AT593">
        <v>99.8</v>
      </c>
      <c r="AU593" t="s">
        <v>3</v>
      </c>
      <c r="AV593">
        <v>0</v>
      </c>
      <c r="AW593">
        <v>1</v>
      </c>
      <c r="AX593">
        <v>-1</v>
      </c>
      <c r="AY593">
        <v>0</v>
      </c>
      <c r="AZ593">
        <v>0</v>
      </c>
      <c r="BA593" t="s">
        <v>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ROUND(Y593*Source!I651,9)</f>
        <v>34.93</v>
      </c>
      <c r="CY593">
        <f>AA593</f>
        <v>335.16</v>
      </c>
      <c r="CZ593">
        <f>AE593</f>
        <v>179.23</v>
      </c>
      <c r="DA593">
        <f>AI593</f>
        <v>1.87</v>
      </c>
      <c r="DB593">
        <f t="shared" si="263"/>
        <v>17887.150000000001</v>
      </c>
      <c r="DC593">
        <f t="shared" si="264"/>
        <v>0</v>
      </c>
      <c r="DD593" t="s">
        <v>3</v>
      </c>
      <c r="DE593" t="s">
        <v>3</v>
      </c>
      <c r="DF593">
        <f>ROUND(ROUND(AE593*AI593,2)*CX593,2)</f>
        <v>11707.14</v>
      </c>
      <c r="DG593">
        <f t="shared" si="265"/>
        <v>0</v>
      </c>
      <c r="DH593">
        <f t="shared" si="266"/>
        <v>0</v>
      </c>
      <c r="DI593">
        <f t="shared" si="260"/>
        <v>0</v>
      </c>
      <c r="DJ593">
        <f>DF593</f>
        <v>11707.14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ROW(Source!A651)</f>
        <v>651</v>
      </c>
      <c r="B594">
        <v>50518601</v>
      </c>
      <c r="C594">
        <v>50534811</v>
      </c>
      <c r="D594">
        <v>46141714</v>
      </c>
      <c r="E594">
        <v>1</v>
      </c>
      <c r="F594">
        <v>1</v>
      </c>
      <c r="G594">
        <v>30570983</v>
      </c>
      <c r="H594">
        <v>3</v>
      </c>
      <c r="I594" t="s">
        <v>1309</v>
      </c>
      <c r="J594" t="s">
        <v>1310</v>
      </c>
      <c r="K594" t="s">
        <v>1311</v>
      </c>
      <c r="L594">
        <v>1346</v>
      </c>
      <c r="N594">
        <v>1009</v>
      </c>
      <c r="O594" t="s">
        <v>233</v>
      </c>
      <c r="P594" t="s">
        <v>233</v>
      </c>
      <c r="Q594">
        <v>1</v>
      </c>
      <c r="W594">
        <v>0</v>
      </c>
      <c r="X594">
        <v>-460907979</v>
      </c>
      <c r="Y594">
        <f t="shared" si="262"/>
        <v>4</v>
      </c>
      <c r="AA594">
        <v>689.24</v>
      </c>
      <c r="AB594">
        <v>0</v>
      </c>
      <c r="AC594">
        <v>0</v>
      </c>
      <c r="AD594">
        <v>0</v>
      </c>
      <c r="AE594">
        <v>33.72</v>
      </c>
      <c r="AF594">
        <v>0</v>
      </c>
      <c r="AG594">
        <v>0</v>
      </c>
      <c r="AH594">
        <v>0</v>
      </c>
      <c r="AI594">
        <v>20.440000000000001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4</v>
      </c>
      <c r="AU594" t="s">
        <v>3</v>
      </c>
      <c r="AV594">
        <v>0</v>
      </c>
      <c r="AW594">
        <v>2</v>
      </c>
      <c r="AX594">
        <v>50534817</v>
      </c>
      <c r="AY594">
        <v>1</v>
      </c>
      <c r="AZ594">
        <v>0</v>
      </c>
      <c r="BA594">
        <v>589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ROUND(Y594*Source!I651,9)</f>
        <v>1.4</v>
      </c>
      <c r="CY594">
        <f>AA594</f>
        <v>689.24</v>
      </c>
      <c r="CZ594">
        <f>AE594</f>
        <v>33.72</v>
      </c>
      <c r="DA594">
        <f>AI594</f>
        <v>20.440000000000001</v>
      </c>
      <c r="DB594">
        <f t="shared" si="263"/>
        <v>134.88</v>
      </c>
      <c r="DC594">
        <f t="shared" si="264"/>
        <v>0</v>
      </c>
      <c r="DD594" t="s">
        <v>3</v>
      </c>
      <c r="DE594" t="s">
        <v>3</v>
      </c>
      <c r="DF594">
        <f>ROUND(ROUND(AE594*AI594,2)*CX594,2)</f>
        <v>964.94</v>
      </c>
      <c r="DG594">
        <f t="shared" si="265"/>
        <v>0</v>
      </c>
      <c r="DH594">
        <f t="shared" si="266"/>
        <v>0</v>
      </c>
      <c r="DI594">
        <f t="shared" si="260"/>
        <v>0</v>
      </c>
      <c r="DJ594">
        <f>DF594</f>
        <v>964.94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ROW(Source!A656)</f>
        <v>656</v>
      </c>
      <c r="B595">
        <v>50518600</v>
      </c>
      <c r="C595">
        <v>50534828</v>
      </c>
      <c r="D595">
        <v>45897171</v>
      </c>
      <c r="E595">
        <v>30570983</v>
      </c>
      <c r="F595">
        <v>1</v>
      </c>
      <c r="G595">
        <v>30570983</v>
      </c>
      <c r="H595">
        <v>1</v>
      </c>
      <c r="I595" t="s">
        <v>1060</v>
      </c>
      <c r="J595" t="s">
        <v>3</v>
      </c>
      <c r="K595" t="s">
        <v>1061</v>
      </c>
      <c r="L595">
        <v>1191</v>
      </c>
      <c r="N595">
        <v>1013</v>
      </c>
      <c r="O595" t="s">
        <v>1062</v>
      </c>
      <c r="P595" t="s">
        <v>1062</v>
      </c>
      <c r="Q595">
        <v>1</v>
      </c>
      <c r="W595">
        <v>0</v>
      </c>
      <c r="X595">
        <v>476480486</v>
      </c>
      <c r="Y595">
        <f t="shared" si="262"/>
        <v>43.3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43.3</v>
      </c>
      <c r="AU595" t="s">
        <v>3</v>
      </c>
      <c r="AV595">
        <v>1</v>
      </c>
      <c r="AW595">
        <v>2</v>
      </c>
      <c r="AX595">
        <v>50534829</v>
      </c>
      <c r="AY595">
        <v>1</v>
      </c>
      <c r="AZ595">
        <v>0</v>
      </c>
      <c r="BA595">
        <v>593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U595">
        <f>ROUND(AT595*Source!I656*AH595*AL595,2)</f>
        <v>0</v>
      </c>
      <c r="CV595">
        <f>ROUND(Y595*Source!I656,9)</f>
        <v>10.348699999999999</v>
      </c>
      <c r="CW595">
        <v>0</v>
      </c>
      <c r="CX595">
        <f>ROUND(Y595*Source!I656,9)</f>
        <v>10.348699999999999</v>
      </c>
      <c r="CY595">
        <f>AD595</f>
        <v>0</v>
      </c>
      <c r="CZ595">
        <f>AH595</f>
        <v>0</v>
      </c>
      <c r="DA595">
        <f>AL595</f>
        <v>1</v>
      </c>
      <c r="DB595">
        <f t="shared" si="263"/>
        <v>0</v>
      </c>
      <c r="DC595">
        <f t="shared" si="264"/>
        <v>0</v>
      </c>
      <c r="DD595" t="s">
        <v>3</v>
      </c>
      <c r="DE595" t="s">
        <v>3</v>
      </c>
      <c r="DF595">
        <f t="shared" ref="DF595:DF612" si="267">ROUND(ROUND(AE595,2)*CX595,2)</f>
        <v>0</v>
      </c>
      <c r="DG595">
        <f t="shared" si="265"/>
        <v>0</v>
      </c>
      <c r="DH595">
        <f t="shared" si="266"/>
        <v>0</v>
      </c>
      <c r="DI595">
        <f t="shared" si="260"/>
        <v>0</v>
      </c>
      <c r="DJ595">
        <f>DI595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ROW(Source!A656)</f>
        <v>656</v>
      </c>
      <c r="B596">
        <v>50518600</v>
      </c>
      <c r="C596">
        <v>50534828</v>
      </c>
      <c r="D596">
        <v>46170620</v>
      </c>
      <c r="E596">
        <v>1</v>
      </c>
      <c r="F596">
        <v>1</v>
      </c>
      <c r="G596">
        <v>30570983</v>
      </c>
      <c r="H596">
        <v>2</v>
      </c>
      <c r="I596" t="s">
        <v>1291</v>
      </c>
      <c r="J596" t="s">
        <v>1292</v>
      </c>
      <c r="K596" t="s">
        <v>1293</v>
      </c>
      <c r="L596">
        <v>1368</v>
      </c>
      <c r="N596">
        <v>1011</v>
      </c>
      <c r="O596" t="s">
        <v>1066</v>
      </c>
      <c r="P596" t="s">
        <v>1066</v>
      </c>
      <c r="Q596">
        <v>1</v>
      </c>
      <c r="W596">
        <v>0</v>
      </c>
      <c r="X596">
        <v>2118739487</v>
      </c>
      <c r="Y596">
        <f t="shared" si="262"/>
        <v>1.69</v>
      </c>
      <c r="AA596">
        <v>0</v>
      </c>
      <c r="AB596">
        <v>3.18</v>
      </c>
      <c r="AC596">
        <v>0</v>
      </c>
      <c r="AD596">
        <v>0</v>
      </c>
      <c r="AE596">
        <v>0</v>
      </c>
      <c r="AF596">
        <v>3.18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1.69</v>
      </c>
      <c r="AU596" t="s">
        <v>3</v>
      </c>
      <c r="AV596">
        <v>0</v>
      </c>
      <c r="AW596">
        <v>2</v>
      </c>
      <c r="AX596">
        <v>50534830</v>
      </c>
      <c r="AY596">
        <v>1</v>
      </c>
      <c r="AZ596">
        <v>0</v>
      </c>
      <c r="BA596">
        <v>594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ROUND(Y596*Source!I656*DO596,9)</f>
        <v>0</v>
      </c>
      <c r="CX596">
        <f>ROUND(Y596*Source!I656,9)</f>
        <v>0.40390999999999999</v>
      </c>
      <c r="CY596">
        <f>AB596</f>
        <v>3.18</v>
      </c>
      <c r="CZ596">
        <f>AF596</f>
        <v>3.18</v>
      </c>
      <c r="DA596">
        <f>AJ596</f>
        <v>1</v>
      </c>
      <c r="DB596">
        <f t="shared" si="263"/>
        <v>5.37</v>
      </c>
      <c r="DC596">
        <f t="shared" si="264"/>
        <v>0</v>
      </c>
      <c r="DD596" t="s">
        <v>3</v>
      </c>
      <c r="DE596" t="s">
        <v>3</v>
      </c>
      <c r="DF596">
        <f t="shared" si="267"/>
        <v>0</v>
      </c>
      <c r="DG596">
        <f t="shared" si="265"/>
        <v>1.28</v>
      </c>
      <c r="DH596">
        <f t="shared" si="266"/>
        <v>0</v>
      </c>
      <c r="DI596">
        <f t="shared" si="260"/>
        <v>0</v>
      </c>
      <c r="DJ596">
        <f>DG596</f>
        <v>1.28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ROW(Source!A656)</f>
        <v>656</v>
      </c>
      <c r="B597">
        <v>50518600</v>
      </c>
      <c r="C597">
        <v>50534828</v>
      </c>
      <c r="D597">
        <v>46170867</v>
      </c>
      <c r="E597">
        <v>1</v>
      </c>
      <c r="F597">
        <v>1</v>
      </c>
      <c r="G597">
        <v>30570983</v>
      </c>
      <c r="H597">
        <v>2</v>
      </c>
      <c r="I597" t="s">
        <v>1085</v>
      </c>
      <c r="J597" t="s">
        <v>1086</v>
      </c>
      <c r="K597" t="s">
        <v>1087</v>
      </c>
      <c r="L597">
        <v>1368</v>
      </c>
      <c r="N597">
        <v>1011</v>
      </c>
      <c r="O597" t="s">
        <v>1066</v>
      </c>
      <c r="P597" t="s">
        <v>1066</v>
      </c>
      <c r="Q597">
        <v>1</v>
      </c>
      <c r="W597">
        <v>0</v>
      </c>
      <c r="X597">
        <v>-7781208</v>
      </c>
      <c r="Y597">
        <f t="shared" si="262"/>
        <v>0.79</v>
      </c>
      <c r="AA597">
        <v>0</v>
      </c>
      <c r="AB597">
        <v>83.1</v>
      </c>
      <c r="AC597">
        <v>12.62</v>
      </c>
      <c r="AD597">
        <v>0</v>
      </c>
      <c r="AE597">
        <v>0</v>
      </c>
      <c r="AF597">
        <v>83.1</v>
      </c>
      <c r="AG597">
        <v>12.62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0.79</v>
      </c>
      <c r="AU597" t="s">
        <v>3</v>
      </c>
      <c r="AV597">
        <v>0</v>
      </c>
      <c r="AW597">
        <v>2</v>
      </c>
      <c r="AX597">
        <v>50534831</v>
      </c>
      <c r="AY597">
        <v>1</v>
      </c>
      <c r="AZ597">
        <v>0</v>
      </c>
      <c r="BA597">
        <v>595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ROUND(Y597*Source!I656*DO597,9)</f>
        <v>0</v>
      </c>
      <c r="CX597">
        <f>ROUND(Y597*Source!I656,9)</f>
        <v>0.18881000000000001</v>
      </c>
      <c r="CY597">
        <f>AB597</f>
        <v>83.1</v>
      </c>
      <c r="CZ597">
        <f>AF597</f>
        <v>83.1</v>
      </c>
      <c r="DA597">
        <f>AJ597</f>
        <v>1</v>
      </c>
      <c r="DB597">
        <f t="shared" si="263"/>
        <v>65.650000000000006</v>
      </c>
      <c r="DC597">
        <f t="shared" si="264"/>
        <v>9.9700000000000006</v>
      </c>
      <c r="DD597" t="s">
        <v>3</v>
      </c>
      <c r="DE597" t="s">
        <v>3</v>
      </c>
      <c r="DF597">
        <f t="shared" si="267"/>
        <v>0</v>
      </c>
      <c r="DG597">
        <f t="shared" si="265"/>
        <v>15.69</v>
      </c>
      <c r="DH597">
        <f t="shared" si="266"/>
        <v>2.38</v>
      </c>
      <c r="DI597">
        <f t="shared" si="260"/>
        <v>0</v>
      </c>
      <c r="DJ597">
        <f>DG597</f>
        <v>15.69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ROW(Source!A656)</f>
        <v>656</v>
      </c>
      <c r="B598">
        <v>50518600</v>
      </c>
      <c r="C598">
        <v>50534828</v>
      </c>
      <c r="D598">
        <v>46170215</v>
      </c>
      <c r="E598">
        <v>1</v>
      </c>
      <c r="F598">
        <v>1</v>
      </c>
      <c r="G598">
        <v>30570983</v>
      </c>
      <c r="H598">
        <v>2</v>
      </c>
      <c r="I598" t="s">
        <v>1088</v>
      </c>
      <c r="J598" t="s">
        <v>1089</v>
      </c>
      <c r="K598" t="s">
        <v>1090</v>
      </c>
      <c r="L598">
        <v>1368</v>
      </c>
      <c r="N598">
        <v>1011</v>
      </c>
      <c r="O598" t="s">
        <v>1066</v>
      </c>
      <c r="P598" t="s">
        <v>1066</v>
      </c>
      <c r="Q598">
        <v>1</v>
      </c>
      <c r="W598">
        <v>0</v>
      </c>
      <c r="X598">
        <v>922387863</v>
      </c>
      <c r="Y598">
        <f t="shared" si="262"/>
        <v>0.06</v>
      </c>
      <c r="AA598">
        <v>0</v>
      </c>
      <c r="AB598">
        <v>179.17</v>
      </c>
      <c r="AC598">
        <v>16.93</v>
      </c>
      <c r="AD598">
        <v>0</v>
      </c>
      <c r="AE598">
        <v>0</v>
      </c>
      <c r="AF598">
        <v>179.17</v>
      </c>
      <c r="AG598">
        <v>16.93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0.06</v>
      </c>
      <c r="AU598" t="s">
        <v>3</v>
      </c>
      <c r="AV598">
        <v>0</v>
      </c>
      <c r="AW598">
        <v>2</v>
      </c>
      <c r="AX598">
        <v>50534832</v>
      </c>
      <c r="AY598">
        <v>1</v>
      </c>
      <c r="AZ598">
        <v>0</v>
      </c>
      <c r="BA598">
        <v>596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f>ROUND(Y598*Source!I656*DO598,9)</f>
        <v>0</v>
      </c>
      <c r="CX598">
        <f>ROUND(Y598*Source!I656,9)</f>
        <v>1.434E-2</v>
      </c>
      <c r="CY598">
        <f>AB598</f>
        <v>179.17</v>
      </c>
      <c r="CZ598">
        <f>AF598</f>
        <v>179.17</v>
      </c>
      <c r="DA598">
        <f>AJ598</f>
        <v>1</v>
      </c>
      <c r="DB598">
        <f t="shared" si="263"/>
        <v>10.75</v>
      </c>
      <c r="DC598">
        <f t="shared" si="264"/>
        <v>1.02</v>
      </c>
      <c r="DD598" t="s">
        <v>3</v>
      </c>
      <c r="DE598" t="s">
        <v>3</v>
      </c>
      <c r="DF598">
        <f t="shared" si="267"/>
        <v>0</v>
      </c>
      <c r="DG598">
        <f t="shared" si="265"/>
        <v>2.57</v>
      </c>
      <c r="DH598">
        <f t="shared" si="266"/>
        <v>0.24</v>
      </c>
      <c r="DI598">
        <f t="shared" si="260"/>
        <v>0</v>
      </c>
      <c r="DJ598">
        <f>DG598</f>
        <v>2.57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ROW(Source!A656)</f>
        <v>656</v>
      </c>
      <c r="B599">
        <v>50518600</v>
      </c>
      <c r="C599">
        <v>50534828</v>
      </c>
      <c r="D599">
        <v>31110605</v>
      </c>
      <c r="E599">
        <v>1</v>
      </c>
      <c r="F599">
        <v>1</v>
      </c>
      <c r="G599">
        <v>30570983</v>
      </c>
      <c r="H599">
        <v>3</v>
      </c>
      <c r="I599" t="s">
        <v>1082</v>
      </c>
      <c r="J599" t="s">
        <v>1083</v>
      </c>
      <c r="K599" t="s">
        <v>1084</v>
      </c>
      <c r="L599">
        <v>1339</v>
      </c>
      <c r="N599">
        <v>1007</v>
      </c>
      <c r="O599" t="s">
        <v>54</v>
      </c>
      <c r="P599" t="s">
        <v>54</v>
      </c>
      <c r="Q599">
        <v>1</v>
      </c>
      <c r="W599">
        <v>0</v>
      </c>
      <c r="X599">
        <v>1942501623</v>
      </c>
      <c r="Y599">
        <f t="shared" si="262"/>
        <v>0.36667</v>
      </c>
      <c r="AA599">
        <v>7.07</v>
      </c>
      <c r="AB599">
        <v>0</v>
      </c>
      <c r="AC599">
        <v>0</v>
      </c>
      <c r="AD599">
        <v>0</v>
      </c>
      <c r="AE599">
        <v>7.07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0.36667</v>
      </c>
      <c r="AU599" t="s">
        <v>3</v>
      </c>
      <c r="AV599">
        <v>0</v>
      </c>
      <c r="AW599">
        <v>2</v>
      </c>
      <c r="AX599">
        <v>50534833</v>
      </c>
      <c r="AY599">
        <v>1</v>
      </c>
      <c r="AZ599">
        <v>0</v>
      </c>
      <c r="BA599">
        <v>597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ROUND(Y599*Source!I656,9)</f>
        <v>8.7634130000000005E-2</v>
      </c>
      <c r="CY599">
        <f t="shared" ref="CY599:CY608" si="268">AA599</f>
        <v>7.07</v>
      </c>
      <c r="CZ599">
        <f t="shared" ref="CZ599:CZ608" si="269">AE599</f>
        <v>7.07</v>
      </c>
      <c r="DA599">
        <f t="shared" ref="DA599:DA608" si="270">AI599</f>
        <v>1</v>
      </c>
      <c r="DB599">
        <f t="shared" si="263"/>
        <v>2.59</v>
      </c>
      <c r="DC599">
        <f t="shared" si="264"/>
        <v>0</v>
      </c>
      <c r="DD599" t="s">
        <v>3</v>
      </c>
      <c r="DE599" t="s">
        <v>3</v>
      </c>
      <c r="DF599">
        <f t="shared" si="267"/>
        <v>0.62</v>
      </c>
      <c r="DG599">
        <f t="shared" si="265"/>
        <v>0</v>
      </c>
      <c r="DH599">
        <f t="shared" si="266"/>
        <v>0</v>
      </c>
      <c r="DI599">
        <f t="shared" si="260"/>
        <v>0</v>
      </c>
      <c r="DJ599">
        <f t="shared" ref="DJ599:DJ608" si="271">DF599</f>
        <v>0.62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ROW(Source!A656)</f>
        <v>656</v>
      </c>
      <c r="B600">
        <v>50518600</v>
      </c>
      <c r="C600">
        <v>50534828</v>
      </c>
      <c r="D600">
        <v>31112719</v>
      </c>
      <c r="E600">
        <v>1</v>
      </c>
      <c r="F600">
        <v>1</v>
      </c>
      <c r="G600">
        <v>30570983</v>
      </c>
      <c r="H600">
        <v>3</v>
      </c>
      <c r="I600" t="s">
        <v>1270</v>
      </c>
      <c r="J600" t="s">
        <v>1271</v>
      </c>
      <c r="K600" t="s">
        <v>1272</v>
      </c>
      <c r="L600">
        <v>1346</v>
      </c>
      <c r="N600">
        <v>1009</v>
      </c>
      <c r="O600" t="s">
        <v>233</v>
      </c>
      <c r="P600" t="s">
        <v>233</v>
      </c>
      <c r="Q600">
        <v>1</v>
      </c>
      <c r="W600">
        <v>0</v>
      </c>
      <c r="X600">
        <v>-2103580919</v>
      </c>
      <c r="Y600">
        <f t="shared" si="262"/>
        <v>0.02</v>
      </c>
      <c r="AA600">
        <v>38</v>
      </c>
      <c r="AB600">
        <v>0</v>
      </c>
      <c r="AC600">
        <v>0</v>
      </c>
      <c r="AD600">
        <v>0</v>
      </c>
      <c r="AE600">
        <v>38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0.02</v>
      </c>
      <c r="AU600" t="s">
        <v>3</v>
      </c>
      <c r="AV600">
        <v>0</v>
      </c>
      <c r="AW600">
        <v>2</v>
      </c>
      <c r="AX600">
        <v>50534834</v>
      </c>
      <c r="AY600">
        <v>1</v>
      </c>
      <c r="AZ600">
        <v>0</v>
      </c>
      <c r="BA600">
        <v>598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ROUND(Y600*Source!I656,9)</f>
        <v>4.7800000000000004E-3</v>
      </c>
      <c r="CY600">
        <f t="shared" si="268"/>
        <v>38</v>
      </c>
      <c r="CZ600">
        <f t="shared" si="269"/>
        <v>38</v>
      </c>
      <c r="DA600">
        <f t="shared" si="270"/>
        <v>1</v>
      </c>
      <c r="DB600">
        <f t="shared" si="263"/>
        <v>0.76</v>
      </c>
      <c r="DC600">
        <f t="shared" si="264"/>
        <v>0</v>
      </c>
      <c r="DD600" t="s">
        <v>3</v>
      </c>
      <c r="DE600" t="s">
        <v>3</v>
      </c>
      <c r="DF600">
        <f t="shared" si="267"/>
        <v>0.18</v>
      </c>
      <c r="DG600">
        <f t="shared" si="265"/>
        <v>0</v>
      </c>
      <c r="DH600">
        <f t="shared" si="266"/>
        <v>0</v>
      </c>
      <c r="DI600">
        <f t="shared" si="260"/>
        <v>0</v>
      </c>
      <c r="DJ600">
        <f t="shared" si="271"/>
        <v>0.18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ROW(Source!A656)</f>
        <v>656</v>
      </c>
      <c r="B601">
        <v>50518600</v>
      </c>
      <c r="C601">
        <v>50534828</v>
      </c>
      <c r="D601">
        <v>31110738</v>
      </c>
      <c r="E601">
        <v>1</v>
      </c>
      <c r="F601">
        <v>1</v>
      </c>
      <c r="G601">
        <v>30570983</v>
      </c>
      <c r="H601">
        <v>3</v>
      </c>
      <c r="I601" t="s">
        <v>1294</v>
      </c>
      <c r="J601" t="s">
        <v>1295</v>
      </c>
      <c r="K601" t="s">
        <v>1296</v>
      </c>
      <c r="L601">
        <v>1348</v>
      </c>
      <c r="N601">
        <v>1009</v>
      </c>
      <c r="O601" t="s">
        <v>158</v>
      </c>
      <c r="P601" t="s">
        <v>158</v>
      </c>
      <c r="Q601">
        <v>1000</v>
      </c>
      <c r="W601">
        <v>0</v>
      </c>
      <c r="X601">
        <v>758380680</v>
      </c>
      <c r="Y601">
        <f t="shared" si="262"/>
        <v>9.9000000000000001E-6</v>
      </c>
      <c r="AA601">
        <v>3246.35</v>
      </c>
      <c r="AB601">
        <v>0</v>
      </c>
      <c r="AC601">
        <v>0</v>
      </c>
      <c r="AD601">
        <v>0</v>
      </c>
      <c r="AE601">
        <v>3246.35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9.9000000000000001E-6</v>
      </c>
      <c r="AU601" t="s">
        <v>3</v>
      </c>
      <c r="AV601">
        <v>0</v>
      </c>
      <c r="AW601">
        <v>2</v>
      </c>
      <c r="AX601">
        <v>50534835</v>
      </c>
      <c r="AY601">
        <v>1</v>
      </c>
      <c r="AZ601">
        <v>0</v>
      </c>
      <c r="BA601">
        <v>599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ROUND(Y601*Source!I656,9)</f>
        <v>2.3659999999999999E-6</v>
      </c>
      <c r="CY601">
        <f t="shared" si="268"/>
        <v>3246.35</v>
      </c>
      <c r="CZ601">
        <f t="shared" si="269"/>
        <v>3246.35</v>
      </c>
      <c r="DA601">
        <f t="shared" si="270"/>
        <v>1</v>
      </c>
      <c r="DB601">
        <f t="shared" si="263"/>
        <v>0.03</v>
      </c>
      <c r="DC601">
        <f t="shared" si="264"/>
        <v>0</v>
      </c>
      <c r="DD601" t="s">
        <v>3</v>
      </c>
      <c r="DE601" t="s">
        <v>3</v>
      </c>
      <c r="DF601">
        <f t="shared" si="267"/>
        <v>0.01</v>
      </c>
      <c r="DG601">
        <f t="shared" si="265"/>
        <v>0</v>
      </c>
      <c r="DH601">
        <f t="shared" si="266"/>
        <v>0</v>
      </c>
      <c r="DI601">
        <f t="shared" si="260"/>
        <v>0</v>
      </c>
      <c r="DJ601">
        <f t="shared" si="271"/>
        <v>0.01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ROW(Source!A656)</f>
        <v>656</v>
      </c>
      <c r="B602">
        <v>50518600</v>
      </c>
      <c r="C602">
        <v>50534828</v>
      </c>
      <c r="D602">
        <v>31110524</v>
      </c>
      <c r="E602">
        <v>1</v>
      </c>
      <c r="F602">
        <v>1</v>
      </c>
      <c r="G602">
        <v>30570983</v>
      </c>
      <c r="H602">
        <v>3</v>
      </c>
      <c r="I602" t="s">
        <v>1297</v>
      </c>
      <c r="J602" t="s">
        <v>1298</v>
      </c>
      <c r="K602" t="s">
        <v>1299</v>
      </c>
      <c r="L602">
        <v>1339</v>
      </c>
      <c r="N602">
        <v>1007</v>
      </c>
      <c r="O602" t="s">
        <v>54</v>
      </c>
      <c r="P602" t="s">
        <v>54</v>
      </c>
      <c r="Q602">
        <v>1</v>
      </c>
      <c r="W602">
        <v>0</v>
      </c>
      <c r="X602">
        <v>358510484</v>
      </c>
      <c r="Y602">
        <f t="shared" si="262"/>
        <v>0.38</v>
      </c>
      <c r="AA602">
        <v>53.57</v>
      </c>
      <c r="AB602">
        <v>0</v>
      </c>
      <c r="AC602">
        <v>0</v>
      </c>
      <c r="AD602">
        <v>0</v>
      </c>
      <c r="AE602">
        <v>53.57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0.38</v>
      </c>
      <c r="AU602" t="s">
        <v>3</v>
      </c>
      <c r="AV602">
        <v>0</v>
      </c>
      <c r="AW602">
        <v>2</v>
      </c>
      <c r="AX602">
        <v>50534836</v>
      </c>
      <c r="AY602">
        <v>1</v>
      </c>
      <c r="AZ602">
        <v>0</v>
      </c>
      <c r="BA602">
        <v>600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ROUND(Y602*Source!I656,9)</f>
        <v>9.0819999999999998E-2</v>
      </c>
      <c r="CY602">
        <f t="shared" si="268"/>
        <v>53.57</v>
      </c>
      <c r="CZ602">
        <f t="shared" si="269"/>
        <v>53.57</v>
      </c>
      <c r="DA602">
        <f t="shared" si="270"/>
        <v>1</v>
      </c>
      <c r="DB602">
        <f t="shared" si="263"/>
        <v>20.36</v>
      </c>
      <c r="DC602">
        <f t="shared" si="264"/>
        <v>0</v>
      </c>
      <c r="DD602" t="s">
        <v>3</v>
      </c>
      <c r="DE602" t="s">
        <v>3</v>
      </c>
      <c r="DF602">
        <f t="shared" si="267"/>
        <v>4.87</v>
      </c>
      <c r="DG602">
        <f t="shared" si="265"/>
        <v>0</v>
      </c>
      <c r="DH602">
        <f t="shared" si="266"/>
        <v>0</v>
      </c>
      <c r="DI602">
        <f t="shared" si="260"/>
        <v>0</v>
      </c>
      <c r="DJ602">
        <f t="shared" si="271"/>
        <v>4.87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ROW(Source!A656)</f>
        <v>656</v>
      </c>
      <c r="B603">
        <v>50518600</v>
      </c>
      <c r="C603">
        <v>50534828</v>
      </c>
      <c r="D603">
        <v>46136155</v>
      </c>
      <c r="E603">
        <v>1</v>
      </c>
      <c r="F603">
        <v>1</v>
      </c>
      <c r="G603">
        <v>30570983</v>
      </c>
      <c r="H603">
        <v>3</v>
      </c>
      <c r="I603" t="s">
        <v>1300</v>
      </c>
      <c r="J603" t="s">
        <v>1301</v>
      </c>
      <c r="K603" t="s">
        <v>1302</v>
      </c>
      <c r="L603">
        <v>1339</v>
      </c>
      <c r="N603">
        <v>1007</v>
      </c>
      <c r="O603" t="s">
        <v>54</v>
      </c>
      <c r="P603" t="s">
        <v>54</v>
      </c>
      <c r="Q603">
        <v>1</v>
      </c>
      <c r="W603">
        <v>0</v>
      </c>
      <c r="X603">
        <v>1949871238</v>
      </c>
      <c r="Y603">
        <f t="shared" si="262"/>
        <v>0.64600000000000002</v>
      </c>
      <c r="AA603">
        <v>5.91</v>
      </c>
      <c r="AB603">
        <v>0</v>
      </c>
      <c r="AC603">
        <v>0</v>
      </c>
      <c r="AD603">
        <v>0</v>
      </c>
      <c r="AE603">
        <v>5.91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0.64600000000000002</v>
      </c>
      <c r="AU603" t="s">
        <v>3</v>
      </c>
      <c r="AV603">
        <v>0</v>
      </c>
      <c r="AW603">
        <v>2</v>
      </c>
      <c r="AX603">
        <v>50534837</v>
      </c>
      <c r="AY603">
        <v>1</v>
      </c>
      <c r="AZ603">
        <v>0</v>
      </c>
      <c r="BA603">
        <v>601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ROUND(Y603*Source!I656,9)</f>
        <v>0.154394</v>
      </c>
      <c r="CY603">
        <f t="shared" si="268"/>
        <v>5.91</v>
      </c>
      <c r="CZ603">
        <f t="shared" si="269"/>
        <v>5.91</v>
      </c>
      <c r="DA603">
        <f t="shared" si="270"/>
        <v>1</v>
      </c>
      <c r="DB603">
        <f t="shared" si="263"/>
        <v>3.82</v>
      </c>
      <c r="DC603">
        <f t="shared" si="264"/>
        <v>0</v>
      </c>
      <c r="DD603" t="s">
        <v>3</v>
      </c>
      <c r="DE603" t="s">
        <v>3</v>
      </c>
      <c r="DF603">
        <f t="shared" si="267"/>
        <v>0.91</v>
      </c>
      <c r="DG603">
        <f t="shared" si="265"/>
        <v>0</v>
      </c>
      <c r="DH603">
        <f t="shared" si="266"/>
        <v>0</v>
      </c>
      <c r="DI603">
        <f t="shared" si="260"/>
        <v>0</v>
      </c>
      <c r="DJ603">
        <f t="shared" si="271"/>
        <v>0.91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ROW(Source!A656)</f>
        <v>656</v>
      </c>
      <c r="B604">
        <v>50518600</v>
      </c>
      <c r="C604">
        <v>50534828</v>
      </c>
      <c r="D604">
        <v>46136203</v>
      </c>
      <c r="E604">
        <v>1</v>
      </c>
      <c r="F604">
        <v>1</v>
      </c>
      <c r="G604">
        <v>30570983</v>
      </c>
      <c r="H604">
        <v>3</v>
      </c>
      <c r="I604" t="s">
        <v>1273</v>
      </c>
      <c r="J604" t="s">
        <v>1274</v>
      </c>
      <c r="K604" t="s">
        <v>1275</v>
      </c>
      <c r="L604">
        <v>1348</v>
      </c>
      <c r="N604">
        <v>1009</v>
      </c>
      <c r="O604" t="s">
        <v>158</v>
      </c>
      <c r="P604" t="s">
        <v>158</v>
      </c>
      <c r="Q604">
        <v>1000</v>
      </c>
      <c r="W604">
        <v>0</v>
      </c>
      <c r="X604">
        <v>-1982558046</v>
      </c>
      <c r="Y604">
        <f t="shared" si="262"/>
        <v>1.0399999999999999E-3</v>
      </c>
      <c r="AA604">
        <v>16222.39</v>
      </c>
      <c r="AB604">
        <v>0</v>
      </c>
      <c r="AC604">
        <v>0</v>
      </c>
      <c r="AD604">
        <v>0</v>
      </c>
      <c r="AE604">
        <v>16222.39</v>
      </c>
      <c r="AF604">
        <v>0</v>
      </c>
      <c r="AG604">
        <v>0</v>
      </c>
      <c r="AH604">
        <v>0</v>
      </c>
      <c r="AI604">
        <v>1</v>
      </c>
      <c r="AJ604">
        <v>1</v>
      </c>
      <c r="AK604">
        <v>1</v>
      </c>
      <c r="AL604">
        <v>1</v>
      </c>
      <c r="AM604">
        <v>-2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1.0399999999999999E-3</v>
      </c>
      <c r="AU604" t="s">
        <v>3</v>
      </c>
      <c r="AV604">
        <v>0</v>
      </c>
      <c r="AW604">
        <v>2</v>
      </c>
      <c r="AX604">
        <v>50534838</v>
      </c>
      <c r="AY604">
        <v>1</v>
      </c>
      <c r="AZ604">
        <v>0</v>
      </c>
      <c r="BA604">
        <v>602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ROUND(Y604*Source!I656,9)</f>
        <v>2.4855999999999999E-4</v>
      </c>
      <c r="CY604">
        <f t="shared" si="268"/>
        <v>16222.39</v>
      </c>
      <c r="CZ604">
        <f t="shared" si="269"/>
        <v>16222.39</v>
      </c>
      <c r="DA604">
        <f t="shared" si="270"/>
        <v>1</v>
      </c>
      <c r="DB604">
        <f t="shared" si="263"/>
        <v>16.87</v>
      </c>
      <c r="DC604">
        <f t="shared" si="264"/>
        <v>0</v>
      </c>
      <c r="DD604" t="s">
        <v>3</v>
      </c>
      <c r="DE604" t="s">
        <v>3</v>
      </c>
      <c r="DF604">
        <f t="shared" si="267"/>
        <v>4.03</v>
      </c>
      <c r="DG604">
        <f t="shared" si="265"/>
        <v>0</v>
      </c>
      <c r="DH604">
        <f t="shared" si="266"/>
        <v>0</v>
      </c>
      <c r="DI604">
        <f t="shared" si="260"/>
        <v>0</v>
      </c>
      <c r="DJ604">
        <f t="shared" si="271"/>
        <v>4.03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ROW(Source!A656)</f>
        <v>656</v>
      </c>
      <c r="B605">
        <v>50518600</v>
      </c>
      <c r="C605">
        <v>50534828</v>
      </c>
      <c r="D605">
        <v>46136327</v>
      </c>
      <c r="E605">
        <v>1</v>
      </c>
      <c r="F605">
        <v>1</v>
      </c>
      <c r="G605">
        <v>30570983</v>
      </c>
      <c r="H605">
        <v>3</v>
      </c>
      <c r="I605" t="s">
        <v>1276</v>
      </c>
      <c r="J605" t="s">
        <v>1277</v>
      </c>
      <c r="K605" t="s">
        <v>1278</v>
      </c>
      <c r="L605">
        <v>1346</v>
      </c>
      <c r="N605">
        <v>1009</v>
      </c>
      <c r="O605" t="s">
        <v>233</v>
      </c>
      <c r="P605" t="s">
        <v>233</v>
      </c>
      <c r="Q605">
        <v>1</v>
      </c>
      <c r="W605">
        <v>0</v>
      </c>
      <c r="X605">
        <v>408584083</v>
      </c>
      <c r="Y605">
        <f t="shared" si="262"/>
        <v>0.12</v>
      </c>
      <c r="AA605">
        <v>20.190000000000001</v>
      </c>
      <c r="AB605">
        <v>0</v>
      </c>
      <c r="AC605">
        <v>0</v>
      </c>
      <c r="AD605">
        <v>0</v>
      </c>
      <c r="AE605">
        <v>20.190000000000001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0.12</v>
      </c>
      <c r="AU605" t="s">
        <v>3</v>
      </c>
      <c r="AV605">
        <v>0</v>
      </c>
      <c r="AW605">
        <v>2</v>
      </c>
      <c r="AX605">
        <v>50534839</v>
      </c>
      <c r="AY605">
        <v>1</v>
      </c>
      <c r="AZ605">
        <v>0</v>
      </c>
      <c r="BA605">
        <v>603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ROUND(Y605*Source!I656,9)</f>
        <v>2.8680000000000001E-2</v>
      </c>
      <c r="CY605">
        <f t="shared" si="268"/>
        <v>20.190000000000001</v>
      </c>
      <c r="CZ605">
        <f t="shared" si="269"/>
        <v>20.190000000000001</v>
      </c>
      <c r="DA605">
        <f t="shared" si="270"/>
        <v>1</v>
      </c>
      <c r="DB605">
        <f t="shared" si="263"/>
        <v>2.42</v>
      </c>
      <c r="DC605">
        <f t="shared" si="264"/>
        <v>0</v>
      </c>
      <c r="DD605" t="s">
        <v>3</v>
      </c>
      <c r="DE605" t="s">
        <v>3</v>
      </c>
      <c r="DF605">
        <f t="shared" si="267"/>
        <v>0.57999999999999996</v>
      </c>
      <c r="DG605">
        <f t="shared" si="265"/>
        <v>0</v>
      </c>
      <c r="DH605">
        <f t="shared" si="266"/>
        <v>0</v>
      </c>
      <c r="DI605">
        <f t="shared" si="260"/>
        <v>0</v>
      </c>
      <c r="DJ605">
        <f t="shared" si="271"/>
        <v>0.57999999999999996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ROW(Source!A656)</f>
        <v>656</v>
      </c>
      <c r="B606">
        <v>50518600</v>
      </c>
      <c r="C606">
        <v>50534828</v>
      </c>
      <c r="D606">
        <v>31111346</v>
      </c>
      <c r="E606">
        <v>1</v>
      </c>
      <c r="F606">
        <v>1</v>
      </c>
      <c r="G606">
        <v>30570983</v>
      </c>
      <c r="H606">
        <v>3</v>
      </c>
      <c r="I606" t="s">
        <v>1303</v>
      </c>
      <c r="J606" t="s">
        <v>1304</v>
      </c>
      <c r="K606" t="s">
        <v>1305</v>
      </c>
      <c r="L606">
        <v>1348</v>
      </c>
      <c r="N606">
        <v>1009</v>
      </c>
      <c r="O606" t="s">
        <v>158</v>
      </c>
      <c r="P606" t="s">
        <v>158</v>
      </c>
      <c r="Q606">
        <v>1000</v>
      </c>
      <c r="W606">
        <v>0</v>
      </c>
      <c r="X606">
        <v>-624222828</v>
      </c>
      <c r="Y606">
        <f t="shared" si="262"/>
        <v>4.0000000000000002E-4</v>
      </c>
      <c r="AA606">
        <v>35451.18</v>
      </c>
      <c r="AB606">
        <v>0</v>
      </c>
      <c r="AC606">
        <v>0</v>
      </c>
      <c r="AD606">
        <v>0</v>
      </c>
      <c r="AE606">
        <v>35451.18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4.0000000000000002E-4</v>
      </c>
      <c r="AU606" t="s">
        <v>3</v>
      </c>
      <c r="AV606">
        <v>0</v>
      </c>
      <c r="AW606">
        <v>2</v>
      </c>
      <c r="AX606">
        <v>50534840</v>
      </c>
      <c r="AY606">
        <v>1</v>
      </c>
      <c r="AZ606">
        <v>0</v>
      </c>
      <c r="BA606">
        <v>604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ROUND(Y606*Source!I656,9)</f>
        <v>9.5600000000000006E-5</v>
      </c>
      <c r="CY606">
        <f t="shared" si="268"/>
        <v>35451.18</v>
      </c>
      <c r="CZ606">
        <f t="shared" si="269"/>
        <v>35451.18</v>
      </c>
      <c r="DA606">
        <f t="shared" si="270"/>
        <v>1</v>
      </c>
      <c r="DB606">
        <f t="shared" si="263"/>
        <v>14.18</v>
      </c>
      <c r="DC606">
        <f t="shared" si="264"/>
        <v>0</v>
      </c>
      <c r="DD606" t="s">
        <v>3</v>
      </c>
      <c r="DE606" t="s">
        <v>3</v>
      </c>
      <c r="DF606">
        <f t="shared" si="267"/>
        <v>3.39</v>
      </c>
      <c r="DG606">
        <f t="shared" si="265"/>
        <v>0</v>
      </c>
      <c r="DH606">
        <f t="shared" si="266"/>
        <v>0</v>
      </c>
      <c r="DI606">
        <f t="shared" si="260"/>
        <v>0</v>
      </c>
      <c r="DJ606">
        <f t="shared" si="271"/>
        <v>3.39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ROW(Source!A656)</f>
        <v>656</v>
      </c>
      <c r="B607">
        <v>50518600</v>
      </c>
      <c r="C607">
        <v>50534828</v>
      </c>
      <c r="D607">
        <v>46141050</v>
      </c>
      <c r="E607">
        <v>1</v>
      </c>
      <c r="F607">
        <v>1</v>
      </c>
      <c r="G607">
        <v>30570983</v>
      </c>
      <c r="H607">
        <v>3</v>
      </c>
      <c r="I607" t="s">
        <v>769</v>
      </c>
      <c r="J607" t="s">
        <v>771</v>
      </c>
      <c r="K607" t="s">
        <v>770</v>
      </c>
      <c r="L607">
        <v>1301</v>
      </c>
      <c r="N607">
        <v>1003</v>
      </c>
      <c r="O607" t="s">
        <v>258</v>
      </c>
      <c r="P607" t="s">
        <v>258</v>
      </c>
      <c r="Q607">
        <v>1</v>
      </c>
      <c r="W607">
        <v>0</v>
      </c>
      <c r="X607">
        <v>1813844750</v>
      </c>
      <c r="Y607">
        <f t="shared" si="262"/>
        <v>100</v>
      </c>
      <c r="AA607">
        <v>76.13</v>
      </c>
      <c r="AB607">
        <v>0</v>
      </c>
      <c r="AC607">
        <v>0</v>
      </c>
      <c r="AD607">
        <v>0</v>
      </c>
      <c r="AE607">
        <v>76.13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1</v>
      </c>
      <c r="AQ607">
        <v>0</v>
      </c>
      <c r="AR607">
        <v>0</v>
      </c>
      <c r="AS607" t="s">
        <v>3</v>
      </c>
      <c r="AT607">
        <v>100</v>
      </c>
      <c r="AU607" t="s">
        <v>3</v>
      </c>
      <c r="AV607">
        <v>0</v>
      </c>
      <c r="AW607">
        <v>1</v>
      </c>
      <c r="AX607">
        <v>-1</v>
      </c>
      <c r="AY607">
        <v>0</v>
      </c>
      <c r="AZ607">
        <v>0</v>
      </c>
      <c r="BA607" t="s">
        <v>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ROUND(Y607*Source!I656,9)</f>
        <v>23.9</v>
      </c>
      <c r="CY607">
        <f t="shared" si="268"/>
        <v>76.13</v>
      </c>
      <c r="CZ607">
        <f t="shared" si="269"/>
        <v>76.13</v>
      </c>
      <c r="DA607">
        <f t="shared" si="270"/>
        <v>1</v>
      </c>
      <c r="DB607">
        <f t="shared" si="263"/>
        <v>7613</v>
      </c>
      <c r="DC607">
        <f t="shared" si="264"/>
        <v>0</v>
      </c>
      <c r="DD607" t="s">
        <v>3</v>
      </c>
      <c r="DE607" t="s">
        <v>3</v>
      </c>
      <c r="DF607">
        <f t="shared" si="267"/>
        <v>1819.51</v>
      </c>
      <c r="DG607">
        <f t="shared" si="265"/>
        <v>0</v>
      </c>
      <c r="DH607">
        <f t="shared" si="266"/>
        <v>0</v>
      </c>
      <c r="DI607">
        <f t="shared" si="260"/>
        <v>0</v>
      </c>
      <c r="DJ607">
        <f t="shared" si="271"/>
        <v>1819.51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ROW(Source!A656)</f>
        <v>656</v>
      </c>
      <c r="B608">
        <v>50518600</v>
      </c>
      <c r="C608">
        <v>50534828</v>
      </c>
      <c r="D608">
        <v>41398721</v>
      </c>
      <c r="E608">
        <v>1</v>
      </c>
      <c r="F608">
        <v>1</v>
      </c>
      <c r="G608">
        <v>30570983</v>
      </c>
      <c r="H608">
        <v>3</v>
      </c>
      <c r="I608" t="s">
        <v>627</v>
      </c>
      <c r="J608" t="s">
        <v>629</v>
      </c>
      <c r="K608" t="s">
        <v>628</v>
      </c>
      <c r="L608">
        <v>1354</v>
      </c>
      <c r="N608">
        <v>1010</v>
      </c>
      <c r="O608" t="s">
        <v>328</v>
      </c>
      <c r="P608" t="s">
        <v>328</v>
      </c>
      <c r="Q608">
        <v>1</v>
      </c>
      <c r="W608">
        <v>0</v>
      </c>
      <c r="X608">
        <v>901405535</v>
      </c>
      <c r="Y608">
        <f t="shared" si="262"/>
        <v>83.682007999999996</v>
      </c>
      <c r="AA608">
        <v>21.9</v>
      </c>
      <c r="AB608">
        <v>0</v>
      </c>
      <c r="AC608">
        <v>0</v>
      </c>
      <c r="AD608">
        <v>0</v>
      </c>
      <c r="AE608">
        <v>21.9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0</v>
      </c>
      <c r="AN608">
        <v>0</v>
      </c>
      <c r="AO608">
        <v>0</v>
      </c>
      <c r="AP608">
        <v>1</v>
      </c>
      <c r="AQ608">
        <v>0</v>
      </c>
      <c r="AR608">
        <v>0</v>
      </c>
      <c r="AS608" t="s">
        <v>3</v>
      </c>
      <c r="AT608">
        <v>83.682007999999996</v>
      </c>
      <c r="AU608" t="s">
        <v>3</v>
      </c>
      <c r="AV608">
        <v>0</v>
      </c>
      <c r="AW608">
        <v>1</v>
      </c>
      <c r="AX608">
        <v>-1</v>
      </c>
      <c r="AY608">
        <v>0</v>
      </c>
      <c r="AZ608">
        <v>0</v>
      </c>
      <c r="BA608" t="s">
        <v>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ROUND(Y608*Source!I656,9)</f>
        <v>19.999999912</v>
      </c>
      <c r="CY608">
        <f t="shared" si="268"/>
        <v>21.9</v>
      </c>
      <c r="CZ608">
        <f t="shared" si="269"/>
        <v>21.9</v>
      </c>
      <c r="DA608">
        <f t="shared" si="270"/>
        <v>1</v>
      </c>
      <c r="DB608">
        <f t="shared" si="263"/>
        <v>1832.64</v>
      </c>
      <c r="DC608">
        <f t="shared" si="264"/>
        <v>0</v>
      </c>
      <c r="DD608" t="s">
        <v>3</v>
      </c>
      <c r="DE608" t="s">
        <v>3</v>
      </c>
      <c r="DF608">
        <f t="shared" si="267"/>
        <v>438</v>
      </c>
      <c r="DG608">
        <f t="shared" si="265"/>
        <v>0</v>
      </c>
      <c r="DH608">
        <f t="shared" si="266"/>
        <v>0</v>
      </c>
      <c r="DI608">
        <f t="shared" si="260"/>
        <v>0</v>
      </c>
      <c r="DJ608">
        <f t="shared" si="271"/>
        <v>438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ROW(Source!A657)</f>
        <v>657</v>
      </c>
      <c r="B609">
        <v>50518601</v>
      </c>
      <c r="C609">
        <v>50534828</v>
      </c>
      <c r="D609">
        <v>45897171</v>
      </c>
      <c r="E609">
        <v>30570983</v>
      </c>
      <c r="F609">
        <v>1</v>
      </c>
      <c r="G609">
        <v>30570983</v>
      </c>
      <c r="H609">
        <v>1</v>
      </c>
      <c r="I609" t="s">
        <v>1060</v>
      </c>
      <c r="J609" t="s">
        <v>3</v>
      </c>
      <c r="K609" t="s">
        <v>1061</v>
      </c>
      <c r="L609">
        <v>1191</v>
      </c>
      <c r="N609">
        <v>1013</v>
      </c>
      <c r="O609" t="s">
        <v>1062</v>
      </c>
      <c r="P609" t="s">
        <v>1062</v>
      </c>
      <c r="Q609">
        <v>1</v>
      </c>
      <c r="W609">
        <v>0</v>
      </c>
      <c r="X609">
        <v>476480486</v>
      </c>
      <c r="Y609">
        <f t="shared" si="262"/>
        <v>43.3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5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43.3</v>
      </c>
      <c r="AU609" t="s">
        <v>3</v>
      </c>
      <c r="AV609">
        <v>1</v>
      </c>
      <c r="AW609">
        <v>2</v>
      </c>
      <c r="AX609">
        <v>50534829</v>
      </c>
      <c r="AY609">
        <v>1</v>
      </c>
      <c r="AZ609">
        <v>0</v>
      </c>
      <c r="BA609">
        <v>608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ROUND(AT609*Source!I657*AH609*AL609,2)</f>
        <v>0</v>
      </c>
      <c r="CV609">
        <f>ROUND(Y609*Source!I657,9)</f>
        <v>10.348699999999999</v>
      </c>
      <c r="CW609">
        <v>0</v>
      </c>
      <c r="CX609">
        <f>ROUND(Y609*Source!I657,9)</f>
        <v>10.348699999999999</v>
      </c>
      <c r="CY609">
        <f>AD609</f>
        <v>0</v>
      </c>
      <c r="CZ609">
        <f>AH609</f>
        <v>0</v>
      </c>
      <c r="DA609">
        <f>AL609</f>
        <v>1</v>
      </c>
      <c r="DB609">
        <f t="shared" si="263"/>
        <v>0</v>
      </c>
      <c r="DC609">
        <f t="shared" si="264"/>
        <v>0</v>
      </c>
      <c r="DD609" t="s">
        <v>3</v>
      </c>
      <c r="DE609" t="s">
        <v>3</v>
      </c>
      <c r="DF609">
        <f t="shared" si="267"/>
        <v>0</v>
      </c>
      <c r="DG609">
        <f t="shared" si="265"/>
        <v>0</v>
      </c>
      <c r="DH609">
        <f t="shared" si="266"/>
        <v>0</v>
      </c>
      <c r="DI609">
        <f t="shared" si="260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ROW(Source!A657)</f>
        <v>657</v>
      </c>
      <c r="B610">
        <v>50518601</v>
      </c>
      <c r="C610">
        <v>50534828</v>
      </c>
      <c r="D610">
        <v>46170620</v>
      </c>
      <c r="E610">
        <v>1</v>
      </c>
      <c r="F610">
        <v>1</v>
      </c>
      <c r="G610">
        <v>30570983</v>
      </c>
      <c r="H610">
        <v>2</v>
      </c>
      <c r="I610" t="s">
        <v>1291</v>
      </c>
      <c r="J610" t="s">
        <v>1292</v>
      </c>
      <c r="K610" t="s">
        <v>1293</v>
      </c>
      <c r="L610">
        <v>1368</v>
      </c>
      <c r="N610">
        <v>1011</v>
      </c>
      <c r="O610" t="s">
        <v>1066</v>
      </c>
      <c r="P610" t="s">
        <v>1066</v>
      </c>
      <c r="Q610">
        <v>1</v>
      </c>
      <c r="W610">
        <v>0</v>
      </c>
      <c r="X610">
        <v>2118739487</v>
      </c>
      <c r="Y610">
        <f t="shared" si="262"/>
        <v>1.69</v>
      </c>
      <c r="AA610">
        <v>0</v>
      </c>
      <c r="AB610">
        <v>37.15</v>
      </c>
      <c r="AC610">
        <v>0</v>
      </c>
      <c r="AD610">
        <v>0</v>
      </c>
      <c r="AE610">
        <v>0</v>
      </c>
      <c r="AF610">
        <v>3.18</v>
      </c>
      <c r="AG610">
        <v>0</v>
      </c>
      <c r="AH610">
        <v>0</v>
      </c>
      <c r="AI610">
        <v>1</v>
      </c>
      <c r="AJ610">
        <v>10.95</v>
      </c>
      <c r="AK610">
        <v>34.090000000000003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1.69</v>
      </c>
      <c r="AU610" t="s">
        <v>3</v>
      </c>
      <c r="AV610">
        <v>0</v>
      </c>
      <c r="AW610">
        <v>2</v>
      </c>
      <c r="AX610">
        <v>50534830</v>
      </c>
      <c r="AY610">
        <v>1</v>
      </c>
      <c r="AZ610">
        <v>0</v>
      </c>
      <c r="BA610">
        <v>609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ROUND(Y610*Source!I657*DO610,9)</f>
        <v>0</v>
      </c>
      <c r="CX610">
        <f>ROUND(Y610*Source!I657,9)</f>
        <v>0.40390999999999999</v>
      </c>
      <c r="CY610">
        <f>AB610</f>
        <v>37.15</v>
      </c>
      <c r="CZ610">
        <f>AF610</f>
        <v>3.18</v>
      </c>
      <c r="DA610">
        <f>AJ610</f>
        <v>10.95</v>
      </c>
      <c r="DB610">
        <f t="shared" si="263"/>
        <v>5.37</v>
      </c>
      <c r="DC610">
        <f t="shared" si="264"/>
        <v>0</v>
      </c>
      <c r="DD610" t="s">
        <v>3</v>
      </c>
      <c r="DE610" t="s">
        <v>3</v>
      </c>
      <c r="DF610">
        <f t="shared" si="267"/>
        <v>0</v>
      </c>
      <c r="DG610">
        <f>ROUND(ROUND(AF610*AJ610,2)*CX610,2)</f>
        <v>14.06</v>
      </c>
      <c r="DH610">
        <f>ROUND(ROUND(AG610*AK610,2)*CX610,2)</f>
        <v>0</v>
      </c>
      <c r="DI610">
        <f t="shared" si="260"/>
        <v>0</v>
      </c>
      <c r="DJ610">
        <f>DG610</f>
        <v>14.06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ROW(Source!A657)</f>
        <v>657</v>
      </c>
      <c r="B611">
        <v>50518601</v>
      </c>
      <c r="C611">
        <v>50534828</v>
      </c>
      <c r="D611">
        <v>46170867</v>
      </c>
      <c r="E611">
        <v>1</v>
      </c>
      <c r="F611">
        <v>1</v>
      </c>
      <c r="G611">
        <v>30570983</v>
      </c>
      <c r="H611">
        <v>2</v>
      </c>
      <c r="I611" t="s">
        <v>1085</v>
      </c>
      <c r="J611" t="s">
        <v>1086</v>
      </c>
      <c r="K611" t="s">
        <v>1087</v>
      </c>
      <c r="L611">
        <v>1368</v>
      </c>
      <c r="N611">
        <v>1011</v>
      </c>
      <c r="O611" t="s">
        <v>1066</v>
      </c>
      <c r="P611" t="s">
        <v>1066</v>
      </c>
      <c r="Q611">
        <v>1</v>
      </c>
      <c r="W611">
        <v>0</v>
      </c>
      <c r="X611">
        <v>-7781208</v>
      </c>
      <c r="Y611">
        <f t="shared" si="262"/>
        <v>0.79</v>
      </c>
      <c r="AA611">
        <v>0</v>
      </c>
      <c r="AB611">
        <v>1127.8499999999999</v>
      </c>
      <c r="AC611">
        <v>459.04</v>
      </c>
      <c r="AD611">
        <v>0</v>
      </c>
      <c r="AE611">
        <v>0</v>
      </c>
      <c r="AF611">
        <v>83.1</v>
      </c>
      <c r="AG611">
        <v>12.62</v>
      </c>
      <c r="AH611">
        <v>0</v>
      </c>
      <c r="AI611">
        <v>1</v>
      </c>
      <c r="AJ611">
        <v>12.72</v>
      </c>
      <c r="AK611">
        <v>34.090000000000003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0.79</v>
      </c>
      <c r="AU611" t="s">
        <v>3</v>
      </c>
      <c r="AV611">
        <v>0</v>
      </c>
      <c r="AW611">
        <v>2</v>
      </c>
      <c r="AX611">
        <v>50534831</v>
      </c>
      <c r="AY611">
        <v>1</v>
      </c>
      <c r="AZ611">
        <v>0</v>
      </c>
      <c r="BA611">
        <v>610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ROUND(Y611*Source!I657*DO611,9)</f>
        <v>0</v>
      </c>
      <c r="CX611">
        <f>ROUND(Y611*Source!I657,9)</f>
        <v>0.18881000000000001</v>
      </c>
      <c r="CY611">
        <f>AB611</f>
        <v>1127.8499999999999</v>
      </c>
      <c r="CZ611">
        <f>AF611</f>
        <v>83.1</v>
      </c>
      <c r="DA611">
        <f>AJ611</f>
        <v>12.72</v>
      </c>
      <c r="DB611">
        <f t="shared" si="263"/>
        <v>65.650000000000006</v>
      </c>
      <c r="DC611">
        <f t="shared" si="264"/>
        <v>9.9700000000000006</v>
      </c>
      <c r="DD611" t="s">
        <v>3</v>
      </c>
      <c r="DE611" t="s">
        <v>3</v>
      </c>
      <c r="DF611">
        <f t="shared" si="267"/>
        <v>0</v>
      </c>
      <c r="DG611">
        <f>ROUND(ROUND(AF611*AJ611,2)*CX611,2)</f>
        <v>199.58</v>
      </c>
      <c r="DH611">
        <f>ROUND(ROUND(AG611*AK611,2)*CX611,2)</f>
        <v>81.23</v>
      </c>
      <c r="DI611">
        <f t="shared" si="260"/>
        <v>0</v>
      </c>
      <c r="DJ611">
        <f>DG611</f>
        <v>199.58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ROW(Source!A657)</f>
        <v>657</v>
      </c>
      <c r="B612">
        <v>50518601</v>
      </c>
      <c r="C612">
        <v>50534828</v>
      </c>
      <c r="D612">
        <v>46170215</v>
      </c>
      <c r="E612">
        <v>1</v>
      </c>
      <c r="F612">
        <v>1</v>
      </c>
      <c r="G612">
        <v>30570983</v>
      </c>
      <c r="H612">
        <v>2</v>
      </c>
      <c r="I612" t="s">
        <v>1088</v>
      </c>
      <c r="J612" t="s">
        <v>1089</v>
      </c>
      <c r="K612" t="s">
        <v>1090</v>
      </c>
      <c r="L612">
        <v>1368</v>
      </c>
      <c r="N612">
        <v>1011</v>
      </c>
      <c r="O612" t="s">
        <v>1066</v>
      </c>
      <c r="P612" t="s">
        <v>1066</v>
      </c>
      <c r="Q612">
        <v>1</v>
      </c>
      <c r="W612">
        <v>0</v>
      </c>
      <c r="X612">
        <v>922387863</v>
      </c>
      <c r="Y612">
        <f t="shared" si="262"/>
        <v>0.06</v>
      </c>
      <c r="AA612">
        <v>0</v>
      </c>
      <c r="AB612">
        <v>2167.92</v>
      </c>
      <c r="AC612">
        <v>615.80999999999995</v>
      </c>
      <c r="AD612">
        <v>0</v>
      </c>
      <c r="AE612">
        <v>0</v>
      </c>
      <c r="AF612">
        <v>179.17</v>
      </c>
      <c r="AG612">
        <v>16.93</v>
      </c>
      <c r="AH612">
        <v>0</v>
      </c>
      <c r="AI612">
        <v>1</v>
      </c>
      <c r="AJ612">
        <v>11.34</v>
      </c>
      <c r="AK612">
        <v>34.090000000000003</v>
      </c>
      <c r="AL612">
        <v>1</v>
      </c>
      <c r="AM612">
        <v>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0.06</v>
      </c>
      <c r="AU612" t="s">
        <v>3</v>
      </c>
      <c r="AV612">
        <v>0</v>
      </c>
      <c r="AW612">
        <v>2</v>
      </c>
      <c r="AX612">
        <v>50534832</v>
      </c>
      <c r="AY612">
        <v>1</v>
      </c>
      <c r="AZ612">
        <v>0</v>
      </c>
      <c r="BA612">
        <v>611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f>ROUND(Y612*Source!I657*DO612,9)</f>
        <v>0</v>
      </c>
      <c r="CX612">
        <f>ROUND(Y612*Source!I657,9)</f>
        <v>1.434E-2</v>
      </c>
      <c r="CY612">
        <f>AB612</f>
        <v>2167.92</v>
      </c>
      <c r="CZ612">
        <f>AF612</f>
        <v>179.17</v>
      </c>
      <c r="DA612">
        <f>AJ612</f>
        <v>11.34</v>
      </c>
      <c r="DB612">
        <f t="shared" si="263"/>
        <v>10.75</v>
      </c>
      <c r="DC612">
        <f t="shared" si="264"/>
        <v>1.02</v>
      </c>
      <c r="DD612" t="s">
        <v>3</v>
      </c>
      <c r="DE612" t="s">
        <v>3</v>
      </c>
      <c r="DF612">
        <f t="shared" si="267"/>
        <v>0</v>
      </c>
      <c r="DG612">
        <f>ROUND(ROUND(AF612*AJ612,2)*CX612,2)</f>
        <v>29.14</v>
      </c>
      <c r="DH612">
        <f>ROUND(ROUND(AG612*AK612,2)*CX612,2)</f>
        <v>8.2799999999999994</v>
      </c>
      <c r="DI612">
        <f t="shared" si="260"/>
        <v>0</v>
      </c>
      <c r="DJ612">
        <f>DG612</f>
        <v>29.14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ROW(Source!A657)</f>
        <v>657</v>
      </c>
      <c r="B613">
        <v>50518601</v>
      </c>
      <c r="C613">
        <v>50534828</v>
      </c>
      <c r="D613">
        <v>31110605</v>
      </c>
      <c r="E613">
        <v>1</v>
      </c>
      <c r="F613">
        <v>1</v>
      </c>
      <c r="G613">
        <v>30570983</v>
      </c>
      <c r="H613">
        <v>3</v>
      </c>
      <c r="I613" t="s">
        <v>1082</v>
      </c>
      <c r="J613" t="s">
        <v>1083</v>
      </c>
      <c r="K613" t="s">
        <v>1084</v>
      </c>
      <c r="L613">
        <v>1339</v>
      </c>
      <c r="N613">
        <v>1007</v>
      </c>
      <c r="O613" t="s">
        <v>54</v>
      </c>
      <c r="P613" t="s">
        <v>54</v>
      </c>
      <c r="Q613">
        <v>1</v>
      </c>
      <c r="W613">
        <v>0</v>
      </c>
      <c r="X613">
        <v>1942501623</v>
      </c>
      <c r="Y613">
        <f t="shared" si="262"/>
        <v>0.36667</v>
      </c>
      <c r="AA613">
        <v>42.42</v>
      </c>
      <c r="AB613">
        <v>0</v>
      </c>
      <c r="AC613">
        <v>0</v>
      </c>
      <c r="AD613">
        <v>0</v>
      </c>
      <c r="AE613">
        <v>7.07</v>
      </c>
      <c r="AF613">
        <v>0</v>
      </c>
      <c r="AG613">
        <v>0</v>
      </c>
      <c r="AH613">
        <v>0</v>
      </c>
      <c r="AI613">
        <v>6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0.36667</v>
      </c>
      <c r="AU613" t="s">
        <v>3</v>
      </c>
      <c r="AV613">
        <v>0</v>
      </c>
      <c r="AW613">
        <v>2</v>
      </c>
      <c r="AX613">
        <v>50534833</v>
      </c>
      <c r="AY613">
        <v>1</v>
      </c>
      <c r="AZ613">
        <v>0</v>
      </c>
      <c r="BA613">
        <v>612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ROUND(Y613*Source!I657,9)</f>
        <v>8.7634130000000005E-2</v>
      </c>
      <c r="CY613">
        <f t="shared" ref="CY613:CY622" si="272">AA613</f>
        <v>42.42</v>
      </c>
      <c r="CZ613">
        <f t="shared" ref="CZ613:CZ622" si="273">AE613</f>
        <v>7.07</v>
      </c>
      <c r="DA613">
        <f t="shared" ref="DA613:DA622" si="274">AI613</f>
        <v>6</v>
      </c>
      <c r="DB613">
        <f t="shared" si="263"/>
        <v>2.59</v>
      </c>
      <c r="DC613">
        <f t="shared" si="264"/>
        <v>0</v>
      </c>
      <c r="DD613" t="s">
        <v>3</v>
      </c>
      <c r="DE613" t="s">
        <v>3</v>
      </c>
      <c r="DF613">
        <f t="shared" ref="DF613:DF622" si="275">ROUND(ROUND(AE613*AI613,2)*CX613,2)</f>
        <v>3.72</v>
      </c>
      <c r="DG613">
        <f t="shared" ref="DG613:DG630" si="276">ROUND(ROUND(AF613,2)*CX613,2)</f>
        <v>0</v>
      </c>
      <c r="DH613">
        <f t="shared" ref="DH613:DH630" si="277">ROUND(ROUND(AG613,2)*CX613,2)</f>
        <v>0</v>
      </c>
      <c r="DI613">
        <f t="shared" si="260"/>
        <v>0</v>
      </c>
      <c r="DJ613">
        <f t="shared" ref="DJ613:DJ622" si="278">DF613</f>
        <v>3.72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ROW(Source!A657)</f>
        <v>657</v>
      </c>
      <c r="B614">
        <v>50518601</v>
      </c>
      <c r="C614">
        <v>50534828</v>
      </c>
      <c r="D614">
        <v>31112719</v>
      </c>
      <c r="E614">
        <v>1</v>
      </c>
      <c r="F614">
        <v>1</v>
      </c>
      <c r="G614">
        <v>30570983</v>
      </c>
      <c r="H614">
        <v>3</v>
      </c>
      <c r="I614" t="s">
        <v>1270</v>
      </c>
      <c r="J614" t="s">
        <v>1271</v>
      </c>
      <c r="K614" t="s">
        <v>1272</v>
      </c>
      <c r="L614">
        <v>1346</v>
      </c>
      <c r="N614">
        <v>1009</v>
      </c>
      <c r="O614" t="s">
        <v>233</v>
      </c>
      <c r="P614" t="s">
        <v>233</v>
      </c>
      <c r="Q614">
        <v>1</v>
      </c>
      <c r="W614">
        <v>0</v>
      </c>
      <c r="X614">
        <v>-2103580919</v>
      </c>
      <c r="Y614">
        <f t="shared" si="262"/>
        <v>0.02</v>
      </c>
      <c r="AA614">
        <v>214.7</v>
      </c>
      <c r="AB614">
        <v>0</v>
      </c>
      <c r="AC614">
        <v>0</v>
      </c>
      <c r="AD614">
        <v>0</v>
      </c>
      <c r="AE614">
        <v>38</v>
      </c>
      <c r="AF614">
        <v>0</v>
      </c>
      <c r="AG614">
        <v>0</v>
      </c>
      <c r="AH614">
        <v>0</v>
      </c>
      <c r="AI614">
        <v>5.65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0.02</v>
      </c>
      <c r="AU614" t="s">
        <v>3</v>
      </c>
      <c r="AV614">
        <v>0</v>
      </c>
      <c r="AW614">
        <v>2</v>
      </c>
      <c r="AX614">
        <v>50534834</v>
      </c>
      <c r="AY614">
        <v>1</v>
      </c>
      <c r="AZ614">
        <v>0</v>
      </c>
      <c r="BA614">
        <v>613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ROUND(Y614*Source!I657,9)</f>
        <v>4.7800000000000004E-3</v>
      </c>
      <c r="CY614">
        <f t="shared" si="272"/>
        <v>214.7</v>
      </c>
      <c r="CZ614">
        <f t="shared" si="273"/>
        <v>38</v>
      </c>
      <c r="DA614">
        <f t="shared" si="274"/>
        <v>5.65</v>
      </c>
      <c r="DB614">
        <f t="shared" si="263"/>
        <v>0.76</v>
      </c>
      <c r="DC614">
        <f t="shared" si="264"/>
        <v>0</v>
      </c>
      <c r="DD614" t="s">
        <v>3</v>
      </c>
      <c r="DE614" t="s">
        <v>3</v>
      </c>
      <c r="DF614">
        <f t="shared" si="275"/>
        <v>1.03</v>
      </c>
      <c r="DG614">
        <f t="shared" si="276"/>
        <v>0</v>
      </c>
      <c r="DH614">
        <f t="shared" si="277"/>
        <v>0</v>
      </c>
      <c r="DI614">
        <f t="shared" si="260"/>
        <v>0</v>
      </c>
      <c r="DJ614">
        <f t="shared" si="278"/>
        <v>1.03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ROW(Source!A657)</f>
        <v>657</v>
      </c>
      <c r="B615">
        <v>50518601</v>
      </c>
      <c r="C615">
        <v>50534828</v>
      </c>
      <c r="D615">
        <v>31110738</v>
      </c>
      <c r="E615">
        <v>1</v>
      </c>
      <c r="F615">
        <v>1</v>
      </c>
      <c r="G615">
        <v>30570983</v>
      </c>
      <c r="H615">
        <v>3</v>
      </c>
      <c r="I615" t="s">
        <v>1294</v>
      </c>
      <c r="J615" t="s">
        <v>1295</v>
      </c>
      <c r="K615" t="s">
        <v>1296</v>
      </c>
      <c r="L615">
        <v>1348</v>
      </c>
      <c r="N615">
        <v>1009</v>
      </c>
      <c r="O615" t="s">
        <v>158</v>
      </c>
      <c r="P615" t="s">
        <v>158</v>
      </c>
      <c r="Q615">
        <v>1000</v>
      </c>
      <c r="W615">
        <v>0</v>
      </c>
      <c r="X615">
        <v>758380680</v>
      </c>
      <c r="Y615">
        <f t="shared" si="262"/>
        <v>9.9000000000000001E-6</v>
      </c>
      <c r="AA615">
        <v>69309.570000000007</v>
      </c>
      <c r="AB615">
        <v>0</v>
      </c>
      <c r="AC615">
        <v>0</v>
      </c>
      <c r="AD615">
        <v>0</v>
      </c>
      <c r="AE615">
        <v>3246.35</v>
      </c>
      <c r="AF615">
        <v>0</v>
      </c>
      <c r="AG615">
        <v>0</v>
      </c>
      <c r="AH615">
        <v>0</v>
      </c>
      <c r="AI615">
        <v>21.35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9.9000000000000001E-6</v>
      </c>
      <c r="AU615" t="s">
        <v>3</v>
      </c>
      <c r="AV615">
        <v>0</v>
      </c>
      <c r="AW615">
        <v>2</v>
      </c>
      <c r="AX615">
        <v>50534835</v>
      </c>
      <c r="AY615">
        <v>1</v>
      </c>
      <c r="AZ615">
        <v>0</v>
      </c>
      <c r="BA615">
        <v>614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ROUND(Y615*Source!I657,9)</f>
        <v>2.3659999999999999E-6</v>
      </c>
      <c r="CY615">
        <f t="shared" si="272"/>
        <v>69309.570000000007</v>
      </c>
      <c r="CZ615">
        <f t="shared" si="273"/>
        <v>3246.35</v>
      </c>
      <c r="DA615">
        <f t="shared" si="274"/>
        <v>21.35</v>
      </c>
      <c r="DB615">
        <f t="shared" si="263"/>
        <v>0.03</v>
      </c>
      <c r="DC615">
        <f t="shared" si="264"/>
        <v>0</v>
      </c>
      <c r="DD615" t="s">
        <v>3</v>
      </c>
      <c r="DE615" t="s">
        <v>3</v>
      </c>
      <c r="DF615">
        <f t="shared" si="275"/>
        <v>0.16</v>
      </c>
      <c r="DG615">
        <f t="shared" si="276"/>
        <v>0</v>
      </c>
      <c r="DH615">
        <f t="shared" si="277"/>
        <v>0</v>
      </c>
      <c r="DI615">
        <f t="shared" si="260"/>
        <v>0</v>
      </c>
      <c r="DJ615">
        <f t="shared" si="278"/>
        <v>0.16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ROW(Source!A657)</f>
        <v>657</v>
      </c>
      <c r="B616">
        <v>50518601</v>
      </c>
      <c r="C616">
        <v>50534828</v>
      </c>
      <c r="D616">
        <v>31110524</v>
      </c>
      <c r="E616">
        <v>1</v>
      </c>
      <c r="F616">
        <v>1</v>
      </c>
      <c r="G616">
        <v>30570983</v>
      </c>
      <c r="H616">
        <v>3</v>
      </c>
      <c r="I616" t="s">
        <v>1297</v>
      </c>
      <c r="J616" t="s">
        <v>1298</v>
      </c>
      <c r="K616" t="s">
        <v>1299</v>
      </c>
      <c r="L616">
        <v>1339</v>
      </c>
      <c r="N616">
        <v>1007</v>
      </c>
      <c r="O616" t="s">
        <v>54</v>
      </c>
      <c r="P616" t="s">
        <v>54</v>
      </c>
      <c r="Q616">
        <v>1</v>
      </c>
      <c r="W616">
        <v>0</v>
      </c>
      <c r="X616">
        <v>358510484</v>
      </c>
      <c r="Y616">
        <f t="shared" si="262"/>
        <v>0.38</v>
      </c>
      <c r="AA616">
        <v>611.77</v>
      </c>
      <c r="AB616">
        <v>0</v>
      </c>
      <c r="AC616">
        <v>0</v>
      </c>
      <c r="AD616">
        <v>0</v>
      </c>
      <c r="AE616">
        <v>53.57</v>
      </c>
      <c r="AF616">
        <v>0</v>
      </c>
      <c r="AG616">
        <v>0</v>
      </c>
      <c r="AH616">
        <v>0</v>
      </c>
      <c r="AI616">
        <v>11.42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0.38</v>
      </c>
      <c r="AU616" t="s">
        <v>3</v>
      </c>
      <c r="AV616">
        <v>0</v>
      </c>
      <c r="AW616">
        <v>2</v>
      </c>
      <c r="AX616">
        <v>50534836</v>
      </c>
      <c r="AY616">
        <v>1</v>
      </c>
      <c r="AZ616">
        <v>0</v>
      </c>
      <c r="BA616">
        <v>615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ROUND(Y616*Source!I657,9)</f>
        <v>9.0819999999999998E-2</v>
      </c>
      <c r="CY616">
        <f t="shared" si="272"/>
        <v>611.77</v>
      </c>
      <c r="CZ616">
        <f t="shared" si="273"/>
        <v>53.57</v>
      </c>
      <c r="DA616">
        <f t="shared" si="274"/>
        <v>11.42</v>
      </c>
      <c r="DB616">
        <f t="shared" si="263"/>
        <v>20.36</v>
      </c>
      <c r="DC616">
        <f t="shared" si="264"/>
        <v>0</v>
      </c>
      <c r="DD616" t="s">
        <v>3</v>
      </c>
      <c r="DE616" t="s">
        <v>3</v>
      </c>
      <c r="DF616">
        <f t="shared" si="275"/>
        <v>55.56</v>
      </c>
      <c r="DG616">
        <f t="shared" si="276"/>
        <v>0</v>
      </c>
      <c r="DH616">
        <f t="shared" si="277"/>
        <v>0</v>
      </c>
      <c r="DI616">
        <f t="shared" si="260"/>
        <v>0</v>
      </c>
      <c r="DJ616">
        <f t="shared" si="278"/>
        <v>55.56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ROW(Source!A657)</f>
        <v>657</v>
      </c>
      <c r="B617">
        <v>50518601</v>
      </c>
      <c r="C617">
        <v>50534828</v>
      </c>
      <c r="D617">
        <v>46136155</v>
      </c>
      <c r="E617">
        <v>1</v>
      </c>
      <c r="F617">
        <v>1</v>
      </c>
      <c r="G617">
        <v>30570983</v>
      </c>
      <c r="H617">
        <v>3</v>
      </c>
      <c r="I617" t="s">
        <v>1300</v>
      </c>
      <c r="J617" t="s">
        <v>1301</v>
      </c>
      <c r="K617" t="s">
        <v>1302</v>
      </c>
      <c r="L617">
        <v>1339</v>
      </c>
      <c r="N617">
        <v>1007</v>
      </c>
      <c r="O617" t="s">
        <v>54</v>
      </c>
      <c r="P617" t="s">
        <v>54</v>
      </c>
      <c r="Q617">
        <v>1</v>
      </c>
      <c r="W617">
        <v>0</v>
      </c>
      <c r="X617">
        <v>1949871238</v>
      </c>
      <c r="Y617">
        <f t="shared" si="262"/>
        <v>0.64600000000000002</v>
      </c>
      <c r="AA617">
        <v>91.55</v>
      </c>
      <c r="AB617">
        <v>0</v>
      </c>
      <c r="AC617">
        <v>0</v>
      </c>
      <c r="AD617">
        <v>0</v>
      </c>
      <c r="AE617">
        <v>5.91</v>
      </c>
      <c r="AF617">
        <v>0</v>
      </c>
      <c r="AG617">
        <v>0</v>
      </c>
      <c r="AH617">
        <v>0</v>
      </c>
      <c r="AI617">
        <v>15.49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0.64600000000000002</v>
      </c>
      <c r="AU617" t="s">
        <v>3</v>
      </c>
      <c r="AV617">
        <v>0</v>
      </c>
      <c r="AW617">
        <v>2</v>
      </c>
      <c r="AX617">
        <v>50534837</v>
      </c>
      <c r="AY617">
        <v>1</v>
      </c>
      <c r="AZ617">
        <v>0</v>
      </c>
      <c r="BA617">
        <v>616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ROUND(Y617*Source!I657,9)</f>
        <v>0.154394</v>
      </c>
      <c r="CY617">
        <f t="shared" si="272"/>
        <v>91.55</v>
      </c>
      <c r="CZ617">
        <f t="shared" si="273"/>
        <v>5.91</v>
      </c>
      <c r="DA617">
        <f t="shared" si="274"/>
        <v>15.49</v>
      </c>
      <c r="DB617">
        <f t="shared" si="263"/>
        <v>3.82</v>
      </c>
      <c r="DC617">
        <f t="shared" si="264"/>
        <v>0</v>
      </c>
      <c r="DD617" t="s">
        <v>3</v>
      </c>
      <c r="DE617" t="s">
        <v>3</v>
      </c>
      <c r="DF617">
        <f t="shared" si="275"/>
        <v>14.13</v>
      </c>
      <c r="DG617">
        <f t="shared" si="276"/>
        <v>0</v>
      </c>
      <c r="DH617">
        <f t="shared" si="277"/>
        <v>0</v>
      </c>
      <c r="DI617">
        <f t="shared" si="260"/>
        <v>0</v>
      </c>
      <c r="DJ617">
        <f t="shared" si="278"/>
        <v>14.13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ROW(Source!A657)</f>
        <v>657</v>
      </c>
      <c r="B618">
        <v>50518601</v>
      </c>
      <c r="C618">
        <v>50534828</v>
      </c>
      <c r="D618">
        <v>46136203</v>
      </c>
      <c r="E618">
        <v>1</v>
      </c>
      <c r="F618">
        <v>1</v>
      </c>
      <c r="G618">
        <v>30570983</v>
      </c>
      <c r="H618">
        <v>3</v>
      </c>
      <c r="I618" t="s">
        <v>1273</v>
      </c>
      <c r="J618" t="s">
        <v>1274</v>
      </c>
      <c r="K618" t="s">
        <v>1275</v>
      </c>
      <c r="L618">
        <v>1348</v>
      </c>
      <c r="N618">
        <v>1009</v>
      </c>
      <c r="O618" t="s">
        <v>158</v>
      </c>
      <c r="P618" t="s">
        <v>158</v>
      </c>
      <c r="Q618">
        <v>1000</v>
      </c>
      <c r="W618">
        <v>0</v>
      </c>
      <c r="X618">
        <v>-1982558046</v>
      </c>
      <c r="Y618">
        <f t="shared" si="262"/>
        <v>1.0399999999999999E-3</v>
      </c>
      <c r="AA618">
        <v>48667.17</v>
      </c>
      <c r="AB618">
        <v>0</v>
      </c>
      <c r="AC618">
        <v>0</v>
      </c>
      <c r="AD618">
        <v>0</v>
      </c>
      <c r="AE618">
        <v>16222.39</v>
      </c>
      <c r="AF618">
        <v>0</v>
      </c>
      <c r="AG618">
        <v>0</v>
      </c>
      <c r="AH618">
        <v>0</v>
      </c>
      <c r="AI618">
        <v>3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1.0399999999999999E-3</v>
      </c>
      <c r="AU618" t="s">
        <v>3</v>
      </c>
      <c r="AV618">
        <v>0</v>
      </c>
      <c r="AW618">
        <v>2</v>
      </c>
      <c r="AX618">
        <v>50534838</v>
      </c>
      <c r="AY618">
        <v>1</v>
      </c>
      <c r="AZ618">
        <v>0</v>
      </c>
      <c r="BA618">
        <v>617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ROUND(Y618*Source!I657,9)</f>
        <v>2.4855999999999999E-4</v>
      </c>
      <c r="CY618">
        <f t="shared" si="272"/>
        <v>48667.17</v>
      </c>
      <c r="CZ618">
        <f t="shared" si="273"/>
        <v>16222.39</v>
      </c>
      <c r="DA618">
        <f t="shared" si="274"/>
        <v>3</v>
      </c>
      <c r="DB618">
        <f t="shared" si="263"/>
        <v>16.87</v>
      </c>
      <c r="DC618">
        <f t="shared" si="264"/>
        <v>0</v>
      </c>
      <c r="DD618" t="s">
        <v>3</v>
      </c>
      <c r="DE618" t="s">
        <v>3</v>
      </c>
      <c r="DF618">
        <f t="shared" si="275"/>
        <v>12.1</v>
      </c>
      <c r="DG618">
        <f t="shared" si="276"/>
        <v>0</v>
      </c>
      <c r="DH618">
        <f t="shared" si="277"/>
        <v>0</v>
      </c>
      <c r="DI618">
        <f t="shared" si="260"/>
        <v>0</v>
      </c>
      <c r="DJ618">
        <f t="shared" si="278"/>
        <v>12.1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ROW(Source!A657)</f>
        <v>657</v>
      </c>
      <c r="B619">
        <v>50518601</v>
      </c>
      <c r="C619">
        <v>50534828</v>
      </c>
      <c r="D619">
        <v>46136327</v>
      </c>
      <c r="E619">
        <v>1</v>
      </c>
      <c r="F619">
        <v>1</v>
      </c>
      <c r="G619">
        <v>30570983</v>
      </c>
      <c r="H619">
        <v>3</v>
      </c>
      <c r="I619" t="s">
        <v>1276</v>
      </c>
      <c r="J619" t="s">
        <v>1277</v>
      </c>
      <c r="K619" t="s">
        <v>1278</v>
      </c>
      <c r="L619">
        <v>1346</v>
      </c>
      <c r="N619">
        <v>1009</v>
      </c>
      <c r="O619" t="s">
        <v>233</v>
      </c>
      <c r="P619" t="s">
        <v>233</v>
      </c>
      <c r="Q619">
        <v>1</v>
      </c>
      <c r="W619">
        <v>0</v>
      </c>
      <c r="X619">
        <v>408584083</v>
      </c>
      <c r="Y619">
        <f t="shared" si="262"/>
        <v>0.12</v>
      </c>
      <c r="AA619">
        <v>73.900000000000006</v>
      </c>
      <c r="AB619">
        <v>0</v>
      </c>
      <c r="AC619">
        <v>0</v>
      </c>
      <c r="AD619">
        <v>0</v>
      </c>
      <c r="AE619">
        <v>20.190000000000001</v>
      </c>
      <c r="AF619">
        <v>0</v>
      </c>
      <c r="AG619">
        <v>0</v>
      </c>
      <c r="AH619">
        <v>0</v>
      </c>
      <c r="AI619">
        <v>3.66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0.12</v>
      </c>
      <c r="AU619" t="s">
        <v>3</v>
      </c>
      <c r="AV619">
        <v>0</v>
      </c>
      <c r="AW619">
        <v>2</v>
      </c>
      <c r="AX619">
        <v>50534839</v>
      </c>
      <c r="AY619">
        <v>1</v>
      </c>
      <c r="AZ619">
        <v>0</v>
      </c>
      <c r="BA619">
        <v>618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ROUND(Y619*Source!I657,9)</f>
        <v>2.8680000000000001E-2</v>
      </c>
      <c r="CY619">
        <f t="shared" si="272"/>
        <v>73.900000000000006</v>
      </c>
      <c r="CZ619">
        <f t="shared" si="273"/>
        <v>20.190000000000001</v>
      </c>
      <c r="DA619">
        <f t="shared" si="274"/>
        <v>3.66</v>
      </c>
      <c r="DB619">
        <f t="shared" si="263"/>
        <v>2.42</v>
      </c>
      <c r="DC619">
        <f t="shared" si="264"/>
        <v>0</v>
      </c>
      <c r="DD619" t="s">
        <v>3</v>
      </c>
      <c r="DE619" t="s">
        <v>3</v>
      </c>
      <c r="DF619">
        <f t="shared" si="275"/>
        <v>2.12</v>
      </c>
      <c r="DG619">
        <f t="shared" si="276"/>
        <v>0</v>
      </c>
      <c r="DH619">
        <f t="shared" si="277"/>
        <v>0</v>
      </c>
      <c r="DI619">
        <f t="shared" si="260"/>
        <v>0</v>
      </c>
      <c r="DJ619">
        <f t="shared" si="278"/>
        <v>2.12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ROW(Source!A657)</f>
        <v>657</v>
      </c>
      <c r="B620">
        <v>50518601</v>
      </c>
      <c r="C620">
        <v>50534828</v>
      </c>
      <c r="D620">
        <v>31111346</v>
      </c>
      <c r="E620">
        <v>1</v>
      </c>
      <c r="F620">
        <v>1</v>
      </c>
      <c r="G620">
        <v>30570983</v>
      </c>
      <c r="H620">
        <v>3</v>
      </c>
      <c r="I620" t="s">
        <v>1303</v>
      </c>
      <c r="J620" t="s">
        <v>1304</v>
      </c>
      <c r="K620" t="s">
        <v>1305</v>
      </c>
      <c r="L620">
        <v>1348</v>
      </c>
      <c r="N620">
        <v>1009</v>
      </c>
      <c r="O620" t="s">
        <v>158</v>
      </c>
      <c r="P620" t="s">
        <v>158</v>
      </c>
      <c r="Q620">
        <v>1000</v>
      </c>
      <c r="W620">
        <v>0</v>
      </c>
      <c r="X620">
        <v>-624222828</v>
      </c>
      <c r="Y620">
        <f t="shared" si="262"/>
        <v>4.0000000000000002E-4</v>
      </c>
      <c r="AA620">
        <v>56367.38</v>
      </c>
      <c r="AB620">
        <v>0</v>
      </c>
      <c r="AC620">
        <v>0</v>
      </c>
      <c r="AD620">
        <v>0</v>
      </c>
      <c r="AE620">
        <v>35451.18</v>
      </c>
      <c r="AF620">
        <v>0</v>
      </c>
      <c r="AG620">
        <v>0</v>
      </c>
      <c r="AH620">
        <v>0</v>
      </c>
      <c r="AI620">
        <v>1.59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4.0000000000000002E-4</v>
      </c>
      <c r="AU620" t="s">
        <v>3</v>
      </c>
      <c r="AV620">
        <v>0</v>
      </c>
      <c r="AW620">
        <v>2</v>
      </c>
      <c r="AX620">
        <v>50534840</v>
      </c>
      <c r="AY620">
        <v>1</v>
      </c>
      <c r="AZ620">
        <v>0</v>
      </c>
      <c r="BA620">
        <v>619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ROUND(Y620*Source!I657,9)</f>
        <v>9.5600000000000006E-5</v>
      </c>
      <c r="CY620">
        <f t="shared" si="272"/>
        <v>56367.38</v>
      </c>
      <c r="CZ620">
        <f t="shared" si="273"/>
        <v>35451.18</v>
      </c>
      <c r="DA620">
        <f t="shared" si="274"/>
        <v>1.59</v>
      </c>
      <c r="DB620">
        <f t="shared" si="263"/>
        <v>14.18</v>
      </c>
      <c r="DC620">
        <f t="shared" si="264"/>
        <v>0</v>
      </c>
      <c r="DD620" t="s">
        <v>3</v>
      </c>
      <c r="DE620" t="s">
        <v>3</v>
      </c>
      <c r="DF620">
        <f t="shared" si="275"/>
        <v>5.39</v>
      </c>
      <c r="DG620">
        <f t="shared" si="276"/>
        <v>0</v>
      </c>
      <c r="DH620">
        <f t="shared" si="277"/>
        <v>0</v>
      </c>
      <c r="DI620">
        <f t="shared" si="260"/>
        <v>0</v>
      </c>
      <c r="DJ620">
        <f t="shared" si="278"/>
        <v>5.39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ROW(Source!A657)</f>
        <v>657</v>
      </c>
      <c r="B621">
        <v>50518601</v>
      </c>
      <c r="C621">
        <v>50534828</v>
      </c>
      <c r="D621">
        <v>46141050</v>
      </c>
      <c r="E621">
        <v>1</v>
      </c>
      <c r="F621">
        <v>1</v>
      </c>
      <c r="G621">
        <v>30570983</v>
      </c>
      <c r="H621">
        <v>3</v>
      </c>
      <c r="I621" t="s">
        <v>769</v>
      </c>
      <c r="J621" t="s">
        <v>771</v>
      </c>
      <c r="K621" t="s">
        <v>770</v>
      </c>
      <c r="L621">
        <v>1301</v>
      </c>
      <c r="N621">
        <v>1003</v>
      </c>
      <c r="O621" t="s">
        <v>258</v>
      </c>
      <c r="P621" t="s">
        <v>258</v>
      </c>
      <c r="Q621">
        <v>1</v>
      </c>
      <c r="W621">
        <v>0</v>
      </c>
      <c r="X621">
        <v>1813844750</v>
      </c>
      <c r="Y621">
        <f t="shared" si="262"/>
        <v>100</v>
      </c>
      <c r="AA621">
        <v>1000.35</v>
      </c>
      <c r="AB621">
        <v>0</v>
      </c>
      <c r="AC621">
        <v>0</v>
      </c>
      <c r="AD621">
        <v>0</v>
      </c>
      <c r="AE621">
        <v>76.13</v>
      </c>
      <c r="AF621">
        <v>0</v>
      </c>
      <c r="AG621">
        <v>0</v>
      </c>
      <c r="AH621">
        <v>0</v>
      </c>
      <c r="AI621">
        <v>13.14</v>
      </c>
      <c r="AJ621">
        <v>1</v>
      </c>
      <c r="AK621">
        <v>1</v>
      </c>
      <c r="AL621">
        <v>1</v>
      </c>
      <c r="AM621">
        <v>0</v>
      </c>
      <c r="AN621">
        <v>0</v>
      </c>
      <c r="AO621">
        <v>0</v>
      </c>
      <c r="AP621">
        <v>1</v>
      </c>
      <c r="AQ621">
        <v>0</v>
      </c>
      <c r="AR621">
        <v>0</v>
      </c>
      <c r="AS621" t="s">
        <v>3</v>
      </c>
      <c r="AT621">
        <v>100</v>
      </c>
      <c r="AU621" t="s">
        <v>3</v>
      </c>
      <c r="AV621">
        <v>0</v>
      </c>
      <c r="AW621">
        <v>1</v>
      </c>
      <c r="AX621">
        <v>-1</v>
      </c>
      <c r="AY621">
        <v>0</v>
      </c>
      <c r="AZ621">
        <v>0</v>
      </c>
      <c r="BA621" t="s">
        <v>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ROUND(Y621*Source!I657,9)</f>
        <v>23.9</v>
      </c>
      <c r="CY621">
        <f t="shared" si="272"/>
        <v>1000.35</v>
      </c>
      <c r="CZ621">
        <f t="shared" si="273"/>
        <v>76.13</v>
      </c>
      <c r="DA621">
        <f t="shared" si="274"/>
        <v>13.14</v>
      </c>
      <c r="DB621">
        <f t="shared" si="263"/>
        <v>7613</v>
      </c>
      <c r="DC621">
        <f t="shared" si="264"/>
        <v>0</v>
      </c>
      <c r="DD621" t="s">
        <v>3</v>
      </c>
      <c r="DE621" t="s">
        <v>3</v>
      </c>
      <c r="DF621">
        <f t="shared" si="275"/>
        <v>23908.37</v>
      </c>
      <c r="DG621">
        <f t="shared" si="276"/>
        <v>0</v>
      </c>
      <c r="DH621">
        <f t="shared" si="277"/>
        <v>0</v>
      </c>
      <c r="DI621">
        <f t="shared" si="260"/>
        <v>0</v>
      </c>
      <c r="DJ621">
        <f t="shared" si="278"/>
        <v>23908.37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ROW(Source!A657)</f>
        <v>657</v>
      </c>
      <c r="B622">
        <v>50518601</v>
      </c>
      <c r="C622">
        <v>50534828</v>
      </c>
      <c r="D622">
        <v>41398721</v>
      </c>
      <c r="E622">
        <v>1</v>
      </c>
      <c r="F622">
        <v>1</v>
      </c>
      <c r="G622">
        <v>30570983</v>
      </c>
      <c r="H622">
        <v>3</v>
      </c>
      <c r="I622" t="s">
        <v>627</v>
      </c>
      <c r="J622" t="s">
        <v>629</v>
      </c>
      <c r="K622" t="s">
        <v>628</v>
      </c>
      <c r="L622">
        <v>1354</v>
      </c>
      <c r="N622">
        <v>1010</v>
      </c>
      <c r="O622" t="s">
        <v>328</v>
      </c>
      <c r="P622" t="s">
        <v>328</v>
      </c>
      <c r="Q622">
        <v>1</v>
      </c>
      <c r="W622">
        <v>0</v>
      </c>
      <c r="X622">
        <v>901405535</v>
      </c>
      <c r="Y622">
        <f t="shared" si="262"/>
        <v>83.682007999999996</v>
      </c>
      <c r="AA622">
        <v>26.5</v>
      </c>
      <c r="AB622">
        <v>0</v>
      </c>
      <c r="AC622">
        <v>0</v>
      </c>
      <c r="AD622">
        <v>0</v>
      </c>
      <c r="AE622">
        <v>21.9</v>
      </c>
      <c r="AF622">
        <v>0</v>
      </c>
      <c r="AG622">
        <v>0</v>
      </c>
      <c r="AH622">
        <v>0</v>
      </c>
      <c r="AI622">
        <v>1.21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1</v>
      </c>
      <c r="AQ622">
        <v>0</v>
      </c>
      <c r="AR622">
        <v>0</v>
      </c>
      <c r="AS622" t="s">
        <v>3</v>
      </c>
      <c r="AT622">
        <v>83.682007999999996</v>
      </c>
      <c r="AU622" t="s">
        <v>3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3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ROUND(Y622*Source!I657,9)</f>
        <v>19.999999912</v>
      </c>
      <c r="CY622">
        <f t="shared" si="272"/>
        <v>26.5</v>
      </c>
      <c r="CZ622">
        <f t="shared" si="273"/>
        <v>21.9</v>
      </c>
      <c r="DA622">
        <f t="shared" si="274"/>
        <v>1.21</v>
      </c>
      <c r="DB622">
        <f t="shared" si="263"/>
        <v>1832.64</v>
      </c>
      <c r="DC622">
        <f t="shared" si="264"/>
        <v>0</v>
      </c>
      <c r="DD622" t="s">
        <v>3</v>
      </c>
      <c r="DE622" t="s">
        <v>3</v>
      </c>
      <c r="DF622">
        <f t="shared" si="275"/>
        <v>530</v>
      </c>
      <c r="DG622">
        <f t="shared" si="276"/>
        <v>0</v>
      </c>
      <c r="DH622">
        <f t="shared" si="277"/>
        <v>0</v>
      </c>
      <c r="DI622">
        <f t="shared" si="260"/>
        <v>0</v>
      </c>
      <c r="DJ622">
        <f t="shared" si="278"/>
        <v>530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ROW(Source!A662)</f>
        <v>662</v>
      </c>
      <c r="B623">
        <v>50518600</v>
      </c>
      <c r="C623">
        <v>50534847</v>
      </c>
      <c r="D623">
        <v>45895908</v>
      </c>
      <c r="E623">
        <v>30570983</v>
      </c>
      <c r="F623">
        <v>1</v>
      </c>
      <c r="G623">
        <v>30570983</v>
      </c>
      <c r="H623">
        <v>1</v>
      </c>
      <c r="I623" t="s">
        <v>1060</v>
      </c>
      <c r="J623" t="s">
        <v>3</v>
      </c>
      <c r="K623" t="s">
        <v>1061</v>
      </c>
      <c r="L623">
        <v>1191</v>
      </c>
      <c r="N623">
        <v>1013</v>
      </c>
      <c r="O623" t="s">
        <v>1062</v>
      </c>
      <c r="P623" t="s">
        <v>1062</v>
      </c>
      <c r="Q623">
        <v>1</v>
      </c>
      <c r="W623">
        <v>0</v>
      </c>
      <c r="X623">
        <v>476480486</v>
      </c>
      <c r="Y623">
        <f t="shared" si="262"/>
        <v>0.3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0.3</v>
      </c>
      <c r="AU623" t="s">
        <v>3</v>
      </c>
      <c r="AV623">
        <v>1</v>
      </c>
      <c r="AW623">
        <v>2</v>
      </c>
      <c r="AX623">
        <v>50534848</v>
      </c>
      <c r="AY623">
        <v>1</v>
      </c>
      <c r="AZ623">
        <v>0</v>
      </c>
      <c r="BA623">
        <v>623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U623">
        <f>ROUND(AT623*Source!I662*AH623*AL623,2)</f>
        <v>0</v>
      </c>
      <c r="CV623">
        <f>ROUND(Y623*Source!I662,9)</f>
        <v>0.6</v>
      </c>
      <c r="CW623">
        <v>0</v>
      </c>
      <c r="CX623">
        <f>ROUND(Y623*Source!I662,9)</f>
        <v>0.6</v>
      </c>
      <c r="CY623">
        <f>AD623</f>
        <v>0</v>
      </c>
      <c r="CZ623">
        <f>AH623</f>
        <v>0</v>
      </c>
      <c r="DA623">
        <f>AL623</f>
        <v>1</v>
      </c>
      <c r="DB623">
        <f t="shared" si="263"/>
        <v>0</v>
      </c>
      <c r="DC623">
        <f t="shared" si="264"/>
        <v>0</v>
      </c>
      <c r="DD623" t="s">
        <v>3</v>
      </c>
      <c r="DE623" t="s">
        <v>3</v>
      </c>
      <c r="DF623">
        <f t="shared" ref="DF623:DF631" si="279">ROUND(ROUND(AE623,2)*CX623,2)</f>
        <v>0</v>
      </c>
      <c r="DG623">
        <f t="shared" si="276"/>
        <v>0</v>
      </c>
      <c r="DH623">
        <f t="shared" si="277"/>
        <v>0</v>
      </c>
      <c r="DI623">
        <f t="shared" si="260"/>
        <v>0</v>
      </c>
      <c r="DJ623">
        <f>DI623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ROW(Source!A662)</f>
        <v>662</v>
      </c>
      <c r="B624">
        <v>50518600</v>
      </c>
      <c r="C624">
        <v>50534847</v>
      </c>
      <c r="D624">
        <v>46170867</v>
      </c>
      <c r="E624">
        <v>1</v>
      </c>
      <c r="F624">
        <v>1</v>
      </c>
      <c r="G624">
        <v>30570983</v>
      </c>
      <c r="H624">
        <v>2</v>
      </c>
      <c r="I624" t="s">
        <v>1085</v>
      </c>
      <c r="J624" t="s">
        <v>1086</v>
      </c>
      <c r="K624" t="s">
        <v>1087</v>
      </c>
      <c r="L624">
        <v>1368</v>
      </c>
      <c r="N624">
        <v>1011</v>
      </c>
      <c r="O624" t="s">
        <v>1066</v>
      </c>
      <c r="P624" t="s">
        <v>1066</v>
      </c>
      <c r="Q624">
        <v>1</v>
      </c>
      <c r="W624">
        <v>0</v>
      </c>
      <c r="X624">
        <v>-7781208</v>
      </c>
      <c r="Y624">
        <f t="shared" si="262"/>
        <v>0.01</v>
      </c>
      <c r="AA624">
        <v>0</v>
      </c>
      <c r="AB624">
        <v>83.1</v>
      </c>
      <c r="AC624">
        <v>12.62</v>
      </c>
      <c r="AD624">
        <v>0</v>
      </c>
      <c r="AE624">
        <v>0</v>
      </c>
      <c r="AF624">
        <v>83.1</v>
      </c>
      <c r="AG624">
        <v>12.62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0.01</v>
      </c>
      <c r="AU624" t="s">
        <v>3</v>
      </c>
      <c r="AV624">
        <v>0</v>
      </c>
      <c r="AW624">
        <v>2</v>
      </c>
      <c r="AX624">
        <v>50534849</v>
      </c>
      <c r="AY624">
        <v>1</v>
      </c>
      <c r="AZ624">
        <v>0</v>
      </c>
      <c r="BA624">
        <v>624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f>ROUND(Y624*Source!I662*DO624,9)</f>
        <v>0</v>
      </c>
      <c r="CX624">
        <f>ROUND(Y624*Source!I662,9)</f>
        <v>0.02</v>
      </c>
      <c r="CY624">
        <f>AB624</f>
        <v>83.1</v>
      </c>
      <c r="CZ624">
        <f>AF624</f>
        <v>83.1</v>
      </c>
      <c r="DA624">
        <f>AJ624</f>
        <v>1</v>
      </c>
      <c r="DB624">
        <f t="shared" si="263"/>
        <v>0.83</v>
      </c>
      <c r="DC624">
        <f t="shared" si="264"/>
        <v>0.13</v>
      </c>
      <c r="DD624" t="s">
        <v>3</v>
      </c>
      <c r="DE624" t="s">
        <v>3</v>
      </c>
      <c r="DF624">
        <f t="shared" si="279"/>
        <v>0</v>
      </c>
      <c r="DG624">
        <f t="shared" si="276"/>
        <v>1.66</v>
      </c>
      <c r="DH624">
        <f t="shared" si="277"/>
        <v>0.25</v>
      </c>
      <c r="DI624">
        <f t="shared" si="260"/>
        <v>0</v>
      </c>
      <c r="DJ624">
        <f>DG624</f>
        <v>1.66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ROW(Source!A662)</f>
        <v>662</v>
      </c>
      <c r="B625">
        <v>50518600</v>
      </c>
      <c r="C625">
        <v>50534847</v>
      </c>
      <c r="D625">
        <v>31112719</v>
      </c>
      <c r="E625">
        <v>1</v>
      </c>
      <c r="F625">
        <v>1</v>
      </c>
      <c r="G625">
        <v>30570983</v>
      </c>
      <c r="H625">
        <v>3</v>
      </c>
      <c r="I625" t="s">
        <v>1270</v>
      </c>
      <c r="J625" t="s">
        <v>1271</v>
      </c>
      <c r="K625" t="s">
        <v>1272</v>
      </c>
      <c r="L625">
        <v>1346</v>
      </c>
      <c r="N625">
        <v>1009</v>
      </c>
      <c r="O625" t="s">
        <v>233</v>
      </c>
      <c r="P625" t="s">
        <v>233</v>
      </c>
      <c r="Q625">
        <v>1</v>
      </c>
      <c r="W625">
        <v>0</v>
      </c>
      <c r="X625">
        <v>-2103580919</v>
      </c>
      <c r="Y625">
        <f t="shared" si="262"/>
        <v>0.01</v>
      </c>
      <c r="AA625">
        <v>38</v>
      </c>
      <c r="AB625">
        <v>0</v>
      </c>
      <c r="AC625">
        <v>0</v>
      </c>
      <c r="AD625">
        <v>0</v>
      </c>
      <c r="AE625">
        <v>38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0.01</v>
      </c>
      <c r="AU625" t="s">
        <v>3</v>
      </c>
      <c r="AV625">
        <v>0</v>
      </c>
      <c r="AW625">
        <v>2</v>
      </c>
      <c r="AX625">
        <v>50534850</v>
      </c>
      <c r="AY625">
        <v>1</v>
      </c>
      <c r="AZ625">
        <v>0</v>
      </c>
      <c r="BA625">
        <v>625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ROUND(Y625*Source!I662,9)</f>
        <v>0.02</v>
      </c>
      <c r="CY625">
        <f>AA625</f>
        <v>38</v>
      </c>
      <c r="CZ625">
        <f>AE625</f>
        <v>38</v>
      </c>
      <c r="DA625">
        <f>AI625</f>
        <v>1</v>
      </c>
      <c r="DB625">
        <f t="shared" si="263"/>
        <v>0.38</v>
      </c>
      <c r="DC625">
        <f t="shared" si="264"/>
        <v>0</v>
      </c>
      <c r="DD625" t="s">
        <v>3</v>
      </c>
      <c r="DE625" t="s">
        <v>3</v>
      </c>
      <c r="DF625">
        <f t="shared" si="279"/>
        <v>0.76</v>
      </c>
      <c r="DG625">
        <f t="shared" si="276"/>
        <v>0</v>
      </c>
      <c r="DH625">
        <f t="shared" si="277"/>
        <v>0</v>
      </c>
      <c r="DI625">
        <f t="shared" si="260"/>
        <v>0</v>
      </c>
      <c r="DJ625">
        <f>DF625</f>
        <v>0.76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ROW(Source!A662)</f>
        <v>662</v>
      </c>
      <c r="B626">
        <v>50518600</v>
      </c>
      <c r="C626">
        <v>50534847</v>
      </c>
      <c r="D626">
        <v>46136203</v>
      </c>
      <c r="E626">
        <v>1</v>
      </c>
      <c r="F626">
        <v>1</v>
      </c>
      <c r="G626">
        <v>30570983</v>
      </c>
      <c r="H626">
        <v>3</v>
      </c>
      <c r="I626" t="s">
        <v>1273</v>
      </c>
      <c r="J626" t="s">
        <v>1274</v>
      </c>
      <c r="K626" t="s">
        <v>1275</v>
      </c>
      <c r="L626">
        <v>1348</v>
      </c>
      <c r="N626">
        <v>1009</v>
      </c>
      <c r="O626" t="s">
        <v>158</v>
      </c>
      <c r="P626" t="s">
        <v>158</v>
      </c>
      <c r="Q626">
        <v>1000</v>
      </c>
      <c r="W626">
        <v>0</v>
      </c>
      <c r="X626">
        <v>-1982558046</v>
      </c>
      <c r="Y626">
        <f t="shared" si="262"/>
        <v>2.0000000000000002E-5</v>
      </c>
      <c r="AA626">
        <v>16222.39</v>
      </c>
      <c r="AB626">
        <v>0</v>
      </c>
      <c r="AC626">
        <v>0</v>
      </c>
      <c r="AD626">
        <v>0</v>
      </c>
      <c r="AE626">
        <v>16222.39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2.0000000000000002E-5</v>
      </c>
      <c r="AU626" t="s">
        <v>3</v>
      </c>
      <c r="AV626">
        <v>0</v>
      </c>
      <c r="AW626">
        <v>2</v>
      </c>
      <c r="AX626">
        <v>50534851</v>
      </c>
      <c r="AY626">
        <v>1</v>
      </c>
      <c r="AZ626">
        <v>0</v>
      </c>
      <c r="BA626">
        <v>626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ROUND(Y626*Source!I662,9)</f>
        <v>4.0000000000000003E-5</v>
      </c>
      <c r="CY626">
        <f>AA626</f>
        <v>16222.39</v>
      </c>
      <c r="CZ626">
        <f>AE626</f>
        <v>16222.39</v>
      </c>
      <c r="DA626">
        <f>AI626</f>
        <v>1</v>
      </c>
      <c r="DB626">
        <f t="shared" si="263"/>
        <v>0.32</v>
      </c>
      <c r="DC626">
        <f t="shared" si="264"/>
        <v>0</v>
      </c>
      <c r="DD626" t="s">
        <v>3</v>
      </c>
      <c r="DE626" t="s">
        <v>3</v>
      </c>
      <c r="DF626">
        <f t="shared" si="279"/>
        <v>0.65</v>
      </c>
      <c r="DG626">
        <f t="shared" si="276"/>
        <v>0</v>
      </c>
      <c r="DH626">
        <f t="shared" si="277"/>
        <v>0</v>
      </c>
      <c r="DI626">
        <f t="shared" si="260"/>
        <v>0</v>
      </c>
      <c r="DJ626">
        <f>DF626</f>
        <v>0.65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ROW(Source!A662)</f>
        <v>662</v>
      </c>
      <c r="B627">
        <v>50518600</v>
      </c>
      <c r="C627">
        <v>50534847</v>
      </c>
      <c r="D627">
        <v>46136327</v>
      </c>
      <c r="E627">
        <v>1</v>
      </c>
      <c r="F627">
        <v>1</v>
      </c>
      <c r="G627">
        <v>30570983</v>
      </c>
      <c r="H627">
        <v>3</v>
      </c>
      <c r="I627" t="s">
        <v>1276</v>
      </c>
      <c r="J627" t="s">
        <v>1277</v>
      </c>
      <c r="K627" t="s">
        <v>1278</v>
      </c>
      <c r="L627">
        <v>1346</v>
      </c>
      <c r="N627">
        <v>1009</v>
      </c>
      <c r="O627" t="s">
        <v>233</v>
      </c>
      <c r="P627" t="s">
        <v>233</v>
      </c>
      <c r="Q627">
        <v>1</v>
      </c>
      <c r="W627">
        <v>0</v>
      </c>
      <c r="X627">
        <v>408584083</v>
      </c>
      <c r="Y627">
        <f t="shared" si="262"/>
        <v>0.01</v>
      </c>
      <c r="AA627">
        <v>20.190000000000001</v>
      </c>
      <c r="AB627">
        <v>0</v>
      </c>
      <c r="AC627">
        <v>0</v>
      </c>
      <c r="AD627">
        <v>0</v>
      </c>
      <c r="AE627">
        <v>20.190000000000001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0.01</v>
      </c>
      <c r="AU627" t="s">
        <v>3</v>
      </c>
      <c r="AV627">
        <v>0</v>
      </c>
      <c r="AW627">
        <v>2</v>
      </c>
      <c r="AX627">
        <v>50534852</v>
      </c>
      <c r="AY627">
        <v>1</v>
      </c>
      <c r="AZ627">
        <v>0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ROUND(Y627*Source!I662,9)</f>
        <v>0.02</v>
      </c>
      <c r="CY627">
        <f>AA627</f>
        <v>20.190000000000001</v>
      </c>
      <c r="CZ627">
        <f>AE627</f>
        <v>20.190000000000001</v>
      </c>
      <c r="DA627">
        <f>AI627</f>
        <v>1</v>
      </c>
      <c r="DB627">
        <f t="shared" si="263"/>
        <v>0.2</v>
      </c>
      <c r="DC627">
        <f t="shared" si="264"/>
        <v>0</v>
      </c>
      <c r="DD627" t="s">
        <v>3</v>
      </c>
      <c r="DE627" t="s">
        <v>3</v>
      </c>
      <c r="DF627">
        <f t="shared" si="279"/>
        <v>0.4</v>
      </c>
      <c r="DG627">
        <f t="shared" si="276"/>
        <v>0</v>
      </c>
      <c r="DH627">
        <f t="shared" si="277"/>
        <v>0</v>
      </c>
      <c r="DI627">
        <f t="shared" si="260"/>
        <v>0</v>
      </c>
      <c r="DJ627">
        <f>DF627</f>
        <v>0.4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ROW(Source!A662)</f>
        <v>662</v>
      </c>
      <c r="B628">
        <v>50518600</v>
      </c>
      <c r="C628">
        <v>50534847</v>
      </c>
      <c r="D628">
        <v>46169795</v>
      </c>
      <c r="E628">
        <v>1</v>
      </c>
      <c r="F628">
        <v>1</v>
      </c>
      <c r="G628">
        <v>30570983</v>
      </c>
      <c r="H628">
        <v>3</v>
      </c>
      <c r="I628" t="s">
        <v>779</v>
      </c>
      <c r="J628" t="s">
        <v>781</v>
      </c>
      <c r="K628" t="s">
        <v>780</v>
      </c>
      <c r="L628">
        <v>1354</v>
      </c>
      <c r="N628">
        <v>1010</v>
      </c>
      <c r="O628" t="s">
        <v>328</v>
      </c>
      <c r="P628" t="s">
        <v>328</v>
      </c>
      <c r="Q628">
        <v>1</v>
      </c>
      <c r="W628">
        <v>0</v>
      </c>
      <c r="X628">
        <v>-688530962</v>
      </c>
      <c r="Y628">
        <f t="shared" si="262"/>
        <v>1</v>
      </c>
      <c r="AA628">
        <v>24.61</v>
      </c>
      <c r="AB628">
        <v>0</v>
      </c>
      <c r="AC628">
        <v>0</v>
      </c>
      <c r="AD628">
        <v>0</v>
      </c>
      <c r="AE628">
        <v>24.61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1</v>
      </c>
      <c r="AQ628">
        <v>0</v>
      </c>
      <c r="AR628">
        <v>0</v>
      </c>
      <c r="AS628" t="s">
        <v>3</v>
      </c>
      <c r="AT628">
        <v>1</v>
      </c>
      <c r="AU628" t="s">
        <v>3</v>
      </c>
      <c r="AV628">
        <v>0</v>
      </c>
      <c r="AW628">
        <v>1</v>
      </c>
      <c r="AX628">
        <v>-1</v>
      </c>
      <c r="AY628">
        <v>0</v>
      </c>
      <c r="AZ628">
        <v>0</v>
      </c>
      <c r="BA628" t="s">
        <v>3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ROUND(Y628*Source!I662,9)</f>
        <v>2</v>
      </c>
      <c r="CY628">
        <f>AA628</f>
        <v>24.61</v>
      </c>
      <c r="CZ628">
        <f>AE628</f>
        <v>24.61</v>
      </c>
      <c r="DA628">
        <f>AI628</f>
        <v>1</v>
      </c>
      <c r="DB628">
        <f t="shared" si="263"/>
        <v>24.61</v>
      </c>
      <c r="DC628">
        <f t="shared" si="264"/>
        <v>0</v>
      </c>
      <c r="DD628" t="s">
        <v>3</v>
      </c>
      <c r="DE628" t="s">
        <v>3</v>
      </c>
      <c r="DF628">
        <f t="shared" si="279"/>
        <v>49.22</v>
      </c>
      <c r="DG628">
        <f t="shared" si="276"/>
        <v>0</v>
      </c>
      <c r="DH628">
        <f t="shared" si="277"/>
        <v>0</v>
      </c>
      <c r="DI628">
        <f t="shared" si="260"/>
        <v>0</v>
      </c>
      <c r="DJ628">
        <f>DF628</f>
        <v>49.22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ROW(Source!A662)</f>
        <v>662</v>
      </c>
      <c r="B629">
        <v>50518600</v>
      </c>
      <c r="C629">
        <v>50534847</v>
      </c>
      <c r="D629">
        <v>46144946</v>
      </c>
      <c r="E629">
        <v>1</v>
      </c>
      <c r="F629">
        <v>1</v>
      </c>
      <c r="G629">
        <v>30570983</v>
      </c>
      <c r="H629">
        <v>3</v>
      </c>
      <c r="I629" t="s">
        <v>1312</v>
      </c>
      <c r="J629" t="s">
        <v>1313</v>
      </c>
      <c r="K629" t="s">
        <v>1314</v>
      </c>
      <c r="L629">
        <v>1354</v>
      </c>
      <c r="N629">
        <v>1010</v>
      </c>
      <c r="O629" t="s">
        <v>328</v>
      </c>
      <c r="P629" t="s">
        <v>328</v>
      </c>
      <c r="Q629">
        <v>1</v>
      </c>
      <c r="W629">
        <v>0</v>
      </c>
      <c r="X629">
        <v>86378255</v>
      </c>
      <c r="Y629">
        <f t="shared" si="262"/>
        <v>2</v>
      </c>
      <c r="AA629">
        <v>12.41</v>
      </c>
      <c r="AB629">
        <v>0</v>
      </c>
      <c r="AC629">
        <v>0</v>
      </c>
      <c r="AD629">
        <v>0</v>
      </c>
      <c r="AE629">
        <v>12.41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50534853</v>
      </c>
      <c r="AY629">
        <v>1</v>
      </c>
      <c r="AZ629">
        <v>0</v>
      </c>
      <c r="BA629">
        <v>628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ROUND(Y629*Source!I662,9)</f>
        <v>4</v>
      </c>
      <c r="CY629">
        <f>AA629</f>
        <v>12.41</v>
      </c>
      <c r="CZ629">
        <f>AE629</f>
        <v>12.41</v>
      </c>
      <c r="DA629">
        <f>AI629</f>
        <v>1</v>
      </c>
      <c r="DB629">
        <f t="shared" si="263"/>
        <v>24.82</v>
      </c>
      <c r="DC629">
        <f t="shared" si="264"/>
        <v>0</v>
      </c>
      <c r="DD629" t="s">
        <v>3</v>
      </c>
      <c r="DE629" t="s">
        <v>3</v>
      </c>
      <c r="DF629">
        <f t="shared" si="279"/>
        <v>49.64</v>
      </c>
      <c r="DG629">
        <f t="shared" si="276"/>
        <v>0</v>
      </c>
      <c r="DH629">
        <f t="shared" si="277"/>
        <v>0</v>
      </c>
      <c r="DI629">
        <f t="shared" si="260"/>
        <v>0</v>
      </c>
      <c r="DJ629">
        <f>DF629</f>
        <v>49.64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ROW(Source!A663)</f>
        <v>663</v>
      </c>
      <c r="B630">
        <v>50518601</v>
      </c>
      <c r="C630">
        <v>50534847</v>
      </c>
      <c r="D630">
        <v>45895908</v>
      </c>
      <c r="E630">
        <v>30570983</v>
      </c>
      <c r="F630">
        <v>1</v>
      </c>
      <c r="G630">
        <v>30570983</v>
      </c>
      <c r="H630">
        <v>1</v>
      </c>
      <c r="I630" t="s">
        <v>1060</v>
      </c>
      <c r="J630" t="s">
        <v>3</v>
      </c>
      <c r="K630" t="s">
        <v>1061</v>
      </c>
      <c r="L630">
        <v>1191</v>
      </c>
      <c r="N630">
        <v>1013</v>
      </c>
      <c r="O630" t="s">
        <v>1062</v>
      </c>
      <c r="P630" t="s">
        <v>1062</v>
      </c>
      <c r="Q630">
        <v>1</v>
      </c>
      <c r="W630">
        <v>0</v>
      </c>
      <c r="X630">
        <v>476480486</v>
      </c>
      <c r="Y630">
        <f t="shared" si="262"/>
        <v>0.3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5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0.3</v>
      </c>
      <c r="AU630" t="s">
        <v>3</v>
      </c>
      <c r="AV630">
        <v>1</v>
      </c>
      <c r="AW630">
        <v>2</v>
      </c>
      <c r="AX630">
        <v>50534848</v>
      </c>
      <c r="AY630">
        <v>1</v>
      </c>
      <c r="AZ630">
        <v>0</v>
      </c>
      <c r="BA630">
        <v>631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U630">
        <f>ROUND(AT630*Source!I663*AH630*AL630,2)</f>
        <v>0</v>
      </c>
      <c r="CV630">
        <f>ROUND(Y630*Source!I663,9)</f>
        <v>0.6</v>
      </c>
      <c r="CW630">
        <v>0</v>
      </c>
      <c r="CX630">
        <f>ROUND(Y630*Source!I663,9)</f>
        <v>0.6</v>
      </c>
      <c r="CY630">
        <f>AD630</f>
        <v>0</v>
      </c>
      <c r="CZ630">
        <f>AH630</f>
        <v>0</v>
      </c>
      <c r="DA630">
        <f>AL630</f>
        <v>1</v>
      </c>
      <c r="DB630">
        <f t="shared" si="263"/>
        <v>0</v>
      </c>
      <c r="DC630">
        <f t="shared" si="264"/>
        <v>0</v>
      </c>
      <c r="DD630" t="s">
        <v>3</v>
      </c>
      <c r="DE630" t="s">
        <v>3</v>
      </c>
      <c r="DF630">
        <f t="shared" si="279"/>
        <v>0</v>
      </c>
      <c r="DG630">
        <f t="shared" si="276"/>
        <v>0</v>
      </c>
      <c r="DH630">
        <f t="shared" si="277"/>
        <v>0</v>
      </c>
      <c r="DI630">
        <f t="shared" si="260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ROW(Source!A663)</f>
        <v>663</v>
      </c>
      <c r="B631">
        <v>50518601</v>
      </c>
      <c r="C631">
        <v>50534847</v>
      </c>
      <c r="D631">
        <v>46170867</v>
      </c>
      <c r="E631">
        <v>1</v>
      </c>
      <c r="F631">
        <v>1</v>
      </c>
      <c r="G631">
        <v>30570983</v>
      </c>
      <c r="H631">
        <v>2</v>
      </c>
      <c r="I631" t="s">
        <v>1085</v>
      </c>
      <c r="J631" t="s">
        <v>1086</v>
      </c>
      <c r="K631" t="s">
        <v>1087</v>
      </c>
      <c r="L631">
        <v>1368</v>
      </c>
      <c r="N631">
        <v>1011</v>
      </c>
      <c r="O631" t="s">
        <v>1066</v>
      </c>
      <c r="P631" t="s">
        <v>1066</v>
      </c>
      <c r="Q631">
        <v>1</v>
      </c>
      <c r="W631">
        <v>0</v>
      </c>
      <c r="X631">
        <v>-7781208</v>
      </c>
      <c r="Y631">
        <f t="shared" si="262"/>
        <v>0.01</v>
      </c>
      <c r="AA631">
        <v>0</v>
      </c>
      <c r="AB631">
        <v>1127.8499999999999</v>
      </c>
      <c r="AC631">
        <v>459.04</v>
      </c>
      <c r="AD631">
        <v>0</v>
      </c>
      <c r="AE631">
        <v>0</v>
      </c>
      <c r="AF631">
        <v>83.1</v>
      </c>
      <c r="AG631">
        <v>12.62</v>
      </c>
      <c r="AH631">
        <v>0</v>
      </c>
      <c r="AI631">
        <v>1</v>
      </c>
      <c r="AJ631">
        <v>12.72</v>
      </c>
      <c r="AK631">
        <v>34.090000000000003</v>
      </c>
      <c r="AL631">
        <v>1</v>
      </c>
      <c r="AM631">
        <v>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0.01</v>
      </c>
      <c r="AU631" t="s">
        <v>3</v>
      </c>
      <c r="AV631">
        <v>0</v>
      </c>
      <c r="AW631">
        <v>2</v>
      </c>
      <c r="AX631">
        <v>50534849</v>
      </c>
      <c r="AY631">
        <v>1</v>
      </c>
      <c r="AZ631">
        <v>0</v>
      </c>
      <c r="BA631">
        <v>632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f>ROUND(Y631*Source!I663*DO631,9)</f>
        <v>0</v>
      </c>
      <c r="CX631">
        <f>ROUND(Y631*Source!I663,9)</f>
        <v>0.02</v>
      </c>
      <c r="CY631">
        <f>AB631</f>
        <v>1127.8499999999999</v>
      </c>
      <c r="CZ631">
        <f>AF631</f>
        <v>83.1</v>
      </c>
      <c r="DA631">
        <f>AJ631</f>
        <v>12.72</v>
      </c>
      <c r="DB631">
        <f t="shared" si="263"/>
        <v>0.83</v>
      </c>
      <c r="DC631">
        <f t="shared" si="264"/>
        <v>0.13</v>
      </c>
      <c r="DD631" t="s">
        <v>3</v>
      </c>
      <c r="DE631" t="s">
        <v>3</v>
      </c>
      <c r="DF631">
        <f t="shared" si="279"/>
        <v>0</v>
      </c>
      <c r="DG631">
        <f>ROUND(ROUND(AF631*AJ631,2)*CX631,2)</f>
        <v>21.14</v>
      </c>
      <c r="DH631">
        <f>ROUND(ROUND(AG631*AK631,2)*CX631,2)</f>
        <v>8.6</v>
      </c>
      <c r="DI631">
        <f t="shared" si="260"/>
        <v>0</v>
      </c>
      <c r="DJ631">
        <f>DG631</f>
        <v>21.14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ROW(Source!A663)</f>
        <v>663</v>
      </c>
      <c r="B632">
        <v>50518601</v>
      </c>
      <c r="C632">
        <v>50534847</v>
      </c>
      <c r="D632">
        <v>31112719</v>
      </c>
      <c r="E632">
        <v>1</v>
      </c>
      <c r="F632">
        <v>1</v>
      </c>
      <c r="G632">
        <v>30570983</v>
      </c>
      <c r="H632">
        <v>3</v>
      </c>
      <c r="I632" t="s">
        <v>1270</v>
      </c>
      <c r="J632" t="s">
        <v>1271</v>
      </c>
      <c r="K632" t="s">
        <v>1272</v>
      </c>
      <c r="L632">
        <v>1346</v>
      </c>
      <c r="N632">
        <v>1009</v>
      </c>
      <c r="O632" t="s">
        <v>233</v>
      </c>
      <c r="P632" t="s">
        <v>233</v>
      </c>
      <c r="Q632">
        <v>1</v>
      </c>
      <c r="W632">
        <v>0</v>
      </c>
      <c r="X632">
        <v>-2103580919</v>
      </c>
      <c r="Y632">
        <f t="shared" si="262"/>
        <v>0.01</v>
      </c>
      <c r="AA632">
        <v>214.7</v>
      </c>
      <c r="AB632">
        <v>0</v>
      </c>
      <c r="AC632">
        <v>0</v>
      </c>
      <c r="AD632">
        <v>0</v>
      </c>
      <c r="AE632">
        <v>38</v>
      </c>
      <c r="AF632">
        <v>0</v>
      </c>
      <c r="AG632">
        <v>0</v>
      </c>
      <c r="AH632">
        <v>0</v>
      </c>
      <c r="AI632">
        <v>5.65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0.01</v>
      </c>
      <c r="AU632" t="s">
        <v>3</v>
      </c>
      <c r="AV632">
        <v>0</v>
      </c>
      <c r="AW632">
        <v>2</v>
      </c>
      <c r="AX632">
        <v>50534850</v>
      </c>
      <c r="AY632">
        <v>1</v>
      </c>
      <c r="AZ632">
        <v>0</v>
      </c>
      <c r="BA632">
        <v>633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ROUND(Y632*Source!I663,9)</f>
        <v>0.02</v>
      </c>
      <c r="CY632">
        <f>AA632</f>
        <v>214.7</v>
      </c>
      <c r="CZ632">
        <f>AE632</f>
        <v>38</v>
      </c>
      <c r="DA632">
        <f>AI632</f>
        <v>5.65</v>
      </c>
      <c r="DB632">
        <f t="shared" si="263"/>
        <v>0.38</v>
      </c>
      <c r="DC632">
        <f t="shared" si="264"/>
        <v>0</v>
      </c>
      <c r="DD632" t="s">
        <v>3</v>
      </c>
      <c r="DE632" t="s">
        <v>3</v>
      </c>
      <c r="DF632">
        <f>ROUND(ROUND(AE632*AI632,2)*CX632,2)</f>
        <v>4.29</v>
      </c>
      <c r="DG632">
        <f t="shared" ref="DG632:DG646" si="280">ROUND(ROUND(AF632,2)*CX632,2)</f>
        <v>0</v>
      </c>
      <c r="DH632">
        <f t="shared" ref="DH632:DH646" si="281">ROUND(ROUND(AG632,2)*CX632,2)</f>
        <v>0</v>
      </c>
      <c r="DI632">
        <f t="shared" si="260"/>
        <v>0</v>
      </c>
      <c r="DJ632">
        <f>DF632</f>
        <v>4.29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ROW(Source!A663)</f>
        <v>663</v>
      </c>
      <c r="B633">
        <v>50518601</v>
      </c>
      <c r="C633">
        <v>50534847</v>
      </c>
      <c r="D633">
        <v>46136203</v>
      </c>
      <c r="E633">
        <v>1</v>
      </c>
      <c r="F633">
        <v>1</v>
      </c>
      <c r="G633">
        <v>30570983</v>
      </c>
      <c r="H633">
        <v>3</v>
      </c>
      <c r="I633" t="s">
        <v>1273</v>
      </c>
      <c r="J633" t="s">
        <v>1274</v>
      </c>
      <c r="K633" t="s">
        <v>1275</v>
      </c>
      <c r="L633">
        <v>1348</v>
      </c>
      <c r="N633">
        <v>1009</v>
      </c>
      <c r="O633" t="s">
        <v>158</v>
      </c>
      <c r="P633" t="s">
        <v>158</v>
      </c>
      <c r="Q633">
        <v>1000</v>
      </c>
      <c r="W633">
        <v>0</v>
      </c>
      <c r="X633">
        <v>-1982558046</v>
      </c>
      <c r="Y633">
        <f t="shared" si="262"/>
        <v>2.0000000000000002E-5</v>
      </c>
      <c r="AA633">
        <v>48667.17</v>
      </c>
      <c r="AB633">
        <v>0</v>
      </c>
      <c r="AC633">
        <v>0</v>
      </c>
      <c r="AD633">
        <v>0</v>
      </c>
      <c r="AE633">
        <v>16222.39</v>
      </c>
      <c r="AF633">
        <v>0</v>
      </c>
      <c r="AG633">
        <v>0</v>
      </c>
      <c r="AH633">
        <v>0</v>
      </c>
      <c r="AI633">
        <v>3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2.0000000000000002E-5</v>
      </c>
      <c r="AU633" t="s">
        <v>3</v>
      </c>
      <c r="AV633">
        <v>0</v>
      </c>
      <c r="AW633">
        <v>2</v>
      </c>
      <c r="AX633">
        <v>50534851</v>
      </c>
      <c r="AY633">
        <v>1</v>
      </c>
      <c r="AZ633">
        <v>0</v>
      </c>
      <c r="BA633">
        <v>634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ROUND(Y633*Source!I663,9)</f>
        <v>4.0000000000000003E-5</v>
      </c>
      <c r="CY633">
        <f>AA633</f>
        <v>48667.17</v>
      </c>
      <c r="CZ633">
        <f>AE633</f>
        <v>16222.39</v>
      </c>
      <c r="DA633">
        <f>AI633</f>
        <v>3</v>
      </c>
      <c r="DB633">
        <f t="shared" si="263"/>
        <v>0.32</v>
      </c>
      <c r="DC633">
        <f t="shared" si="264"/>
        <v>0</v>
      </c>
      <c r="DD633" t="s">
        <v>3</v>
      </c>
      <c r="DE633" t="s">
        <v>3</v>
      </c>
      <c r="DF633">
        <f>ROUND(ROUND(AE633*AI633,2)*CX633,2)</f>
        <v>1.95</v>
      </c>
      <c r="DG633">
        <f t="shared" si="280"/>
        <v>0</v>
      </c>
      <c r="DH633">
        <f t="shared" si="281"/>
        <v>0</v>
      </c>
      <c r="DI633">
        <f t="shared" si="260"/>
        <v>0</v>
      </c>
      <c r="DJ633">
        <f>DF633</f>
        <v>1.95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ROW(Source!A663)</f>
        <v>663</v>
      </c>
      <c r="B634">
        <v>50518601</v>
      </c>
      <c r="C634">
        <v>50534847</v>
      </c>
      <c r="D634">
        <v>46136327</v>
      </c>
      <c r="E634">
        <v>1</v>
      </c>
      <c r="F634">
        <v>1</v>
      </c>
      <c r="G634">
        <v>30570983</v>
      </c>
      <c r="H634">
        <v>3</v>
      </c>
      <c r="I634" t="s">
        <v>1276</v>
      </c>
      <c r="J634" t="s">
        <v>1277</v>
      </c>
      <c r="K634" t="s">
        <v>1278</v>
      </c>
      <c r="L634">
        <v>1346</v>
      </c>
      <c r="N634">
        <v>1009</v>
      </c>
      <c r="O634" t="s">
        <v>233</v>
      </c>
      <c r="P634" t="s">
        <v>233</v>
      </c>
      <c r="Q634">
        <v>1</v>
      </c>
      <c r="W634">
        <v>0</v>
      </c>
      <c r="X634">
        <v>408584083</v>
      </c>
      <c r="Y634">
        <f t="shared" si="262"/>
        <v>0.01</v>
      </c>
      <c r="AA634">
        <v>73.900000000000006</v>
      </c>
      <c r="AB634">
        <v>0</v>
      </c>
      <c r="AC634">
        <v>0</v>
      </c>
      <c r="AD634">
        <v>0</v>
      </c>
      <c r="AE634">
        <v>20.190000000000001</v>
      </c>
      <c r="AF634">
        <v>0</v>
      </c>
      <c r="AG634">
        <v>0</v>
      </c>
      <c r="AH634">
        <v>0</v>
      </c>
      <c r="AI634">
        <v>3.66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0.01</v>
      </c>
      <c r="AU634" t="s">
        <v>3</v>
      </c>
      <c r="AV634">
        <v>0</v>
      </c>
      <c r="AW634">
        <v>2</v>
      </c>
      <c r="AX634">
        <v>50534852</v>
      </c>
      <c r="AY634">
        <v>1</v>
      </c>
      <c r="AZ634">
        <v>0</v>
      </c>
      <c r="BA634">
        <v>635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ROUND(Y634*Source!I663,9)</f>
        <v>0.02</v>
      </c>
      <c r="CY634">
        <f>AA634</f>
        <v>73.900000000000006</v>
      </c>
      <c r="CZ634">
        <f>AE634</f>
        <v>20.190000000000001</v>
      </c>
      <c r="DA634">
        <f>AI634</f>
        <v>3.66</v>
      </c>
      <c r="DB634">
        <f t="shared" si="263"/>
        <v>0.2</v>
      </c>
      <c r="DC634">
        <f t="shared" si="264"/>
        <v>0</v>
      </c>
      <c r="DD634" t="s">
        <v>3</v>
      </c>
      <c r="DE634" t="s">
        <v>3</v>
      </c>
      <c r="DF634">
        <f>ROUND(ROUND(AE634*AI634,2)*CX634,2)</f>
        <v>1.48</v>
      </c>
      <c r="DG634">
        <f t="shared" si="280"/>
        <v>0</v>
      </c>
      <c r="DH634">
        <f t="shared" si="281"/>
        <v>0</v>
      </c>
      <c r="DI634">
        <f t="shared" si="260"/>
        <v>0</v>
      </c>
      <c r="DJ634">
        <f>DF634</f>
        <v>1.48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ROW(Source!A663)</f>
        <v>663</v>
      </c>
      <c r="B635">
        <v>50518601</v>
      </c>
      <c r="C635">
        <v>50534847</v>
      </c>
      <c r="D635">
        <v>46169795</v>
      </c>
      <c r="E635">
        <v>1</v>
      </c>
      <c r="F635">
        <v>1</v>
      </c>
      <c r="G635">
        <v>30570983</v>
      </c>
      <c r="H635">
        <v>3</v>
      </c>
      <c r="I635" t="s">
        <v>779</v>
      </c>
      <c r="J635" t="s">
        <v>781</v>
      </c>
      <c r="K635" t="s">
        <v>780</v>
      </c>
      <c r="L635">
        <v>1354</v>
      </c>
      <c r="N635">
        <v>1010</v>
      </c>
      <c r="O635" t="s">
        <v>328</v>
      </c>
      <c r="P635" t="s">
        <v>328</v>
      </c>
      <c r="Q635">
        <v>1</v>
      </c>
      <c r="W635">
        <v>0</v>
      </c>
      <c r="X635">
        <v>-688530962</v>
      </c>
      <c r="Y635">
        <f t="shared" si="262"/>
        <v>1</v>
      </c>
      <c r="AA635">
        <v>918.2</v>
      </c>
      <c r="AB635">
        <v>0</v>
      </c>
      <c r="AC635">
        <v>0</v>
      </c>
      <c r="AD635">
        <v>0</v>
      </c>
      <c r="AE635">
        <v>24.61</v>
      </c>
      <c r="AF635">
        <v>0</v>
      </c>
      <c r="AG635">
        <v>0</v>
      </c>
      <c r="AH635">
        <v>0</v>
      </c>
      <c r="AI635">
        <v>37.31</v>
      </c>
      <c r="AJ635">
        <v>1</v>
      </c>
      <c r="AK635">
        <v>1</v>
      </c>
      <c r="AL635">
        <v>1</v>
      </c>
      <c r="AM635">
        <v>0</v>
      </c>
      <c r="AN635">
        <v>0</v>
      </c>
      <c r="AO635">
        <v>0</v>
      </c>
      <c r="AP635">
        <v>1</v>
      </c>
      <c r="AQ635">
        <v>0</v>
      </c>
      <c r="AR635">
        <v>0</v>
      </c>
      <c r="AS635" t="s">
        <v>3</v>
      </c>
      <c r="AT635">
        <v>1</v>
      </c>
      <c r="AU635" t="s">
        <v>3</v>
      </c>
      <c r="AV635">
        <v>0</v>
      </c>
      <c r="AW635">
        <v>1</v>
      </c>
      <c r="AX635">
        <v>-1</v>
      </c>
      <c r="AY635">
        <v>0</v>
      </c>
      <c r="AZ635">
        <v>0</v>
      </c>
      <c r="BA635" t="s">
        <v>3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ROUND(Y635*Source!I663,9)</f>
        <v>2</v>
      </c>
      <c r="CY635">
        <f>AA635</f>
        <v>918.2</v>
      </c>
      <c r="CZ635">
        <f>AE635</f>
        <v>24.61</v>
      </c>
      <c r="DA635">
        <f>AI635</f>
        <v>37.31</v>
      </c>
      <c r="DB635">
        <f t="shared" si="263"/>
        <v>24.61</v>
      </c>
      <c r="DC635">
        <f t="shared" si="264"/>
        <v>0</v>
      </c>
      <c r="DD635" t="s">
        <v>3</v>
      </c>
      <c r="DE635" t="s">
        <v>3</v>
      </c>
      <c r="DF635">
        <f>ROUND(ROUND(AE635*AI635,2)*CX635,2)</f>
        <v>1836.4</v>
      </c>
      <c r="DG635">
        <f t="shared" si="280"/>
        <v>0</v>
      </c>
      <c r="DH635">
        <f t="shared" si="281"/>
        <v>0</v>
      </c>
      <c r="DI635">
        <f t="shared" si="260"/>
        <v>0</v>
      </c>
      <c r="DJ635">
        <f>DF635</f>
        <v>1836.4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ROW(Source!A663)</f>
        <v>663</v>
      </c>
      <c r="B636">
        <v>50518601</v>
      </c>
      <c r="C636">
        <v>50534847</v>
      </c>
      <c r="D636">
        <v>46144946</v>
      </c>
      <c r="E636">
        <v>1</v>
      </c>
      <c r="F636">
        <v>1</v>
      </c>
      <c r="G636">
        <v>30570983</v>
      </c>
      <c r="H636">
        <v>3</v>
      </c>
      <c r="I636" t="s">
        <v>1312</v>
      </c>
      <c r="J636" t="s">
        <v>1313</v>
      </c>
      <c r="K636" t="s">
        <v>1314</v>
      </c>
      <c r="L636">
        <v>1354</v>
      </c>
      <c r="N636">
        <v>1010</v>
      </c>
      <c r="O636" t="s">
        <v>328</v>
      </c>
      <c r="P636" t="s">
        <v>328</v>
      </c>
      <c r="Q636">
        <v>1</v>
      </c>
      <c r="W636">
        <v>0</v>
      </c>
      <c r="X636">
        <v>86378255</v>
      </c>
      <c r="Y636">
        <f t="shared" si="262"/>
        <v>2</v>
      </c>
      <c r="AA636">
        <v>135.88999999999999</v>
      </c>
      <c r="AB636">
        <v>0</v>
      </c>
      <c r="AC636">
        <v>0</v>
      </c>
      <c r="AD636">
        <v>0</v>
      </c>
      <c r="AE636">
        <v>12.41</v>
      </c>
      <c r="AF636">
        <v>0</v>
      </c>
      <c r="AG636">
        <v>0</v>
      </c>
      <c r="AH636">
        <v>0</v>
      </c>
      <c r="AI636">
        <v>10.95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2</v>
      </c>
      <c r="AU636" t="s">
        <v>3</v>
      </c>
      <c r="AV636">
        <v>0</v>
      </c>
      <c r="AW636">
        <v>2</v>
      </c>
      <c r="AX636">
        <v>50534853</v>
      </c>
      <c r="AY636">
        <v>1</v>
      </c>
      <c r="AZ636">
        <v>0</v>
      </c>
      <c r="BA636">
        <v>636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ROUND(Y636*Source!I663,9)</f>
        <v>4</v>
      </c>
      <c r="CY636">
        <f>AA636</f>
        <v>135.88999999999999</v>
      </c>
      <c r="CZ636">
        <f>AE636</f>
        <v>12.41</v>
      </c>
      <c r="DA636">
        <f>AI636</f>
        <v>10.95</v>
      </c>
      <c r="DB636">
        <f t="shared" si="263"/>
        <v>24.82</v>
      </c>
      <c r="DC636">
        <f t="shared" si="264"/>
        <v>0</v>
      </c>
      <c r="DD636" t="s">
        <v>3</v>
      </c>
      <c r="DE636" t="s">
        <v>3</v>
      </c>
      <c r="DF636">
        <f>ROUND(ROUND(AE636*AI636,2)*CX636,2)</f>
        <v>543.55999999999995</v>
      </c>
      <c r="DG636">
        <f t="shared" si="280"/>
        <v>0</v>
      </c>
      <c r="DH636">
        <f t="shared" si="281"/>
        <v>0</v>
      </c>
      <c r="DI636">
        <f t="shared" si="260"/>
        <v>0</v>
      </c>
      <c r="DJ636">
        <f>DF636</f>
        <v>543.55999999999995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ROW(Source!A666)</f>
        <v>666</v>
      </c>
      <c r="B637">
        <v>50518600</v>
      </c>
      <c r="C637">
        <v>50534858</v>
      </c>
      <c r="D637">
        <v>45895908</v>
      </c>
      <c r="E637">
        <v>30570983</v>
      </c>
      <c r="F637">
        <v>1</v>
      </c>
      <c r="G637">
        <v>30570983</v>
      </c>
      <c r="H637">
        <v>1</v>
      </c>
      <c r="I637" t="s">
        <v>1060</v>
      </c>
      <c r="J637" t="s">
        <v>3</v>
      </c>
      <c r="K637" t="s">
        <v>1061</v>
      </c>
      <c r="L637">
        <v>1191</v>
      </c>
      <c r="N637">
        <v>1013</v>
      </c>
      <c r="O637" t="s">
        <v>1062</v>
      </c>
      <c r="P637" t="s">
        <v>1062</v>
      </c>
      <c r="Q637">
        <v>1</v>
      </c>
      <c r="W637">
        <v>0</v>
      </c>
      <c r="X637">
        <v>476480486</v>
      </c>
      <c r="Y637">
        <f t="shared" si="262"/>
        <v>0.9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0.9</v>
      </c>
      <c r="AU637" t="s">
        <v>3</v>
      </c>
      <c r="AV637">
        <v>1</v>
      </c>
      <c r="AW637">
        <v>2</v>
      </c>
      <c r="AX637">
        <v>50534859</v>
      </c>
      <c r="AY637">
        <v>1</v>
      </c>
      <c r="AZ637">
        <v>0</v>
      </c>
      <c r="BA637">
        <v>639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U637">
        <f>ROUND(AT637*Source!I666*AH637*AL637,2)</f>
        <v>0</v>
      </c>
      <c r="CV637">
        <f>ROUND(Y637*Source!I666,9)</f>
        <v>1.8</v>
      </c>
      <c r="CW637">
        <v>0</v>
      </c>
      <c r="CX637">
        <f>ROUND(Y637*Source!I666,9)</f>
        <v>1.8</v>
      </c>
      <c r="CY637">
        <f>AD637</f>
        <v>0</v>
      </c>
      <c r="CZ637">
        <f>AH637</f>
        <v>0</v>
      </c>
      <c r="DA637">
        <f>AL637</f>
        <v>1</v>
      </c>
      <c r="DB637">
        <f t="shared" si="263"/>
        <v>0</v>
      </c>
      <c r="DC637">
        <f t="shared" si="264"/>
        <v>0</v>
      </c>
      <c r="DD637" t="s">
        <v>3</v>
      </c>
      <c r="DE637" t="s">
        <v>3</v>
      </c>
      <c r="DF637">
        <f t="shared" ref="DF637:DF647" si="282">ROUND(ROUND(AE637,2)*CX637,2)</f>
        <v>0</v>
      </c>
      <c r="DG637">
        <f t="shared" si="280"/>
        <v>0</v>
      </c>
      <c r="DH637">
        <f t="shared" si="281"/>
        <v>0</v>
      </c>
      <c r="DI637">
        <f t="shared" si="260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ROW(Source!A666)</f>
        <v>666</v>
      </c>
      <c r="B638">
        <v>50518600</v>
      </c>
      <c r="C638">
        <v>50534858</v>
      </c>
      <c r="D638">
        <v>46170867</v>
      </c>
      <c r="E638">
        <v>1</v>
      </c>
      <c r="F638">
        <v>1</v>
      </c>
      <c r="G638">
        <v>30570983</v>
      </c>
      <c r="H638">
        <v>2</v>
      </c>
      <c r="I638" t="s">
        <v>1085</v>
      </c>
      <c r="J638" t="s">
        <v>1086</v>
      </c>
      <c r="K638" t="s">
        <v>1087</v>
      </c>
      <c r="L638">
        <v>1368</v>
      </c>
      <c r="N638">
        <v>1011</v>
      </c>
      <c r="O638" t="s">
        <v>1066</v>
      </c>
      <c r="P638" t="s">
        <v>1066</v>
      </c>
      <c r="Q638">
        <v>1</v>
      </c>
      <c r="W638">
        <v>0</v>
      </c>
      <c r="X638">
        <v>-7781208</v>
      </c>
      <c r="Y638">
        <f t="shared" si="262"/>
        <v>0.02</v>
      </c>
      <c r="AA638">
        <v>0</v>
      </c>
      <c r="AB638">
        <v>83.1</v>
      </c>
      <c r="AC638">
        <v>12.62</v>
      </c>
      <c r="AD638">
        <v>0</v>
      </c>
      <c r="AE638">
        <v>0</v>
      </c>
      <c r="AF638">
        <v>83.1</v>
      </c>
      <c r="AG638">
        <v>12.62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0.02</v>
      </c>
      <c r="AU638" t="s">
        <v>3</v>
      </c>
      <c r="AV638">
        <v>0</v>
      </c>
      <c r="AW638">
        <v>2</v>
      </c>
      <c r="AX638">
        <v>50534860</v>
      </c>
      <c r="AY638">
        <v>1</v>
      </c>
      <c r="AZ638">
        <v>0</v>
      </c>
      <c r="BA638">
        <v>640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ROUND(Y638*Source!I666*DO638,9)</f>
        <v>0</v>
      </c>
      <c r="CX638">
        <f>ROUND(Y638*Source!I666,9)</f>
        <v>0.04</v>
      </c>
      <c r="CY638">
        <f>AB638</f>
        <v>83.1</v>
      </c>
      <c r="CZ638">
        <f>AF638</f>
        <v>83.1</v>
      </c>
      <c r="DA638">
        <f>AJ638</f>
        <v>1</v>
      </c>
      <c r="DB638">
        <f t="shared" si="263"/>
        <v>1.66</v>
      </c>
      <c r="DC638">
        <f t="shared" si="264"/>
        <v>0.25</v>
      </c>
      <c r="DD638" t="s">
        <v>3</v>
      </c>
      <c r="DE638" t="s">
        <v>3</v>
      </c>
      <c r="DF638">
        <f t="shared" si="282"/>
        <v>0</v>
      </c>
      <c r="DG638">
        <f t="shared" si="280"/>
        <v>3.32</v>
      </c>
      <c r="DH638">
        <f t="shared" si="281"/>
        <v>0.5</v>
      </c>
      <c r="DI638">
        <f t="shared" si="260"/>
        <v>0</v>
      </c>
      <c r="DJ638">
        <f>DG638</f>
        <v>3.32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ROW(Source!A666)</f>
        <v>666</v>
      </c>
      <c r="B639">
        <v>50518600</v>
      </c>
      <c r="C639">
        <v>50534858</v>
      </c>
      <c r="D639">
        <v>31112719</v>
      </c>
      <c r="E639">
        <v>1</v>
      </c>
      <c r="F639">
        <v>1</v>
      </c>
      <c r="G639">
        <v>30570983</v>
      </c>
      <c r="H639">
        <v>3</v>
      </c>
      <c r="I639" t="s">
        <v>1270</v>
      </c>
      <c r="J639" t="s">
        <v>1271</v>
      </c>
      <c r="K639" t="s">
        <v>1272</v>
      </c>
      <c r="L639">
        <v>1346</v>
      </c>
      <c r="N639">
        <v>1009</v>
      </c>
      <c r="O639" t="s">
        <v>233</v>
      </c>
      <c r="P639" t="s">
        <v>233</v>
      </c>
      <c r="Q639">
        <v>1</v>
      </c>
      <c r="W639">
        <v>0</v>
      </c>
      <c r="X639">
        <v>-2103580919</v>
      </c>
      <c r="Y639">
        <f t="shared" si="262"/>
        <v>0.01</v>
      </c>
      <c r="AA639">
        <v>38</v>
      </c>
      <c r="AB639">
        <v>0</v>
      </c>
      <c r="AC639">
        <v>0</v>
      </c>
      <c r="AD639">
        <v>0</v>
      </c>
      <c r="AE639">
        <v>38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0.01</v>
      </c>
      <c r="AU639" t="s">
        <v>3</v>
      </c>
      <c r="AV639">
        <v>0</v>
      </c>
      <c r="AW639">
        <v>2</v>
      </c>
      <c r="AX639">
        <v>50534861</v>
      </c>
      <c r="AY639">
        <v>1</v>
      </c>
      <c r="AZ639">
        <v>0</v>
      </c>
      <c r="BA639">
        <v>641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ROUND(Y639*Source!I666,9)</f>
        <v>0.02</v>
      </c>
      <c r="CY639">
        <f t="shared" ref="CY639:CY645" si="283">AA639</f>
        <v>38</v>
      </c>
      <c r="CZ639">
        <f t="shared" ref="CZ639:CZ645" si="284">AE639</f>
        <v>38</v>
      </c>
      <c r="DA639">
        <f t="shared" ref="DA639:DA645" si="285">AI639</f>
        <v>1</v>
      </c>
      <c r="DB639">
        <f t="shared" si="263"/>
        <v>0.38</v>
      </c>
      <c r="DC639">
        <f t="shared" si="264"/>
        <v>0</v>
      </c>
      <c r="DD639" t="s">
        <v>3</v>
      </c>
      <c r="DE639" t="s">
        <v>3</v>
      </c>
      <c r="DF639">
        <f t="shared" si="282"/>
        <v>0.76</v>
      </c>
      <c r="DG639">
        <f t="shared" si="280"/>
        <v>0</v>
      </c>
      <c r="DH639">
        <f t="shared" si="281"/>
        <v>0</v>
      </c>
      <c r="DI639">
        <f t="shared" si="260"/>
        <v>0</v>
      </c>
      <c r="DJ639">
        <f t="shared" ref="DJ639:DJ645" si="286">DF639</f>
        <v>0.76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ROW(Source!A666)</f>
        <v>666</v>
      </c>
      <c r="B640">
        <v>50518600</v>
      </c>
      <c r="C640">
        <v>50534858</v>
      </c>
      <c r="D640">
        <v>46136203</v>
      </c>
      <c r="E640">
        <v>1</v>
      </c>
      <c r="F640">
        <v>1</v>
      </c>
      <c r="G640">
        <v>30570983</v>
      </c>
      <c r="H640">
        <v>3</v>
      </c>
      <c r="I640" t="s">
        <v>1273</v>
      </c>
      <c r="J640" t="s">
        <v>1274</v>
      </c>
      <c r="K640" t="s">
        <v>1275</v>
      </c>
      <c r="L640">
        <v>1348</v>
      </c>
      <c r="N640">
        <v>1009</v>
      </c>
      <c r="O640" t="s">
        <v>158</v>
      </c>
      <c r="P640" t="s">
        <v>158</v>
      </c>
      <c r="Q640">
        <v>1000</v>
      </c>
      <c r="W640">
        <v>0</v>
      </c>
      <c r="X640">
        <v>-1982558046</v>
      </c>
      <c r="Y640">
        <f t="shared" si="262"/>
        <v>3.0000000000000001E-5</v>
      </c>
      <c r="AA640">
        <v>16222.39</v>
      </c>
      <c r="AB640">
        <v>0</v>
      </c>
      <c r="AC640">
        <v>0</v>
      </c>
      <c r="AD640">
        <v>0</v>
      </c>
      <c r="AE640">
        <v>16222.39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3.0000000000000001E-5</v>
      </c>
      <c r="AU640" t="s">
        <v>3</v>
      </c>
      <c r="AV640">
        <v>0</v>
      </c>
      <c r="AW640">
        <v>2</v>
      </c>
      <c r="AX640">
        <v>50534862</v>
      </c>
      <c r="AY640">
        <v>1</v>
      </c>
      <c r="AZ640">
        <v>0</v>
      </c>
      <c r="BA640">
        <v>642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ROUND(Y640*Source!I666,9)</f>
        <v>6.0000000000000002E-5</v>
      </c>
      <c r="CY640">
        <f t="shared" si="283"/>
        <v>16222.39</v>
      </c>
      <c r="CZ640">
        <f t="shared" si="284"/>
        <v>16222.39</v>
      </c>
      <c r="DA640">
        <f t="shared" si="285"/>
        <v>1</v>
      </c>
      <c r="DB640">
        <f t="shared" si="263"/>
        <v>0.49</v>
      </c>
      <c r="DC640">
        <f t="shared" si="264"/>
        <v>0</v>
      </c>
      <c r="DD640" t="s">
        <v>3</v>
      </c>
      <c r="DE640" t="s">
        <v>3</v>
      </c>
      <c r="DF640">
        <f t="shared" si="282"/>
        <v>0.97</v>
      </c>
      <c r="DG640">
        <f t="shared" si="280"/>
        <v>0</v>
      </c>
      <c r="DH640">
        <f t="shared" si="281"/>
        <v>0</v>
      </c>
      <c r="DI640">
        <f t="shared" si="260"/>
        <v>0</v>
      </c>
      <c r="DJ640">
        <f t="shared" si="286"/>
        <v>0.97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ROW(Source!A666)</f>
        <v>666</v>
      </c>
      <c r="B641">
        <v>50518600</v>
      </c>
      <c r="C641">
        <v>50534858</v>
      </c>
      <c r="D641">
        <v>46136327</v>
      </c>
      <c r="E641">
        <v>1</v>
      </c>
      <c r="F641">
        <v>1</v>
      </c>
      <c r="G641">
        <v>30570983</v>
      </c>
      <c r="H641">
        <v>3</v>
      </c>
      <c r="I641" t="s">
        <v>1276</v>
      </c>
      <c r="J641" t="s">
        <v>1277</v>
      </c>
      <c r="K641" t="s">
        <v>1278</v>
      </c>
      <c r="L641">
        <v>1346</v>
      </c>
      <c r="N641">
        <v>1009</v>
      </c>
      <c r="O641" t="s">
        <v>233</v>
      </c>
      <c r="P641" t="s">
        <v>233</v>
      </c>
      <c r="Q641">
        <v>1</v>
      </c>
      <c r="W641">
        <v>0</v>
      </c>
      <c r="X641">
        <v>408584083</v>
      </c>
      <c r="Y641">
        <f t="shared" si="262"/>
        <v>0.01</v>
      </c>
      <c r="AA641">
        <v>20.190000000000001</v>
      </c>
      <c r="AB641">
        <v>0</v>
      </c>
      <c r="AC641">
        <v>0</v>
      </c>
      <c r="AD641">
        <v>0</v>
      </c>
      <c r="AE641">
        <v>20.190000000000001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0.01</v>
      </c>
      <c r="AU641" t="s">
        <v>3</v>
      </c>
      <c r="AV641">
        <v>0</v>
      </c>
      <c r="AW641">
        <v>2</v>
      </c>
      <c r="AX641">
        <v>50534863</v>
      </c>
      <c r="AY641">
        <v>1</v>
      </c>
      <c r="AZ641">
        <v>0</v>
      </c>
      <c r="BA641">
        <v>643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ROUND(Y641*Source!I666,9)</f>
        <v>0.02</v>
      </c>
      <c r="CY641">
        <f t="shared" si="283"/>
        <v>20.190000000000001</v>
      </c>
      <c r="CZ641">
        <f t="shared" si="284"/>
        <v>20.190000000000001</v>
      </c>
      <c r="DA641">
        <f t="shared" si="285"/>
        <v>1</v>
      </c>
      <c r="DB641">
        <f t="shared" si="263"/>
        <v>0.2</v>
      </c>
      <c r="DC641">
        <f t="shared" si="264"/>
        <v>0</v>
      </c>
      <c r="DD641" t="s">
        <v>3</v>
      </c>
      <c r="DE641" t="s">
        <v>3</v>
      </c>
      <c r="DF641">
        <f t="shared" si="282"/>
        <v>0.4</v>
      </c>
      <c r="DG641">
        <f t="shared" si="280"/>
        <v>0</v>
      </c>
      <c r="DH641">
        <f t="shared" si="281"/>
        <v>0</v>
      </c>
      <c r="DI641">
        <f t="shared" ref="DI641:DI704" si="287">ROUND(ROUND(AH641,2)*CX641,2)</f>
        <v>0</v>
      </c>
      <c r="DJ641">
        <f t="shared" si="286"/>
        <v>0.4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ROW(Source!A666)</f>
        <v>666</v>
      </c>
      <c r="B642">
        <v>50518600</v>
      </c>
      <c r="C642">
        <v>50534858</v>
      </c>
      <c r="D642">
        <v>46143676</v>
      </c>
      <c r="E642">
        <v>1</v>
      </c>
      <c r="F642">
        <v>1</v>
      </c>
      <c r="G642">
        <v>30570983</v>
      </c>
      <c r="H642">
        <v>3</v>
      </c>
      <c r="I642" t="s">
        <v>787</v>
      </c>
      <c r="J642" t="s">
        <v>789</v>
      </c>
      <c r="K642" t="s">
        <v>788</v>
      </c>
      <c r="L642">
        <v>1354</v>
      </c>
      <c r="N642">
        <v>1010</v>
      </c>
      <c r="O642" t="s">
        <v>328</v>
      </c>
      <c r="P642" t="s">
        <v>328</v>
      </c>
      <c r="Q642">
        <v>1</v>
      </c>
      <c r="W642">
        <v>0</v>
      </c>
      <c r="X642">
        <v>2022159166</v>
      </c>
      <c r="Y642">
        <f t="shared" si="262"/>
        <v>1</v>
      </c>
      <c r="AA642">
        <v>387.13</v>
      </c>
      <c r="AB642">
        <v>0</v>
      </c>
      <c r="AC642">
        <v>0</v>
      </c>
      <c r="AD642">
        <v>0</v>
      </c>
      <c r="AE642">
        <v>387.13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0</v>
      </c>
      <c r="AN642">
        <v>0</v>
      </c>
      <c r="AO642">
        <v>0</v>
      </c>
      <c r="AP642">
        <v>1</v>
      </c>
      <c r="AQ642">
        <v>0</v>
      </c>
      <c r="AR642">
        <v>0</v>
      </c>
      <c r="AS642" t="s">
        <v>3</v>
      </c>
      <c r="AT642">
        <v>1</v>
      </c>
      <c r="AU642" t="s">
        <v>3</v>
      </c>
      <c r="AV642">
        <v>0</v>
      </c>
      <c r="AW642">
        <v>1</v>
      </c>
      <c r="AX642">
        <v>-1</v>
      </c>
      <c r="AY642">
        <v>0</v>
      </c>
      <c r="AZ642">
        <v>0</v>
      </c>
      <c r="BA642" t="s">
        <v>3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ROUND(Y642*Source!I666,9)</f>
        <v>2</v>
      </c>
      <c r="CY642">
        <f t="shared" si="283"/>
        <v>387.13</v>
      </c>
      <c r="CZ642">
        <f t="shared" si="284"/>
        <v>387.13</v>
      </c>
      <c r="DA642">
        <f t="shared" si="285"/>
        <v>1</v>
      </c>
      <c r="DB642">
        <f t="shared" si="263"/>
        <v>387.13</v>
      </c>
      <c r="DC642">
        <f t="shared" si="264"/>
        <v>0</v>
      </c>
      <c r="DD642" t="s">
        <v>3</v>
      </c>
      <c r="DE642" t="s">
        <v>3</v>
      </c>
      <c r="DF642">
        <f t="shared" si="282"/>
        <v>774.26</v>
      </c>
      <c r="DG642">
        <f t="shared" si="280"/>
        <v>0</v>
      </c>
      <c r="DH642">
        <f t="shared" si="281"/>
        <v>0</v>
      </c>
      <c r="DI642">
        <f t="shared" si="287"/>
        <v>0</v>
      </c>
      <c r="DJ642">
        <f t="shared" si="286"/>
        <v>774.26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ROW(Source!A666)</f>
        <v>666</v>
      </c>
      <c r="B643">
        <v>50518600</v>
      </c>
      <c r="C643">
        <v>50534858</v>
      </c>
      <c r="D643">
        <v>46144962</v>
      </c>
      <c r="E643">
        <v>1</v>
      </c>
      <c r="F643">
        <v>1</v>
      </c>
      <c r="G643">
        <v>30570983</v>
      </c>
      <c r="H643">
        <v>3</v>
      </c>
      <c r="I643" t="s">
        <v>1315</v>
      </c>
      <c r="J643" t="s">
        <v>1316</v>
      </c>
      <c r="K643" t="s">
        <v>1317</v>
      </c>
      <c r="L643">
        <v>1354</v>
      </c>
      <c r="N643">
        <v>1010</v>
      </c>
      <c r="O643" t="s">
        <v>328</v>
      </c>
      <c r="P643" t="s">
        <v>328</v>
      </c>
      <c r="Q643">
        <v>1</v>
      </c>
      <c r="W643">
        <v>0</v>
      </c>
      <c r="X643">
        <v>987227988</v>
      </c>
      <c r="Y643">
        <f t="shared" si="262"/>
        <v>1</v>
      </c>
      <c r="AA643">
        <v>62.05</v>
      </c>
      <c r="AB643">
        <v>0</v>
      </c>
      <c r="AC643">
        <v>0</v>
      </c>
      <c r="AD643">
        <v>0</v>
      </c>
      <c r="AE643">
        <v>62.05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</v>
      </c>
      <c r="AU643" t="s">
        <v>3</v>
      </c>
      <c r="AV643">
        <v>0</v>
      </c>
      <c r="AW643">
        <v>2</v>
      </c>
      <c r="AX643">
        <v>50534864</v>
      </c>
      <c r="AY643">
        <v>1</v>
      </c>
      <c r="AZ643">
        <v>0</v>
      </c>
      <c r="BA643">
        <v>644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ROUND(Y643*Source!I666,9)</f>
        <v>2</v>
      </c>
      <c r="CY643">
        <f t="shared" si="283"/>
        <v>62.05</v>
      </c>
      <c r="CZ643">
        <f t="shared" si="284"/>
        <v>62.05</v>
      </c>
      <c r="DA643">
        <f t="shared" si="285"/>
        <v>1</v>
      </c>
      <c r="DB643">
        <f t="shared" si="263"/>
        <v>62.05</v>
      </c>
      <c r="DC643">
        <f t="shared" si="264"/>
        <v>0</v>
      </c>
      <c r="DD643" t="s">
        <v>3</v>
      </c>
      <c r="DE643" t="s">
        <v>3</v>
      </c>
      <c r="DF643">
        <f t="shared" si="282"/>
        <v>124.1</v>
      </c>
      <c r="DG643">
        <f t="shared" si="280"/>
        <v>0</v>
      </c>
      <c r="DH643">
        <f t="shared" si="281"/>
        <v>0</v>
      </c>
      <c r="DI643">
        <f t="shared" si="287"/>
        <v>0</v>
      </c>
      <c r="DJ643">
        <f t="shared" si="286"/>
        <v>124.1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ROW(Source!A666)</f>
        <v>666</v>
      </c>
      <c r="B644">
        <v>50518600</v>
      </c>
      <c r="C644">
        <v>50534858</v>
      </c>
      <c r="D644">
        <v>46144987</v>
      </c>
      <c r="E644">
        <v>1</v>
      </c>
      <c r="F644">
        <v>1</v>
      </c>
      <c r="G644">
        <v>30570983</v>
      </c>
      <c r="H644">
        <v>3</v>
      </c>
      <c r="I644" t="s">
        <v>791</v>
      </c>
      <c r="J644" t="s">
        <v>793</v>
      </c>
      <c r="K644" t="s">
        <v>792</v>
      </c>
      <c r="L644">
        <v>1301</v>
      </c>
      <c r="N644">
        <v>1003</v>
      </c>
      <c r="O644" t="s">
        <v>258</v>
      </c>
      <c r="P644" t="s">
        <v>258</v>
      </c>
      <c r="Q644">
        <v>1</v>
      </c>
      <c r="W644">
        <v>0</v>
      </c>
      <c r="X644">
        <v>-841009162</v>
      </c>
      <c r="Y644">
        <f t="shared" si="262"/>
        <v>20</v>
      </c>
      <c r="AA644">
        <v>9.2799999999999994</v>
      </c>
      <c r="AB644">
        <v>0</v>
      </c>
      <c r="AC644">
        <v>0</v>
      </c>
      <c r="AD644">
        <v>0</v>
      </c>
      <c r="AE644">
        <v>9.2799999999999994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0</v>
      </c>
      <c r="AN644">
        <v>0</v>
      </c>
      <c r="AO644">
        <v>0</v>
      </c>
      <c r="AP644">
        <v>1</v>
      </c>
      <c r="AQ644">
        <v>0</v>
      </c>
      <c r="AR644">
        <v>0</v>
      </c>
      <c r="AS644" t="s">
        <v>3</v>
      </c>
      <c r="AT644">
        <v>20</v>
      </c>
      <c r="AU644" t="s">
        <v>3</v>
      </c>
      <c r="AV644">
        <v>0</v>
      </c>
      <c r="AW644">
        <v>1</v>
      </c>
      <c r="AX644">
        <v>-1</v>
      </c>
      <c r="AY644">
        <v>0</v>
      </c>
      <c r="AZ644">
        <v>0</v>
      </c>
      <c r="BA644" t="s">
        <v>3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ROUND(Y644*Source!I666,9)</f>
        <v>40</v>
      </c>
      <c r="CY644">
        <f t="shared" si="283"/>
        <v>9.2799999999999994</v>
      </c>
      <c r="CZ644">
        <f t="shared" si="284"/>
        <v>9.2799999999999994</v>
      </c>
      <c r="DA644">
        <f t="shared" si="285"/>
        <v>1</v>
      </c>
      <c r="DB644">
        <f t="shared" si="263"/>
        <v>185.6</v>
      </c>
      <c r="DC644">
        <f t="shared" si="264"/>
        <v>0</v>
      </c>
      <c r="DD644" t="s">
        <v>3</v>
      </c>
      <c r="DE644" t="s">
        <v>3</v>
      </c>
      <c r="DF644">
        <f t="shared" si="282"/>
        <v>371.2</v>
      </c>
      <c r="DG644">
        <f t="shared" si="280"/>
        <v>0</v>
      </c>
      <c r="DH644">
        <f t="shared" si="281"/>
        <v>0</v>
      </c>
      <c r="DI644">
        <f t="shared" si="287"/>
        <v>0</v>
      </c>
      <c r="DJ644">
        <f t="shared" si="286"/>
        <v>371.2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ROW(Source!A666)</f>
        <v>666</v>
      </c>
      <c r="B645">
        <v>50518600</v>
      </c>
      <c r="C645">
        <v>50534858</v>
      </c>
      <c r="D645">
        <v>46144944</v>
      </c>
      <c r="E645">
        <v>1</v>
      </c>
      <c r="F645">
        <v>1</v>
      </c>
      <c r="G645">
        <v>30570983</v>
      </c>
      <c r="H645">
        <v>3</v>
      </c>
      <c r="I645" t="s">
        <v>1318</v>
      </c>
      <c r="J645" t="s">
        <v>1319</v>
      </c>
      <c r="K645" t="s">
        <v>1320</v>
      </c>
      <c r="L645">
        <v>1354</v>
      </c>
      <c r="N645">
        <v>1010</v>
      </c>
      <c r="O645" t="s">
        <v>328</v>
      </c>
      <c r="P645" t="s">
        <v>328</v>
      </c>
      <c r="Q645">
        <v>1</v>
      </c>
      <c r="W645">
        <v>0</v>
      </c>
      <c r="X645">
        <v>-60396850</v>
      </c>
      <c r="Y645">
        <f t="shared" si="262"/>
        <v>3</v>
      </c>
      <c r="AA645">
        <v>46.87</v>
      </c>
      <c r="AB645">
        <v>0</v>
      </c>
      <c r="AC645">
        <v>0</v>
      </c>
      <c r="AD645">
        <v>0</v>
      </c>
      <c r="AE645">
        <v>46.87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3</v>
      </c>
      <c r="AU645" t="s">
        <v>3</v>
      </c>
      <c r="AV645">
        <v>0</v>
      </c>
      <c r="AW645">
        <v>2</v>
      </c>
      <c r="AX645">
        <v>50534865</v>
      </c>
      <c r="AY645">
        <v>1</v>
      </c>
      <c r="AZ645">
        <v>0</v>
      </c>
      <c r="BA645">
        <v>645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ROUND(Y645*Source!I666,9)</f>
        <v>6</v>
      </c>
      <c r="CY645">
        <f t="shared" si="283"/>
        <v>46.87</v>
      </c>
      <c r="CZ645">
        <f t="shared" si="284"/>
        <v>46.87</v>
      </c>
      <c r="DA645">
        <f t="shared" si="285"/>
        <v>1</v>
      </c>
      <c r="DB645">
        <f t="shared" si="263"/>
        <v>140.61000000000001</v>
      </c>
      <c r="DC645">
        <f t="shared" si="264"/>
        <v>0</v>
      </c>
      <c r="DD645" t="s">
        <v>3</v>
      </c>
      <c r="DE645" t="s">
        <v>3</v>
      </c>
      <c r="DF645">
        <f t="shared" si="282"/>
        <v>281.22000000000003</v>
      </c>
      <c r="DG645">
        <f t="shared" si="280"/>
        <v>0</v>
      </c>
      <c r="DH645">
        <f t="shared" si="281"/>
        <v>0</v>
      </c>
      <c r="DI645">
        <f t="shared" si="287"/>
        <v>0</v>
      </c>
      <c r="DJ645">
        <f t="shared" si="286"/>
        <v>281.22000000000003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ROW(Source!A667)</f>
        <v>667</v>
      </c>
      <c r="B646">
        <v>50518601</v>
      </c>
      <c r="C646">
        <v>50534858</v>
      </c>
      <c r="D646">
        <v>45895908</v>
      </c>
      <c r="E646">
        <v>30570983</v>
      </c>
      <c r="F646">
        <v>1</v>
      </c>
      <c r="G646">
        <v>30570983</v>
      </c>
      <c r="H646">
        <v>1</v>
      </c>
      <c r="I646" t="s">
        <v>1060</v>
      </c>
      <c r="J646" t="s">
        <v>3</v>
      </c>
      <c r="K646" t="s">
        <v>1061</v>
      </c>
      <c r="L646">
        <v>1191</v>
      </c>
      <c r="N646">
        <v>1013</v>
      </c>
      <c r="O646" t="s">
        <v>1062</v>
      </c>
      <c r="P646" t="s">
        <v>1062</v>
      </c>
      <c r="Q646">
        <v>1</v>
      </c>
      <c r="W646">
        <v>0</v>
      </c>
      <c r="X646">
        <v>476480486</v>
      </c>
      <c r="Y646">
        <f t="shared" si="262"/>
        <v>0.9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5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0.9</v>
      </c>
      <c r="AU646" t="s">
        <v>3</v>
      </c>
      <c r="AV646">
        <v>1</v>
      </c>
      <c r="AW646">
        <v>2</v>
      </c>
      <c r="AX646">
        <v>50534859</v>
      </c>
      <c r="AY646">
        <v>1</v>
      </c>
      <c r="AZ646">
        <v>0</v>
      </c>
      <c r="BA646">
        <v>648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U646">
        <f>ROUND(AT646*Source!I667*AH646*AL646,2)</f>
        <v>0</v>
      </c>
      <c r="CV646">
        <f>ROUND(Y646*Source!I667,9)</f>
        <v>1.8</v>
      </c>
      <c r="CW646">
        <v>0</v>
      </c>
      <c r="CX646">
        <f>ROUND(Y646*Source!I667,9)</f>
        <v>1.8</v>
      </c>
      <c r="CY646">
        <f>AD646</f>
        <v>0</v>
      </c>
      <c r="CZ646">
        <f>AH646</f>
        <v>0</v>
      </c>
      <c r="DA646">
        <f>AL646</f>
        <v>1</v>
      </c>
      <c r="DB646">
        <f t="shared" si="263"/>
        <v>0</v>
      </c>
      <c r="DC646">
        <f t="shared" si="264"/>
        <v>0</v>
      </c>
      <c r="DD646" t="s">
        <v>3</v>
      </c>
      <c r="DE646" t="s">
        <v>3</v>
      </c>
      <c r="DF646">
        <f t="shared" si="282"/>
        <v>0</v>
      </c>
      <c r="DG646">
        <f t="shared" si="280"/>
        <v>0</v>
      </c>
      <c r="DH646">
        <f t="shared" si="281"/>
        <v>0</v>
      </c>
      <c r="DI646">
        <f t="shared" si="287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ROW(Source!A667)</f>
        <v>667</v>
      </c>
      <c r="B647">
        <v>50518601</v>
      </c>
      <c r="C647">
        <v>50534858</v>
      </c>
      <c r="D647">
        <v>46170867</v>
      </c>
      <c r="E647">
        <v>1</v>
      </c>
      <c r="F647">
        <v>1</v>
      </c>
      <c r="G647">
        <v>30570983</v>
      </c>
      <c r="H647">
        <v>2</v>
      </c>
      <c r="I647" t="s">
        <v>1085</v>
      </c>
      <c r="J647" t="s">
        <v>1086</v>
      </c>
      <c r="K647" t="s">
        <v>1087</v>
      </c>
      <c r="L647">
        <v>1368</v>
      </c>
      <c r="N647">
        <v>1011</v>
      </c>
      <c r="O647" t="s">
        <v>1066</v>
      </c>
      <c r="P647" t="s">
        <v>1066</v>
      </c>
      <c r="Q647">
        <v>1</v>
      </c>
      <c r="W647">
        <v>0</v>
      </c>
      <c r="X647">
        <v>-7781208</v>
      </c>
      <c r="Y647">
        <f t="shared" si="262"/>
        <v>0.02</v>
      </c>
      <c r="AA647">
        <v>0</v>
      </c>
      <c r="AB647">
        <v>1127.8499999999999</v>
      </c>
      <c r="AC647">
        <v>459.04</v>
      </c>
      <c r="AD647">
        <v>0</v>
      </c>
      <c r="AE647">
        <v>0</v>
      </c>
      <c r="AF647">
        <v>83.1</v>
      </c>
      <c r="AG647">
        <v>12.62</v>
      </c>
      <c r="AH647">
        <v>0</v>
      </c>
      <c r="AI647">
        <v>1</v>
      </c>
      <c r="AJ647">
        <v>12.72</v>
      </c>
      <c r="AK647">
        <v>34.090000000000003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0.02</v>
      </c>
      <c r="AU647" t="s">
        <v>3</v>
      </c>
      <c r="AV647">
        <v>0</v>
      </c>
      <c r="AW647">
        <v>2</v>
      </c>
      <c r="AX647">
        <v>50534860</v>
      </c>
      <c r="AY647">
        <v>1</v>
      </c>
      <c r="AZ647">
        <v>0</v>
      </c>
      <c r="BA647">
        <v>649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f>ROUND(Y647*Source!I667*DO647,9)</f>
        <v>0</v>
      </c>
      <c r="CX647">
        <f>ROUND(Y647*Source!I667,9)</f>
        <v>0.04</v>
      </c>
      <c r="CY647">
        <f>AB647</f>
        <v>1127.8499999999999</v>
      </c>
      <c r="CZ647">
        <f>AF647</f>
        <v>83.1</v>
      </c>
      <c r="DA647">
        <f>AJ647</f>
        <v>12.72</v>
      </c>
      <c r="DB647">
        <f t="shared" si="263"/>
        <v>1.66</v>
      </c>
      <c r="DC647">
        <f t="shared" si="264"/>
        <v>0.25</v>
      </c>
      <c r="DD647" t="s">
        <v>3</v>
      </c>
      <c r="DE647" t="s">
        <v>3</v>
      </c>
      <c r="DF647">
        <f t="shared" si="282"/>
        <v>0</v>
      </c>
      <c r="DG647">
        <f>ROUND(ROUND(AF647*AJ647,2)*CX647,2)</f>
        <v>42.28</v>
      </c>
      <c r="DH647">
        <f>ROUND(ROUND(AG647*AK647,2)*CX647,2)</f>
        <v>17.21</v>
      </c>
      <c r="DI647">
        <f t="shared" si="287"/>
        <v>0</v>
      </c>
      <c r="DJ647">
        <f>DG647</f>
        <v>42.28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ROW(Source!A667)</f>
        <v>667</v>
      </c>
      <c r="B648">
        <v>50518601</v>
      </c>
      <c r="C648">
        <v>50534858</v>
      </c>
      <c r="D648">
        <v>31112719</v>
      </c>
      <c r="E648">
        <v>1</v>
      </c>
      <c r="F648">
        <v>1</v>
      </c>
      <c r="G648">
        <v>30570983</v>
      </c>
      <c r="H648">
        <v>3</v>
      </c>
      <c r="I648" t="s">
        <v>1270</v>
      </c>
      <c r="J648" t="s">
        <v>1271</v>
      </c>
      <c r="K648" t="s">
        <v>1272</v>
      </c>
      <c r="L648">
        <v>1346</v>
      </c>
      <c r="N648">
        <v>1009</v>
      </c>
      <c r="O648" t="s">
        <v>233</v>
      </c>
      <c r="P648" t="s">
        <v>233</v>
      </c>
      <c r="Q648">
        <v>1</v>
      </c>
      <c r="W648">
        <v>0</v>
      </c>
      <c r="X648">
        <v>-2103580919</v>
      </c>
      <c r="Y648">
        <f t="shared" si="262"/>
        <v>0.01</v>
      </c>
      <c r="AA648">
        <v>214.7</v>
      </c>
      <c r="AB648">
        <v>0</v>
      </c>
      <c r="AC648">
        <v>0</v>
      </c>
      <c r="AD648">
        <v>0</v>
      </c>
      <c r="AE648">
        <v>38</v>
      </c>
      <c r="AF648">
        <v>0</v>
      </c>
      <c r="AG648">
        <v>0</v>
      </c>
      <c r="AH648">
        <v>0</v>
      </c>
      <c r="AI648">
        <v>5.65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3</v>
      </c>
      <c r="AT648">
        <v>0.01</v>
      </c>
      <c r="AU648" t="s">
        <v>3</v>
      </c>
      <c r="AV648">
        <v>0</v>
      </c>
      <c r="AW648">
        <v>2</v>
      </c>
      <c r="AX648">
        <v>50534861</v>
      </c>
      <c r="AY648">
        <v>1</v>
      </c>
      <c r="AZ648">
        <v>0</v>
      </c>
      <c r="BA648">
        <v>650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ROUND(Y648*Source!I667,9)</f>
        <v>0.02</v>
      </c>
      <c r="CY648">
        <f t="shared" ref="CY648:CY654" si="288">AA648</f>
        <v>214.7</v>
      </c>
      <c r="CZ648">
        <f t="shared" ref="CZ648:CZ654" si="289">AE648</f>
        <v>38</v>
      </c>
      <c r="DA648">
        <f t="shared" ref="DA648:DA654" si="290">AI648</f>
        <v>5.65</v>
      </c>
      <c r="DB648">
        <f t="shared" si="263"/>
        <v>0.38</v>
      </c>
      <c r="DC648">
        <f t="shared" si="264"/>
        <v>0</v>
      </c>
      <c r="DD648" t="s">
        <v>3</v>
      </c>
      <c r="DE648" t="s">
        <v>3</v>
      </c>
      <c r="DF648">
        <f t="shared" ref="DF648:DF654" si="291">ROUND(ROUND(AE648*AI648,2)*CX648,2)</f>
        <v>4.29</v>
      </c>
      <c r="DG648">
        <f t="shared" ref="DG648:DG664" si="292">ROUND(ROUND(AF648,2)*CX648,2)</f>
        <v>0</v>
      </c>
      <c r="DH648">
        <f t="shared" ref="DH648:DH664" si="293">ROUND(ROUND(AG648,2)*CX648,2)</f>
        <v>0</v>
      </c>
      <c r="DI648">
        <f t="shared" si="287"/>
        <v>0</v>
      </c>
      <c r="DJ648">
        <f t="shared" ref="DJ648:DJ654" si="294">DF648</f>
        <v>4.29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ROW(Source!A667)</f>
        <v>667</v>
      </c>
      <c r="B649">
        <v>50518601</v>
      </c>
      <c r="C649">
        <v>50534858</v>
      </c>
      <c r="D649">
        <v>46136203</v>
      </c>
      <c r="E649">
        <v>1</v>
      </c>
      <c r="F649">
        <v>1</v>
      </c>
      <c r="G649">
        <v>30570983</v>
      </c>
      <c r="H649">
        <v>3</v>
      </c>
      <c r="I649" t="s">
        <v>1273</v>
      </c>
      <c r="J649" t="s">
        <v>1274</v>
      </c>
      <c r="K649" t="s">
        <v>1275</v>
      </c>
      <c r="L649">
        <v>1348</v>
      </c>
      <c r="N649">
        <v>1009</v>
      </c>
      <c r="O649" t="s">
        <v>158</v>
      </c>
      <c r="P649" t="s">
        <v>158</v>
      </c>
      <c r="Q649">
        <v>1000</v>
      </c>
      <c r="W649">
        <v>0</v>
      </c>
      <c r="X649">
        <v>-1982558046</v>
      </c>
      <c r="Y649">
        <f t="shared" si="262"/>
        <v>3.0000000000000001E-5</v>
      </c>
      <c r="AA649">
        <v>48667.17</v>
      </c>
      <c r="AB649">
        <v>0</v>
      </c>
      <c r="AC649">
        <v>0</v>
      </c>
      <c r="AD649">
        <v>0</v>
      </c>
      <c r="AE649">
        <v>16222.39</v>
      </c>
      <c r="AF649">
        <v>0</v>
      </c>
      <c r="AG649">
        <v>0</v>
      </c>
      <c r="AH649">
        <v>0</v>
      </c>
      <c r="AI649">
        <v>3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3.0000000000000001E-5</v>
      </c>
      <c r="AU649" t="s">
        <v>3</v>
      </c>
      <c r="AV649">
        <v>0</v>
      </c>
      <c r="AW649">
        <v>2</v>
      </c>
      <c r="AX649">
        <v>50534862</v>
      </c>
      <c r="AY649">
        <v>1</v>
      </c>
      <c r="AZ649">
        <v>0</v>
      </c>
      <c r="BA649">
        <v>651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ROUND(Y649*Source!I667,9)</f>
        <v>6.0000000000000002E-5</v>
      </c>
      <c r="CY649">
        <f t="shared" si="288"/>
        <v>48667.17</v>
      </c>
      <c r="CZ649">
        <f t="shared" si="289"/>
        <v>16222.39</v>
      </c>
      <c r="DA649">
        <f t="shared" si="290"/>
        <v>3</v>
      </c>
      <c r="DB649">
        <f t="shared" si="263"/>
        <v>0.49</v>
      </c>
      <c r="DC649">
        <f t="shared" si="264"/>
        <v>0</v>
      </c>
      <c r="DD649" t="s">
        <v>3</v>
      </c>
      <c r="DE649" t="s">
        <v>3</v>
      </c>
      <c r="DF649">
        <f t="shared" si="291"/>
        <v>2.92</v>
      </c>
      <c r="DG649">
        <f t="shared" si="292"/>
        <v>0</v>
      </c>
      <c r="DH649">
        <f t="shared" si="293"/>
        <v>0</v>
      </c>
      <c r="DI649">
        <f t="shared" si="287"/>
        <v>0</v>
      </c>
      <c r="DJ649">
        <f t="shared" si="294"/>
        <v>2.92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ROW(Source!A667)</f>
        <v>667</v>
      </c>
      <c r="B650">
        <v>50518601</v>
      </c>
      <c r="C650">
        <v>50534858</v>
      </c>
      <c r="D650">
        <v>46136327</v>
      </c>
      <c r="E650">
        <v>1</v>
      </c>
      <c r="F650">
        <v>1</v>
      </c>
      <c r="G650">
        <v>30570983</v>
      </c>
      <c r="H650">
        <v>3</v>
      </c>
      <c r="I650" t="s">
        <v>1276</v>
      </c>
      <c r="J650" t="s">
        <v>1277</v>
      </c>
      <c r="K650" t="s">
        <v>1278</v>
      </c>
      <c r="L650">
        <v>1346</v>
      </c>
      <c r="N650">
        <v>1009</v>
      </c>
      <c r="O650" t="s">
        <v>233</v>
      </c>
      <c r="P650" t="s">
        <v>233</v>
      </c>
      <c r="Q650">
        <v>1</v>
      </c>
      <c r="W650">
        <v>0</v>
      </c>
      <c r="X650">
        <v>408584083</v>
      </c>
      <c r="Y650">
        <f t="shared" si="262"/>
        <v>0.01</v>
      </c>
      <c r="AA650">
        <v>73.900000000000006</v>
      </c>
      <c r="AB650">
        <v>0</v>
      </c>
      <c r="AC650">
        <v>0</v>
      </c>
      <c r="AD650">
        <v>0</v>
      </c>
      <c r="AE650">
        <v>20.190000000000001</v>
      </c>
      <c r="AF650">
        <v>0</v>
      </c>
      <c r="AG650">
        <v>0</v>
      </c>
      <c r="AH650">
        <v>0</v>
      </c>
      <c r="AI650">
        <v>3.66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0.01</v>
      </c>
      <c r="AU650" t="s">
        <v>3</v>
      </c>
      <c r="AV650">
        <v>0</v>
      </c>
      <c r="AW650">
        <v>2</v>
      </c>
      <c r="AX650">
        <v>50534863</v>
      </c>
      <c r="AY650">
        <v>1</v>
      </c>
      <c r="AZ650">
        <v>0</v>
      </c>
      <c r="BA650">
        <v>652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ROUND(Y650*Source!I667,9)</f>
        <v>0.02</v>
      </c>
      <c r="CY650">
        <f t="shared" si="288"/>
        <v>73.900000000000006</v>
      </c>
      <c r="CZ650">
        <f t="shared" si="289"/>
        <v>20.190000000000001</v>
      </c>
      <c r="DA650">
        <f t="shared" si="290"/>
        <v>3.66</v>
      </c>
      <c r="DB650">
        <f t="shared" si="263"/>
        <v>0.2</v>
      </c>
      <c r="DC650">
        <f t="shared" si="264"/>
        <v>0</v>
      </c>
      <c r="DD650" t="s">
        <v>3</v>
      </c>
      <c r="DE650" t="s">
        <v>3</v>
      </c>
      <c r="DF650">
        <f t="shared" si="291"/>
        <v>1.48</v>
      </c>
      <c r="DG650">
        <f t="shared" si="292"/>
        <v>0</v>
      </c>
      <c r="DH650">
        <f t="shared" si="293"/>
        <v>0</v>
      </c>
      <c r="DI650">
        <f t="shared" si="287"/>
        <v>0</v>
      </c>
      <c r="DJ650">
        <f t="shared" si="294"/>
        <v>1.48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ROW(Source!A667)</f>
        <v>667</v>
      </c>
      <c r="B651">
        <v>50518601</v>
      </c>
      <c r="C651">
        <v>50534858</v>
      </c>
      <c r="D651">
        <v>46143676</v>
      </c>
      <c r="E651">
        <v>1</v>
      </c>
      <c r="F651">
        <v>1</v>
      </c>
      <c r="G651">
        <v>30570983</v>
      </c>
      <c r="H651">
        <v>3</v>
      </c>
      <c r="I651" t="s">
        <v>787</v>
      </c>
      <c r="J651" t="s">
        <v>789</v>
      </c>
      <c r="K651" t="s">
        <v>788</v>
      </c>
      <c r="L651">
        <v>1354</v>
      </c>
      <c r="N651">
        <v>1010</v>
      </c>
      <c r="O651" t="s">
        <v>328</v>
      </c>
      <c r="P651" t="s">
        <v>328</v>
      </c>
      <c r="Q651">
        <v>1</v>
      </c>
      <c r="W651">
        <v>0</v>
      </c>
      <c r="X651">
        <v>2022159166</v>
      </c>
      <c r="Y651">
        <f t="shared" ref="Y651:Y714" si="295">AT651</f>
        <v>1</v>
      </c>
      <c r="AA651">
        <v>2109.86</v>
      </c>
      <c r="AB651">
        <v>0</v>
      </c>
      <c r="AC651">
        <v>0</v>
      </c>
      <c r="AD651">
        <v>0</v>
      </c>
      <c r="AE651">
        <v>387.13</v>
      </c>
      <c r="AF651">
        <v>0</v>
      </c>
      <c r="AG651">
        <v>0</v>
      </c>
      <c r="AH651">
        <v>0</v>
      </c>
      <c r="AI651">
        <v>5.45</v>
      </c>
      <c r="AJ651">
        <v>1</v>
      </c>
      <c r="AK651">
        <v>1</v>
      </c>
      <c r="AL651">
        <v>1</v>
      </c>
      <c r="AM651">
        <v>0</v>
      </c>
      <c r="AN651">
        <v>0</v>
      </c>
      <c r="AO651">
        <v>0</v>
      </c>
      <c r="AP651">
        <v>1</v>
      </c>
      <c r="AQ651">
        <v>0</v>
      </c>
      <c r="AR651">
        <v>0</v>
      </c>
      <c r="AS651" t="s">
        <v>3</v>
      </c>
      <c r="AT651">
        <v>1</v>
      </c>
      <c r="AU651" t="s">
        <v>3</v>
      </c>
      <c r="AV651">
        <v>0</v>
      </c>
      <c r="AW651">
        <v>1</v>
      </c>
      <c r="AX651">
        <v>-1</v>
      </c>
      <c r="AY651">
        <v>0</v>
      </c>
      <c r="AZ651">
        <v>0</v>
      </c>
      <c r="BA651" t="s">
        <v>3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ROUND(Y651*Source!I667,9)</f>
        <v>2</v>
      </c>
      <c r="CY651">
        <f t="shared" si="288"/>
        <v>2109.86</v>
      </c>
      <c r="CZ651">
        <f t="shared" si="289"/>
        <v>387.13</v>
      </c>
      <c r="DA651">
        <f t="shared" si="290"/>
        <v>5.45</v>
      </c>
      <c r="DB651">
        <f t="shared" ref="DB651:DB714" si="296">ROUND(ROUND(AT651*CZ651,2),6)</f>
        <v>387.13</v>
      </c>
      <c r="DC651">
        <f t="shared" ref="DC651:DC714" si="297">ROUND(ROUND(AT651*AG651,2),6)</f>
        <v>0</v>
      </c>
      <c r="DD651" t="s">
        <v>3</v>
      </c>
      <c r="DE651" t="s">
        <v>3</v>
      </c>
      <c r="DF651">
        <f t="shared" si="291"/>
        <v>4219.72</v>
      </c>
      <c r="DG651">
        <f t="shared" si="292"/>
        <v>0</v>
      </c>
      <c r="DH651">
        <f t="shared" si="293"/>
        <v>0</v>
      </c>
      <c r="DI651">
        <f t="shared" si="287"/>
        <v>0</v>
      </c>
      <c r="DJ651">
        <f t="shared" si="294"/>
        <v>4219.72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ROW(Source!A667)</f>
        <v>667</v>
      </c>
      <c r="B652">
        <v>50518601</v>
      </c>
      <c r="C652">
        <v>50534858</v>
      </c>
      <c r="D652">
        <v>46144962</v>
      </c>
      <c r="E652">
        <v>1</v>
      </c>
      <c r="F652">
        <v>1</v>
      </c>
      <c r="G652">
        <v>30570983</v>
      </c>
      <c r="H652">
        <v>3</v>
      </c>
      <c r="I652" t="s">
        <v>1315</v>
      </c>
      <c r="J652" t="s">
        <v>1316</v>
      </c>
      <c r="K652" t="s">
        <v>1317</v>
      </c>
      <c r="L652">
        <v>1354</v>
      </c>
      <c r="N652">
        <v>1010</v>
      </c>
      <c r="O652" t="s">
        <v>328</v>
      </c>
      <c r="P652" t="s">
        <v>328</v>
      </c>
      <c r="Q652">
        <v>1</v>
      </c>
      <c r="W652">
        <v>0</v>
      </c>
      <c r="X652">
        <v>987227988</v>
      </c>
      <c r="Y652">
        <f t="shared" si="295"/>
        <v>1</v>
      </c>
      <c r="AA652">
        <v>140.85</v>
      </c>
      <c r="AB652">
        <v>0</v>
      </c>
      <c r="AC652">
        <v>0</v>
      </c>
      <c r="AD652">
        <v>0</v>
      </c>
      <c r="AE652">
        <v>62.05</v>
      </c>
      <c r="AF652">
        <v>0</v>
      </c>
      <c r="AG652">
        <v>0</v>
      </c>
      <c r="AH652">
        <v>0</v>
      </c>
      <c r="AI652">
        <v>2.27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1</v>
      </c>
      <c r="AU652" t="s">
        <v>3</v>
      </c>
      <c r="AV652">
        <v>0</v>
      </c>
      <c r="AW652">
        <v>2</v>
      </c>
      <c r="AX652">
        <v>50534864</v>
      </c>
      <c r="AY652">
        <v>1</v>
      </c>
      <c r="AZ652">
        <v>0</v>
      </c>
      <c r="BA652">
        <v>653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ROUND(Y652*Source!I667,9)</f>
        <v>2</v>
      </c>
      <c r="CY652">
        <f t="shared" si="288"/>
        <v>140.85</v>
      </c>
      <c r="CZ652">
        <f t="shared" si="289"/>
        <v>62.05</v>
      </c>
      <c r="DA652">
        <f t="shared" si="290"/>
        <v>2.27</v>
      </c>
      <c r="DB652">
        <f t="shared" si="296"/>
        <v>62.05</v>
      </c>
      <c r="DC652">
        <f t="shared" si="297"/>
        <v>0</v>
      </c>
      <c r="DD652" t="s">
        <v>3</v>
      </c>
      <c r="DE652" t="s">
        <v>3</v>
      </c>
      <c r="DF652">
        <f t="shared" si="291"/>
        <v>281.7</v>
      </c>
      <c r="DG652">
        <f t="shared" si="292"/>
        <v>0</v>
      </c>
      <c r="DH652">
        <f t="shared" si="293"/>
        <v>0</v>
      </c>
      <c r="DI652">
        <f t="shared" si="287"/>
        <v>0</v>
      </c>
      <c r="DJ652">
        <f t="shared" si="294"/>
        <v>281.7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ROW(Source!A667)</f>
        <v>667</v>
      </c>
      <c r="B653">
        <v>50518601</v>
      </c>
      <c r="C653">
        <v>50534858</v>
      </c>
      <c r="D653">
        <v>46144987</v>
      </c>
      <c r="E653">
        <v>1</v>
      </c>
      <c r="F653">
        <v>1</v>
      </c>
      <c r="G653">
        <v>30570983</v>
      </c>
      <c r="H653">
        <v>3</v>
      </c>
      <c r="I653" t="s">
        <v>791</v>
      </c>
      <c r="J653" t="s">
        <v>793</v>
      </c>
      <c r="K653" t="s">
        <v>792</v>
      </c>
      <c r="L653">
        <v>1301</v>
      </c>
      <c r="N653">
        <v>1003</v>
      </c>
      <c r="O653" t="s">
        <v>258</v>
      </c>
      <c r="P653" t="s">
        <v>258</v>
      </c>
      <c r="Q653">
        <v>1</v>
      </c>
      <c r="W653">
        <v>0</v>
      </c>
      <c r="X653">
        <v>-841009162</v>
      </c>
      <c r="Y653">
        <f t="shared" si="295"/>
        <v>20</v>
      </c>
      <c r="AA653">
        <v>72.010000000000005</v>
      </c>
      <c r="AB653">
        <v>0</v>
      </c>
      <c r="AC653">
        <v>0</v>
      </c>
      <c r="AD653">
        <v>0</v>
      </c>
      <c r="AE653">
        <v>9.2799999999999994</v>
      </c>
      <c r="AF653">
        <v>0</v>
      </c>
      <c r="AG653">
        <v>0</v>
      </c>
      <c r="AH653">
        <v>0</v>
      </c>
      <c r="AI653">
        <v>7.76</v>
      </c>
      <c r="AJ653">
        <v>1</v>
      </c>
      <c r="AK653">
        <v>1</v>
      </c>
      <c r="AL653">
        <v>1</v>
      </c>
      <c r="AM653">
        <v>0</v>
      </c>
      <c r="AN653">
        <v>0</v>
      </c>
      <c r="AO653">
        <v>0</v>
      </c>
      <c r="AP653">
        <v>1</v>
      </c>
      <c r="AQ653">
        <v>0</v>
      </c>
      <c r="AR653">
        <v>0</v>
      </c>
      <c r="AS653" t="s">
        <v>3</v>
      </c>
      <c r="AT653">
        <v>20</v>
      </c>
      <c r="AU653" t="s">
        <v>3</v>
      </c>
      <c r="AV653">
        <v>0</v>
      </c>
      <c r="AW653">
        <v>1</v>
      </c>
      <c r="AX653">
        <v>-1</v>
      </c>
      <c r="AY653">
        <v>0</v>
      </c>
      <c r="AZ653">
        <v>0</v>
      </c>
      <c r="BA653" t="s">
        <v>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ROUND(Y653*Source!I667,9)</f>
        <v>40</v>
      </c>
      <c r="CY653">
        <f t="shared" si="288"/>
        <v>72.010000000000005</v>
      </c>
      <c r="CZ653">
        <f t="shared" si="289"/>
        <v>9.2799999999999994</v>
      </c>
      <c r="DA653">
        <f t="shared" si="290"/>
        <v>7.76</v>
      </c>
      <c r="DB653">
        <f t="shared" si="296"/>
        <v>185.6</v>
      </c>
      <c r="DC653">
        <f t="shared" si="297"/>
        <v>0</v>
      </c>
      <c r="DD653" t="s">
        <v>3</v>
      </c>
      <c r="DE653" t="s">
        <v>3</v>
      </c>
      <c r="DF653">
        <f t="shared" si="291"/>
        <v>2880.4</v>
      </c>
      <c r="DG653">
        <f t="shared" si="292"/>
        <v>0</v>
      </c>
      <c r="DH653">
        <f t="shared" si="293"/>
        <v>0</v>
      </c>
      <c r="DI653">
        <f t="shared" si="287"/>
        <v>0</v>
      </c>
      <c r="DJ653">
        <f t="shared" si="294"/>
        <v>2880.4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ROW(Source!A667)</f>
        <v>667</v>
      </c>
      <c r="B654">
        <v>50518601</v>
      </c>
      <c r="C654">
        <v>50534858</v>
      </c>
      <c r="D654">
        <v>46144944</v>
      </c>
      <c r="E654">
        <v>1</v>
      </c>
      <c r="F654">
        <v>1</v>
      </c>
      <c r="G654">
        <v>30570983</v>
      </c>
      <c r="H654">
        <v>3</v>
      </c>
      <c r="I654" t="s">
        <v>1318</v>
      </c>
      <c r="J654" t="s">
        <v>1319</v>
      </c>
      <c r="K654" t="s">
        <v>1320</v>
      </c>
      <c r="L654">
        <v>1354</v>
      </c>
      <c r="N654">
        <v>1010</v>
      </c>
      <c r="O654" t="s">
        <v>328</v>
      </c>
      <c r="P654" t="s">
        <v>328</v>
      </c>
      <c r="Q654">
        <v>1</v>
      </c>
      <c r="W654">
        <v>0</v>
      </c>
      <c r="X654">
        <v>-60396850</v>
      </c>
      <c r="Y654">
        <f t="shared" si="295"/>
        <v>3</v>
      </c>
      <c r="AA654">
        <v>79.680000000000007</v>
      </c>
      <c r="AB654">
        <v>0</v>
      </c>
      <c r="AC654">
        <v>0</v>
      </c>
      <c r="AD654">
        <v>0</v>
      </c>
      <c r="AE654">
        <v>46.87</v>
      </c>
      <c r="AF654">
        <v>0</v>
      </c>
      <c r="AG654">
        <v>0</v>
      </c>
      <c r="AH654">
        <v>0</v>
      </c>
      <c r="AI654">
        <v>1.7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3</v>
      </c>
      <c r="AU654" t="s">
        <v>3</v>
      </c>
      <c r="AV654">
        <v>0</v>
      </c>
      <c r="AW654">
        <v>2</v>
      </c>
      <c r="AX654">
        <v>50534865</v>
      </c>
      <c r="AY654">
        <v>1</v>
      </c>
      <c r="AZ654">
        <v>0</v>
      </c>
      <c r="BA654">
        <v>654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ROUND(Y654*Source!I667,9)</f>
        <v>6</v>
      </c>
      <c r="CY654">
        <f t="shared" si="288"/>
        <v>79.680000000000007</v>
      </c>
      <c r="CZ654">
        <f t="shared" si="289"/>
        <v>46.87</v>
      </c>
      <c r="DA654">
        <f t="shared" si="290"/>
        <v>1.7</v>
      </c>
      <c r="DB654">
        <f t="shared" si="296"/>
        <v>140.61000000000001</v>
      </c>
      <c r="DC654">
        <f t="shared" si="297"/>
        <v>0</v>
      </c>
      <c r="DD654" t="s">
        <v>3</v>
      </c>
      <c r="DE654" t="s">
        <v>3</v>
      </c>
      <c r="DF654">
        <f t="shared" si="291"/>
        <v>478.08</v>
      </c>
      <c r="DG654">
        <f t="shared" si="292"/>
        <v>0</v>
      </c>
      <c r="DH654">
        <f t="shared" si="293"/>
        <v>0</v>
      </c>
      <c r="DI654">
        <f t="shared" si="287"/>
        <v>0</v>
      </c>
      <c r="DJ654">
        <f t="shared" si="294"/>
        <v>478.08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ROW(Source!A672)</f>
        <v>672</v>
      </c>
      <c r="B655">
        <v>50518600</v>
      </c>
      <c r="C655">
        <v>50534872</v>
      </c>
      <c r="D655">
        <v>45895908</v>
      </c>
      <c r="E655">
        <v>30570983</v>
      </c>
      <c r="F655">
        <v>1</v>
      </c>
      <c r="G655">
        <v>30570983</v>
      </c>
      <c r="H655">
        <v>1</v>
      </c>
      <c r="I655" t="s">
        <v>1060</v>
      </c>
      <c r="J655" t="s">
        <v>3</v>
      </c>
      <c r="K655" t="s">
        <v>1061</v>
      </c>
      <c r="L655">
        <v>1191</v>
      </c>
      <c r="N655">
        <v>1013</v>
      </c>
      <c r="O655" t="s">
        <v>1062</v>
      </c>
      <c r="P655" t="s">
        <v>1062</v>
      </c>
      <c r="Q655">
        <v>1</v>
      </c>
      <c r="W655">
        <v>0</v>
      </c>
      <c r="X655">
        <v>476480486</v>
      </c>
      <c r="Y655">
        <f t="shared" si="295"/>
        <v>2.0099999999999998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2.0099999999999998</v>
      </c>
      <c r="AU655" t="s">
        <v>3</v>
      </c>
      <c r="AV655">
        <v>1</v>
      </c>
      <c r="AW655">
        <v>2</v>
      </c>
      <c r="AX655">
        <v>50534873</v>
      </c>
      <c r="AY655">
        <v>1</v>
      </c>
      <c r="AZ655">
        <v>0</v>
      </c>
      <c r="BA655">
        <v>657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U655">
        <f>ROUND(AT655*Source!I672*AH655*AL655,2)</f>
        <v>0</v>
      </c>
      <c r="CV655">
        <f>ROUND(Y655*Source!I672,9)</f>
        <v>4.0199999999999996</v>
      </c>
      <c r="CW655">
        <v>0</v>
      </c>
      <c r="CX655">
        <f>ROUND(Y655*Source!I672,9)</f>
        <v>4.0199999999999996</v>
      </c>
      <c r="CY655">
        <f>AD655</f>
        <v>0</v>
      </c>
      <c r="CZ655">
        <f>AH655</f>
        <v>0</v>
      </c>
      <c r="DA655">
        <f>AL655</f>
        <v>1</v>
      </c>
      <c r="DB655">
        <f t="shared" si="296"/>
        <v>0</v>
      </c>
      <c r="DC655">
        <f t="shared" si="297"/>
        <v>0</v>
      </c>
      <c r="DD655" t="s">
        <v>3</v>
      </c>
      <c r="DE655" t="s">
        <v>3</v>
      </c>
      <c r="DF655">
        <f t="shared" ref="DF655:DF668" si="298">ROUND(ROUND(AE655,2)*CX655,2)</f>
        <v>0</v>
      </c>
      <c r="DG655">
        <f t="shared" si="292"/>
        <v>0</v>
      </c>
      <c r="DH655">
        <f t="shared" si="293"/>
        <v>0</v>
      </c>
      <c r="DI655">
        <f t="shared" si="287"/>
        <v>0</v>
      </c>
      <c r="DJ655">
        <f>DI655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ROW(Source!A672)</f>
        <v>672</v>
      </c>
      <c r="B656">
        <v>50518600</v>
      </c>
      <c r="C656">
        <v>50534872</v>
      </c>
      <c r="D656">
        <v>46170867</v>
      </c>
      <c r="E656">
        <v>1</v>
      </c>
      <c r="F656">
        <v>1</v>
      </c>
      <c r="G656">
        <v>30570983</v>
      </c>
      <c r="H656">
        <v>2</v>
      </c>
      <c r="I656" t="s">
        <v>1085</v>
      </c>
      <c r="J656" t="s">
        <v>1086</v>
      </c>
      <c r="K656" t="s">
        <v>1087</v>
      </c>
      <c r="L656">
        <v>1368</v>
      </c>
      <c r="N656">
        <v>1011</v>
      </c>
      <c r="O656" t="s">
        <v>1066</v>
      </c>
      <c r="P656" t="s">
        <v>1066</v>
      </c>
      <c r="Q656">
        <v>1</v>
      </c>
      <c r="W656">
        <v>0</v>
      </c>
      <c r="X656">
        <v>-7781208</v>
      </c>
      <c r="Y656">
        <f t="shared" si="295"/>
        <v>0.01</v>
      </c>
      <c r="AA656">
        <v>0</v>
      </c>
      <c r="AB656">
        <v>83.1</v>
      </c>
      <c r="AC656">
        <v>12.62</v>
      </c>
      <c r="AD656">
        <v>0</v>
      </c>
      <c r="AE656">
        <v>0</v>
      </c>
      <c r="AF656">
        <v>83.1</v>
      </c>
      <c r="AG656">
        <v>12.62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0.01</v>
      </c>
      <c r="AU656" t="s">
        <v>3</v>
      </c>
      <c r="AV656">
        <v>0</v>
      </c>
      <c r="AW656">
        <v>2</v>
      </c>
      <c r="AX656">
        <v>50534874</v>
      </c>
      <c r="AY656">
        <v>1</v>
      </c>
      <c r="AZ656">
        <v>0</v>
      </c>
      <c r="BA656">
        <v>658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ROUND(Y656*Source!I672*DO656,9)</f>
        <v>0</v>
      </c>
      <c r="CX656">
        <f>ROUND(Y656*Source!I672,9)</f>
        <v>0.02</v>
      </c>
      <c r="CY656">
        <f>AB656</f>
        <v>83.1</v>
      </c>
      <c r="CZ656">
        <f>AF656</f>
        <v>83.1</v>
      </c>
      <c r="DA656">
        <f>AJ656</f>
        <v>1</v>
      </c>
      <c r="DB656">
        <f t="shared" si="296"/>
        <v>0.83</v>
      </c>
      <c r="DC656">
        <f t="shared" si="297"/>
        <v>0.13</v>
      </c>
      <c r="DD656" t="s">
        <v>3</v>
      </c>
      <c r="DE656" t="s">
        <v>3</v>
      </c>
      <c r="DF656">
        <f t="shared" si="298"/>
        <v>0</v>
      </c>
      <c r="DG656">
        <f t="shared" si="292"/>
        <v>1.66</v>
      </c>
      <c r="DH656">
        <f t="shared" si="293"/>
        <v>0.25</v>
      </c>
      <c r="DI656">
        <f t="shared" si="287"/>
        <v>0</v>
      </c>
      <c r="DJ656">
        <f>DG656</f>
        <v>1.66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ROW(Source!A672)</f>
        <v>672</v>
      </c>
      <c r="B657">
        <v>50518600</v>
      </c>
      <c r="C657">
        <v>50534872</v>
      </c>
      <c r="D657">
        <v>46170978</v>
      </c>
      <c r="E657">
        <v>1</v>
      </c>
      <c r="F657">
        <v>1</v>
      </c>
      <c r="G657">
        <v>30570983</v>
      </c>
      <c r="H657">
        <v>2</v>
      </c>
      <c r="I657" t="s">
        <v>1121</v>
      </c>
      <c r="J657" t="s">
        <v>1122</v>
      </c>
      <c r="K657" t="s">
        <v>1123</v>
      </c>
      <c r="L657">
        <v>1368</v>
      </c>
      <c r="N657">
        <v>1011</v>
      </c>
      <c r="O657" t="s">
        <v>1066</v>
      </c>
      <c r="P657" t="s">
        <v>1066</v>
      </c>
      <c r="Q657">
        <v>1</v>
      </c>
      <c r="W657">
        <v>0</v>
      </c>
      <c r="X657">
        <v>1418724707</v>
      </c>
      <c r="Y657">
        <f t="shared" si="295"/>
        <v>0.14000000000000001</v>
      </c>
      <c r="AA657">
        <v>0</v>
      </c>
      <c r="AB657">
        <v>1.1100000000000001</v>
      </c>
      <c r="AC657">
        <v>0</v>
      </c>
      <c r="AD657">
        <v>0</v>
      </c>
      <c r="AE657">
        <v>0</v>
      </c>
      <c r="AF657">
        <v>1.1100000000000001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3</v>
      </c>
      <c r="AT657">
        <v>0.14000000000000001</v>
      </c>
      <c r="AU657" t="s">
        <v>3</v>
      </c>
      <c r="AV657">
        <v>0</v>
      </c>
      <c r="AW657">
        <v>2</v>
      </c>
      <c r="AX657">
        <v>50534876</v>
      </c>
      <c r="AY657">
        <v>1</v>
      </c>
      <c r="AZ657">
        <v>0</v>
      </c>
      <c r="BA657">
        <v>659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ROUND(Y657*Source!I672*DO657,9)</f>
        <v>0</v>
      </c>
      <c r="CX657">
        <f>ROUND(Y657*Source!I672,9)</f>
        <v>0.28000000000000003</v>
      </c>
      <c r="CY657">
        <f>AB657</f>
        <v>1.1100000000000001</v>
      </c>
      <c r="CZ657">
        <f>AF657</f>
        <v>1.1100000000000001</v>
      </c>
      <c r="DA657">
        <f>AJ657</f>
        <v>1</v>
      </c>
      <c r="DB657">
        <f t="shared" si="296"/>
        <v>0.16</v>
      </c>
      <c r="DC657">
        <f t="shared" si="297"/>
        <v>0</v>
      </c>
      <c r="DD657" t="s">
        <v>3</v>
      </c>
      <c r="DE657" t="s">
        <v>3</v>
      </c>
      <c r="DF657">
        <f t="shared" si="298"/>
        <v>0</v>
      </c>
      <c r="DG657">
        <f t="shared" si="292"/>
        <v>0.31</v>
      </c>
      <c r="DH657">
        <f t="shared" si="293"/>
        <v>0</v>
      </c>
      <c r="DI657">
        <f t="shared" si="287"/>
        <v>0</v>
      </c>
      <c r="DJ657">
        <f>DG657</f>
        <v>0.31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ROW(Source!A672)</f>
        <v>672</v>
      </c>
      <c r="B658">
        <v>50518600</v>
      </c>
      <c r="C658">
        <v>50534872</v>
      </c>
      <c r="D658">
        <v>46170944</v>
      </c>
      <c r="E658">
        <v>1</v>
      </c>
      <c r="F658">
        <v>1</v>
      </c>
      <c r="G658">
        <v>30570983</v>
      </c>
      <c r="H658">
        <v>2</v>
      </c>
      <c r="I658" t="s">
        <v>1127</v>
      </c>
      <c r="J658" t="s">
        <v>1128</v>
      </c>
      <c r="K658" t="s">
        <v>1129</v>
      </c>
      <c r="L658">
        <v>1368</v>
      </c>
      <c r="N658">
        <v>1011</v>
      </c>
      <c r="O658" t="s">
        <v>1066</v>
      </c>
      <c r="P658" t="s">
        <v>1066</v>
      </c>
      <c r="Q658">
        <v>1</v>
      </c>
      <c r="W658">
        <v>0</v>
      </c>
      <c r="X658">
        <v>-597135882</v>
      </c>
      <c r="Y658">
        <f t="shared" si="295"/>
        <v>0.11</v>
      </c>
      <c r="AA658">
        <v>0</v>
      </c>
      <c r="AB658">
        <v>0.47</v>
      </c>
      <c r="AC658">
        <v>0</v>
      </c>
      <c r="AD658">
        <v>0</v>
      </c>
      <c r="AE658">
        <v>0</v>
      </c>
      <c r="AF658">
        <v>0.47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0.11</v>
      </c>
      <c r="AU658" t="s">
        <v>3</v>
      </c>
      <c r="AV658">
        <v>0</v>
      </c>
      <c r="AW658">
        <v>2</v>
      </c>
      <c r="AX658">
        <v>50534877</v>
      </c>
      <c r="AY658">
        <v>1</v>
      </c>
      <c r="AZ658">
        <v>0</v>
      </c>
      <c r="BA658">
        <v>660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ROUND(Y658*Source!I672*DO658,9)</f>
        <v>0</v>
      </c>
      <c r="CX658">
        <f>ROUND(Y658*Source!I672,9)</f>
        <v>0.22</v>
      </c>
      <c r="CY658">
        <f>AB658</f>
        <v>0.47</v>
      </c>
      <c r="CZ658">
        <f>AF658</f>
        <v>0.47</v>
      </c>
      <c r="DA658">
        <f>AJ658</f>
        <v>1</v>
      </c>
      <c r="DB658">
        <f t="shared" si="296"/>
        <v>0.05</v>
      </c>
      <c r="DC658">
        <f t="shared" si="297"/>
        <v>0</v>
      </c>
      <c r="DD658" t="s">
        <v>3</v>
      </c>
      <c r="DE658" t="s">
        <v>3</v>
      </c>
      <c r="DF658">
        <f t="shared" si="298"/>
        <v>0</v>
      </c>
      <c r="DG658">
        <f t="shared" si="292"/>
        <v>0.1</v>
      </c>
      <c r="DH658">
        <f t="shared" si="293"/>
        <v>0</v>
      </c>
      <c r="DI658">
        <f t="shared" si="287"/>
        <v>0</v>
      </c>
      <c r="DJ658">
        <f>DG658</f>
        <v>0.1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ROW(Source!A672)</f>
        <v>672</v>
      </c>
      <c r="B659">
        <v>50518600</v>
      </c>
      <c r="C659">
        <v>50534872</v>
      </c>
      <c r="D659">
        <v>46170215</v>
      </c>
      <c r="E659">
        <v>1</v>
      </c>
      <c r="F659">
        <v>1</v>
      </c>
      <c r="G659">
        <v>30570983</v>
      </c>
      <c r="H659">
        <v>2</v>
      </c>
      <c r="I659" t="s">
        <v>1088</v>
      </c>
      <c r="J659" t="s">
        <v>1089</v>
      </c>
      <c r="K659" t="s">
        <v>1090</v>
      </c>
      <c r="L659">
        <v>1368</v>
      </c>
      <c r="N659">
        <v>1011</v>
      </c>
      <c r="O659" t="s">
        <v>1066</v>
      </c>
      <c r="P659" t="s">
        <v>1066</v>
      </c>
      <c r="Q659">
        <v>1</v>
      </c>
      <c r="W659">
        <v>0</v>
      </c>
      <c r="X659">
        <v>922387863</v>
      </c>
      <c r="Y659">
        <f t="shared" si="295"/>
        <v>0.01</v>
      </c>
      <c r="AA659">
        <v>0</v>
      </c>
      <c r="AB659">
        <v>179.17</v>
      </c>
      <c r="AC659">
        <v>16.93</v>
      </c>
      <c r="AD659">
        <v>0</v>
      </c>
      <c r="AE659">
        <v>0</v>
      </c>
      <c r="AF659">
        <v>179.17</v>
      </c>
      <c r="AG659">
        <v>16.93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0.01</v>
      </c>
      <c r="AU659" t="s">
        <v>3</v>
      </c>
      <c r="AV659">
        <v>0</v>
      </c>
      <c r="AW659">
        <v>2</v>
      </c>
      <c r="AX659">
        <v>50534875</v>
      </c>
      <c r="AY659">
        <v>1</v>
      </c>
      <c r="AZ659">
        <v>0</v>
      </c>
      <c r="BA659">
        <v>661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ROUND(Y659*Source!I672*DO659,9)</f>
        <v>0</v>
      </c>
      <c r="CX659">
        <f>ROUND(Y659*Source!I672,9)</f>
        <v>0.02</v>
      </c>
      <c r="CY659">
        <f>AB659</f>
        <v>179.17</v>
      </c>
      <c r="CZ659">
        <f>AF659</f>
        <v>179.17</v>
      </c>
      <c r="DA659">
        <f>AJ659</f>
        <v>1</v>
      </c>
      <c r="DB659">
        <f t="shared" si="296"/>
        <v>1.79</v>
      </c>
      <c r="DC659">
        <f t="shared" si="297"/>
        <v>0.17</v>
      </c>
      <c r="DD659" t="s">
        <v>3</v>
      </c>
      <c r="DE659" t="s">
        <v>3</v>
      </c>
      <c r="DF659">
        <f t="shared" si="298"/>
        <v>0</v>
      </c>
      <c r="DG659">
        <f t="shared" si="292"/>
        <v>3.58</v>
      </c>
      <c r="DH659">
        <f t="shared" si="293"/>
        <v>0.34</v>
      </c>
      <c r="DI659">
        <f t="shared" si="287"/>
        <v>0</v>
      </c>
      <c r="DJ659">
        <f>DG659</f>
        <v>3.58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ROW(Source!A672)</f>
        <v>672</v>
      </c>
      <c r="B660">
        <v>50518600</v>
      </c>
      <c r="C660">
        <v>50534872</v>
      </c>
      <c r="D660">
        <v>46136728</v>
      </c>
      <c r="E660">
        <v>1</v>
      </c>
      <c r="F660">
        <v>1</v>
      </c>
      <c r="G660">
        <v>30570983</v>
      </c>
      <c r="H660">
        <v>3</v>
      </c>
      <c r="I660" t="s">
        <v>1321</v>
      </c>
      <c r="J660" t="s">
        <v>1322</v>
      </c>
      <c r="K660" t="s">
        <v>1323</v>
      </c>
      <c r="L660">
        <v>1348</v>
      </c>
      <c r="N660">
        <v>1009</v>
      </c>
      <c r="O660" t="s">
        <v>158</v>
      </c>
      <c r="P660" t="s">
        <v>158</v>
      </c>
      <c r="Q660">
        <v>1000</v>
      </c>
      <c r="W660">
        <v>0</v>
      </c>
      <c r="X660">
        <v>1134223895</v>
      </c>
      <c r="Y660">
        <f t="shared" si="295"/>
        <v>8.3599999999999999E-5</v>
      </c>
      <c r="AA660">
        <v>29128.14</v>
      </c>
      <c r="AB660">
        <v>0</v>
      </c>
      <c r="AC660">
        <v>0</v>
      </c>
      <c r="AD660">
        <v>0</v>
      </c>
      <c r="AE660">
        <v>29128.14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8.3599999999999999E-5</v>
      </c>
      <c r="AU660" t="s">
        <v>3</v>
      </c>
      <c r="AV660">
        <v>0</v>
      </c>
      <c r="AW660">
        <v>2</v>
      </c>
      <c r="AX660">
        <v>50534878</v>
      </c>
      <c r="AY660">
        <v>1</v>
      </c>
      <c r="AZ660">
        <v>0</v>
      </c>
      <c r="BA660">
        <v>662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ROUND(Y660*Source!I672,9)</f>
        <v>1.672E-4</v>
      </c>
      <c r="CY660">
        <f>AA660</f>
        <v>29128.14</v>
      </c>
      <c r="CZ660">
        <f>AE660</f>
        <v>29128.14</v>
      </c>
      <c r="DA660">
        <f>AI660</f>
        <v>1</v>
      </c>
      <c r="DB660">
        <f t="shared" si="296"/>
        <v>2.44</v>
      </c>
      <c r="DC660">
        <f t="shared" si="297"/>
        <v>0</v>
      </c>
      <c r="DD660" t="s">
        <v>3</v>
      </c>
      <c r="DE660" t="s">
        <v>3</v>
      </c>
      <c r="DF660">
        <f t="shared" si="298"/>
        <v>4.87</v>
      </c>
      <c r="DG660">
        <f t="shared" si="292"/>
        <v>0</v>
      </c>
      <c r="DH660">
        <f t="shared" si="293"/>
        <v>0</v>
      </c>
      <c r="DI660">
        <f t="shared" si="287"/>
        <v>0</v>
      </c>
      <c r="DJ660">
        <f>DF660</f>
        <v>4.87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ROW(Source!A672)</f>
        <v>672</v>
      </c>
      <c r="B661">
        <v>50518600</v>
      </c>
      <c r="C661">
        <v>50534872</v>
      </c>
      <c r="D661">
        <v>46136088</v>
      </c>
      <c r="E661">
        <v>1</v>
      </c>
      <c r="F661">
        <v>1</v>
      </c>
      <c r="G661">
        <v>30570983</v>
      </c>
      <c r="H661">
        <v>3</v>
      </c>
      <c r="I661" t="s">
        <v>1324</v>
      </c>
      <c r="J661" t="s">
        <v>1325</v>
      </c>
      <c r="K661" t="s">
        <v>1326</v>
      </c>
      <c r="L661">
        <v>1354</v>
      </c>
      <c r="N661">
        <v>1010</v>
      </c>
      <c r="O661" t="s">
        <v>328</v>
      </c>
      <c r="P661" t="s">
        <v>328</v>
      </c>
      <c r="Q661">
        <v>1</v>
      </c>
      <c r="W661">
        <v>0</v>
      </c>
      <c r="X661">
        <v>-934629768</v>
      </c>
      <c r="Y661">
        <f t="shared" si="295"/>
        <v>4</v>
      </c>
      <c r="AA661">
        <v>0.89</v>
      </c>
      <c r="AB661">
        <v>0</v>
      </c>
      <c r="AC661">
        <v>0</v>
      </c>
      <c r="AD661">
        <v>0</v>
      </c>
      <c r="AE661">
        <v>0.89</v>
      </c>
      <c r="AF661">
        <v>0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4</v>
      </c>
      <c r="AU661" t="s">
        <v>3</v>
      </c>
      <c r="AV661">
        <v>0</v>
      </c>
      <c r="AW661">
        <v>2</v>
      </c>
      <c r="AX661">
        <v>50534879</v>
      </c>
      <c r="AY661">
        <v>1</v>
      </c>
      <c r="AZ661">
        <v>0</v>
      </c>
      <c r="BA661">
        <v>663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ROUND(Y661*Source!I672,9)</f>
        <v>8</v>
      </c>
      <c r="CY661">
        <f>AA661</f>
        <v>0.89</v>
      </c>
      <c r="CZ661">
        <f>AE661</f>
        <v>0.89</v>
      </c>
      <c r="DA661">
        <f>AI661</f>
        <v>1</v>
      </c>
      <c r="DB661">
        <f t="shared" si="296"/>
        <v>3.56</v>
      </c>
      <c r="DC661">
        <f t="shared" si="297"/>
        <v>0</v>
      </c>
      <c r="DD661" t="s">
        <v>3</v>
      </c>
      <c r="DE661" t="s">
        <v>3</v>
      </c>
      <c r="DF661">
        <f t="shared" si="298"/>
        <v>7.12</v>
      </c>
      <c r="DG661">
        <f t="shared" si="292"/>
        <v>0</v>
      </c>
      <c r="DH661">
        <f t="shared" si="293"/>
        <v>0</v>
      </c>
      <c r="DI661">
        <f t="shared" si="287"/>
        <v>0</v>
      </c>
      <c r="DJ661">
        <f>DF661</f>
        <v>7.12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ROW(Source!A672)</f>
        <v>672</v>
      </c>
      <c r="B662">
        <v>50518600</v>
      </c>
      <c r="C662">
        <v>50534872</v>
      </c>
      <c r="D662">
        <v>38798850</v>
      </c>
      <c r="E662">
        <v>1</v>
      </c>
      <c r="F662">
        <v>1</v>
      </c>
      <c r="G662">
        <v>30570983</v>
      </c>
      <c r="H662">
        <v>3</v>
      </c>
      <c r="I662" t="s">
        <v>1327</v>
      </c>
      <c r="J662" t="s">
        <v>1328</v>
      </c>
      <c r="K662" t="s">
        <v>1329</v>
      </c>
      <c r="L662">
        <v>1354</v>
      </c>
      <c r="N662">
        <v>1010</v>
      </c>
      <c r="O662" t="s">
        <v>328</v>
      </c>
      <c r="P662" t="s">
        <v>328</v>
      </c>
      <c r="Q662">
        <v>1</v>
      </c>
      <c r="W662">
        <v>0</v>
      </c>
      <c r="X662">
        <v>-980177693</v>
      </c>
      <c r="Y662">
        <f t="shared" si="295"/>
        <v>0.05</v>
      </c>
      <c r="AA662">
        <v>10.53</v>
      </c>
      <c r="AB662">
        <v>0</v>
      </c>
      <c r="AC662">
        <v>0</v>
      </c>
      <c r="AD662">
        <v>0</v>
      </c>
      <c r="AE662">
        <v>10.53</v>
      </c>
      <c r="AF662">
        <v>0</v>
      </c>
      <c r="AG662">
        <v>0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0.05</v>
      </c>
      <c r="AU662" t="s">
        <v>3</v>
      </c>
      <c r="AV662">
        <v>0</v>
      </c>
      <c r="AW662">
        <v>2</v>
      </c>
      <c r="AX662">
        <v>50534880</v>
      </c>
      <c r="AY662">
        <v>1</v>
      </c>
      <c r="AZ662">
        <v>0</v>
      </c>
      <c r="BA662">
        <v>664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ROUND(Y662*Source!I672,9)</f>
        <v>0.1</v>
      </c>
      <c r="CY662">
        <f>AA662</f>
        <v>10.53</v>
      </c>
      <c r="CZ662">
        <f>AE662</f>
        <v>10.53</v>
      </c>
      <c r="DA662">
        <f>AI662</f>
        <v>1</v>
      </c>
      <c r="DB662">
        <f t="shared" si="296"/>
        <v>0.53</v>
      </c>
      <c r="DC662">
        <f t="shared" si="297"/>
        <v>0</v>
      </c>
      <c r="DD662" t="s">
        <v>3</v>
      </c>
      <c r="DE662" t="s">
        <v>3</v>
      </c>
      <c r="DF662">
        <f t="shared" si="298"/>
        <v>1.05</v>
      </c>
      <c r="DG662">
        <f t="shared" si="292"/>
        <v>0</v>
      </c>
      <c r="DH662">
        <f t="shared" si="293"/>
        <v>0</v>
      </c>
      <c r="DI662">
        <f t="shared" si="287"/>
        <v>0</v>
      </c>
      <c r="DJ662">
        <f>DF662</f>
        <v>1.05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ROW(Source!A672)</f>
        <v>672</v>
      </c>
      <c r="B663">
        <v>50518600</v>
      </c>
      <c r="C663">
        <v>50534872</v>
      </c>
      <c r="D663">
        <v>46140124</v>
      </c>
      <c r="E663">
        <v>1</v>
      </c>
      <c r="F663">
        <v>1</v>
      </c>
      <c r="G663">
        <v>30570983</v>
      </c>
      <c r="H663">
        <v>3</v>
      </c>
      <c r="I663" t="s">
        <v>801</v>
      </c>
      <c r="J663" t="s">
        <v>803</v>
      </c>
      <c r="K663" t="s">
        <v>802</v>
      </c>
      <c r="L663">
        <v>1354</v>
      </c>
      <c r="N663">
        <v>1010</v>
      </c>
      <c r="O663" t="s">
        <v>328</v>
      </c>
      <c r="P663" t="s">
        <v>328</v>
      </c>
      <c r="Q663">
        <v>1</v>
      </c>
      <c r="W663">
        <v>0</v>
      </c>
      <c r="X663">
        <v>842724778</v>
      </c>
      <c r="Y663">
        <f t="shared" si="295"/>
        <v>1</v>
      </c>
      <c r="AA663">
        <v>1579.99</v>
      </c>
      <c r="AB663">
        <v>0</v>
      </c>
      <c r="AC663">
        <v>0</v>
      </c>
      <c r="AD663">
        <v>0</v>
      </c>
      <c r="AE663">
        <v>1579.99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1</v>
      </c>
      <c r="AQ663">
        <v>0</v>
      </c>
      <c r="AR663">
        <v>0</v>
      </c>
      <c r="AS663" t="s">
        <v>3</v>
      </c>
      <c r="AT663">
        <v>1</v>
      </c>
      <c r="AU663" t="s">
        <v>3</v>
      </c>
      <c r="AV663">
        <v>0</v>
      </c>
      <c r="AW663">
        <v>1</v>
      </c>
      <c r="AX663">
        <v>-1</v>
      </c>
      <c r="AY663">
        <v>0</v>
      </c>
      <c r="AZ663">
        <v>0</v>
      </c>
      <c r="BA663" t="s">
        <v>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ROUND(Y663*Source!I672,9)</f>
        <v>2</v>
      </c>
      <c r="CY663">
        <f>AA663</f>
        <v>1579.99</v>
      </c>
      <c r="CZ663">
        <f>AE663</f>
        <v>1579.99</v>
      </c>
      <c r="DA663">
        <f>AI663</f>
        <v>1</v>
      </c>
      <c r="DB663">
        <f t="shared" si="296"/>
        <v>1579.99</v>
      </c>
      <c r="DC663">
        <f t="shared" si="297"/>
        <v>0</v>
      </c>
      <c r="DD663" t="s">
        <v>3</v>
      </c>
      <c r="DE663" t="s">
        <v>3</v>
      </c>
      <c r="DF663">
        <f t="shared" si="298"/>
        <v>3159.98</v>
      </c>
      <c r="DG663">
        <f t="shared" si="292"/>
        <v>0</v>
      </c>
      <c r="DH663">
        <f t="shared" si="293"/>
        <v>0</v>
      </c>
      <c r="DI663">
        <f t="shared" si="287"/>
        <v>0</v>
      </c>
      <c r="DJ663">
        <f>DF663</f>
        <v>3159.98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ROW(Source!A673)</f>
        <v>673</v>
      </c>
      <c r="B664">
        <v>50518601</v>
      </c>
      <c r="C664">
        <v>50534872</v>
      </c>
      <c r="D664">
        <v>45895908</v>
      </c>
      <c r="E664">
        <v>30570983</v>
      </c>
      <c r="F664">
        <v>1</v>
      </c>
      <c r="G664">
        <v>30570983</v>
      </c>
      <c r="H664">
        <v>1</v>
      </c>
      <c r="I664" t="s">
        <v>1060</v>
      </c>
      <c r="J664" t="s">
        <v>3</v>
      </c>
      <c r="K664" t="s">
        <v>1061</v>
      </c>
      <c r="L664">
        <v>1191</v>
      </c>
      <c r="N664">
        <v>1013</v>
      </c>
      <c r="O664" t="s">
        <v>1062</v>
      </c>
      <c r="P664" t="s">
        <v>1062</v>
      </c>
      <c r="Q664">
        <v>1</v>
      </c>
      <c r="W664">
        <v>0</v>
      </c>
      <c r="X664">
        <v>476480486</v>
      </c>
      <c r="Y664">
        <f t="shared" si="295"/>
        <v>2.0099999999999998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5</v>
      </c>
      <c r="AN664">
        <v>0</v>
      </c>
      <c r="AO664">
        <v>1</v>
      </c>
      <c r="AP664">
        <v>1</v>
      </c>
      <c r="AQ664">
        <v>0</v>
      </c>
      <c r="AR664">
        <v>0</v>
      </c>
      <c r="AS664" t="s">
        <v>3</v>
      </c>
      <c r="AT664">
        <v>2.0099999999999998</v>
      </c>
      <c r="AU664" t="s">
        <v>3</v>
      </c>
      <c r="AV664">
        <v>1</v>
      </c>
      <c r="AW664">
        <v>2</v>
      </c>
      <c r="AX664">
        <v>50534873</v>
      </c>
      <c r="AY664">
        <v>1</v>
      </c>
      <c r="AZ664">
        <v>0</v>
      </c>
      <c r="BA664">
        <v>666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U664">
        <f>ROUND(AT664*Source!I673*AH664*AL664,2)</f>
        <v>0</v>
      </c>
      <c r="CV664">
        <f>ROUND(Y664*Source!I673,9)</f>
        <v>4.0199999999999996</v>
      </c>
      <c r="CW664">
        <v>0</v>
      </c>
      <c r="CX664">
        <f>ROUND(Y664*Source!I673,9)</f>
        <v>4.0199999999999996</v>
      </c>
      <c r="CY664">
        <f>AD664</f>
        <v>0</v>
      </c>
      <c r="CZ664">
        <f>AH664</f>
        <v>0</v>
      </c>
      <c r="DA664">
        <f>AL664</f>
        <v>1</v>
      </c>
      <c r="DB664">
        <f t="shared" si="296"/>
        <v>0</v>
      </c>
      <c r="DC664">
        <f t="shared" si="297"/>
        <v>0</v>
      </c>
      <c r="DD664" t="s">
        <v>3</v>
      </c>
      <c r="DE664" t="s">
        <v>3</v>
      </c>
      <c r="DF664">
        <f t="shared" si="298"/>
        <v>0</v>
      </c>
      <c r="DG664">
        <f t="shared" si="292"/>
        <v>0</v>
      </c>
      <c r="DH664">
        <f t="shared" si="293"/>
        <v>0</v>
      </c>
      <c r="DI664">
        <f t="shared" si="287"/>
        <v>0</v>
      </c>
      <c r="DJ664">
        <f>DI664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ROW(Source!A673)</f>
        <v>673</v>
      </c>
      <c r="B665">
        <v>50518601</v>
      </c>
      <c r="C665">
        <v>50534872</v>
      </c>
      <c r="D665">
        <v>46170867</v>
      </c>
      <c r="E665">
        <v>1</v>
      </c>
      <c r="F665">
        <v>1</v>
      </c>
      <c r="G665">
        <v>30570983</v>
      </c>
      <c r="H665">
        <v>2</v>
      </c>
      <c r="I665" t="s">
        <v>1085</v>
      </c>
      <c r="J665" t="s">
        <v>1086</v>
      </c>
      <c r="K665" t="s">
        <v>1087</v>
      </c>
      <c r="L665">
        <v>1368</v>
      </c>
      <c r="N665">
        <v>1011</v>
      </c>
      <c r="O665" t="s">
        <v>1066</v>
      </c>
      <c r="P665" t="s">
        <v>1066</v>
      </c>
      <c r="Q665">
        <v>1</v>
      </c>
      <c r="W665">
        <v>0</v>
      </c>
      <c r="X665">
        <v>-7781208</v>
      </c>
      <c r="Y665">
        <f t="shared" si="295"/>
        <v>0.01</v>
      </c>
      <c r="AA665">
        <v>0</v>
      </c>
      <c r="AB665">
        <v>1127.8499999999999</v>
      </c>
      <c r="AC665">
        <v>459.04</v>
      </c>
      <c r="AD665">
        <v>0</v>
      </c>
      <c r="AE665">
        <v>0</v>
      </c>
      <c r="AF665">
        <v>83.1</v>
      </c>
      <c r="AG665">
        <v>12.62</v>
      </c>
      <c r="AH665">
        <v>0</v>
      </c>
      <c r="AI665">
        <v>1</v>
      </c>
      <c r="AJ665">
        <v>12.72</v>
      </c>
      <c r="AK665">
        <v>34.090000000000003</v>
      </c>
      <c r="AL665">
        <v>1</v>
      </c>
      <c r="AM665">
        <v>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0.01</v>
      </c>
      <c r="AU665" t="s">
        <v>3</v>
      </c>
      <c r="AV665">
        <v>0</v>
      </c>
      <c r="AW665">
        <v>2</v>
      </c>
      <c r="AX665">
        <v>50534874</v>
      </c>
      <c r="AY665">
        <v>1</v>
      </c>
      <c r="AZ665">
        <v>0</v>
      </c>
      <c r="BA665">
        <v>667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ROUND(Y665*Source!I673*DO665,9)</f>
        <v>0</v>
      </c>
      <c r="CX665">
        <f>ROUND(Y665*Source!I673,9)</f>
        <v>0.02</v>
      </c>
      <c r="CY665">
        <f>AB665</f>
        <v>1127.8499999999999</v>
      </c>
      <c r="CZ665">
        <f>AF665</f>
        <v>83.1</v>
      </c>
      <c r="DA665">
        <f>AJ665</f>
        <v>12.72</v>
      </c>
      <c r="DB665">
        <f t="shared" si="296"/>
        <v>0.83</v>
      </c>
      <c r="DC665">
        <f t="shared" si="297"/>
        <v>0.13</v>
      </c>
      <c r="DD665" t="s">
        <v>3</v>
      </c>
      <c r="DE665" t="s">
        <v>3</v>
      </c>
      <c r="DF665">
        <f t="shared" si="298"/>
        <v>0</v>
      </c>
      <c r="DG665">
        <f>ROUND(ROUND(AF665*AJ665,2)*CX665,2)</f>
        <v>21.14</v>
      </c>
      <c r="DH665">
        <f>ROUND(ROUND(AG665*AK665,2)*CX665,2)</f>
        <v>8.6</v>
      </c>
      <c r="DI665">
        <f t="shared" si="287"/>
        <v>0</v>
      </c>
      <c r="DJ665">
        <f>DG665</f>
        <v>21.14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ROW(Source!A673)</f>
        <v>673</v>
      </c>
      <c r="B666">
        <v>50518601</v>
      </c>
      <c r="C666">
        <v>50534872</v>
      </c>
      <c r="D666">
        <v>46170978</v>
      </c>
      <c r="E666">
        <v>1</v>
      </c>
      <c r="F666">
        <v>1</v>
      </c>
      <c r="G666">
        <v>30570983</v>
      </c>
      <c r="H666">
        <v>2</v>
      </c>
      <c r="I666" t="s">
        <v>1121</v>
      </c>
      <c r="J666" t="s">
        <v>1122</v>
      </c>
      <c r="K666" t="s">
        <v>1123</v>
      </c>
      <c r="L666">
        <v>1368</v>
      </c>
      <c r="N666">
        <v>1011</v>
      </c>
      <c r="O666" t="s">
        <v>1066</v>
      </c>
      <c r="P666" t="s">
        <v>1066</v>
      </c>
      <c r="Q666">
        <v>1</v>
      </c>
      <c r="W666">
        <v>0</v>
      </c>
      <c r="X666">
        <v>1418724707</v>
      </c>
      <c r="Y666">
        <f t="shared" si="295"/>
        <v>0.14000000000000001</v>
      </c>
      <c r="AA666">
        <v>0</v>
      </c>
      <c r="AB666">
        <v>10.039999999999999</v>
      </c>
      <c r="AC666">
        <v>0</v>
      </c>
      <c r="AD666">
        <v>0</v>
      </c>
      <c r="AE666">
        <v>0</v>
      </c>
      <c r="AF666">
        <v>1.1100000000000001</v>
      </c>
      <c r="AG666">
        <v>0</v>
      </c>
      <c r="AH666">
        <v>0</v>
      </c>
      <c r="AI666">
        <v>1</v>
      </c>
      <c r="AJ666">
        <v>8.48</v>
      </c>
      <c r="AK666">
        <v>34.090000000000003</v>
      </c>
      <c r="AL666">
        <v>1</v>
      </c>
      <c r="AM666">
        <v>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0.14000000000000001</v>
      </c>
      <c r="AU666" t="s">
        <v>3</v>
      </c>
      <c r="AV666">
        <v>0</v>
      </c>
      <c r="AW666">
        <v>2</v>
      </c>
      <c r="AX666">
        <v>50534876</v>
      </c>
      <c r="AY666">
        <v>1</v>
      </c>
      <c r="AZ666">
        <v>0</v>
      </c>
      <c r="BA666">
        <v>668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ROUND(Y666*Source!I673*DO666,9)</f>
        <v>0</v>
      </c>
      <c r="CX666">
        <f>ROUND(Y666*Source!I673,9)</f>
        <v>0.28000000000000003</v>
      </c>
      <c r="CY666">
        <f>AB666</f>
        <v>10.039999999999999</v>
      </c>
      <c r="CZ666">
        <f>AF666</f>
        <v>1.1100000000000001</v>
      </c>
      <c r="DA666">
        <f>AJ666</f>
        <v>8.48</v>
      </c>
      <c r="DB666">
        <f t="shared" si="296"/>
        <v>0.16</v>
      </c>
      <c r="DC666">
        <f t="shared" si="297"/>
        <v>0</v>
      </c>
      <c r="DD666" t="s">
        <v>3</v>
      </c>
      <c r="DE666" t="s">
        <v>3</v>
      </c>
      <c r="DF666">
        <f t="shared" si="298"/>
        <v>0</v>
      </c>
      <c r="DG666">
        <f>ROUND(ROUND(AF666*AJ666,2)*CX666,2)</f>
        <v>2.63</v>
      </c>
      <c r="DH666">
        <f>ROUND(ROUND(AG666*AK666,2)*CX666,2)</f>
        <v>0</v>
      </c>
      <c r="DI666">
        <f t="shared" si="287"/>
        <v>0</v>
      </c>
      <c r="DJ666">
        <f>DG666</f>
        <v>2.63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ROW(Source!A673)</f>
        <v>673</v>
      </c>
      <c r="B667">
        <v>50518601</v>
      </c>
      <c r="C667">
        <v>50534872</v>
      </c>
      <c r="D667">
        <v>46170944</v>
      </c>
      <c r="E667">
        <v>1</v>
      </c>
      <c r="F667">
        <v>1</v>
      </c>
      <c r="G667">
        <v>30570983</v>
      </c>
      <c r="H667">
        <v>2</v>
      </c>
      <c r="I667" t="s">
        <v>1127</v>
      </c>
      <c r="J667" t="s">
        <v>1128</v>
      </c>
      <c r="K667" t="s">
        <v>1129</v>
      </c>
      <c r="L667">
        <v>1368</v>
      </c>
      <c r="N667">
        <v>1011</v>
      </c>
      <c r="O667" t="s">
        <v>1066</v>
      </c>
      <c r="P667" t="s">
        <v>1066</v>
      </c>
      <c r="Q667">
        <v>1</v>
      </c>
      <c r="W667">
        <v>0</v>
      </c>
      <c r="X667">
        <v>-597135882</v>
      </c>
      <c r="Y667">
        <f t="shared" si="295"/>
        <v>0.11</v>
      </c>
      <c r="AA667">
        <v>0</v>
      </c>
      <c r="AB667">
        <v>4.3</v>
      </c>
      <c r="AC667">
        <v>0</v>
      </c>
      <c r="AD667">
        <v>0</v>
      </c>
      <c r="AE667">
        <v>0</v>
      </c>
      <c r="AF667">
        <v>0.47</v>
      </c>
      <c r="AG667">
        <v>0</v>
      </c>
      <c r="AH667">
        <v>0</v>
      </c>
      <c r="AI667">
        <v>1</v>
      </c>
      <c r="AJ667">
        <v>8.57</v>
      </c>
      <c r="AK667">
        <v>34.090000000000003</v>
      </c>
      <c r="AL667">
        <v>1</v>
      </c>
      <c r="AM667">
        <v>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0.11</v>
      </c>
      <c r="AU667" t="s">
        <v>3</v>
      </c>
      <c r="AV667">
        <v>0</v>
      </c>
      <c r="AW667">
        <v>2</v>
      </c>
      <c r="AX667">
        <v>50534877</v>
      </c>
      <c r="AY667">
        <v>1</v>
      </c>
      <c r="AZ667">
        <v>0</v>
      </c>
      <c r="BA667">
        <v>669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ROUND(Y667*Source!I673*DO667,9)</f>
        <v>0</v>
      </c>
      <c r="CX667">
        <f>ROUND(Y667*Source!I673,9)</f>
        <v>0.22</v>
      </c>
      <c r="CY667">
        <f>AB667</f>
        <v>4.3</v>
      </c>
      <c r="CZ667">
        <f>AF667</f>
        <v>0.47</v>
      </c>
      <c r="DA667">
        <f>AJ667</f>
        <v>8.57</v>
      </c>
      <c r="DB667">
        <f t="shared" si="296"/>
        <v>0.05</v>
      </c>
      <c r="DC667">
        <f t="shared" si="297"/>
        <v>0</v>
      </c>
      <c r="DD667" t="s">
        <v>3</v>
      </c>
      <c r="DE667" t="s">
        <v>3</v>
      </c>
      <c r="DF667">
        <f t="shared" si="298"/>
        <v>0</v>
      </c>
      <c r="DG667">
        <f>ROUND(ROUND(AF667*AJ667,2)*CX667,2)</f>
        <v>0.89</v>
      </c>
      <c r="DH667">
        <f>ROUND(ROUND(AG667*AK667,2)*CX667,2)</f>
        <v>0</v>
      </c>
      <c r="DI667">
        <f t="shared" si="287"/>
        <v>0</v>
      </c>
      <c r="DJ667">
        <f>DG667</f>
        <v>0.89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ROW(Source!A673)</f>
        <v>673</v>
      </c>
      <c r="B668">
        <v>50518601</v>
      </c>
      <c r="C668">
        <v>50534872</v>
      </c>
      <c r="D668">
        <v>46170215</v>
      </c>
      <c r="E668">
        <v>1</v>
      </c>
      <c r="F668">
        <v>1</v>
      </c>
      <c r="G668">
        <v>30570983</v>
      </c>
      <c r="H668">
        <v>2</v>
      </c>
      <c r="I668" t="s">
        <v>1088</v>
      </c>
      <c r="J668" t="s">
        <v>1089</v>
      </c>
      <c r="K668" t="s">
        <v>1090</v>
      </c>
      <c r="L668">
        <v>1368</v>
      </c>
      <c r="N668">
        <v>1011</v>
      </c>
      <c r="O668" t="s">
        <v>1066</v>
      </c>
      <c r="P668" t="s">
        <v>1066</v>
      </c>
      <c r="Q668">
        <v>1</v>
      </c>
      <c r="W668">
        <v>0</v>
      </c>
      <c r="X668">
        <v>922387863</v>
      </c>
      <c r="Y668">
        <f t="shared" si="295"/>
        <v>0.01</v>
      </c>
      <c r="AA668">
        <v>0</v>
      </c>
      <c r="AB668">
        <v>2167.92</v>
      </c>
      <c r="AC668">
        <v>615.80999999999995</v>
      </c>
      <c r="AD668">
        <v>0</v>
      </c>
      <c r="AE668">
        <v>0</v>
      </c>
      <c r="AF668">
        <v>179.17</v>
      </c>
      <c r="AG668">
        <v>16.93</v>
      </c>
      <c r="AH668">
        <v>0</v>
      </c>
      <c r="AI668">
        <v>1</v>
      </c>
      <c r="AJ668">
        <v>11.34</v>
      </c>
      <c r="AK668">
        <v>34.090000000000003</v>
      </c>
      <c r="AL668">
        <v>1</v>
      </c>
      <c r="AM668">
        <v>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0.01</v>
      </c>
      <c r="AU668" t="s">
        <v>3</v>
      </c>
      <c r="AV668">
        <v>0</v>
      </c>
      <c r="AW668">
        <v>2</v>
      </c>
      <c r="AX668">
        <v>50534875</v>
      </c>
      <c r="AY668">
        <v>1</v>
      </c>
      <c r="AZ668">
        <v>0</v>
      </c>
      <c r="BA668">
        <v>670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ROUND(Y668*Source!I673*DO668,9)</f>
        <v>0</v>
      </c>
      <c r="CX668">
        <f>ROUND(Y668*Source!I673,9)</f>
        <v>0.02</v>
      </c>
      <c r="CY668">
        <f>AB668</f>
        <v>2167.92</v>
      </c>
      <c r="CZ668">
        <f>AF668</f>
        <v>179.17</v>
      </c>
      <c r="DA668">
        <f>AJ668</f>
        <v>11.34</v>
      </c>
      <c r="DB668">
        <f t="shared" si="296"/>
        <v>1.79</v>
      </c>
      <c r="DC668">
        <f t="shared" si="297"/>
        <v>0.17</v>
      </c>
      <c r="DD668" t="s">
        <v>3</v>
      </c>
      <c r="DE668" t="s">
        <v>3</v>
      </c>
      <c r="DF668">
        <f t="shared" si="298"/>
        <v>0</v>
      </c>
      <c r="DG668">
        <f>ROUND(ROUND(AF668*AJ668,2)*CX668,2)</f>
        <v>40.64</v>
      </c>
      <c r="DH668">
        <f>ROUND(ROUND(AG668*AK668,2)*CX668,2)</f>
        <v>11.54</v>
      </c>
      <c r="DI668">
        <f t="shared" si="287"/>
        <v>0</v>
      </c>
      <c r="DJ668">
        <f>DG668</f>
        <v>40.64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ROW(Source!A673)</f>
        <v>673</v>
      </c>
      <c r="B669">
        <v>50518601</v>
      </c>
      <c r="C669">
        <v>50534872</v>
      </c>
      <c r="D669">
        <v>46136728</v>
      </c>
      <c r="E669">
        <v>1</v>
      </c>
      <c r="F669">
        <v>1</v>
      </c>
      <c r="G669">
        <v>30570983</v>
      </c>
      <c r="H669">
        <v>3</v>
      </c>
      <c r="I669" t="s">
        <v>1321</v>
      </c>
      <c r="J669" t="s">
        <v>1322</v>
      </c>
      <c r="K669" t="s">
        <v>1323</v>
      </c>
      <c r="L669">
        <v>1348</v>
      </c>
      <c r="N669">
        <v>1009</v>
      </c>
      <c r="O669" t="s">
        <v>158</v>
      </c>
      <c r="P669" t="s">
        <v>158</v>
      </c>
      <c r="Q669">
        <v>1000</v>
      </c>
      <c r="W669">
        <v>0</v>
      </c>
      <c r="X669">
        <v>1134223895</v>
      </c>
      <c r="Y669">
        <f t="shared" si="295"/>
        <v>8.3599999999999999E-5</v>
      </c>
      <c r="AA669">
        <v>191663.16</v>
      </c>
      <c r="AB669">
        <v>0</v>
      </c>
      <c r="AC669">
        <v>0</v>
      </c>
      <c r="AD669">
        <v>0</v>
      </c>
      <c r="AE669">
        <v>29128.14</v>
      </c>
      <c r="AF669">
        <v>0</v>
      </c>
      <c r="AG669">
        <v>0</v>
      </c>
      <c r="AH669">
        <v>0</v>
      </c>
      <c r="AI669">
        <v>6.58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8.3599999999999999E-5</v>
      </c>
      <c r="AU669" t="s">
        <v>3</v>
      </c>
      <c r="AV669">
        <v>0</v>
      </c>
      <c r="AW669">
        <v>2</v>
      </c>
      <c r="AX669">
        <v>50534878</v>
      </c>
      <c r="AY669">
        <v>1</v>
      </c>
      <c r="AZ669">
        <v>0</v>
      </c>
      <c r="BA669">
        <v>671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ROUND(Y669*Source!I673,9)</f>
        <v>1.672E-4</v>
      </c>
      <c r="CY669">
        <f>AA669</f>
        <v>191663.16</v>
      </c>
      <c r="CZ669">
        <f>AE669</f>
        <v>29128.14</v>
      </c>
      <c r="DA669">
        <f>AI669</f>
        <v>6.58</v>
      </c>
      <c r="DB669">
        <f t="shared" si="296"/>
        <v>2.44</v>
      </c>
      <c r="DC669">
        <f t="shared" si="297"/>
        <v>0</v>
      </c>
      <c r="DD669" t="s">
        <v>3</v>
      </c>
      <c r="DE669" t="s">
        <v>3</v>
      </c>
      <c r="DF669">
        <f>ROUND(ROUND(AE669*AI669,2)*CX669,2)</f>
        <v>32.049999999999997</v>
      </c>
      <c r="DG669">
        <f t="shared" ref="DG669:DG695" si="299">ROUND(ROUND(AF669,2)*CX669,2)</f>
        <v>0</v>
      </c>
      <c r="DH669">
        <f t="shared" ref="DH669:DH695" si="300">ROUND(ROUND(AG669,2)*CX669,2)</f>
        <v>0</v>
      </c>
      <c r="DI669">
        <f t="shared" si="287"/>
        <v>0</v>
      </c>
      <c r="DJ669">
        <f>DF669</f>
        <v>32.049999999999997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ROW(Source!A673)</f>
        <v>673</v>
      </c>
      <c r="B670">
        <v>50518601</v>
      </c>
      <c r="C670">
        <v>50534872</v>
      </c>
      <c r="D670">
        <v>46136088</v>
      </c>
      <c r="E670">
        <v>1</v>
      </c>
      <c r="F670">
        <v>1</v>
      </c>
      <c r="G670">
        <v>30570983</v>
      </c>
      <c r="H670">
        <v>3</v>
      </c>
      <c r="I670" t="s">
        <v>1324</v>
      </c>
      <c r="J670" t="s">
        <v>1325</v>
      </c>
      <c r="K670" t="s">
        <v>1326</v>
      </c>
      <c r="L670">
        <v>1354</v>
      </c>
      <c r="N670">
        <v>1010</v>
      </c>
      <c r="O670" t="s">
        <v>328</v>
      </c>
      <c r="P670" t="s">
        <v>328</v>
      </c>
      <c r="Q670">
        <v>1</v>
      </c>
      <c r="W670">
        <v>0</v>
      </c>
      <c r="X670">
        <v>-934629768</v>
      </c>
      <c r="Y670">
        <f t="shared" si="295"/>
        <v>4</v>
      </c>
      <c r="AA670">
        <v>0.86</v>
      </c>
      <c r="AB670">
        <v>0</v>
      </c>
      <c r="AC670">
        <v>0</v>
      </c>
      <c r="AD670">
        <v>0</v>
      </c>
      <c r="AE670">
        <v>0.89</v>
      </c>
      <c r="AF670">
        <v>0</v>
      </c>
      <c r="AG670">
        <v>0</v>
      </c>
      <c r="AH670">
        <v>0</v>
      </c>
      <c r="AI670">
        <v>0.97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4</v>
      </c>
      <c r="AU670" t="s">
        <v>3</v>
      </c>
      <c r="AV670">
        <v>0</v>
      </c>
      <c r="AW670">
        <v>2</v>
      </c>
      <c r="AX670">
        <v>50534879</v>
      </c>
      <c r="AY670">
        <v>1</v>
      </c>
      <c r="AZ670">
        <v>0</v>
      </c>
      <c r="BA670">
        <v>672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ROUND(Y670*Source!I673,9)</f>
        <v>8</v>
      </c>
      <c r="CY670">
        <f>AA670</f>
        <v>0.86</v>
      </c>
      <c r="CZ670">
        <f>AE670</f>
        <v>0.89</v>
      </c>
      <c r="DA670">
        <f>AI670</f>
        <v>0.97</v>
      </c>
      <c r="DB670">
        <f t="shared" si="296"/>
        <v>3.56</v>
      </c>
      <c r="DC670">
        <f t="shared" si="297"/>
        <v>0</v>
      </c>
      <c r="DD670" t="s">
        <v>3</v>
      </c>
      <c r="DE670" t="s">
        <v>3</v>
      </c>
      <c r="DF670">
        <f>ROUND(ROUND(AE670*AI670,2)*CX670,2)</f>
        <v>6.88</v>
      </c>
      <c r="DG670">
        <f t="shared" si="299"/>
        <v>0</v>
      </c>
      <c r="DH670">
        <f t="shared" si="300"/>
        <v>0</v>
      </c>
      <c r="DI670">
        <f t="shared" si="287"/>
        <v>0</v>
      </c>
      <c r="DJ670">
        <f>DF670</f>
        <v>6.88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ROW(Source!A673)</f>
        <v>673</v>
      </c>
      <c r="B671">
        <v>50518601</v>
      </c>
      <c r="C671">
        <v>50534872</v>
      </c>
      <c r="D671">
        <v>38798850</v>
      </c>
      <c r="E671">
        <v>1</v>
      </c>
      <c r="F671">
        <v>1</v>
      </c>
      <c r="G671">
        <v>30570983</v>
      </c>
      <c r="H671">
        <v>3</v>
      </c>
      <c r="I671" t="s">
        <v>1327</v>
      </c>
      <c r="J671" t="s">
        <v>1328</v>
      </c>
      <c r="K671" t="s">
        <v>1329</v>
      </c>
      <c r="L671">
        <v>1354</v>
      </c>
      <c r="N671">
        <v>1010</v>
      </c>
      <c r="O671" t="s">
        <v>328</v>
      </c>
      <c r="P671" t="s">
        <v>328</v>
      </c>
      <c r="Q671">
        <v>1</v>
      </c>
      <c r="W671">
        <v>0</v>
      </c>
      <c r="X671">
        <v>-980177693</v>
      </c>
      <c r="Y671">
        <f t="shared" si="295"/>
        <v>0.05</v>
      </c>
      <c r="AA671">
        <v>113.51</v>
      </c>
      <c r="AB671">
        <v>0</v>
      </c>
      <c r="AC671">
        <v>0</v>
      </c>
      <c r="AD671">
        <v>0</v>
      </c>
      <c r="AE671">
        <v>10.53</v>
      </c>
      <c r="AF671">
        <v>0</v>
      </c>
      <c r="AG671">
        <v>0</v>
      </c>
      <c r="AH671">
        <v>0</v>
      </c>
      <c r="AI671">
        <v>10.78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0.05</v>
      </c>
      <c r="AU671" t="s">
        <v>3</v>
      </c>
      <c r="AV671">
        <v>0</v>
      </c>
      <c r="AW671">
        <v>2</v>
      </c>
      <c r="AX671">
        <v>50534880</v>
      </c>
      <c r="AY671">
        <v>1</v>
      </c>
      <c r="AZ671">
        <v>0</v>
      </c>
      <c r="BA671">
        <v>673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ROUND(Y671*Source!I673,9)</f>
        <v>0.1</v>
      </c>
      <c r="CY671">
        <f>AA671</f>
        <v>113.51</v>
      </c>
      <c r="CZ671">
        <f>AE671</f>
        <v>10.53</v>
      </c>
      <c r="DA671">
        <f>AI671</f>
        <v>10.78</v>
      </c>
      <c r="DB671">
        <f t="shared" si="296"/>
        <v>0.53</v>
      </c>
      <c r="DC671">
        <f t="shared" si="297"/>
        <v>0</v>
      </c>
      <c r="DD671" t="s">
        <v>3</v>
      </c>
      <c r="DE671" t="s">
        <v>3</v>
      </c>
      <c r="DF671">
        <f>ROUND(ROUND(AE671*AI671,2)*CX671,2)</f>
        <v>11.35</v>
      </c>
      <c r="DG671">
        <f t="shared" si="299"/>
        <v>0</v>
      </c>
      <c r="DH671">
        <f t="shared" si="300"/>
        <v>0</v>
      </c>
      <c r="DI671">
        <f t="shared" si="287"/>
        <v>0</v>
      </c>
      <c r="DJ671">
        <f>DF671</f>
        <v>11.35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ROW(Source!A673)</f>
        <v>673</v>
      </c>
      <c r="B672">
        <v>50518601</v>
      </c>
      <c r="C672">
        <v>50534872</v>
      </c>
      <c r="D672">
        <v>46140124</v>
      </c>
      <c r="E672">
        <v>1</v>
      </c>
      <c r="F672">
        <v>1</v>
      </c>
      <c r="G672">
        <v>30570983</v>
      </c>
      <c r="H672">
        <v>3</v>
      </c>
      <c r="I672" t="s">
        <v>801</v>
      </c>
      <c r="J672" t="s">
        <v>803</v>
      </c>
      <c r="K672" t="s">
        <v>802</v>
      </c>
      <c r="L672">
        <v>1354</v>
      </c>
      <c r="N672">
        <v>1010</v>
      </c>
      <c r="O672" t="s">
        <v>328</v>
      </c>
      <c r="P672" t="s">
        <v>328</v>
      </c>
      <c r="Q672">
        <v>1</v>
      </c>
      <c r="W672">
        <v>0</v>
      </c>
      <c r="X672">
        <v>842724778</v>
      </c>
      <c r="Y672">
        <f t="shared" si="295"/>
        <v>1</v>
      </c>
      <c r="AA672">
        <v>4013.17</v>
      </c>
      <c r="AB672">
        <v>0</v>
      </c>
      <c r="AC672">
        <v>0</v>
      </c>
      <c r="AD672">
        <v>0</v>
      </c>
      <c r="AE672">
        <v>1579.99</v>
      </c>
      <c r="AF672">
        <v>0</v>
      </c>
      <c r="AG672">
        <v>0</v>
      </c>
      <c r="AH672">
        <v>0</v>
      </c>
      <c r="AI672">
        <v>2.54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1</v>
      </c>
      <c r="AQ672">
        <v>0</v>
      </c>
      <c r="AR672">
        <v>0</v>
      </c>
      <c r="AS672" t="s">
        <v>3</v>
      </c>
      <c r="AT672">
        <v>1</v>
      </c>
      <c r="AU672" t="s">
        <v>3</v>
      </c>
      <c r="AV672">
        <v>0</v>
      </c>
      <c r="AW672">
        <v>1</v>
      </c>
      <c r="AX672">
        <v>-1</v>
      </c>
      <c r="AY672">
        <v>0</v>
      </c>
      <c r="AZ672">
        <v>0</v>
      </c>
      <c r="BA672" t="s">
        <v>3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ROUND(Y672*Source!I673,9)</f>
        <v>2</v>
      </c>
      <c r="CY672">
        <f>AA672</f>
        <v>4013.17</v>
      </c>
      <c r="CZ672">
        <f>AE672</f>
        <v>1579.99</v>
      </c>
      <c r="DA672">
        <f>AI672</f>
        <v>2.54</v>
      </c>
      <c r="DB672">
        <f t="shared" si="296"/>
        <v>1579.99</v>
      </c>
      <c r="DC672">
        <f t="shared" si="297"/>
        <v>0</v>
      </c>
      <c r="DD672" t="s">
        <v>3</v>
      </c>
      <c r="DE672" t="s">
        <v>3</v>
      </c>
      <c r="DF672">
        <f>ROUND(ROUND(AE672*AI672,2)*CX672,2)</f>
        <v>8026.34</v>
      </c>
      <c r="DG672">
        <f t="shared" si="299"/>
        <v>0</v>
      </c>
      <c r="DH672">
        <f t="shared" si="300"/>
        <v>0</v>
      </c>
      <c r="DI672">
        <f t="shared" si="287"/>
        <v>0</v>
      </c>
      <c r="DJ672">
        <f>DF672</f>
        <v>8026.34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ROW(Source!A678)</f>
        <v>678</v>
      </c>
      <c r="B673">
        <v>50518600</v>
      </c>
      <c r="C673">
        <v>50534884</v>
      </c>
      <c r="D673">
        <v>45895908</v>
      </c>
      <c r="E673">
        <v>30570983</v>
      </c>
      <c r="F673">
        <v>1</v>
      </c>
      <c r="G673">
        <v>30570983</v>
      </c>
      <c r="H673">
        <v>1</v>
      </c>
      <c r="I673" t="s">
        <v>1060</v>
      </c>
      <c r="J673" t="s">
        <v>3</v>
      </c>
      <c r="K673" t="s">
        <v>1061</v>
      </c>
      <c r="L673">
        <v>1191</v>
      </c>
      <c r="N673">
        <v>1013</v>
      </c>
      <c r="O673" t="s">
        <v>1062</v>
      </c>
      <c r="P673" t="s">
        <v>1062</v>
      </c>
      <c r="Q673">
        <v>1</v>
      </c>
      <c r="W673">
        <v>0</v>
      </c>
      <c r="X673">
        <v>476480486</v>
      </c>
      <c r="Y673">
        <f t="shared" si="295"/>
        <v>5.01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5.01</v>
      </c>
      <c r="AU673" t="s">
        <v>3</v>
      </c>
      <c r="AV673">
        <v>1</v>
      </c>
      <c r="AW673">
        <v>2</v>
      </c>
      <c r="AX673">
        <v>50534885</v>
      </c>
      <c r="AY673">
        <v>1</v>
      </c>
      <c r="AZ673">
        <v>0</v>
      </c>
      <c r="BA673">
        <v>675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ROUND(AT673*Source!I678*AH673*AL673,2)</f>
        <v>0</v>
      </c>
      <c r="CV673">
        <f>ROUND(Y673*Source!I678,9)</f>
        <v>5.6061899999999998</v>
      </c>
      <c r="CW673">
        <v>0</v>
      </c>
      <c r="CX673">
        <f>ROUND(Y673*Source!I678,9)</f>
        <v>5.6061899999999998</v>
      </c>
      <c r="CY673">
        <f>AD673</f>
        <v>0</v>
      </c>
      <c r="CZ673">
        <f>AH673</f>
        <v>0</v>
      </c>
      <c r="DA673">
        <f>AL673</f>
        <v>1</v>
      </c>
      <c r="DB673">
        <f t="shared" si="296"/>
        <v>0</v>
      </c>
      <c r="DC673">
        <f t="shared" si="297"/>
        <v>0</v>
      </c>
      <c r="DD673" t="s">
        <v>3</v>
      </c>
      <c r="DE673" t="s">
        <v>3</v>
      </c>
      <c r="DF673">
        <f t="shared" ref="DF673:DF678" si="301">ROUND(ROUND(AE673,2)*CX673,2)</f>
        <v>0</v>
      </c>
      <c r="DG673">
        <f t="shared" si="299"/>
        <v>0</v>
      </c>
      <c r="DH673">
        <f t="shared" si="300"/>
        <v>0</v>
      </c>
      <c r="DI673">
        <f t="shared" si="287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ROW(Source!A678)</f>
        <v>678</v>
      </c>
      <c r="B674">
        <v>50518600</v>
      </c>
      <c r="C674">
        <v>50534884</v>
      </c>
      <c r="D674">
        <v>31110605</v>
      </c>
      <c r="E674">
        <v>1</v>
      </c>
      <c r="F674">
        <v>1</v>
      </c>
      <c r="G674">
        <v>30570983</v>
      </c>
      <c r="H674">
        <v>3</v>
      </c>
      <c r="I674" t="s">
        <v>1082</v>
      </c>
      <c r="J674" t="s">
        <v>1083</v>
      </c>
      <c r="K674" t="s">
        <v>1084</v>
      </c>
      <c r="L674">
        <v>1339</v>
      </c>
      <c r="N674">
        <v>1007</v>
      </c>
      <c r="O674" t="s">
        <v>54</v>
      </c>
      <c r="P674" t="s">
        <v>54</v>
      </c>
      <c r="Q674">
        <v>1</v>
      </c>
      <c r="W674">
        <v>0</v>
      </c>
      <c r="X674">
        <v>1942501623</v>
      </c>
      <c r="Y674">
        <f t="shared" si="295"/>
        <v>1</v>
      </c>
      <c r="AA674">
        <v>7.07</v>
      </c>
      <c r="AB674">
        <v>0</v>
      </c>
      <c r="AC674">
        <v>0</v>
      </c>
      <c r="AD674">
        <v>0</v>
      </c>
      <c r="AE674">
        <v>7.07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1</v>
      </c>
      <c r="AU674" t="s">
        <v>3</v>
      </c>
      <c r="AV674">
        <v>0</v>
      </c>
      <c r="AW674">
        <v>2</v>
      </c>
      <c r="AX674">
        <v>50534886</v>
      </c>
      <c r="AY674">
        <v>1</v>
      </c>
      <c r="AZ674">
        <v>0</v>
      </c>
      <c r="BA674">
        <v>676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ROUND(Y674*Source!I678,9)</f>
        <v>1.119</v>
      </c>
      <c r="CY674">
        <f>AA674</f>
        <v>7.07</v>
      </c>
      <c r="CZ674">
        <f>AE674</f>
        <v>7.07</v>
      </c>
      <c r="DA674">
        <f>AI674</f>
        <v>1</v>
      </c>
      <c r="DB674">
        <f t="shared" si="296"/>
        <v>7.07</v>
      </c>
      <c r="DC674">
        <f t="shared" si="297"/>
        <v>0</v>
      </c>
      <c r="DD674" t="s">
        <v>3</v>
      </c>
      <c r="DE674" t="s">
        <v>3</v>
      </c>
      <c r="DF674">
        <f t="shared" si="301"/>
        <v>7.91</v>
      </c>
      <c r="DG674">
        <f t="shared" si="299"/>
        <v>0</v>
      </c>
      <c r="DH674">
        <f t="shared" si="300"/>
        <v>0</v>
      </c>
      <c r="DI674">
        <f t="shared" si="287"/>
        <v>0</v>
      </c>
      <c r="DJ674">
        <f>DF674</f>
        <v>7.91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ROW(Source!A678)</f>
        <v>678</v>
      </c>
      <c r="B675">
        <v>50518600</v>
      </c>
      <c r="C675">
        <v>50534884</v>
      </c>
      <c r="D675">
        <v>31112719</v>
      </c>
      <c r="E675">
        <v>1</v>
      </c>
      <c r="F675">
        <v>1</v>
      </c>
      <c r="G675">
        <v>30570983</v>
      </c>
      <c r="H675">
        <v>3</v>
      </c>
      <c r="I675" t="s">
        <v>1270</v>
      </c>
      <c r="J675" t="s">
        <v>1271</v>
      </c>
      <c r="K675" t="s">
        <v>1272</v>
      </c>
      <c r="L675">
        <v>1346</v>
      </c>
      <c r="N675">
        <v>1009</v>
      </c>
      <c r="O675" t="s">
        <v>233</v>
      </c>
      <c r="P675" t="s">
        <v>233</v>
      </c>
      <c r="Q675">
        <v>1</v>
      </c>
      <c r="W675">
        <v>0</v>
      </c>
      <c r="X675">
        <v>-2103580919</v>
      </c>
      <c r="Y675">
        <f t="shared" si="295"/>
        <v>0.02</v>
      </c>
      <c r="AA675">
        <v>38</v>
      </c>
      <c r="AB675">
        <v>0</v>
      </c>
      <c r="AC675">
        <v>0</v>
      </c>
      <c r="AD675">
        <v>0</v>
      </c>
      <c r="AE675">
        <v>38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0.02</v>
      </c>
      <c r="AU675" t="s">
        <v>3</v>
      </c>
      <c r="AV675">
        <v>0</v>
      </c>
      <c r="AW675">
        <v>2</v>
      </c>
      <c r="AX675">
        <v>50534887</v>
      </c>
      <c r="AY675">
        <v>1</v>
      </c>
      <c r="AZ675">
        <v>0</v>
      </c>
      <c r="BA675">
        <v>677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ROUND(Y675*Source!I678,9)</f>
        <v>2.2380000000000001E-2</v>
      </c>
      <c r="CY675">
        <f>AA675</f>
        <v>38</v>
      </c>
      <c r="CZ675">
        <f>AE675</f>
        <v>38</v>
      </c>
      <c r="DA675">
        <f>AI675</f>
        <v>1</v>
      </c>
      <c r="DB675">
        <f t="shared" si="296"/>
        <v>0.76</v>
      </c>
      <c r="DC675">
        <f t="shared" si="297"/>
        <v>0</v>
      </c>
      <c r="DD675" t="s">
        <v>3</v>
      </c>
      <c r="DE675" t="s">
        <v>3</v>
      </c>
      <c r="DF675">
        <f t="shared" si="301"/>
        <v>0.85</v>
      </c>
      <c r="DG675">
        <f t="shared" si="299"/>
        <v>0</v>
      </c>
      <c r="DH675">
        <f t="shared" si="300"/>
        <v>0</v>
      </c>
      <c r="DI675">
        <f t="shared" si="287"/>
        <v>0</v>
      </c>
      <c r="DJ675">
        <f>DF675</f>
        <v>0.85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ROW(Source!A678)</f>
        <v>678</v>
      </c>
      <c r="B676">
        <v>50518600</v>
      </c>
      <c r="C676">
        <v>50534884</v>
      </c>
      <c r="D676">
        <v>46136203</v>
      </c>
      <c r="E676">
        <v>1</v>
      </c>
      <c r="F676">
        <v>1</v>
      </c>
      <c r="G676">
        <v>30570983</v>
      </c>
      <c r="H676">
        <v>3</v>
      </c>
      <c r="I676" t="s">
        <v>1273</v>
      </c>
      <c r="J676" t="s">
        <v>1274</v>
      </c>
      <c r="K676" t="s">
        <v>1275</v>
      </c>
      <c r="L676">
        <v>1348</v>
      </c>
      <c r="N676">
        <v>1009</v>
      </c>
      <c r="O676" t="s">
        <v>158</v>
      </c>
      <c r="P676" t="s">
        <v>158</v>
      </c>
      <c r="Q676">
        <v>1000</v>
      </c>
      <c r="W676">
        <v>0</v>
      </c>
      <c r="X676">
        <v>-1982558046</v>
      </c>
      <c r="Y676">
        <f t="shared" si="295"/>
        <v>5.0000000000000002E-5</v>
      </c>
      <c r="AA676">
        <v>16222.39</v>
      </c>
      <c r="AB676">
        <v>0</v>
      </c>
      <c r="AC676">
        <v>0</v>
      </c>
      <c r="AD676">
        <v>0</v>
      </c>
      <c r="AE676">
        <v>16222.39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5.0000000000000002E-5</v>
      </c>
      <c r="AU676" t="s">
        <v>3</v>
      </c>
      <c r="AV676">
        <v>0</v>
      </c>
      <c r="AW676">
        <v>2</v>
      </c>
      <c r="AX676">
        <v>50534888</v>
      </c>
      <c r="AY676">
        <v>1</v>
      </c>
      <c r="AZ676">
        <v>0</v>
      </c>
      <c r="BA676">
        <v>678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ROUND(Y676*Source!I678,9)</f>
        <v>5.5949999999999998E-5</v>
      </c>
      <c r="CY676">
        <f>AA676</f>
        <v>16222.39</v>
      </c>
      <c r="CZ676">
        <f>AE676</f>
        <v>16222.39</v>
      </c>
      <c r="DA676">
        <f>AI676</f>
        <v>1</v>
      </c>
      <c r="DB676">
        <f t="shared" si="296"/>
        <v>0.81</v>
      </c>
      <c r="DC676">
        <f t="shared" si="297"/>
        <v>0</v>
      </c>
      <c r="DD676" t="s">
        <v>3</v>
      </c>
      <c r="DE676" t="s">
        <v>3</v>
      </c>
      <c r="DF676">
        <f t="shared" si="301"/>
        <v>0.91</v>
      </c>
      <c r="DG676">
        <f t="shared" si="299"/>
        <v>0</v>
      </c>
      <c r="DH676">
        <f t="shared" si="300"/>
        <v>0</v>
      </c>
      <c r="DI676">
        <f t="shared" si="287"/>
        <v>0</v>
      </c>
      <c r="DJ676">
        <f>DF676</f>
        <v>0.91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ROW(Source!A678)</f>
        <v>678</v>
      </c>
      <c r="B677">
        <v>50518600</v>
      </c>
      <c r="C677">
        <v>50534884</v>
      </c>
      <c r="D677">
        <v>46136327</v>
      </c>
      <c r="E677">
        <v>1</v>
      </c>
      <c r="F677">
        <v>1</v>
      </c>
      <c r="G677">
        <v>30570983</v>
      </c>
      <c r="H677">
        <v>3</v>
      </c>
      <c r="I677" t="s">
        <v>1276</v>
      </c>
      <c r="J677" t="s">
        <v>1277</v>
      </c>
      <c r="K677" t="s">
        <v>1278</v>
      </c>
      <c r="L677">
        <v>1346</v>
      </c>
      <c r="N677">
        <v>1009</v>
      </c>
      <c r="O677" t="s">
        <v>233</v>
      </c>
      <c r="P677" t="s">
        <v>233</v>
      </c>
      <c r="Q677">
        <v>1</v>
      </c>
      <c r="W677">
        <v>0</v>
      </c>
      <c r="X677">
        <v>408584083</v>
      </c>
      <c r="Y677">
        <f t="shared" si="295"/>
        <v>0.02</v>
      </c>
      <c r="AA677">
        <v>20.190000000000001</v>
      </c>
      <c r="AB677">
        <v>0</v>
      </c>
      <c r="AC677">
        <v>0</v>
      </c>
      <c r="AD677">
        <v>0</v>
      </c>
      <c r="AE677">
        <v>20.190000000000001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0.02</v>
      </c>
      <c r="AU677" t="s">
        <v>3</v>
      </c>
      <c r="AV677">
        <v>0</v>
      </c>
      <c r="AW677">
        <v>2</v>
      </c>
      <c r="AX677">
        <v>50534889</v>
      </c>
      <c r="AY677">
        <v>1</v>
      </c>
      <c r="AZ677">
        <v>0</v>
      </c>
      <c r="BA677">
        <v>679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ROUND(Y677*Source!I678,9)</f>
        <v>2.2380000000000001E-2</v>
      </c>
      <c r="CY677">
        <f>AA677</f>
        <v>20.190000000000001</v>
      </c>
      <c r="CZ677">
        <f>AE677</f>
        <v>20.190000000000001</v>
      </c>
      <c r="DA677">
        <f>AI677</f>
        <v>1</v>
      </c>
      <c r="DB677">
        <f t="shared" si="296"/>
        <v>0.4</v>
      </c>
      <c r="DC677">
        <f t="shared" si="297"/>
        <v>0</v>
      </c>
      <c r="DD677" t="s">
        <v>3</v>
      </c>
      <c r="DE677" t="s">
        <v>3</v>
      </c>
      <c r="DF677">
        <f t="shared" si="301"/>
        <v>0.45</v>
      </c>
      <c r="DG677">
        <f t="shared" si="299"/>
        <v>0</v>
      </c>
      <c r="DH677">
        <f t="shared" si="300"/>
        <v>0</v>
      </c>
      <c r="DI677">
        <f t="shared" si="287"/>
        <v>0</v>
      </c>
      <c r="DJ677">
        <f>DF677</f>
        <v>0.45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ROW(Source!A679)</f>
        <v>679</v>
      </c>
      <c r="B678">
        <v>50518601</v>
      </c>
      <c r="C678">
        <v>50534884</v>
      </c>
      <c r="D678">
        <v>45895908</v>
      </c>
      <c r="E678">
        <v>30570983</v>
      </c>
      <c r="F678">
        <v>1</v>
      </c>
      <c r="G678">
        <v>30570983</v>
      </c>
      <c r="H678">
        <v>1</v>
      </c>
      <c r="I678" t="s">
        <v>1060</v>
      </c>
      <c r="J678" t="s">
        <v>3</v>
      </c>
      <c r="K678" t="s">
        <v>1061</v>
      </c>
      <c r="L678">
        <v>1191</v>
      </c>
      <c r="N678">
        <v>1013</v>
      </c>
      <c r="O678" t="s">
        <v>1062</v>
      </c>
      <c r="P678" t="s">
        <v>1062</v>
      </c>
      <c r="Q678">
        <v>1</v>
      </c>
      <c r="W678">
        <v>0</v>
      </c>
      <c r="X678">
        <v>476480486</v>
      </c>
      <c r="Y678">
        <f t="shared" si="295"/>
        <v>5.01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5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5.01</v>
      </c>
      <c r="AU678" t="s">
        <v>3</v>
      </c>
      <c r="AV678">
        <v>1</v>
      </c>
      <c r="AW678">
        <v>2</v>
      </c>
      <c r="AX678">
        <v>50534885</v>
      </c>
      <c r="AY678">
        <v>1</v>
      </c>
      <c r="AZ678">
        <v>0</v>
      </c>
      <c r="BA678">
        <v>680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U678">
        <f>ROUND(AT678*Source!I679*AH678*AL678,2)</f>
        <v>0</v>
      </c>
      <c r="CV678">
        <f>ROUND(Y678*Source!I679,9)</f>
        <v>5.6061899999999998</v>
      </c>
      <c r="CW678">
        <v>0</v>
      </c>
      <c r="CX678">
        <f>ROUND(Y678*Source!I679,9)</f>
        <v>5.6061899999999998</v>
      </c>
      <c r="CY678">
        <f>AD678</f>
        <v>0</v>
      </c>
      <c r="CZ678">
        <f>AH678</f>
        <v>0</v>
      </c>
      <c r="DA678">
        <f>AL678</f>
        <v>1</v>
      </c>
      <c r="DB678">
        <f t="shared" si="296"/>
        <v>0</v>
      </c>
      <c r="DC678">
        <f t="shared" si="297"/>
        <v>0</v>
      </c>
      <c r="DD678" t="s">
        <v>3</v>
      </c>
      <c r="DE678" t="s">
        <v>3</v>
      </c>
      <c r="DF678">
        <f t="shared" si="301"/>
        <v>0</v>
      </c>
      <c r="DG678">
        <f t="shared" si="299"/>
        <v>0</v>
      </c>
      <c r="DH678">
        <f t="shared" si="300"/>
        <v>0</v>
      </c>
      <c r="DI678">
        <f t="shared" si="287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ROW(Source!A679)</f>
        <v>679</v>
      </c>
      <c r="B679">
        <v>50518601</v>
      </c>
      <c r="C679">
        <v>50534884</v>
      </c>
      <c r="D679">
        <v>31110605</v>
      </c>
      <c r="E679">
        <v>1</v>
      </c>
      <c r="F679">
        <v>1</v>
      </c>
      <c r="G679">
        <v>30570983</v>
      </c>
      <c r="H679">
        <v>3</v>
      </c>
      <c r="I679" t="s">
        <v>1082</v>
      </c>
      <c r="J679" t="s">
        <v>1083</v>
      </c>
      <c r="K679" t="s">
        <v>1084</v>
      </c>
      <c r="L679">
        <v>1339</v>
      </c>
      <c r="N679">
        <v>1007</v>
      </c>
      <c r="O679" t="s">
        <v>54</v>
      </c>
      <c r="P679" t="s">
        <v>54</v>
      </c>
      <c r="Q679">
        <v>1</v>
      </c>
      <c r="W679">
        <v>0</v>
      </c>
      <c r="X679">
        <v>1942501623</v>
      </c>
      <c r="Y679">
        <f t="shared" si="295"/>
        <v>1</v>
      </c>
      <c r="AA679">
        <v>42.42</v>
      </c>
      <c r="AB679">
        <v>0</v>
      </c>
      <c r="AC679">
        <v>0</v>
      </c>
      <c r="AD679">
        <v>0</v>
      </c>
      <c r="AE679">
        <v>7.07</v>
      </c>
      <c r="AF679">
        <v>0</v>
      </c>
      <c r="AG679">
        <v>0</v>
      </c>
      <c r="AH679">
        <v>0</v>
      </c>
      <c r="AI679">
        <v>6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1</v>
      </c>
      <c r="AU679" t="s">
        <v>3</v>
      </c>
      <c r="AV679">
        <v>0</v>
      </c>
      <c r="AW679">
        <v>2</v>
      </c>
      <c r="AX679">
        <v>50534886</v>
      </c>
      <c r="AY679">
        <v>1</v>
      </c>
      <c r="AZ679">
        <v>0</v>
      </c>
      <c r="BA679">
        <v>681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ROUND(Y679*Source!I679,9)</f>
        <v>1.119</v>
      </c>
      <c r="CY679">
        <f>AA679</f>
        <v>42.42</v>
      </c>
      <c r="CZ679">
        <f>AE679</f>
        <v>7.07</v>
      </c>
      <c r="DA679">
        <f>AI679</f>
        <v>6</v>
      </c>
      <c r="DB679">
        <f t="shared" si="296"/>
        <v>7.07</v>
      </c>
      <c r="DC679">
        <f t="shared" si="297"/>
        <v>0</v>
      </c>
      <c r="DD679" t="s">
        <v>3</v>
      </c>
      <c r="DE679" t="s">
        <v>3</v>
      </c>
      <c r="DF679">
        <f>ROUND(ROUND(AE679*AI679,2)*CX679,2)</f>
        <v>47.47</v>
      </c>
      <c r="DG679">
        <f t="shared" si="299"/>
        <v>0</v>
      </c>
      <c r="DH679">
        <f t="shared" si="300"/>
        <v>0</v>
      </c>
      <c r="DI679">
        <f t="shared" si="287"/>
        <v>0</v>
      </c>
      <c r="DJ679">
        <f>DF679</f>
        <v>47.47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ROW(Source!A679)</f>
        <v>679</v>
      </c>
      <c r="B680">
        <v>50518601</v>
      </c>
      <c r="C680">
        <v>50534884</v>
      </c>
      <c r="D680">
        <v>31112719</v>
      </c>
      <c r="E680">
        <v>1</v>
      </c>
      <c r="F680">
        <v>1</v>
      </c>
      <c r="G680">
        <v>30570983</v>
      </c>
      <c r="H680">
        <v>3</v>
      </c>
      <c r="I680" t="s">
        <v>1270</v>
      </c>
      <c r="J680" t="s">
        <v>1271</v>
      </c>
      <c r="K680" t="s">
        <v>1272</v>
      </c>
      <c r="L680">
        <v>1346</v>
      </c>
      <c r="N680">
        <v>1009</v>
      </c>
      <c r="O680" t="s">
        <v>233</v>
      </c>
      <c r="P680" t="s">
        <v>233</v>
      </c>
      <c r="Q680">
        <v>1</v>
      </c>
      <c r="W680">
        <v>0</v>
      </c>
      <c r="X680">
        <v>-2103580919</v>
      </c>
      <c r="Y680">
        <f t="shared" si="295"/>
        <v>0.02</v>
      </c>
      <c r="AA680">
        <v>214.7</v>
      </c>
      <c r="AB680">
        <v>0</v>
      </c>
      <c r="AC680">
        <v>0</v>
      </c>
      <c r="AD680">
        <v>0</v>
      </c>
      <c r="AE680">
        <v>38</v>
      </c>
      <c r="AF680">
        <v>0</v>
      </c>
      <c r="AG680">
        <v>0</v>
      </c>
      <c r="AH680">
        <v>0</v>
      </c>
      <c r="AI680">
        <v>5.65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0.02</v>
      </c>
      <c r="AU680" t="s">
        <v>3</v>
      </c>
      <c r="AV680">
        <v>0</v>
      </c>
      <c r="AW680">
        <v>2</v>
      </c>
      <c r="AX680">
        <v>50534887</v>
      </c>
      <c r="AY680">
        <v>1</v>
      </c>
      <c r="AZ680">
        <v>0</v>
      </c>
      <c r="BA680">
        <v>682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ROUND(Y680*Source!I679,9)</f>
        <v>2.2380000000000001E-2</v>
      </c>
      <c r="CY680">
        <f>AA680</f>
        <v>214.7</v>
      </c>
      <c r="CZ680">
        <f>AE680</f>
        <v>38</v>
      </c>
      <c r="DA680">
        <f>AI680</f>
        <v>5.65</v>
      </c>
      <c r="DB680">
        <f t="shared" si="296"/>
        <v>0.76</v>
      </c>
      <c r="DC680">
        <f t="shared" si="297"/>
        <v>0</v>
      </c>
      <c r="DD680" t="s">
        <v>3</v>
      </c>
      <c r="DE680" t="s">
        <v>3</v>
      </c>
      <c r="DF680">
        <f>ROUND(ROUND(AE680*AI680,2)*CX680,2)</f>
        <v>4.8</v>
      </c>
      <c r="DG680">
        <f t="shared" si="299"/>
        <v>0</v>
      </c>
      <c r="DH680">
        <f t="shared" si="300"/>
        <v>0</v>
      </c>
      <c r="DI680">
        <f t="shared" si="287"/>
        <v>0</v>
      </c>
      <c r="DJ680">
        <f>DF680</f>
        <v>4.8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ROW(Source!A679)</f>
        <v>679</v>
      </c>
      <c r="B681">
        <v>50518601</v>
      </c>
      <c r="C681">
        <v>50534884</v>
      </c>
      <c r="D681">
        <v>46136203</v>
      </c>
      <c r="E681">
        <v>1</v>
      </c>
      <c r="F681">
        <v>1</v>
      </c>
      <c r="G681">
        <v>30570983</v>
      </c>
      <c r="H681">
        <v>3</v>
      </c>
      <c r="I681" t="s">
        <v>1273</v>
      </c>
      <c r="J681" t="s">
        <v>1274</v>
      </c>
      <c r="K681" t="s">
        <v>1275</v>
      </c>
      <c r="L681">
        <v>1348</v>
      </c>
      <c r="N681">
        <v>1009</v>
      </c>
      <c r="O681" t="s">
        <v>158</v>
      </c>
      <c r="P681" t="s">
        <v>158</v>
      </c>
      <c r="Q681">
        <v>1000</v>
      </c>
      <c r="W681">
        <v>0</v>
      </c>
      <c r="X681">
        <v>-1982558046</v>
      </c>
      <c r="Y681">
        <f t="shared" si="295"/>
        <v>5.0000000000000002E-5</v>
      </c>
      <c r="AA681">
        <v>48667.17</v>
      </c>
      <c r="AB681">
        <v>0</v>
      </c>
      <c r="AC681">
        <v>0</v>
      </c>
      <c r="AD681">
        <v>0</v>
      </c>
      <c r="AE681">
        <v>16222.39</v>
      </c>
      <c r="AF681">
        <v>0</v>
      </c>
      <c r="AG681">
        <v>0</v>
      </c>
      <c r="AH681">
        <v>0</v>
      </c>
      <c r="AI681">
        <v>3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5.0000000000000002E-5</v>
      </c>
      <c r="AU681" t="s">
        <v>3</v>
      </c>
      <c r="AV681">
        <v>0</v>
      </c>
      <c r="AW681">
        <v>2</v>
      </c>
      <c r="AX681">
        <v>50534888</v>
      </c>
      <c r="AY681">
        <v>1</v>
      </c>
      <c r="AZ681">
        <v>0</v>
      </c>
      <c r="BA681">
        <v>683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ROUND(Y681*Source!I679,9)</f>
        <v>5.5949999999999998E-5</v>
      </c>
      <c r="CY681">
        <f>AA681</f>
        <v>48667.17</v>
      </c>
      <c r="CZ681">
        <f>AE681</f>
        <v>16222.39</v>
      </c>
      <c r="DA681">
        <f>AI681</f>
        <v>3</v>
      </c>
      <c r="DB681">
        <f t="shared" si="296"/>
        <v>0.81</v>
      </c>
      <c r="DC681">
        <f t="shared" si="297"/>
        <v>0</v>
      </c>
      <c r="DD681" t="s">
        <v>3</v>
      </c>
      <c r="DE681" t="s">
        <v>3</v>
      </c>
      <c r="DF681">
        <f>ROUND(ROUND(AE681*AI681,2)*CX681,2)</f>
        <v>2.72</v>
      </c>
      <c r="DG681">
        <f t="shared" si="299"/>
        <v>0</v>
      </c>
      <c r="DH681">
        <f t="shared" si="300"/>
        <v>0</v>
      </c>
      <c r="DI681">
        <f t="shared" si="287"/>
        <v>0</v>
      </c>
      <c r="DJ681">
        <f>DF681</f>
        <v>2.72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ROW(Source!A679)</f>
        <v>679</v>
      </c>
      <c r="B682">
        <v>50518601</v>
      </c>
      <c r="C682">
        <v>50534884</v>
      </c>
      <c r="D682">
        <v>46136327</v>
      </c>
      <c r="E682">
        <v>1</v>
      </c>
      <c r="F682">
        <v>1</v>
      </c>
      <c r="G682">
        <v>30570983</v>
      </c>
      <c r="H682">
        <v>3</v>
      </c>
      <c r="I682" t="s">
        <v>1276</v>
      </c>
      <c r="J682" t="s">
        <v>1277</v>
      </c>
      <c r="K682" t="s">
        <v>1278</v>
      </c>
      <c r="L682">
        <v>1346</v>
      </c>
      <c r="N682">
        <v>1009</v>
      </c>
      <c r="O682" t="s">
        <v>233</v>
      </c>
      <c r="P682" t="s">
        <v>233</v>
      </c>
      <c r="Q682">
        <v>1</v>
      </c>
      <c r="W682">
        <v>0</v>
      </c>
      <c r="X682">
        <v>408584083</v>
      </c>
      <c r="Y682">
        <f t="shared" si="295"/>
        <v>0.02</v>
      </c>
      <c r="AA682">
        <v>73.900000000000006</v>
      </c>
      <c r="AB682">
        <v>0</v>
      </c>
      <c r="AC682">
        <v>0</v>
      </c>
      <c r="AD682">
        <v>0</v>
      </c>
      <c r="AE682">
        <v>20.190000000000001</v>
      </c>
      <c r="AF682">
        <v>0</v>
      </c>
      <c r="AG682">
        <v>0</v>
      </c>
      <c r="AH682">
        <v>0</v>
      </c>
      <c r="AI682">
        <v>3.66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0.02</v>
      </c>
      <c r="AU682" t="s">
        <v>3</v>
      </c>
      <c r="AV682">
        <v>0</v>
      </c>
      <c r="AW682">
        <v>2</v>
      </c>
      <c r="AX682">
        <v>50534889</v>
      </c>
      <c r="AY682">
        <v>1</v>
      </c>
      <c r="AZ682">
        <v>0</v>
      </c>
      <c r="BA682">
        <v>684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ROUND(Y682*Source!I679,9)</f>
        <v>2.2380000000000001E-2</v>
      </c>
      <c r="CY682">
        <f>AA682</f>
        <v>73.900000000000006</v>
      </c>
      <c r="CZ682">
        <f>AE682</f>
        <v>20.190000000000001</v>
      </c>
      <c r="DA682">
        <f>AI682</f>
        <v>3.66</v>
      </c>
      <c r="DB682">
        <f t="shared" si="296"/>
        <v>0.4</v>
      </c>
      <c r="DC682">
        <f t="shared" si="297"/>
        <v>0</v>
      </c>
      <c r="DD682" t="s">
        <v>3</v>
      </c>
      <c r="DE682" t="s">
        <v>3</v>
      </c>
      <c r="DF682">
        <f>ROUND(ROUND(AE682*AI682,2)*CX682,2)</f>
        <v>1.65</v>
      </c>
      <c r="DG682">
        <f t="shared" si="299"/>
        <v>0</v>
      </c>
      <c r="DH682">
        <f t="shared" si="300"/>
        <v>0</v>
      </c>
      <c r="DI682">
        <f t="shared" si="287"/>
        <v>0</v>
      </c>
      <c r="DJ682">
        <f>DF682</f>
        <v>1.65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ROW(Source!A715)</f>
        <v>715</v>
      </c>
      <c r="B683">
        <v>50518600</v>
      </c>
      <c r="C683">
        <v>50534954</v>
      </c>
      <c r="D683">
        <v>45895908</v>
      </c>
      <c r="E683">
        <v>30570983</v>
      </c>
      <c r="F683">
        <v>1</v>
      </c>
      <c r="G683">
        <v>30570983</v>
      </c>
      <c r="H683">
        <v>1</v>
      </c>
      <c r="I683" t="s">
        <v>1060</v>
      </c>
      <c r="J683" t="s">
        <v>3</v>
      </c>
      <c r="K683" t="s">
        <v>1061</v>
      </c>
      <c r="L683">
        <v>1191</v>
      </c>
      <c r="N683">
        <v>1013</v>
      </c>
      <c r="O683" t="s">
        <v>1062</v>
      </c>
      <c r="P683" t="s">
        <v>1062</v>
      </c>
      <c r="Q683">
        <v>1</v>
      </c>
      <c r="W683">
        <v>0</v>
      </c>
      <c r="X683">
        <v>476480486</v>
      </c>
      <c r="Y683">
        <f t="shared" si="295"/>
        <v>19.14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19.14</v>
      </c>
      <c r="AU683" t="s">
        <v>3</v>
      </c>
      <c r="AV683">
        <v>1</v>
      </c>
      <c r="AW683">
        <v>2</v>
      </c>
      <c r="AX683">
        <v>50534987</v>
      </c>
      <c r="AY683">
        <v>1</v>
      </c>
      <c r="AZ683">
        <v>0</v>
      </c>
      <c r="BA683">
        <v>685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U683">
        <f>ROUND(AT683*Source!I715*AH683*AL683,2)</f>
        <v>0</v>
      </c>
      <c r="CV683">
        <f>ROUND(Y683*Source!I715,9)</f>
        <v>19.14</v>
      </c>
      <c r="CW683">
        <v>0</v>
      </c>
      <c r="CX683">
        <f>ROUND(Y683*Source!I715,9)</f>
        <v>19.14</v>
      </c>
      <c r="CY683">
        <f>AD683</f>
        <v>0</v>
      </c>
      <c r="CZ683">
        <f>AH683</f>
        <v>0</v>
      </c>
      <c r="DA683">
        <f>AL683</f>
        <v>1</v>
      </c>
      <c r="DB683">
        <f t="shared" si="296"/>
        <v>0</v>
      </c>
      <c r="DC683">
        <f t="shared" si="297"/>
        <v>0</v>
      </c>
      <c r="DD683" t="s">
        <v>3</v>
      </c>
      <c r="DE683" t="s">
        <v>3</v>
      </c>
      <c r="DF683">
        <f t="shared" ref="DF683:DF700" si="302">ROUND(ROUND(AE683,2)*CX683,2)</f>
        <v>0</v>
      </c>
      <c r="DG683">
        <f t="shared" si="299"/>
        <v>0</v>
      </c>
      <c r="DH683">
        <f t="shared" si="300"/>
        <v>0</v>
      </c>
      <c r="DI683">
        <f t="shared" si="287"/>
        <v>0</v>
      </c>
      <c r="DJ683">
        <f>DI683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ROW(Source!A715)</f>
        <v>715</v>
      </c>
      <c r="B684">
        <v>50518600</v>
      </c>
      <c r="C684">
        <v>50534954</v>
      </c>
      <c r="D684">
        <v>46170867</v>
      </c>
      <c r="E684">
        <v>1</v>
      </c>
      <c r="F684">
        <v>1</v>
      </c>
      <c r="G684">
        <v>30570983</v>
      </c>
      <c r="H684">
        <v>2</v>
      </c>
      <c r="I684" t="s">
        <v>1085</v>
      </c>
      <c r="J684" t="s">
        <v>1086</v>
      </c>
      <c r="K684" t="s">
        <v>1087</v>
      </c>
      <c r="L684">
        <v>1368</v>
      </c>
      <c r="N684">
        <v>1011</v>
      </c>
      <c r="O684" t="s">
        <v>1066</v>
      </c>
      <c r="P684" t="s">
        <v>1066</v>
      </c>
      <c r="Q684">
        <v>1</v>
      </c>
      <c r="W684">
        <v>0</v>
      </c>
      <c r="X684">
        <v>-7781208</v>
      </c>
      <c r="Y684">
        <f t="shared" si="295"/>
        <v>6.8999999999999999E-3</v>
      </c>
      <c r="AA684">
        <v>0</v>
      </c>
      <c r="AB684">
        <v>83.1</v>
      </c>
      <c r="AC684">
        <v>12.62</v>
      </c>
      <c r="AD684">
        <v>0</v>
      </c>
      <c r="AE684">
        <v>0</v>
      </c>
      <c r="AF684">
        <v>83.1</v>
      </c>
      <c r="AG684">
        <v>12.62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6.8999999999999999E-3</v>
      </c>
      <c r="AU684" t="s">
        <v>3</v>
      </c>
      <c r="AV684">
        <v>0</v>
      </c>
      <c r="AW684">
        <v>2</v>
      </c>
      <c r="AX684">
        <v>50534988</v>
      </c>
      <c r="AY684">
        <v>1</v>
      </c>
      <c r="AZ684">
        <v>0</v>
      </c>
      <c r="BA684">
        <v>686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ROUND(Y684*Source!I715*DO684,9)</f>
        <v>0</v>
      </c>
      <c r="CX684">
        <f>ROUND(Y684*Source!I715,9)</f>
        <v>6.8999999999999999E-3</v>
      </c>
      <c r="CY684">
        <f>AB684</f>
        <v>83.1</v>
      </c>
      <c r="CZ684">
        <f>AF684</f>
        <v>83.1</v>
      </c>
      <c r="DA684">
        <f>AJ684</f>
        <v>1</v>
      </c>
      <c r="DB684">
        <f t="shared" si="296"/>
        <v>0.56999999999999995</v>
      </c>
      <c r="DC684">
        <f t="shared" si="297"/>
        <v>0.09</v>
      </c>
      <c r="DD684" t="s">
        <v>3</v>
      </c>
      <c r="DE684" t="s">
        <v>3</v>
      </c>
      <c r="DF684">
        <f t="shared" si="302"/>
        <v>0</v>
      </c>
      <c r="DG684">
        <f t="shared" si="299"/>
        <v>0.56999999999999995</v>
      </c>
      <c r="DH684">
        <f t="shared" si="300"/>
        <v>0.09</v>
      </c>
      <c r="DI684">
        <f t="shared" si="287"/>
        <v>0</v>
      </c>
      <c r="DJ684">
        <f>DG684</f>
        <v>0.56999999999999995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ROW(Source!A715)</f>
        <v>715</v>
      </c>
      <c r="B685">
        <v>50518600</v>
      </c>
      <c r="C685">
        <v>50534954</v>
      </c>
      <c r="D685">
        <v>46170978</v>
      </c>
      <c r="E685">
        <v>1</v>
      </c>
      <c r="F685">
        <v>1</v>
      </c>
      <c r="G685">
        <v>30570983</v>
      </c>
      <c r="H685">
        <v>2</v>
      </c>
      <c r="I685" t="s">
        <v>1121</v>
      </c>
      <c r="J685" t="s">
        <v>1122</v>
      </c>
      <c r="K685" t="s">
        <v>1123</v>
      </c>
      <c r="L685">
        <v>1368</v>
      </c>
      <c r="N685">
        <v>1011</v>
      </c>
      <c r="O685" t="s">
        <v>1066</v>
      </c>
      <c r="P685" t="s">
        <v>1066</v>
      </c>
      <c r="Q685">
        <v>1</v>
      </c>
      <c r="W685">
        <v>0</v>
      </c>
      <c r="X685">
        <v>1418724707</v>
      </c>
      <c r="Y685">
        <f t="shared" si="295"/>
        <v>0.3</v>
      </c>
      <c r="AA685">
        <v>0</v>
      </c>
      <c r="AB685">
        <v>1.1100000000000001</v>
      </c>
      <c r="AC685">
        <v>0</v>
      </c>
      <c r="AD685">
        <v>0</v>
      </c>
      <c r="AE685">
        <v>0</v>
      </c>
      <c r="AF685">
        <v>1.1100000000000001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0.3</v>
      </c>
      <c r="AU685" t="s">
        <v>3</v>
      </c>
      <c r="AV685">
        <v>0</v>
      </c>
      <c r="AW685">
        <v>2</v>
      </c>
      <c r="AX685">
        <v>50534990</v>
      </c>
      <c r="AY685">
        <v>1</v>
      </c>
      <c r="AZ685">
        <v>0</v>
      </c>
      <c r="BA685">
        <v>687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ROUND(Y685*Source!I715*DO685,9)</f>
        <v>0</v>
      </c>
      <c r="CX685">
        <f>ROUND(Y685*Source!I715,9)</f>
        <v>0.3</v>
      </c>
      <c r="CY685">
        <f>AB685</f>
        <v>1.1100000000000001</v>
      </c>
      <c r="CZ685">
        <f>AF685</f>
        <v>1.1100000000000001</v>
      </c>
      <c r="DA685">
        <f>AJ685</f>
        <v>1</v>
      </c>
      <c r="DB685">
        <f t="shared" si="296"/>
        <v>0.33</v>
      </c>
      <c r="DC685">
        <f t="shared" si="297"/>
        <v>0</v>
      </c>
      <c r="DD685" t="s">
        <v>3</v>
      </c>
      <c r="DE685" t="s">
        <v>3</v>
      </c>
      <c r="DF685">
        <f t="shared" si="302"/>
        <v>0</v>
      </c>
      <c r="DG685">
        <f t="shared" si="299"/>
        <v>0.33</v>
      </c>
      <c r="DH685">
        <f t="shared" si="300"/>
        <v>0</v>
      </c>
      <c r="DI685">
        <f t="shared" si="287"/>
        <v>0</v>
      </c>
      <c r="DJ685">
        <f>DG685</f>
        <v>0.33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ROW(Source!A715)</f>
        <v>715</v>
      </c>
      <c r="B686">
        <v>50518600</v>
      </c>
      <c r="C686">
        <v>50534954</v>
      </c>
      <c r="D686">
        <v>46170944</v>
      </c>
      <c r="E686">
        <v>1</v>
      </c>
      <c r="F686">
        <v>1</v>
      </c>
      <c r="G686">
        <v>30570983</v>
      </c>
      <c r="H686">
        <v>2</v>
      </c>
      <c r="I686" t="s">
        <v>1127</v>
      </c>
      <c r="J686" t="s">
        <v>1128</v>
      </c>
      <c r="K686" t="s">
        <v>1129</v>
      </c>
      <c r="L686">
        <v>1368</v>
      </c>
      <c r="N686">
        <v>1011</v>
      </c>
      <c r="O686" t="s">
        <v>1066</v>
      </c>
      <c r="P686" t="s">
        <v>1066</v>
      </c>
      <c r="Q686">
        <v>1</v>
      </c>
      <c r="W686">
        <v>0</v>
      </c>
      <c r="X686">
        <v>-597135882</v>
      </c>
      <c r="Y686">
        <f t="shared" si="295"/>
        <v>0.15</v>
      </c>
      <c r="AA686">
        <v>0</v>
      </c>
      <c r="AB686">
        <v>0.47</v>
      </c>
      <c r="AC686">
        <v>0</v>
      </c>
      <c r="AD686">
        <v>0</v>
      </c>
      <c r="AE686">
        <v>0</v>
      </c>
      <c r="AF686">
        <v>0.47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0.15</v>
      </c>
      <c r="AU686" t="s">
        <v>3</v>
      </c>
      <c r="AV686">
        <v>0</v>
      </c>
      <c r="AW686">
        <v>2</v>
      </c>
      <c r="AX686">
        <v>50534991</v>
      </c>
      <c r="AY686">
        <v>1</v>
      </c>
      <c r="AZ686">
        <v>0</v>
      </c>
      <c r="BA686">
        <v>688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f>ROUND(Y686*Source!I715*DO686,9)</f>
        <v>0</v>
      </c>
      <c r="CX686">
        <f>ROUND(Y686*Source!I715,9)</f>
        <v>0.15</v>
      </c>
      <c r="CY686">
        <f>AB686</f>
        <v>0.47</v>
      </c>
      <c r="CZ686">
        <f>AF686</f>
        <v>0.47</v>
      </c>
      <c r="DA686">
        <f>AJ686</f>
        <v>1</v>
      </c>
      <c r="DB686">
        <f t="shared" si="296"/>
        <v>7.0000000000000007E-2</v>
      </c>
      <c r="DC686">
        <f t="shared" si="297"/>
        <v>0</v>
      </c>
      <c r="DD686" t="s">
        <v>3</v>
      </c>
      <c r="DE686" t="s">
        <v>3</v>
      </c>
      <c r="DF686">
        <f t="shared" si="302"/>
        <v>0</v>
      </c>
      <c r="DG686">
        <f t="shared" si="299"/>
        <v>7.0000000000000007E-2</v>
      </c>
      <c r="DH686">
        <f t="shared" si="300"/>
        <v>0</v>
      </c>
      <c r="DI686">
        <f t="shared" si="287"/>
        <v>0</v>
      </c>
      <c r="DJ686">
        <f>DG686</f>
        <v>7.0000000000000007E-2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ROW(Source!A715)</f>
        <v>715</v>
      </c>
      <c r="B687">
        <v>50518600</v>
      </c>
      <c r="C687">
        <v>50534954</v>
      </c>
      <c r="D687">
        <v>46170215</v>
      </c>
      <c r="E687">
        <v>1</v>
      </c>
      <c r="F687">
        <v>1</v>
      </c>
      <c r="G687">
        <v>30570983</v>
      </c>
      <c r="H687">
        <v>2</v>
      </c>
      <c r="I687" t="s">
        <v>1088</v>
      </c>
      <c r="J687" t="s">
        <v>1089</v>
      </c>
      <c r="K687" t="s">
        <v>1090</v>
      </c>
      <c r="L687">
        <v>1368</v>
      </c>
      <c r="N687">
        <v>1011</v>
      </c>
      <c r="O687" t="s">
        <v>1066</v>
      </c>
      <c r="P687" t="s">
        <v>1066</v>
      </c>
      <c r="Q687">
        <v>1</v>
      </c>
      <c r="W687">
        <v>0</v>
      </c>
      <c r="X687">
        <v>922387863</v>
      </c>
      <c r="Y687">
        <f t="shared" si="295"/>
        <v>6.8999999999999999E-3</v>
      </c>
      <c r="AA687">
        <v>0</v>
      </c>
      <c r="AB687">
        <v>179.17</v>
      </c>
      <c r="AC687">
        <v>16.93</v>
      </c>
      <c r="AD687">
        <v>0</v>
      </c>
      <c r="AE687">
        <v>0</v>
      </c>
      <c r="AF687">
        <v>179.17</v>
      </c>
      <c r="AG687">
        <v>16.93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6.8999999999999999E-3</v>
      </c>
      <c r="AU687" t="s">
        <v>3</v>
      </c>
      <c r="AV687">
        <v>0</v>
      </c>
      <c r="AW687">
        <v>2</v>
      </c>
      <c r="AX687">
        <v>50534989</v>
      </c>
      <c r="AY687">
        <v>1</v>
      </c>
      <c r="AZ687">
        <v>0</v>
      </c>
      <c r="BA687">
        <v>689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f>ROUND(Y687*Source!I715*DO687,9)</f>
        <v>0</v>
      </c>
      <c r="CX687">
        <f>ROUND(Y687*Source!I715,9)</f>
        <v>6.8999999999999999E-3</v>
      </c>
      <c r="CY687">
        <f>AB687</f>
        <v>179.17</v>
      </c>
      <c r="CZ687">
        <f>AF687</f>
        <v>179.17</v>
      </c>
      <c r="DA687">
        <f>AJ687</f>
        <v>1</v>
      </c>
      <c r="DB687">
        <f t="shared" si="296"/>
        <v>1.24</v>
      </c>
      <c r="DC687">
        <f t="shared" si="297"/>
        <v>0.12</v>
      </c>
      <c r="DD687" t="s">
        <v>3</v>
      </c>
      <c r="DE687" t="s">
        <v>3</v>
      </c>
      <c r="DF687">
        <f t="shared" si="302"/>
        <v>0</v>
      </c>
      <c r="DG687">
        <f t="shared" si="299"/>
        <v>1.24</v>
      </c>
      <c r="DH687">
        <f t="shared" si="300"/>
        <v>0.12</v>
      </c>
      <c r="DI687">
        <f t="shared" si="287"/>
        <v>0</v>
      </c>
      <c r="DJ687">
        <f>DG687</f>
        <v>1.24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ROW(Source!A715)</f>
        <v>715</v>
      </c>
      <c r="B688">
        <v>50518600</v>
      </c>
      <c r="C688">
        <v>50534954</v>
      </c>
      <c r="D688">
        <v>46170292</v>
      </c>
      <c r="E688">
        <v>1</v>
      </c>
      <c r="F688">
        <v>1</v>
      </c>
      <c r="G688">
        <v>30570983</v>
      </c>
      <c r="H688">
        <v>2</v>
      </c>
      <c r="I688" t="s">
        <v>1330</v>
      </c>
      <c r="J688" t="s">
        <v>1331</v>
      </c>
      <c r="K688" t="s">
        <v>1332</v>
      </c>
      <c r="L688">
        <v>1368</v>
      </c>
      <c r="N688">
        <v>1011</v>
      </c>
      <c r="O688" t="s">
        <v>1066</v>
      </c>
      <c r="P688" t="s">
        <v>1066</v>
      </c>
      <c r="Q688">
        <v>1</v>
      </c>
      <c r="W688">
        <v>0</v>
      </c>
      <c r="X688">
        <v>1952891416</v>
      </c>
      <c r="Y688">
        <f t="shared" si="295"/>
        <v>0.17</v>
      </c>
      <c r="AA688">
        <v>0</v>
      </c>
      <c r="AB688">
        <v>0.17</v>
      </c>
      <c r="AC688">
        <v>0</v>
      </c>
      <c r="AD688">
        <v>0</v>
      </c>
      <c r="AE688">
        <v>0</v>
      </c>
      <c r="AF688">
        <v>0.17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0.17</v>
      </c>
      <c r="AU688" t="s">
        <v>3</v>
      </c>
      <c r="AV688">
        <v>0</v>
      </c>
      <c r="AW688">
        <v>2</v>
      </c>
      <c r="AX688">
        <v>50534992</v>
      </c>
      <c r="AY688">
        <v>1</v>
      </c>
      <c r="AZ688">
        <v>0</v>
      </c>
      <c r="BA688">
        <v>690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ROUND(Y688*Source!I715*DO688,9)</f>
        <v>0</v>
      </c>
      <c r="CX688">
        <f>ROUND(Y688*Source!I715,9)</f>
        <v>0.17</v>
      </c>
      <c r="CY688">
        <f>AB688</f>
        <v>0.17</v>
      </c>
      <c r="CZ688">
        <f>AF688</f>
        <v>0.17</v>
      </c>
      <c r="DA688">
        <f>AJ688</f>
        <v>1</v>
      </c>
      <c r="DB688">
        <f t="shared" si="296"/>
        <v>0.03</v>
      </c>
      <c r="DC688">
        <f t="shared" si="297"/>
        <v>0</v>
      </c>
      <c r="DD688" t="s">
        <v>3</v>
      </c>
      <c r="DE688" t="s">
        <v>3</v>
      </c>
      <c r="DF688">
        <f t="shared" si="302"/>
        <v>0</v>
      </c>
      <c r="DG688">
        <f t="shared" si="299"/>
        <v>0.03</v>
      </c>
      <c r="DH688">
        <f t="shared" si="300"/>
        <v>0</v>
      </c>
      <c r="DI688">
        <f t="shared" si="287"/>
        <v>0</v>
      </c>
      <c r="DJ688">
        <f>DG688</f>
        <v>0.03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ROW(Source!A715)</f>
        <v>715</v>
      </c>
      <c r="B689">
        <v>50518600</v>
      </c>
      <c r="C689">
        <v>50534954</v>
      </c>
      <c r="D689">
        <v>31111378</v>
      </c>
      <c r="E689">
        <v>1</v>
      </c>
      <c r="F689">
        <v>1</v>
      </c>
      <c r="G689">
        <v>30570983</v>
      </c>
      <c r="H689">
        <v>3</v>
      </c>
      <c r="I689" t="s">
        <v>1333</v>
      </c>
      <c r="J689" t="s">
        <v>1334</v>
      </c>
      <c r="K689" t="s">
        <v>1335</v>
      </c>
      <c r="L689">
        <v>1346</v>
      </c>
      <c r="N689">
        <v>1009</v>
      </c>
      <c r="O689" t="s">
        <v>233</v>
      </c>
      <c r="P689" t="s">
        <v>233</v>
      </c>
      <c r="Q689">
        <v>1</v>
      </c>
      <c r="W689">
        <v>0</v>
      </c>
      <c r="X689">
        <v>1246014594</v>
      </c>
      <c r="Y689">
        <f t="shared" si="295"/>
        <v>0.8</v>
      </c>
      <c r="AA689">
        <v>20.89</v>
      </c>
      <c r="AB689">
        <v>0</v>
      </c>
      <c r="AC689">
        <v>0</v>
      </c>
      <c r="AD689">
        <v>0</v>
      </c>
      <c r="AE689">
        <v>20.89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0.8</v>
      </c>
      <c r="AU689" t="s">
        <v>3</v>
      </c>
      <c r="AV689">
        <v>0</v>
      </c>
      <c r="AW689">
        <v>2</v>
      </c>
      <c r="AX689">
        <v>50534993</v>
      </c>
      <c r="AY689">
        <v>1</v>
      </c>
      <c r="AZ689">
        <v>0</v>
      </c>
      <c r="BA689">
        <v>691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ROUND(Y689*Source!I715,9)</f>
        <v>0.8</v>
      </c>
      <c r="CY689">
        <f t="shared" ref="CY689:CY694" si="303">AA689</f>
        <v>20.89</v>
      </c>
      <c r="CZ689">
        <f t="shared" ref="CZ689:CZ694" si="304">AE689</f>
        <v>20.89</v>
      </c>
      <c r="DA689">
        <f t="shared" ref="DA689:DA694" si="305">AI689</f>
        <v>1</v>
      </c>
      <c r="DB689">
        <f t="shared" si="296"/>
        <v>16.71</v>
      </c>
      <c r="DC689">
        <f t="shared" si="297"/>
        <v>0</v>
      </c>
      <c r="DD689" t="s">
        <v>3</v>
      </c>
      <c r="DE689" t="s">
        <v>3</v>
      </c>
      <c r="DF689">
        <f t="shared" si="302"/>
        <v>16.71</v>
      </c>
      <c r="DG689">
        <f t="shared" si="299"/>
        <v>0</v>
      </c>
      <c r="DH689">
        <f t="shared" si="300"/>
        <v>0</v>
      </c>
      <c r="DI689">
        <f t="shared" si="287"/>
        <v>0</v>
      </c>
      <c r="DJ689">
        <f t="shared" ref="DJ689:DJ694" si="306">DF689</f>
        <v>16.71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ROW(Source!A715)</f>
        <v>715</v>
      </c>
      <c r="B690">
        <v>50518600</v>
      </c>
      <c r="C690">
        <v>50534954</v>
      </c>
      <c r="D690">
        <v>46136088</v>
      </c>
      <c r="E690">
        <v>1</v>
      </c>
      <c r="F690">
        <v>1</v>
      </c>
      <c r="G690">
        <v>30570983</v>
      </c>
      <c r="H690">
        <v>3</v>
      </c>
      <c r="I690" t="s">
        <v>1324</v>
      </c>
      <c r="J690" t="s">
        <v>1325</v>
      </c>
      <c r="K690" t="s">
        <v>1326</v>
      </c>
      <c r="L690">
        <v>1354</v>
      </c>
      <c r="N690">
        <v>1010</v>
      </c>
      <c r="O690" t="s">
        <v>328</v>
      </c>
      <c r="P690" t="s">
        <v>328</v>
      </c>
      <c r="Q690">
        <v>1</v>
      </c>
      <c r="W690">
        <v>0</v>
      </c>
      <c r="X690">
        <v>-934629768</v>
      </c>
      <c r="Y690">
        <f t="shared" si="295"/>
        <v>4</v>
      </c>
      <c r="AA690">
        <v>0.89</v>
      </c>
      <c r="AB690">
        <v>0</v>
      </c>
      <c r="AC690">
        <v>0</v>
      </c>
      <c r="AD690">
        <v>0</v>
      </c>
      <c r="AE690">
        <v>0.89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4</v>
      </c>
      <c r="AU690" t="s">
        <v>3</v>
      </c>
      <c r="AV690">
        <v>0</v>
      </c>
      <c r="AW690">
        <v>2</v>
      </c>
      <c r="AX690">
        <v>50534994</v>
      </c>
      <c r="AY690">
        <v>1</v>
      </c>
      <c r="AZ690">
        <v>0</v>
      </c>
      <c r="BA690">
        <v>692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ROUND(Y690*Source!I715,9)</f>
        <v>4</v>
      </c>
      <c r="CY690">
        <f t="shared" si="303"/>
        <v>0.89</v>
      </c>
      <c r="CZ690">
        <f t="shared" si="304"/>
        <v>0.89</v>
      </c>
      <c r="DA690">
        <f t="shared" si="305"/>
        <v>1</v>
      </c>
      <c r="DB690">
        <f t="shared" si="296"/>
        <v>3.56</v>
      </c>
      <c r="DC690">
        <f t="shared" si="297"/>
        <v>0</v>
      </c>
      <c r="DD690" t="s">
        <v>3</v>
      </c>
      <c r="DE690" t="s">
        <v>3</v>
      </c>
      <c r="DF690">
        <f t="shared" si="302"/>
        <v>3.56</v>
      </c>
      <c r="DG690">
        <f t="shared" si="299"/>
        <v>0</v>
      </c>
      <c r="DH690">
        <f t="shared" si="300"/>
        <v>0</v>
      </c>
      <c r="DI690">
        <f t="shared" si="287"/>
        <v>0</v>
      </c>
      <c r="DJ690">
        <f t="shared" si="306"/>
        <v>3.56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ROW(Source!A715)</f>
        <v>715</v>
      </c>
      <c r="B691">
        <v>50518600</v>
      </c>
      <c r="C691">
        <v>50534954</v>
      </c>
      <c r="D691">
        <v>46137325</v>
      </c>
      <c r="E691">
        <v>1</v>
      </c>
      <c r="F691">
        <v>1</v>
      </c>
      <c r="G691">
        <v>30570983</v>
      </c>
      <c r="H691">
        <v>3</v>
      </c>
      <c r="I691" t="s">
        <v>1336</v>
      </c>
      <c r="J691" t="s">
        <v>1337</v>
      </c>
      <c r="K691" t="s">
        <v>1338</v>
      </c>
      <c r="L691">
        <v>1354</v>
      </c>
      <c r="N691">
        <v>1010</v>
      </c>
      <c r="O691" t="s">
        <v>328</v>
      </c>
      <c r="P691" t="s">
        <v>328</v>
      </c>
      <c r="Q691">
        <v>1</v>
      </c>
      <c r="W691">
        <v>0</v>
      </c>
      <c r="X691">
        <v>-253095062</v>
      </c>
      <c r="Y691">
        <f t="shared" si="295"/>
        <v>1</v>
      </c>
      <c r="AA691">
        <v>3.22</v>
      </c>
      <c r="AB691">
        <v>0</v>
      </c>
      <c r="AC691">
        <v>0</v>
      </c>
      <c r="AD691">
        <v>0</v>
      </c>
      <c r="AE691">
        <v>3.22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</v>
      </c>
      <c r="AU691" t="s">
        <v>3</v>
      </c>
      <c r="AV691">
        <v>0</v>
      </c>
      <c r="AW691">
        <v>2</v>
      </c>
      <c r="AX691">
        <v>50534995</v>
      </c>
      <c r="AY691">
        <v>1</v>
      </c>
      <c r="AZ691">
        <v>0</v>
      </c>
      <c r="BA691">
        <v>693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ROUND(Y691*Source!I715,9)</f>
        <v>1</v>
      </c>
      <c r="CY691">
        <f t="shared" si="303"/>
        <v>3.22</v>
      </c>
      <c r="CZ691">
        <f t="shared" si="304"/>
        <v>3.22</v>
      </c>
      <c r="DA691">
        <f t="shared" si="305"/>
        <v>1</v>
      </c>
      <c r="DB691">
        <f t="shared" si="296"/>
        <v>3.22</v>
      </c>
      <c r="DC691">
        <f t="shared" si="297"/>
        <v>0</v>
      </c>
      <c r="DD691" t="s">
        <v>3</v>
      </c>
      <c r="DE691" t="s">
        <v>3</v>
      </c>
      <c r="DF691">
        <f t="shared" si="302"/>
        <v>3.22</v>
      </c>
      <c r="DG691">
        <f t="shared" si="299"/>
        <v>0</v>
      </c>
      <c r="DH691">
        <f t="shared" si="300"/>
        <v>0</v>
      </c>
      <c r="DI691">
        <f t="shared" si="287"/>
        <v>0</v>
      </c>
      <c r="DJ691">
        <f t="shared" si="306"/>
        <v>3.22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ROW(Source!A715)</f>
        <v>715</v>
      </c>
      <c r="B692">
        <v>50518600</v>
      </c>
      <c r="C692">
        <v>50534954</v>
      </c>
      <c r="D692">
        <v>46108136</v>
      </c>
      <c r="E692">
        <v>1</v>
      </c>
      <c r="F692">
        <v>1</v>
      </c>
      <c r="G692">
        <v>30570983</v>
      </c>
      <c r="H692">
        <v>3</v>
      </c>
      <c r="I692" t="s">
        <v>1339</v>
      </c>
      <c r="J692" t="s">
        <v>1340</v>
      </c>
      <c r="K692" t="s">
        <v>1341</v>
      </c>
      <c r="L692">
        <v>1348</v>
      </c>
      <c r="N692">
        <v>1009</v>
      </c>
      <c r="O692" t="s">
        <v>158</v>
      </c>
      <c r="P692" t="s">
        <v>158</v>
      </c>
      <c r="Q692">
        <v>1000</v>
      </c>
      <c r="W692">
        <v>0</v>
      </c>
      <c r="X692">
        <v>-1802083657</v>
      </c>
      <c r="Y692">
        <f t="shared" si="295"/>
        <v>8.0000000000000004E-4</v>
      </c>
      <c r="AA692">
        <v>26876.01</v>
      </c>
      <c r="AB692">
        <v>0</v>
      </c>
      <c r="AC692">
        <v>0</v>
      </c>
      <c r="AD692">
        <v>0</v>
      </c>
      <c r="AE692">
        <v>26876.01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8.0000000000000004E-4</v>
      </c>
      <c r="AU692" t="s">
        <v>3</v>
      </c>
      <c r="AV692">
        <v>0</v>
      </c>
      <c r="AW692">
        <v>2</v>
      </c>
      <c r="AX692">
        <v>50534996</v>
      </c>
      <c r="AY692">
        <v>1</v>
      </c>
      <c r="AZ692">
        <v>0</v>
      </c>
      <c r="BA692">
        <v>694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ROUND(Y692*Source!I715,9)</f>
        <v>8.0000000000000004E-4</v>
      </c>
      <c r="CY692">
        <f t="shared" si="303"/>
        <v>26876.01</v>
      </c>
      <c r="CZ692">
        <f t="shared" si="304"/>
        <v>26876.01</v>
      </c>
      <c r="DA692">
        <f t="shared" si="305"/>
        <v>1</v>
      </c>
      <c r="DB692">
        <f t="shared" si="296"/>
        <v>21.5</v>
      </c>
      <c r="DC692">
        <f t="shared" si="297"/>
        <v>0</v>
      </c>
      <c r="DD692" t="s">
        <v>3</v>
      </c>
      <c r="DE692" t="s">
        <v>3</v>
      </c>
      <c r="DF692">
        <f t="shared" si="302"/>
        <v>21.5</v>
      </c>
      <c r="DG692">
        <f t="shared" si="299"/>
        <v>0</v>
      </c>
      <c r="DH692">
        <f t="shared" si="300"/>
        <v>0</v>
      </c>
      <c r="DI692">
        <f t="shared" si="287"/>
        <v>0</v>
      </c>
      <c r="DJ692">
        <f t="shared" si="306"/>
        <v>21.5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ROW(Source!A715)</f>
        <v>715</v>
      </c>
      <c r="B693">
        <v>50518600</v>
      </c>
      <c r="C693">
        <v>50534954</v>
      </c>
      <c r="D693">
        <v>31111160</v>
      </c>
      <c r="E693">
        <v>1</v>
      </c>
      <c r="F693">
        <v>1</v>
      </c>
      <c r="G693">
        <v>30570983</v>
      </c>
      <c r="H693">
        <v>3</v>
      </c>
      <c r="I693" t="s">
        <v>1259</v>
      </c>
      <c r="J693" t="s">
        <v>1260</v>
      </c>
      <c r="K693" t="s">
        <v>1261</v>
      </c>
      <c r="L693">
        <v>1296</v>
      </c>
      <c r="N693">
        <v>1002</v>
      </c>
      <c r="O693" t="s">
        <v>491</v>
      </c>
      <c r="P693" t="s">
        <v>491</v>
      </c>
      <c r="Q693">
        <v>1</v>
      </c>
      <c r="W693">
        <v>0</v>
      </c>
      <c r="X693">
        <v>182723380</v>
      </c>
      <c r="Y693">
        <f t="shared" si="295"/>
        <v>0.75</v>
      </c>
      <c r="AA693">
        <v>54.7</v>
      </c>
      <c r="AB693">
        <v>0</v>
      </c>
      <c r="AC693">
        <v>0</v>
      </c>
      <c r="AD693">
        <v>0</v>
      </c>
      <c r="AE693">
        <v>54.7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0.75</v>
      </c>
      <c r="AU693" t="s">
        <v>3</v>
      </c>
      <c r="AV693">
        <v>0</v>
      </c>
      <c r="AW693">
        <v>2</v>
      </c>
      <c r="AX693">
        <v>50534997</v>
      </c>
      <c r="AY693">
        <v>1</v>
      </c>
      <c r="AZ693">
        <v>0</v>
      </c>
      <c r="BA693">
        <v>695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ROUND(Y693*Source!I715,9)</f>
        <v>0.75</v>
      </c>
      <c r="CY693">
        <f t="shared" si="303"/>
        <v>54.7</v>
      </c>
      <c r="CZ693">
        <f t="shared" si="304"/>
        <v>54.7</v>
      </c>
      <c r="DA693">
        <f t="shared" si="305"/>
        <v>1</v>
      </c>
      <c r="DB693">
        <f t="shared" si="296"/>
        <v>41.03</v>
      </c>
      <c r="DC693">
        <f t="shared" si="297"/>
        <v>0</v>
      </c>
      <c r="DD693" t="s">
        <v>3</v>
      </c>
      <c r="DE693" t="s">
        <v>3</v>
      </c>
      <c r="DF693">
        <f t="shared" si="302"/>
        <v>41.03</v>
      </c>
      <c r="DG693">
        <f t="shared" si="299"/>
        <v>0</v>
      </c>
      <c r="DH693">
        <f t="shared" si="300"/>
        <v>0</v>
      </c>
      <c r="DI693">
        <f t="shared" si="287"/>
        <v>0</v>
      </c>
      <c r="DJ693">
        <f t="shared" si="306"/>
        <v>41.03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ROW(Source!A715)</f>
        <v>715</v>
      </c>
      <c r="B694">
        <v>50518600</v>
      </c>
      <c r="C694">
        <v>50534954</v>
      </c>
      <c r="D694">
        <v>47108461</v>
      </c>
      <c r="E694">
        <v>1</v>
      </c>
      <c r="F694">
        <v>1</v>
      </c>
      <c r="G694">
        <v>30570983</v>
      </c>
      <c r="H694">
        <v>3</v>
      </c>
      <c r="I694" t="s">
        <v>820</v>
      </c>
      <c r="J694" t="s">
        <v>822</v>
      </c>
      <c r="K694" t="s">
        <v>821</v>
      </c>
      <c r="L694">
        <v>1354</v>
      </c>
      <c r="N694">
        <v>1010</v>
      </c>
      <c r="O694" t="s">
        <v>328</v>
      </c>
      <c r="P694" t="s">
        <v>328</v>
      </c>
      <c r="Q694">
        <v>1</v>
      </c>
      <c r="W694">
        <v>0</v>
      </c>
      <c r="X694">
        <v>-489853899</v>
      </c>
      <c r="Y694">
        <f t="shared" si="295"/>
        <v>1</v>
      </c>
      <c r="AA694">
        <v>119370.49</v>
      </c>
      <c r="AB694">
        <v>0</v>
      </c>
      <c r="AC694">
        <v>0</v>
      </c>
      <c r="AD694">
        <v>0</v>
      </c>
      <c r="AE694">
        <v>119370.49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3</v>
      </c>
      <c r="AT694">
        <v>1</v>
      </c>
      <c r="AU694" t="s">
        <v>3</v>
      </c>
      <c r="AV694">
        <v>0</v>
      </c>
      <c r="AW694">
        <v>1</v>
      </c>
      <c r="AX694">
        <v>-1</v>
      </c>
      <c r="AY694">
        <v>0</v>
      </c>
      <c r="AZ694">
        <v>0</v>
      </c>
      <c r="BA694" t="s">
        <v>3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ROUND(Y694*Source!I715,9)</f>
        <v>1</v>
      </c>
      <c r="CY694">
        <f t="shared" si="303"/>
        <v>119370.49</v>
      </c>
      <c r="CZ694">
        <f t="shared" si="304"/>
        <v>119370.49</v>
      </c>
      <c r="DA694">
        <f t="shared" si="305"/>
        <v>1</v>
      </c>
      <c r="DB694">
        <f t="shared" si="296"/>
        <v>119370.49</v>
      </c>
      <c r="DC694">
        <f t="shared" si="297"/>
        <v>0</v>
      </c>
      <c r="DD694" t="s">
        <v>3</v>
      </c>
      <c r="DE694" t="s">
        <v>3</v>
      </c>
      <c r="DF694">
        <f t="shared" si="302"/>
        <v>119370.49</v>
      </c>
      <c r="DG694">
        <f t="shared" si="299"/>
        <v>0</v>
      </c>
      <c r="DH694">
        <f t="shared" si="300"/>
        <v>0</v>
      </c>
      <c r="DI694">
        <f t="shared" si="287"/>
        <v>0</v>
      </c>
      <c r="DJ694">
        <f t="shared" si="306"/>
        <v>119370.49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ROW(Source!A716)</f>
        <v>716</v>
      </c>
      <c r="B695">
        <v>50518601</v>
      </c>
      <c r="C695">
        <v>50534954</v>
      </c>
      <c r="D695">
        <v>45895908</v>
      </c>
      <c r="E695">
        <v>30570983</v>
      </c>
      <c r="F695">
        <v>1</v>
      </c>
      <c r="G695">
        <v>30570983</v>
      </c>
      <c r="H695">
        <v>1</v>
      </c>
      <c r="I695" t="s">
        <v>1060</v>
      </c>
      <c r="J695" t="s">
        <v>3</v>
      </c>
      <c r="K695" t="s">
        <v>1061</v>
      </c>
      <c r="L695">
        <v>1191</v>
      </c>
      <c r="N695">
        <v>1013</v>
      </c>
      <c r="O695" t="s">
        <v>1062</v>
      </c>
      <c r="P695" t="s">
        <v>1062</v>
      </c>
      <c r="Q695">
        <v>1</v>
      </c>
      <c r="W695">
        <v>0</v>
      </c>
      <c r="X695">
        <v>476480486</v>
      </c>
      <c r="Y695">
        <f t="shared" si="295"/>
        <v>19.14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5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19.14</v>
      </c>
      <c r="AU695" t="s">
        <v>3</v>
      </c>
      <c r="AV695">
        <v>1</v>
      </c>
      <c r="AW695">
        <v>2</v>
      </c>
      <c r="AX695">
        <v>50534987</v>
      </c>
      <c r="AY695">
        <v>1</v>
      </c>
      <c r="AZ695">
        <v>0</v>
      </c>
      <c r="BA695">
        <v>698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ROUND(AT695*Source!I716*AH695*AL695,2)</f>
        <v>0</v>
      </c>
      <c r="CV695">
        <f>ROUND(Y695*Source!I716,9)</f>
        <v>19.14</v>
      </c>
      <c r="CW695">
        <v>0</v>
      </c>
      <c r="CX695">
        <f>ROUND(Y695*Source!I716,9)</f>
        <v>19.14</v>
      </c>
      <c r="CY695">
        <f>AD695</f>
        <v>0</v>
      </c>
      <c r="CZ695">
        <f>AH695</f>
        <v>0</v>
      </c>
      <c r="DA695">
        <f>AL695</f>
        <v>1</v>
      </c>
      <c r="DB695">
        <f t="shared" si="296"/>
        <v>0</v>
      </c>
      <c r="DC695">
        <f t="shared" si="297"/>
        <v>0</v>
      </c>
      <c r="DD695" t="s">
        <v>3</v>
      </c>
      <c r="DE695" t="s">
        <v>3</v>
      </c>
      <c r="DF695">
        <f t="shared" si="302"/>
        <v>0</v>
      </c>
      <c r="DG695">
        <f t="shared" si="299"/>
        <v>0</v>
      </c>
      <c r="DH695">
        <f t="shared" si="300"/>
        <v>0</v>
      </c>
      <c r="DI695">
        <f t="shared" si="287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ROW(Source!A716)</f>
        <v>716</v>
      </c>
      <c r="B696">
        <v>50518601</v>
      </c>
      <c r="C696">
        <v>50534954</v>
      </c>
      <c r="D696">
        <v>46170867</v>
      </c>
      <c r="E696">
        <v>1</v>
      </c>
      <c r="F696">
        <v>1</v>
      </c>
      <c r="G696">
        <v>30570983</v>
      </c>
      <c r="H696">
        <v>2</v>
      </c>
      <c r="I696" t="s">
        <v>1085</v>
      </c>
      <c r="J696" t="s">
        <v>1086</v>
      </c>
      <c r="K696" t="s">
        <v>1087</v>
      </c>
      <c r="L696">
        <v>1368</v>
      </c>
      <c r="N696">
        <v>1011</v>
      </c>
      <c r="O696" t="s">
        <v>1066</v>
      </c>
      <c r="P696" t="s">
        <v>1066</v>
      </c>
      <c r="Q696">
        <v>1</v>
      </c>
      <c r="W696">
        <v>0</v>
      </c>
      <c r="X696">
        <v>-7781208</v>
      </c>
      <c r="Y696">
        <f t="shared" si="295"/>
        <v>6.8999999999999999E-3</v>
      </c>
      <c r="AA696">
        <v>0</v>
      </c>
      <c r="AB696">
        <v>1127.8499999999999</v>
      </c>
      <c r="AC696">
        <v>459.04</v>
      </c>
      <c r="AD696">
        <v>0</v>
      </c>
      <c r="AE696">
        <v>0</v>
      </c>
      <c r="AF696">
        <v>83.1</v>
      </c>
      <c r="AG696">
        <v>12.62</v>
      </c>
      <c r="AH696">
        <v>0</v>
      </c>
      <c r="AI696">
        <v>1</v>
      </c>
      <c r="AJ696">
        <v>12.72</v>
      </c>
      <c r="AK696">
        <v>34.090000000000003</v>
      </c>
      <c r="AL696">
        <v>1</v>
      </c>
      <c r="AM696">
        <v>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6.8999999999999999E-3</v>
      </c>
      <c r="AU696" t="s">
        <v>3</v>
      </c>
      <c r="AV696">
        <v>0</v>
      </c>
      <c r="AW696">
        <v>2</v>
      </c>
      <c r="AX696">
        <v>50534988</v>
      </c>
      <c r="AY696">
        <v>1</v>
      </c>
      <c r="AZ696">
        <v>0</v>
      </c>
      <c r="BA696">
        <v>699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f>ROUND(Y696*Source!I716*DO696,9)</f>
        <v>0</v>
      </c>
      <c r="CX696">
        <f>ROUND(Y696*Source!I716,9)</f>
        <v>6.8999999999999999E-3</v>
      </c>
      <c r="CY696">
        <f>AB696</f>
        <v>1127.8499999999999</v>
      </c>
      <c r="CZ696">
        <f>AF696</f>
        <v>83.1</v>
      </c>
      <c r="DA696">
        <f>AJ696</f>
        <v>12.72</v>
      </c>
      <c r="DB696">
        <f t="shared" si="296"/>
        <v>0.56999999999999995</v>
      </c>
      <c r="DC696">
        <f t="shared" si="297"/>
        <v>0.09</v>
      </c>
      <c r="DD696" t="s">
        <v>3</v>
      </c>
      <c r="DE696" t="s">
        <v>3</v>
      </c>
      <c r="DF696">
        <f t="shared" si="302"/>
        <v>0</v>
      </c>
      <c r="DG696">
        <f>ROUND(ROUND(AF696*AJ696,2)*CX696,2)</f>
        <v>7.29</v>
      </c>
      <c r="DH696">
        <f>ROUND(ROUND(AG696*AK696,2)*CX696,2)</f>
        <v>2.97</v>
      </c>
      <c r="DI696">
        <f t="shared" si="287"/>
        <v>0</v>
      </c>
      <c r="DJ696">
        <f>DG696</f>
        <v>7.29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ROW(Source!A716)</f>
        <v>716</v>
      </c>
      <c r="B697">
        <v>50518601</v>
      </c>
      <c r="C697">
        <v>50534954</v>
      </c>
      <c r="D697">
        <v>46170978</v>
      </c>
      <c r="E697">
        <v>1</v>
      </c>
      <c r="F697">
        <v>1</v>
      </c>
      <c r="G697">
        <v>30570983</v>
      </c>
      <c r="H697">
        <v>2</v>
      </c>
      <c r="I697" t="s">
        <v>1121</v>
      </c>
      <c r="J697" t="s">
        <v>1122</v>
      </c>
      <c r="K697" t="s">
        <v>1123</v>
      </c>
      <c r="L697">
        <v>1368</v>
      </c>
      <c r="N697">
        <v>1011</v>
      </c>
      <c r="O697" t="s">
        <v>1066</v>
      </c>
      <c r="P697" t="s">
        <v>1066</v>
      </c>
      <c r="Q697">
        <v>1</v>
      </c>
      <c r="W697">
        <v>0</v>
      </c>
      <c r="X697">
        <v>1418724707</v>
      </c>
      <c r="Y697">
        <f t="shared" si="295"/>
        <v>0.3</v>
      </c>
      <c r="AA697">
        <v>0</v>
      </c>
      <c r="AB697">
        <v>10.039999999999999</v>
      </c>
      <c r="AC697">
        <v>0</v>
      </c>
      <c r="AD697">
        <v>0</v>
      </c>
      <c r="AE697">
        <v>0</v>
      </c>
      <c r="AF697">
        <v>1.1100000000000001</v>
      </c>
      <c r="AG697">
        <v>0</v>
      </c>
      <c r="AH697">
        <v>0</v>
      </c>
      <c r="AI697">
        <v>1</v>
      </c>
      <c r="AJ697">
        <v>8.48</v>
      </c>
      <c r="AK697">
        <v>34.090000000000003</v>
      </c>
      <c r="AL697">
        <v>1</v>
      </c>
      <c r="AM697">
        <v>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0.3</v>
      </c>
      <c r="AU697" t="s">
        <v>3</v>
      </c>
      <c r="AV697">
        <v>0</v>
      </c>
      <c r="AW697">
        <v>2</v>
      </c>
      <c r="AX697">
        <v>50534990</v>
      </c>
      <c r="AY697">
        <v>1</v>
      </c>
      <c r="AZ697">
        <v>0</v>
      </c>
      <c r="BA697">
        <v>700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ROUND(Y697*Source!I716*DO697,9)</f>
        <v>0</v>
      </c>
      <c r="CX697">
        <f>ROUND(Y697*Source!I716,9)</f>
        <v>0.3</v>
      </c>
      <c r="CY697">
        <f>AB697</f>
        <v>10.039999999999999</v>
      </c>
      <c r="CZ697">
        <f>AF697</f>
        <v>1.1100000000000001</v>
      </c>
      <c r="DA697">
        <f>AJ697</f>
        <v>8.48</v>
      </c>
      <c r="DB697">
        <f t="shared" si="296"/>
        <v>0.33</v>
      </c>
      <c r="DC697">
        <f t="shared" si="297"/>
        <v>0</v>
      </c>
      <c r="DD697" t="s">
        <v>3</v>
      </c>
      <c r="DE697" t="s">
        <v>3</v>
      </c>
      <c r="DF697">
        <f t="shared" si="302"/>
        <v>0</v>
      </c>
      <c r="DG697">
        <f>ROUND(ROUND(AF697*AJ697,2)*CX697,2)</f>
        <v>2.82</v>
      </c>
      <c r="DH697">
        <f>ROUND(ROUND(AG697*AK697,2)*CX697,2)</f>
        <v>0</v>
      </c>
      <c r="DI697">
        <f t="shared" si="287"/>
        <v>0</v>
      </c>
      <c r="DJ697">
        <f>DG697</f>
        <v>2.82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ROW(Source!A716)</f>
        <v>716</v>
      </c>
      <c r="B698">
        <v>50518601</v>
      </c>
      <c r="C698">
        <v>50534954</v>
      </c>
      <c r="D698">
        <v>46170944</v>
      </c>
      <c r="E698">
        <v>1</v>
      </c>
      <c r="F698">
        <v>1</v>
      </c>
      <c r="G698">
        <v>30570983</v>
      </c>
      <c r="H698">
        <v>2</v>
      </c>
      <c r="I698" t="s">
        <v>1127</v>
      </c>
      <c r="J698" t="s">
        <v>1128</v>
      </c>
      <c r="K698" t="s">
        <v>1129</v>
      </c>
      <c r="L698">
        <v>1368</v>
      </c>
      <c r="N698">
        <v>1011</v>
      </c>
      <c r="O698" t="s">
        <v>1066</v>
      </c>
      <c r="P698" t="s">
        <v>1066</v>
      </c>
      <c r="Q698">
        <v>1</v>
      </c>
      <c r="W698">
        <v>0</v>
      </c>
      <c r="X698">
        <v>-597135882</v>
      </c>
      <c r="Y698">
        <f t="shared" si="295"/>
        <v>0.15</v>
      </c>
      <c r="AA698">
        <v>0</v>
      </c>
      <c r="AB698">
        <v>4.3</v>
      </c>
      <c r="AC698">
        <v>0</v>
      </c>
      <c r="AD698">
        <v>0</v>
      </c>
      <c r="AE698">
        <v>0</v>
      </c>
      <c r="AF698">
        <v>0.47</v>
      </c>
      <c r="AG698">
        <v>0</v>
      </c>
      <c r="AH698">
        <v>0</v>
      </c>
      <c r="AI698">
        <v>1</v>
      </c>
      <c r="AJ698">
        <v>8.57</v>
      </c>
      <c r="AK698">
        <v>34.090000000000003</v>
      </c>
      <c r="AL698">
        <v>1</v>
      </c>
      <c r="AM698">
        <v>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0.15</v>
      </c>
      <c r="AU698" t="s">
        <v>3</v>
      </c>
      <c r="AV698">
        <v>0</v>
      </c>
      <c r="AW698">
        <v>2</v>
      </c>
      <c r="AX698">
        <v>50534991</v>
      </c>
      <c r="AY698">
        <v>1</v>
      </c>
      <c r="AZ698">
        <v>0</v>
      </c>
      <c r="BA698">
        <v>701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ROUND(Y698*Source!I716*DO698,9)</f>
        <v>0</v>
      </c>
      <c r="CX698">
        <f>ROUND(Y698*Source!I716,9)</f>
        <v>0.15</v>
      </c>
      <c r="CY698">
        <f>AB698</f>
        <v>4.3</v>
      </c>
      <c r="CZ698">
        <f>AF698</f>
        <v>0.47</v>
      </c>
      <c r="DA698">
        <f>AJ698</f>
        <v>8.57</v>
      </c>
      <c r="DB698">
        <f t="shared" si="296"/>
        <v>7.0000000000000007E-2</v>
      </c>
      <c r="DC698">
        <f t="shared" si="297"/>
        <v>0</v>
      </c>
      <c r="DD698" t="s">
        <v>3</v>
      </c>
      <c r="DE698" t="s">
        <v>3</v>
      </c>
      <c r="DF698">
        <f t="shared" si="302"/>
        <v>0</v>
      </c>
      <c r="DG698">
        <f>ROUND(ROUND(AF698*AJ698,2)*CX698,2)</f>
        <v>0.6</v>
      </c>
      <c r="DH698">
        <f>ROUND(ROUND(AG698*AK698,2)*CX698,2)</f>
        <v>0</v>
      </c>
      <c r="DI698">
        <f t="shared" si="287"/>
        <v>0</v>
      </c>
      <c r="DJ698">
        <f>DG698</f>
        <v>0.6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ROW(Source!A716)</f>
        <v>716</v>
      </c>
      <c r="B699">
        <v>50518601</v>
      </c>
      <c r="C699">
        <v>50534954</v>
      </c>
      <c r="D699">
        <v>46170215</v>
      </c>
      <c r="E699">
        <v>1</v>
      </c>
      <c r="F699">
        <v>1</v>
      </c>
      <c r="G699">
        <v>30570983</v>
      </c>
      <c r="H699">
        <v>2</v>
      </c>
      <c r="I699" t="s">
        <v>1088</v>
      </c>
      <c r="J699" t="s">
        <v>1089</v>
      </c>
      <c r="K699" t="s">
        <v>1090</v>
      </c>
      <c r="L699">
        <v>1368</v>
      </c>
      <c r="N699">
        <v>1011</v>
      </c>
      <c r="O699" t="s">
        <v>1066</v>
      </c>
      <c r="P699" t="s">
        <v>1066</v>
      </c>
      <c r="Q699">
        <v>1</v>
      </c>
      <c r="W699">
        <v>0</v>
      </c>
      <c r="X699">
        <v>922387863</v>
      </c>
      <c r="Y699">
        <f t="shared" si="295"/>
        <v>6.8999999999999999E-3</v>
      </c>
      <c r="AA699">
        <v>0</v>
      </c>
      <c r="AB699">
        <v>2167.92</v>
      </c>
      <c r="AC699">
        <v>615.80999999999995</v>
      </c>
      <c r="AD699">
        <v>0</v>
      </c>
      <c r="AE699">
        <v>0</v>
      </c>
      <c r="AF699">
        <v>179.17</v>
      </c>
      <c r="AG699">
        <v>16.93</v>
      </c>
      <c r="AH699">
        <v>0</v>
      </c>
      <c r="AI699">
        <v>1</v>
      </c>
      <c r="AJ699">
        <v>11.34</v>
      </c>
      <c r="AK699">
        <v>34.090000000000003</v>
      </c>
      <c r="AL699">
        <v>1</v>
      </c>
      <c r="AM699">
        <v>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6.8999999999999999E-3</v>
      </c>
      <c r="AU699" t="s">
        <v>3</v>
      </c>
      <c r="AV699">
        <v>0</v>
      </c>
      <c r="AW699">
        <v>2</v>
      </c>
      <c r="AX699">
        <v>50534989</v>
      </c>
      <c r="AY699">
        <v>1</v>
      </c>
      <c r="AZ699">
        <v>0</v>
      </c>
      <c r="BA699">
        <v>702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ROUND(Y699*Source!I716*DO699,9)</f>
        <v>0</v>
      </c>
      <c r="CX699">
        <f>ROUND(Y699*Source!I716,9)</f>
        <v>6.8999999999999999E-3</v>
      </c>
      <c r="CY699">
        <f>AB699</f>
        <v>2167.92</v>
      </c>
      <c r="CZ699">
        <f>AF699</f>
        <v>179.17</v>
      </c>
      <c r="DA699">
        <f>AJ699</f>
        <v>11.34</v>
      </c>
      <c r="DB699">
        <f t="shared" si="296"/>
        <v>1.24</v>
      </c>
      <c r="DC699">
        <f t="shared" si="297"/>
        <v>0.12</v>
      </c>
      <c r="DD699" t="s">
        <v>3</v>
      </c>
      <c r="DE699" t="s">
        <v>3</v>
      </c>
      <c r="DF699">
        <f t="shared" si="302"/>
        <v>0</v>
      </c>
      <c r="DG699">
        <f>ROUND(ROUND(AF699*AJ699,2)*CX699,2)</f>
        <v>14.02</v>
      </c>
      <c r="DH699">
        <f>ROUND(ROUND(AG699*AK699,2)*CX699,2)</f>
        <v>3.98</v>
      </c>
      <c r="DI699">
        <f t="shared" si="287"/>
        <v>0</v>
      </c>
      <c r="DJ699">
        <f>DG699</f>
        <v>14.02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ROW(Source!A716)</f>
        <v>716</v>
      </c>
      <c r="B700">
        <v>50518601</v>
      </c>
      <c r="C700">
        <v>50534954</v>
      </c>
      <c r="D700">
        <v>46170292</v>
      </c>
      <c r="E700">
        <v>1</v>
      </c>
      <c r="F700">
        <v>1</v>
      </c>
      <c r="G700">
        <v>30570983</v>
      </c>
      <c r="H700">
        <v>2</v>
      </c>
      <c r="I700" t="s">
        <v>1330</v>
      </c>
      <c r="J700" t="s">
        <v>1331</v>
      </c>
      <c r="K700" t="s">
        <v>1332</v>
      </c>
      <c r="L700">
        <v>1368</v>
      </c>
      <c r="N700">
        <v>1011</v>
      </c>
      <c r="O700" t="s">
        <v>1066</v>
      </c>
      <c r="P700" t="s">
        <v>1066</v>
      </c>
      <c r="Q700">
        <v>1</v>
      </c>
      <c r="W700">
        <v>0</v>
      </c>
      <c r="X700">
        <v>1952891416</v>
      </c>
      <c r="Y700">
        <f t="shared" si="295"/>
        <v>0.17</v>
      </c>
      <c r="AA700">
        <v>0</v>
      </c>
      <c r="AB700">
        <v>1.49</v>
      </c>
      <c r="AC700">
        <v>0</v>
      </c>
      <c r="AD700">
        <v>0</v>
      </c>
      <c r="AE700">
        <v>0</v>
      </c>
      <c r="AF700">
        <v>0.17</v>
      </c>
      <c r="AG700">
        <v>0</v>
      </c>
      <c r="AH700">
        <v>0</v>
      </c>
      <c r="AI700">
        <v>1</v>
      </c>
      <c r="AJ700">
        <v>8.24</v>
      </c>
      <c r="AK700">
        <v>34.090000000000003</v>
      </c>
      <c r="AL700">
        <v>1</v>
      </c>
      <c r="AM700">
        <v>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0.17</v>
      </c>
      <c r="AU700" t="s">
        <v>3</v>
      </c>
      <c r="AV700">
        <v>0</v>
      </c>
      <c r="AW700">
        <v>2</v>
      </c>
      <c r="AX700">
        <v>50534992</v>
      </c>
      <c r="AY700">
        <v>1</v>
      </c>
      <c r="AZ700">
        <v>0</v>
      </c>
      <c r="BA700">
        <v>703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f>ROUND(Y700*Source!I716*DO700,9)</f>
        <v>0</v>
      </c>
      <c r="CX700">
        <f>ROUND(Y700*Source!I716,9)</f>
        <v>0.17</v>
      </c>
      <c r="CY700">
        <f>AB700</f>
        <v>1.49</v>
      </c>
      <c r="CZ700">
        <f>AF700</f>
        <v>0.17</v>
      </c>
      <c r="DA700">
        <f>AJ700</f>
        <v>8.24</v>
      </c>
      <c r="DB700">
        <f t="shared" si="296"/>
        <v>0.03</v>
      </c>
      <c r="DC700">
        <f t="shared" si="297"/>
        <v>0</v>
      </c>
      <c r="DD700" t="s">
        <v>3</v>
      </c>
      <c r="DE700" t="s">
        <v>3</v>
      </c>
      <c r="DF700">
        <f t="shared" si="302"/>
        <v>0</v>
      </c>
      <c r="DG700">
        <f>ROUND(ROUND(AF700*AJ700,2)*CX700,2)</f>
        <v>0.24</v>
      </c>
      <c r="DH700">
        <f>ROUND(ROUND(AG700*AK700,2)*CX700,2)</f>
        <v>0</v>
      </c>
      <c r="DI700">
        <f t="shared" si="287"/>
        <v>0</v>
      </c>
      <c r="DJ700">
        <f>DG700</f>
        <v>0.24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ROW(Source!A716)</f>
        <v>716</v>
      </c>
      <c r="B701">
        <v>50518601</v>
      </c>
      <c r="C701">
        <v>50534954</v>
      </c>
      <c r="D701">
        <v>31111378</v>
      </c>
      <c r="E701">
        <v>1</v>
      </c>
      <c r="F701">
        <v>1</v>
      </c>
      <c r="G701">
        <v>30570983</v>
      </c>
      <c r="H701">
        <v>3</v>
      </c>
      <c r="I701" t="s">
        <v>1333</v>
      </c>
      <c r="J701" t="s">
        <v>1334</v>
      </c>
      <c r="K701" t="s">
        <v>1335</v>
      </c>
      <c r="L701">
        <v>1346</v>
      </c>
      <c r="N701">
        <v>1009</v>
      </c>
      <c r="O701" t="s">
        <v>233</v>
      </c>
      <c r="P701" t="s">
        <v>233</v>
      </c>
      <c r="Q701">
        <v>1</v>
      </c>
      <c r="W701">
        <v>0</v>
      </c>
      <c r="X701">
        <v>1246014594</v>
      </c>
      <c r="Y701">
        <f t="shared" si="295"/>
        <v>0.8</v>
      </c>
      <c r="AA701">
        <v>287.66000000000003</v>
      </c>
      <c r="AB701">
        <v>0</v>
      </c>
      <c r="AC701">
        <v>0</v>
      </c>
      <c r="AD701">
        <v>0</v>
      </c>
      <c r="AE701">
        <v>20.89</v>
      </c>
      <c r="AF701">
        <v>0</v>
      </c>
      <c r="AG701">
        <v>0</v>
      </c>
      <c r="AH701">
        <v>0</v>
      </c>
      <c r="AI701">
        <v>13.77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0.8</v>
      </c>
      <c r="AU701" t="s">
        <v>3</v>
      </c>
      <c r="AV701">
        <v>0</v>
      </c>
      <c r="AW701">
        <v>2</v>
      </c>
      <c r="AX701">
        <v>50534993</v>
      </c>
      <c r="AY701">
        <v>1</v>
      </c>
      <c r="AZ701">
        <v>0</v>
      </c>
      <c r="BA701">
        <v>704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ROUND(Y701*Source!I716,9)</f>
        <v>0.8</v>
      </c>
      <c r="CY701">
        <f t="shared" ref="CY701:CY706" si="307">AA701</f>
        <v>287.66000000000003</v>
      </c>
      <c r="CZ701">
        <f t="shared" ref="CZ701:CZ706" si="308">AE701</f>
        <v>20.89</v>
      </c>
      <c r="DA701">
        <f t="shared" ref="DA701:DA706" si="309">AI701</f>
        <v>13.77</v>
      </c>
      <c r="DB701">
        <f t="shared" si="296"/>
        <v>16.71</v>
      </c>
      <c r="DC701">
        <f t="shared" si="297"/>
        <v>0</v>
      </c>
      <c r="DD701" t="s">
        <v>3</v>
      </c>
      <c r="DE701" t="s">
        <v>3</v>
      </c>
      <c r="DF701">
        <f t="shared" ref="DF701:DF706" si="310">ROUND(ROUND(AE701*AI701,2)*CX701,2)</f>
        <v>230.13</v>
      </c>
      <c r="DG701">
        <f t="shared" ref="DG701:DG715" si="311">ROUND(ROUND(AF701,2)*CX701,2)</f>
        <v>0</v>
      </c>
      <c r="DH701">
        <f t="shared" ref="DH701:DH715" si="312">ROUND(ROUND(AG701,2)*CX701,2)</f>
        <v>0</v>
      </c>
      <c r="DI701">
        <f t="shared" si="287"/>
        <v>0</v>
      </c>
      <c r="DJ701">
        <f t="shared" ref="DJ701:DJ706" si="313">DF701</f>
        <v>230.13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ROW(Source!A716)</f>
        <v>716</v>
      </c>
      <c r="B702">
        <v>50518601</v>
      </c>
      <c r="C702">
        <v>50534954</v>
      </c>
      <c r="D702">
        <v>46136088</v>
      </c>
      <c r="E702">
        <v>1</v>
      </c>
      <c r="F702">
        <v>1</v>
      </c>
      <c r="G702">
        <v>30570983</v>
      </c>
      <c r="H702">
        <v>3</v>
      </c>
      <c r="I702" t="s">
        <v>1324</v>
      </c>
      <c r="J702" t="s">
        <v>1325</v>
      </c>
      <c r="K702" t="s">
        <v>1326</v>
      </c>
      <c r="L702">
        <v>1354</v>
      </c>
      <c r="N702">
        <v>1010</v>
      </c>
      <c r="O702" t="s">
        <v>328</v>
      </c>
      <c r="P702" t="s">
        <v>328</v>
      </c>
      <c r="Q702">
        <v>1</v>
      </c>
      <c r="W702">
        <v>0</v>
      </c>
      <c r="X702">
        <v>-934629768</v>
      </c>
      <c r="Y702">
        <f t="shared" si="295"/>
        <v>4</v>
      </c>
      <c r="AA702">
        <v>0.86</v>
      </c>
      <c r="AB702">
        <v>0</v>
      </c>
      <c r="AC702">
        <v>0</v>
      </c>
      <c r="AD702">
        <v>0</v>
      </c>
      <c r="AE702">
        <v>0.89</v>
      </c>
      <c r="AF702">
        <v>0</v>
      </c>
      <c r="AG702">
        <v>0</v>
      </c>
      <c r="AH702">
        <v>0</v>
      </c>
      <c r="AI702">
        <v>0.97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4</v>
      </c>
      <c r="AU702" t="s">
        <v>3</v>
      </c>
      <c r="AV702">
        <v>0</v>
      </c>
      <c r="AW702">
        <v>2</v>
      </c>
      <c r="AX702">
        <v>50534994</v>
      </c>
      <c r="AY702">
        <v>1</v>
      </c>
      <c r="AZ702">
        <v>0</v>
      </c>
      <c r="BA702">
        <v>705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ROUND(Y702*Source!I716,9)</f>
        <v>4</v>
      </c>
      <c r="CY702">
        <f t="shared" si="307"/>
        <v>0.86</v>
      </c>
      <c r="CZ702">
        <f t="shared" si="308"/>
        <v>0.89</v>
      </c>
      <c r="DA702">
        <f t="shared" si="309"/>
        <v>0.97</v>
      </c>
      <c r="DB702">
        <f t="shared" si="296"/>
        <v>3.56</v>
      </c>
      <c r="DC702">
        <f t="shared" si="297"/>
        <v>0</v>
      </c>
      <c r="DD702" t="s">
        <v>3</v>
      </c>
      <c r="DE702" t="s">
        <v>3</v>
      </c>
      <c r="DF702">
        <f t="shared" si="310"/>
        <v>3.44</v>
      </c>
      <c r="DG702">
        <f t="shared" si="311"/>
        <v>0</v>
      </c>
      <c r="DH702">
        <f t="shared" si="312"/>
        <v>0</v>
      </c>
      <c r="DI702">
        <f t="shared" si="287"/>
        <v>0</v>
      </c>
      <c r="DJ702">
        <f t="shared" si="313"/>
        <v>3.44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ROW(Source!A716)</f>
        <v>716</v>
      </c>
      <c r="B703">
        <v>50518601</v>
      </c>
      <c r="C703">
        <v>50534954</v>
      </c>
      <c r="D703">
        <v>46137325</v>
      </c>
      <c r="E703">
        <v>1</v>
      </c>
      <c r="F703">
        <v>1</v>
      </c>
      <c r="G703">
        <v>30570983</v>
      </c>
      <c r="H703">
        <v>3</v>
      </c>
      <c r="I703" t="s">
        <v>1336</v>
      </c>
      <c r="J703" t="s">
        <v>1337</v>
      </c>
      <c r="K703" t="s">
        <v>1338</v>
      </c>
      <c r="L703">
        <v>1354</v>
      </c>
      <c r="N703">
        <v>1010</v>
      </c>
      <c r="O703" t="s">
        <v>328</v>
      </c>
      <c r="P703" t="s">
        <v>328</v>
      </c>
      <c r="Q703">
        <v>1</v>
      </c>
      <c r="W703">
        <v>0</v>
      </c>
      <c r="X703">
        <v>-253095062</v>
      </c>
      <c r="Y703">
        <f t="shared" si="295"/>
        <v>1</v>
      </c>
      <c r="AA703">
        <v>24.54</v>
      </c>
      <c r="AB703">
        <v>0</v>
      </c>
      <c r="AC703">
        <v>0</v>
      </c>
      <c r="AD703">
        <v>0</v>
      </c>
      <c r="AE703">
        <v>3.22</v>
      </c>
      <c r="AF703">
        <v>0</v>
      </c>
      <c r="AG703">
        <v>0</v>
      </c>
      <c r="AH703">
        <v>0</v>
      </c>
      <c r="AI703">
        <v>7.62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</v>
      </c>
      <c r="AU703" t="s">
        <v>3</v>
      </c>
      <c r="AV703">
        <v>0</v>
      </c>
      <c r="AW703">
        <v>2</v>
      </c>
      <c r="AX703">
        <v>50534995</v>
      </c>
      <c r="AY703">
        <v>1</v>
      </c>
      <c r="AZ703">
        <v>0</v>
      </c>
      <c r="BA703">
        <v>706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ROUND(Y703*Source!I716,9)</f>
        <v>1</v>
      </c>
      <c r="CY703">
        <f t="shared" si="307"/>
        <v>24.54</v>
      </c>
      <c r="CZ703">
        <f t="shared" si="308"/>
        <v>3.22</v>
      </c>
      <c r="DA703">
        <f t="shared" si="309"/>
        <v>7.62</v>
      </c>
      <c r="DB703">
        <f t="shared" si="296"/>
        <v>3.22</v>
      </c>
      <c r="DC703">
        <f t="shared" si="297"/>
        <v>0</v>
      </c>
      <c r="DD703" t="s">
        <v>3</v>
      </c>
      <c r="DE703" t="s">
        <v>3</v>
      </c>
      <c r="DF703">
        <f t="shared" si="310"/>
        <v>24.54</v>
      </c>
      <c r="DG703">
        <f t="shared" si="311"/>
        <v>0</v>
      </c>
      <c r="DH703">
        <f t="shared" si="312"/>
        <v>0</v>
      </c>
      <c r="DI703">
        <f t="shared" si="287"/>
        <v>0</v>
      </c>
      <c r="DJ703">
        <f t="shared" si="313"/>
        <v>24.54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ROW(Source!A716)</f>
        <v>716</v>
      </c>
      <c r="B704">
        <v>50518601</v>
      </c>
      <c r="C704">
        <v>50534954</v>
      </c>
      <c r="D704">
        <v>46108136</v>
      </c>
      <c r="E704">
        <v>1</v>
      </c>
      <c r="F704">
        <v>1</v>
      </c>
      <c r="G704">
        <v>30570983</v>
      </c>
      <c r="H704">
        <v>3</v>
      </c>
      <c r="I704" t="s">
        <v>1339</v>
      </c>
      <c r="J704" t="s">
        <v>1340</v>
      </c>
      <c r="K704" t="s">
        <v>1341</v>
      </c>
      <c r="L704">
        <v>1348</v>
      </c>
      <c r="N704">
        <v>1009</v>
      </c>
      <c r="O704" t="s">
        <v>158</v>
      </c>
      <c r="P704" t="s">
        <v>158</v>
      </c>
      <c r="Q704">
        <v>1000</v>
      </c>
      <c r="W704">
        <v>0</v>
      </c>
      <c r="X704">
        <v>-1802083657</v>
      </c>
      <c r="Y704">
        <f t="shared" si="295"/>
        <v>8.0000000000000004E-4</v>
      </c>
      <c r="AA704">
        <v>164749.94</v>
      </c>
      <c r="AB704">
        <v>0</v>
      </c>
      <c r="AC704">
        <v>0</v>
      </c>
      <c r="AD704">
        <v>0</v>
      </c>
      <c r="AE704">
        <v>26876.01</v>
      </c>
      <c r="AF704">
        <v>0</v>
      </c>
      <c r="AG704">
        <v>0</v>
      </c>
      <c r="AH704">
        <v>0</v>
      </c>
      <c r="AI704">
        <v>6.13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8.0000000000000004E-4</v>
      </c>
      <c r="AU704" t="s">
        <v>3</v>
      </c>
      <c r="AV704">
        <v>0</v>
      </c>
      <c r="AW704">
        <v>2</v>
      </c>
      <c r="AX704">
        <v>50534996</v>
      </c>
      <c r="AY704">
        <v>1</v>
      </c>
      <c r="AZ704">
        <v>0</v>
      </c>
      <c r="BA704">
        <v>707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ROUND(Y704*Source!I716,9)</f>
        <v>8.0000000000000004E-4</v>
      </c>
      <c r="CY704">
        <f t="shared" si="307"/>
        <v>164749.94</v>
      </c>
      <c r="CZ704">
        <f t="shared" si="308"/>
        <v>26876.01</v>
      </c>
      <c r="DA704">
        <f t="shared" si="309"/>
        <v>6.13</v>
      </c>
      <c r="DB704">
        <f t="shared" si="296"/>
        <v>21.5</v>
      </c>
      <c r="DC704">
        <f t="shared" si="297"/>
        <v>0</v>
      </c>
      <c r="DD704" t="s">
        <v>3</v>
      </c>
      <c r="DE704" t="s">
        <v>3</v>
      </c>
      <c r="DF704">
        <f t="shared" si="310"/>
        <v>131.80000000000001</v>
      </c>
      <c r="DG704">
        <f t="shared" si="311"/>
        <v>0</v>
      </c>
      <c r="DH704">
        <f t="shared" si="312"/>
        <v>0</v>
      </c>
      <c r="DI704">
        <f t="shared" si="287"/>
        <v>0</v>
      </c>
      <c r="DJ704">
        <f t="shared" si="313"/>
        <v>131.80000000000001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ROW(Source!A716)</f>
        <v>716</v>
      </c>
      <c r="B705">
        <v>50518601</v>
      </c>
      <c r="C705">
        <v>50534954</v>
      </c>
      <c r="D705">
        <v>31111160</v>
      </c>
      <c r="E705">
        <v>1</v>
      </c>
      <c r="F705">
        <v>1</v>
      </c>
      <c r="G705">
        <v>30570983</v>
      </c>
      <c r="H705">
        <v>3</v>
      </c>
      <c r="I705" t="s">
        <v>1259</v>
      </c>
      <c r="J705" t="s">
        <v>1260</v>
      </c>
      <c r="K705" t="s">
        <v>1261</v>
      </c>
      <c r="L705">
        <v>1296</v>
      </c>
      <c r="N705">
        <v>1002</v>
      </c>
      <c r="O705" t="s">
        <v>491</v>
      </c>
      <c r="P705" t="s">
        <v>491</v>
      </c>
      <c r="Q705">
        <v>1</v>
      </c>
      <c r="W705">
        <v>0</v>
      </c>
      <c r="X705">
        <v>182723380</v>
      </c>
      <c r="Y705">
        <f t="shared" si="295"/>
        <v>0.75</v>
      </c>
      <c r="AA705">
        <v>268.02999999999997</v>
      </c>
      <c r="AB705">
        <v>0</v>
      </c>
      <c r="AC705">
        <v>0</v>
      </c>
      <c r="AD705">
        <v>0</v>
      </c>
      <c r="AE705">
        <v>54.7</v>
      </c>
      <c r="AF705">
        <v>0</v>
      </c>
      <c r="AG705">
        <v>0</v>
      </c>
      <c r="AH705">
        <v>0</v>
      </c>
      <c r="AI705">
        <v>4.9000000000000004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0.75</v>
      </c>
      <c r="AU705" t="s">
        <v>3</v>
      </c>
      <c r="AV705">
        <v>0</v>
      </c>
      <c r="AW705">
        <v>2</v>
      </c>
      <c r="AX705">
        <v>50534997</v>
      </c>
      <c r="AY705">
        <v>1</v>
      </c>
      <c r="AZ705">
        <v>0</v>
      </c>
      <c r="BA705">
        <v>708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ROUND(Y705*Source!I716,9)</f>
        <v>0.75</v>
      </c>
      <c r="CY705">
        <f t="shared" si="307"/>
        <v>268.02999999999997</v>
      </c>
      <c r="CZ705">
        <f t="shared" si="308"/>
        <v>54.7</v>
      </c>
      <c r="DA705">
        <f t="shared" si="309"/>
        <v>4.9000000000000004</v>
      </c>
      <c r="DB705">
        <f t="shared" si="296"/>
        <v>41.03</v>
      </c>
      <c r="DC705">
        <f t="shared" si="297"/>
        <v>0</v>
      </c>
      <c r="DD705" t="s">
        <v>3</v>
      </c>
      <c r="DE705" t="s">
        <v>3</v>
      </c>
      <c r="DF705">
        <f t="shared" si="310"/>
        <v>201.02</v>
      </c>
      <c r="DG705">
        <f t="shared" si="311"/>
        <v>0</v>
      </c>
      <c r="DH705">
        <f t="shared" si="312"/>
        <v>0</v>
      </c>
      <c r="DI705">
        <f t="shared" ref="DI705:DI768" si="314">ROUND(ROUND(AH705,2)*CX705,2)</f>
        <v>0</v>
      </c>
      <c r="DJ705">
        <f t="shared" si="313"/>
        <v>201.02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ROW(Source!A716)</f>
        <v>716</v>
      </c>
      <c r="B706">
        <v>50518601</v>
      </c>
      <c r="C706">
        <v>50534954</v>
      </c>
      <c r="D706">
        <v>47108461</v>
      </c>
      <c r="E706">
        <v>1</v>
      </c>
      <c r="F706">
        <v>1</v>
      </c>
      <c r="G706">
        <v>30570983</v>
      </c>
      <c r="H706">
        <v>3</v>
      </c>
      <c r="I706" t="s">
        <v>820</v>
      </c>
      <c r="J706" t="s">
        <v>822</v>
      </c>
      <c r="K706" t="s">
        <v>821</v>
      </c>
      <c r="L706">
        <v>1354</v>
      </c>
      <c r="N706">
        <v>1010</v>
      </c>
      <c r="O706" t="s">
        <v>328</v>
      </c>
      <c r="P706" t="s">
        <v>328</v>
      </c>
      <c r="Q706">
        <v>1</v>
      </c>
      <c r="W706">
        <v>0</v>
      </c>
      <c r="X706">
        <v>-489853899</v>
      </c>
      <c r="Y706">
        <f t="shared" si="295"/>
        <v>1</v>
      </c>
      <c r="AA706">
        <v>60878.95</v>
      </c>
      <c r="AB706">
        <v>0</v>
      </c>
      <c r="AC706">
        <v>0</v>
      </c>
      <c r="AD706">
        <v>0</v>
      </c>
      <c r="AE706">
        <v>119370.49</v>
      </c>
      <c r="AF706">
        <v>0</v>
      </c>
      <c r="AG706">
        <v>0</v>
      </c>
      <c r="AH706">
        <v>0</v>
      </c>
      <c r="AI706">
        <v>0.51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3</v>
      </c>
      <c r="AT706">
        <v>1</v>
      </c>
      <c r="AU706" t="s">
        <v>3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ROUND(Y706*Source!I716,9)</f>
        <v>1</v>
      </c>
      <c r="CY706">
        <f t="shared" si="307"/>
        <v>60878.95</v>
      </c>
      <c r="CZ706">
        <f t="shared" si="308"/>
        <v>119370.49</v>
      </c>
      <c r="DA706">
        <f t="shared" si="309"/>
        <v>0.51</v>
      </c>
      <c r="DB706">
        <f t="shared" si="296"/>
        <v>119370.49</v>
      </c>
      <c r="DC706">
        <f t="shared" si="297"/>
        <v>0</v>
      </c>
      <c r="DD706" t="s">
        <v>3</v>
      </c>
      <c r="DE706" t="s">
        <v>3</v>
      </c>
      <c r="DF706">
        <f t="shared" si="310"/>
        <v>60878.95</v>
      </c>
      <c r="DG706">
        <f t="shared" si="311"/>
        <v>0</v>
      </c>
      <c r="DH706">
        <f t="shared" si="312"/>
        <v>0</v>
      </c>
      <c r="DI706">
        <f t="shared" si="314"/>
        <v>0</v>
      </c>
      <c r="DJ706">
        <f t="shared" si="313"/>
        <v>60878.95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ROW(Source!A719)</f>
        <v>719</v>
      </c>
      <c r="B707">
        <v>50518600</v>
      </c>
      <c r="C707">
        <v>50535004</v>
      </c>
      <c r="D707">
        <v>45895908</v>
      </c>
      <c r="E707">
        <v>30570983</v>
      </c>
      <c r="F707">
        <v>1</v>
      </c>
      <c r="G707">
        <v>30570983</v>
      </c>
      <c r="H707">
        <v>1</v>
      </c>
      <c r="I707" t="s">
        <v>1060</v>
      </c>
      <c r="J707" t="s">
        <v>3</v>
      </c>
      <c r="K707" t="s">
        <v>1061</v>
      </c>
      <c r="L707">
        <v>1191</v>
      </c>
      <c r="N707">
        <v>1013</v>
      </c>
      <c r="O707" t="s">
        <v>1062</v>
      </c>
      <c r="P707" t="s">
        <v>1062</v>
      </c>
      <c r="Q707">
        <v>1</v>
      </c>
      <c r="W707">
        <v>0</v>
      </c>
      <c r="X707">
        <v>476480486</v>
      </c>
      <c r="Y707">
        <f t="shared" si="295"/>
        <v>14.24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14.24</v>
      </c>
      <c r="AU707" t="s">
        <v>3</v>
      </c>
      <c r="AV707">
        <v>1</v>
      </c>
      <c r="AW707">
        <v>2</v>
      </c>
      <c r="AX707">
        <v>50535005</v>
      </c>
      <c r="AY707">
        <v>1</v>
      </c>
      <c r="AZ707">
        <v>0</v>
      </c>
      <c r="BA707">
        <v>711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ROUND(AT707*Source!I719*AH707*AL707,2)</f>
        <v>0</v>
      </c>
      <c r="CV707">
        <f>ROUND(Y707*Source!I719,9)</f>
        <v>14.24</v>
      </c>
      <c r="CW707">
        <v>0</v>
      </c>
      <c r="CX707">
        <f>ROUND(Y707*Source!I719,9)</f>
        <v>14.24</v>
      </c>
      <c r="CY707">
        <f>AD707</f>
        <v>0</v>
      </c>
      <c r="CZ707">
        <f>AH707</f>
        <v>0</v>
      </c>
      <c r="DA707">
        <f>AL707</f>
        <v>1</v>
      </c>
      <c r="DB707">
        <f t="shared" si="296"/>
        <v>0</v>
      </c>
      <c r="DC707">
        <f t="shared" si="297"/>
        <v>0</v>
      </c>
      <c r="DD707" t="s">
        <v>3</v>
      </c>
      <c r="DE707" t="s">
        <v>3</v>
      </c>
      <c r="DF707">
        <f t="shared" ref="DF707:DF719" si="315">ROUND(ROUND(AE707,2)*CX707,2)</f>
        <v>0</v>
      </c>
      <c r="DG707">
        <f t="shared" si="311"/>
        <v>0</v>
      </c>
      <c r="DH707">
        <f t="shared" si="312"/>
        <v>0</v>
      </c>
      <c r="DI707">
        <f t="shared" si="314"/>
        <v>0</v>
      </c>
      <c r="DJ707">
        <f>DI707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ROW(Source!A719)</f>
        <v>719</v>
      </c>
      <c r="B708">
        <v>50518600</v>
      </c>
      <c r="C708">
        <v>50535004</v>
      </c>
      <c r="D708">
        <v>46170867</v>
      </c>
      <c r="E708">
        <v>1</v>
      </c>
      <c r="F708">
        <v>1</v>
      </c>
      <c r="G708">
        <v>30570983</v>
      </c>
      <c r="H708">
        <v>2</v>
      </c>
      <c r="I708" t="s">
        <v>1085</v>
      </c>
      <c r="J708" t="s">
        <v>1086</v>
      </c>
      <c r="K708" t="s">
        <v>1087</v>
      </c>
      <c r="L708">
        <v>1368</v>
      </c>
      <c r="N708">
        <v>1011</v>
      </c>
      <c r="O708" t="s">
        <v>1066</v>
      </c>
      <c r="P708" t="s">
        <v>1066</v>
      </c>
      <c r="Q708">
        <v>1</v>
      </c>
      <c r="W708">
        <v>0</v>
      </c>
      <c r="X708">
        <v>-7781208</v>
      </c>
      <c r="Y708">
        <f t="shared" si="295"/>
        <v>2.2000000000000001E-3</v>
      </c>
      <c r="AA708">
        <v>0</v>
      </c>
      <c r="AB708">
        <v>83.1</v>
      </c>
      <c r="AC708">
        <v>12.62</v>
      </c>
      <c r="AD708">
        <v>0</v>
      </c>
      <c r="AE708">
        <v>0</v>
      </c>
      <c r="AF708">
        <v>83.1</v>
      </c>
      <c r="AG708">
        <v>12.62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2.2000000000000001E-3</v>
      </c>
      <c r="AU708" t="s">
        <v>3</v>
      </c>
      <c r="AV708">
        <v>0</v>
      </c>
      <c r="AW708">
        <v>2</v>
      </c>
      <c r="AX708">
        <v>50535006</v>
      </c>
      <c r="AY708">
        <v>1</v>
      </c>
      <c r="AZ708">
        <v>0</v>
      </c>
      <c r="BA708">
        <v>712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ROUND(Y708*Source!I719*DO708,9)</f>
        <v>0</v>
      </c>
      <c r="CX708">
        <f>ROUND(Y708*Source!I719,9)</f>
        <v>2.2000000000000001E-3</v>
      </c>
      <c r="CY708">
        <f>AB708</f>
        <v>83.1</v>
      </c>
      <c r="CZ708">
        <f>AF708</f>
        <v>83.1</v>
      </c>
      <c r="DA708">
        <f>AJ708</f>
        <v>1</v>
      </c>
      <c r="DB708">
        <f t="shared" si="296"/>
        <v>0.18</v>
      </c>
      <c r="DC708">
        <f t="shared" si="297"/>
        <v>0.03</v>
      </c>
      <c r="DD708" t="s">
        <v>3</v>
      </c>
      <c r="DE708" t="s">
        <v>3</v>
      </c>
      <c r="DF708">
        <f t="shared" si="315"/>
        <v>0</v>
      </c>
      <c r="DG708">
        <f t="shared" si="311"/>
        <v>0.18</v>
      </c>
      <c r="DH708">
        <f t="shared" si="312"/>
        <v>0.03</v>
      </c>
      <c r="DI708">
        <f t="shared" si="314"/>
        <v>0</v>
      </c>
      <c r="DJ708">
        <f>DG708</f>
        <v>0.18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ROW(Source!A719)</f>
        <v>719</v>
      </c>
      <c r="B709">
        <v>50518600</v>
      </c>
      <c r="C709">
        <v>50535004</v>
      </c>
      <c r="D709">
        <v>46170978</v>
      </c>
      <c r="E709">
        <v>1</v>
      </c>
      <c r="F709">
        <v>1</v>
      </c>
      <c r="G709">
        <v>30570983</v>
      </c>
      <c r="H709">
        <v>2</v>
      </c>
      <c r="I709" t="s">
        <v>1121</v>
      </c>
      <c r="J709" t="s">
        <v>1122</v>
      </c>
      <c r="K709" t="s">
        <v>1123</v>
      </c>
      <c r="L709">
        <v>1368</v>
      </c>
      <c r="N709">
        <v>1011</v>
      </c>
      <c r="O709" t="s">
        <v>1066</v>
      </c>
      <c r="P709" t="s">
        <v>1066</v>
      </c>
      <c r="Q709">
        <v>1</v>
      </c>
      <c r="W709">
        <v>0</v>
      </c>
      <c r="X709">
        <v>1418724707</v>
      </c>
      <c r="Y709">
        <f t="shared" si="295"/>
        <v>0.2</v>
      </c>
      <c r="AA709">
        <v>0</v>
      </c>
      <c r="AB709">
        <v>1.1100000000000001</v>
      </c>
      <c r="AC709">
        <v>0</v>
      </c>
      <c r="AD709">
        <v>0</v>
      </c>
      <c r="AE709">
        <v>0</v>
      </c>
      <c r="AF709">
        <v>1.1100000000000001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0.2</v>
      </c>
      <c r="AU709" t="s">
        <v>3</v>
      </c>
      <c r="AV709">
        <v>0</v>
      </c>
      <c r="AW709">
        <v>2</v>
      </c>
      <c r="AX709">
        <v>50535008</v>
      </c>
      <c r="AY709">
        <v>1</v>
      </c>
      <c r="AZ709">
        <v>0</v>
      </c>
      <c r="BA709">
        <v>713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f>ROUND(Y709*Source!I719*DO709,9)</f>
        <v>0</v>
      </c>
      <c r="CX709">
        <f>ROUND(Y709*Source!I719,9)</f>
        <v>0.2</v>
      </c>
      <c r="CY709">
        <f>AB709</f>
        <v>1.1100000000000001</v>
      </c>
      <c r="CZ709">
        <f>AF709</f>
        <v>1.1100000000000001</v>
      </c>
      <c r="DA709">
        <f>AJ709</f>
        <v>1</v>
      </c>
      <c r="DB709">
        <f t="shared" si="296"/>
        <v>0.22</v>
      </c>
      <c r="DC709">
        <f t="shared" si="297"/>
        <v>0</v>
      </c>
      <c r="DD709" t="s">
        <v>3</v>
      </c>
      <c r="DE709" t="s">
        <v>3</v>
      </c>
      <c r="DF709">
        <f t="shared" si="315"/>
        <v>0</v>
      </c>
      <c r="DG709">
        <f t="shared" si="311"/>
        <v>0.22</v>
      </c>
      <c r="DH709">
        <f t="shared" si="312"/>
        <v>0</v>
      </c>
      <c r="DI709">
        <f t="shared" si="314"/>
        <v>0</v>
      </c>
      <c r="DJ709">
        <f>DG709</f>
        <v>0.22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ROW(Source!A719)</f>
        <v>719</v>
      </c>
      <c r="B710">
        <v>50518600</v>
      </c>
      <c r="C710">
        <v>50535004</v>
      </c>
      <c r="D710">
        <v>46170944</v>
      </c>
      <c r="E710">
        <v>1</v>
      </c>
      <c r="F710">
        <v>1</v>
      </c>
      <c r="G710">
        <v>30570983</v>
      </c>
      <c r="H710">
        <v>2</v>
      </c>
      <c r="I710" t="s">
        <v>1127</v>
      </c>
      <c r="J710" t="s">
        <v>1128</v>
      </c>
      <c r="K710" t="s">
        <v>1129</v>
      </c>
      <c r="L710">
        <v>1368</v>
      </c>
      <c r="N710">
        <v>1011</v>
      </c>
      <c r="O710" t="s">
        <v>1066</v>
      </c>
      <c r="P710" t="s">
        <v>1066</v>
      </c>
      <c r="Q710">
        <v>1</v>
      </c>
      <c r="W710">
        <v>0</v>
      </c>
      <c r="X710">
        <v>-597135882</v>
      </c>
      <c r="Y710">
        <f t="shared" si="295"/>
        <v>0.11</v>
      </c>
      <c r="AA710">
        <v>0</v>
      </c>
      <c r="AB710">
        <v>0.47</v>
      </c>
      <c r="AC710">
        <v>0</v>
      </c>
      <c r="AD710">
        <v>0</v>
      </c>
      <c r="AE710">
        <v>0</v>
      </c>
      <c r="AF710">
        <v>0.47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0.11</v>
      </c>
      <c r="AU710" t="s">
        <v>3</v>
      </c>
      <c r="AV710">
        <v>0</v>
      </c>
      <c r="AW710">
        <v>2</v>
      </c>
      <c r="AX710">
        <v>50535009</v>
      </c>
      <c r="AY710">
        <v>1</v>
      </c>
      <c r="AZ710">
        <v>0</v>
      </c>
      <c r="BA710">
        <v>714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f>ROUND(Y710*Source!I719*DO710,9)</f>
        <v>0</v>
      </c>
      <c r="CX710">
        <f>ROUND(Y710*Source!I719,9)</f>
        <v>0.11</v>
      </c>
      <c r="CY710">
        <f>AB710</f>
        <v>0.47</v>
      </c>
      <c r="CZ710">
        <f>AF710</f>
        <v>0.47</v>
      </c>
      <c r="DA710">
        <f>AJ710</f>
        <v>1</v>
      </c>
      <c r="DB710">
        <f t="shared" si="296"/>
        <v>0.05</v>
      </c>
      <c r="DC710">
        <f t="shared" si="297"/>
        <v>0</v>
      </c>
      <c r="DD710" t="s">
        <v>3</v>
      </c>
      <c r="DE710" t="s">
        <v>3</v>
      </c>
      <c r="DF710">
        <f t="shared" si="315"/>
        <v>0</v>
      </c>
      <c r="DG710">
        <f t="shared" si="311"/>
        <v>0.05</v>
      </c>
      <c r="DH710">
        <f t="shared" si="312"/>
        <v>0</v>
      </c>
      <c r="DI710">
        <f t="shared" si="314"/>
        <v>0</v>
      </c>
      <c r="DJ710">
        <f>DG710</f>
        <v>0.05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ROW(Source!A719)</f>
        <v>719</v>
      </c>
      <c r="B711">
        <v>50518600</v>
      </c>
      <c r="C711">
        <v>50535004</v>
      </c>
      <c r="D711">
        <v>46170215</v>
      </c>
      <c r="E711">
        <v>1</v>
      </c>
      <c r="F711">
        <v>1</v>
      </c>
      <c r="G711">
        <v>30570983</v>
      </c>
      <c r="H711">
        <v>2</v>
      </c>
      <c r="I711" t="s">
        <v>1088</v>
      </c>
      <c r="J711" t="s">
        <v>1089</v>
      </c>
      <c r="K711" t="s">
        <v>1090</v>
      </c>
      <c r="L711">
        <v>1368</v>
      </c>
      <c r="N711">
        <v>1011</v>
      </c>
      <c r="O711" t="s">
        <v>1066</v>
      </c>
      <c r="P711" t="s">
        <v>1066</v>
      </c>
      <c r="Q711">
        <v>1</v>
      </c>
      <c r="W711">
        <v>0</v>
      </c>
      <c r="X711">
        <v>922387863</v>
      </c>
      <c r="Y711">
        <f t="shared" si="295"/>
        <v>2.2000000000000001E-3</v>
      </c>
      <c r="AA711">
        <v>0</v>
      </c>
      <c r="AB711">
        <v>179.17</v>
      </c>
      <c r="AC711">
        <v>16.93</v>
      </c>
      <c r="AD711">
        <v>0</v>
      </c>
      <c r="AE711">
        <v>0</v>
      </c>
      <c r="AF711">
        <v>179.17</v>
      </c>
      <c r="AG711">
        <v>16.93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2.2000000000000001E-3</v>
      </c>
      <c r="AU711" t="s">
        <v>3</v>
      </c>
      <c r="AV711">
        <v>0</v>
      </c>
      <c r="AW711">
        <v>2</v>
      </c>
      <c r="AX711">
        <v>50535007</v>
      </c>
      <c r="AY711">
        <v>1</v>
      </c>
      <c r="AZ711">
        <v>0</v>
      </c>
      <c r="BA711">
        <v>715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f>ROUND(Y711*Source!I719*DO711,9)</f>
        <v>0</v>
      </c>
      <c r="CX711">
        <f>ROUND(Y711*Source!I719,9)</f>
        <v>2.2000000000000001E-3</v>
      </c>
      <c r="CY711">
        <f>AB711</f>
        <v>179.17</v>
      </c>
      <c r="CZ711">
        <f>AF711</f>
        <v>179.17</v>
      </c>
      <c r="DA711">
        <f>AJ711</f>
        <v>1</v>
      </c>
      <c r="DB711">
        <f t="shared" si="296"/>
        <v>0.39</v>
      </c>
      <c r="DC711">
        <f t="shared" si="297"/>
        <v>0.04</v>
      </c>
      <c r="DD711" t="s">
        <v>3</v>
      </c>
      <c r="DE711" t="s">
        <v>3</v>
      </c>
      <c r="DF711">
        <f t="shared" si="315"/>
        <v>0</v>
      </c>
      <c r="DG711">
        <f t="shared" si="311"/>
        <v>0.39</v>
      </c>
      <c r="DH711">
        <f t="shared" si="312"/>
        <v>0.04</v>
      </c>
      <c r="DI711">
        <f t="shared" si="314"/>
        <v>0</v>
      </c>
      <c r="DJ711">
        <f>DG711</f>
        <v>0.39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ROW(Source!A719)</f>
        <v>719</v>
      </c>
      <c r="B712">
        <v>50518600</v>
      </c>
      <c r="C712">
        <v>50535004</v>
      </c>
      <c r="D712">
        <v>46136088</v>
      </c>
      <c r="E712">
        <v>1</v>
      </c>
      <c r="F712">
        <v>1</v>
      </c>
      <c r="G712">
        <v>30570983</v>
      </c>
      <c r="H712">
        <v>3</v>
      </c>
      <c r="I712" t="s">
        <v>1324</v>
      </c>
      <c r="J712" t="s">
        <v>1325</v>
      </c>
      <c r="K712" t="s">
        <v>1326</v>
      </c>
      <c r="L712">
        <v>1354</v>
      </c>
      <c r="N712">
        <v>1010</v>
      </c>
      <c r="O712" t="s">
        <v>328</v>
      </c>
      <c r="P712" t="s">
        <v>328</v>
      </c>
      <c r="Q712">
        <v>1</v>
      </c>
      <c r="W712">
        <v>0</v>
      </c>
      <c r="X712">
        <v>-934629768</v>
      </c>
      <c r="Y712">
        <f t="shared" si="295"/>
        <v>4</v>
      </c>
      <c r="AA712">
        <v>0.89</v>
      </c>
      <c r="AB712">
        <v>0</v>
      </c>
      <c r="AC712">
        <v>0</v>
      </c>
      <c r="AD712">
        <v>0</v>
      </c>
      <c r="AE712">
        <v>0.89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4</v>
      </c>
      <c r="AU712" t="s">
        <v>3</v>
      </c>
      <c r="AV712">
        <v>0</v>
      </c>
      <c r="AW712">
        <v>2</v>
      </c>
      <c r="AX712">
        <v>50535010</v>
      </c>
      <c r="AY712">
        <v>1</v>
      </c>
      <c r="AZ712">
        <v>0</v>
      </c>
      <c r="BA712">
        <v>716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ROUND(Y712*Source!I719,9)</f>
        <v>4</v>
      </c>
      <c r="CY712">
        <f>AA712</f>
        <v>0.89</v>
      </c>
      <c r="CZ712">
        <f>AE712</f>
        <v>0.89</v>
      </c>
      <c r="DA712">
        <f>AI712</f>
        <v>1</v>
      </c>
      <c r="DB712">
        <f t="shared" si="296"/>
        <v>3.56</v>
      </c>
      <c r="DC712">
        <f t="shared" si="297"/>
        <v>0</v>
      </c>
      <c r="DD712" t="s">
        <v>3</v>
      </c>
      <c r="DE712" t="s">
        <v>3</v>
      </c>
      <c r="DF712">
        <f t="shared" si="315"/>
        <v>3.56</v>
      </c>
      <c r="DG712">
        <f t="shared" si="311"/>
        <v>0</v>
      </c>
      <c r="DH712">
        <f t="shared" si="312"/>
        <v>0</v>
      </c>
      <c r="DI712">
        <f t="shared" si="314"/>
        <v>0</v>
      </c>
      <c r="DJ712">
        <f>DF712</f>
        <v>3.56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ROW(Source!A719)</f>
        <v>719</v>
      </c>
      <c r="B713">
        <v>50518600</v>
      </c>
      <c r="C713">
        <v>50535004</v>
      </c>
      <c r="D713">
        <v>46137325</v>
      </c>
      <c r="E713">
        <v>1</v>
      </c>
      <c r="F713">
        <v>1</v>
      </c>
      <c r="G713">
        <v>30570983</v>
      </c>
      <c r="H713">
        <v>3</v>
      </c>
      <c r="I713" t="s">
        <v>1336</v>
      </c>
      <c r="J713" t="s">
        <v>1337</v>
      </c>
      <c r="K713" t="s">
        <v>1338</v>
      </c>
      <c r="L713">
        <v>1354</v>
      </c>
      <c r="N713">
        <v>1010</v>
      </c>
      <c r="O713" t="s">
        <v>328</v>
      </c>
      <c r="P713" t="s">
        <v>328</v>
      </c>
      <c r="Q713">
        <v>1</v>
      </c>
      <c r="W713">
        <v>0</v>
      </c>
      <c r="X713">
        <v>-253095062</v>
      </c>
      <c r="Y713">
        <f t="shared" si="295"/>
        <v>1</v>
      </c>
      <c r="AA713">
        <v>3.22</v>
      </c>
      <c r="AB713">
        <v>0</v>
      </c>
      <c r="AC713">
        <v>0</v>
      </c>
      <c r="AD713">
        <v>0</v>
      </c>
      <c r="AE713">
        <v>3.22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3</v>
      </c>
      <c r="AT713">
        <v>1</v>
      </c>
      <c r="AU713" t="s">
        <v>3</v>
      </c>
      <c r="AV713">
        <v>0</v>
      </c>
      <c r="AW713">
        <v>2</v>
      </c>
      <c r="AX713">
        <v>50535011</v>
      </c>
      <c r="AY713">
        <v>1</v>
      </c>
      <c r="AZ713">
        <v>0</v>
      </c>
      <c r="BA713">
        <v>717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ROUND(Y713*Source!I719,9)</f>
        <v>1</v>
      </c>
      <c r="CY713">
        <f>AA713</f>
        <v>3.22</v>
      </c>
      <c r="CZ713">
        <f>AE713</f>
        <v>3.22</v>
      </c>
      <c r="DA713">
        <f>AI713</f>
        <v>1</v>
      </c>
      <c r="DB713">
        <f t="shared" si="296"/>
        <v>3.22</v>
      </c>
      <c r="DC713">
        <f t="shared" si="297"/>
        <v>0</v>
      </c>
      <c r="DD713" t="s">
        <v>3</v>
      </c>
      <c r="DE713" t="s">
        <v>3</v>
      </c>
      <c r="DF713">
        <f t="shared" si="315"/>
        <v>3.22</v>
      </c>
      <c r="DG713">
        <f t="shared" si="311"/>
        <v>0</v>
      </c>
      <c r="DH713">
        <f t="shared" si="312"/>
        <v>0</v>
      </c>
      <c r="DI713">
        <f t="shared" si="314"/>
        <v>0</v>
      </c>
      <c r="DJ713">
        <f>DF713</f>
        <v>3.22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ROW(Source!A719)</f>
        <v>719</v>
      </c>
      <c r="B714">
        <v>50518600</v>
      </c>
      <c r="C714">
        <v>50535004</v>
      </c>
      <c r="D714">
        <v>47112141</v>
      </c>
      <c r="E714">
        <v>1</v>
      </c>
      <c r="F714">
        <v>1</v>
      </c>
      <c r="G714">
        <v>30570983</v>
      </c>
      <c r="H714">
        <v>3</v>
      </c>
      <c r="I714" t="s">
        <v>828</v>
      </c>
      <c r="J714" t="s">
        <v>830</v>
      </c>
      <c r="K714" t="s">
        <v>829</v>
      </c>
      <c r="L714">
        <v>1354</v>
      </c>
      <c r="N714">
        <v>1010</v>
      </c>
      <c r="O714" t="s">
        <v>328</v>
      </c>
      <c r="P714" t="s">
        <v>328</v>
      </c>
      <c r="Q714">
        <v>1</v>
      </c>
      <c r="W714">
        <v>0</v>
      </c>
      <c r="X714">
        <v>-115011395</v>
      </c>
      <c r="Y714">
        <f t="shared" si="295"/>
        <v>1</v>
      </c>
      <c r="AA714">
        <v>96411.79</v>
      </c>
      <c r="AB714">
        <v>0</v>
      </c>
      <c r="AC714">
        <v>0</v>
      </c>
      <c r="AD714">
        <v>0</v>
      </c>
      <c r="AE714">
        <v>96411.79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3</v>
      </c>
      <c r="AT714">
        <v>1</v>
      </c>
      <c r="AU714" t="s">
        <v>3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ROUND(Y714*Source!I719,9)</f>
        <v>1</v>
      </c>
      <c r="CY714">
        <f>AA714</f>
        <v>96411.79</v>
      </c>
      <c r="CZ714">
        <f>AE714</f>
        <v>96411.79</v>
      </c>
      <c r="DA714">
        <f>AI714</f>
        <v>1</v>
      </c>
      <c r="DB714">
        <f t="shared" si="296"/>
        <v>96411.79</v>
      </c>
      <c r="DC714">
        <f t="shared" si="297"/>
        <v>0</v>
      </c>
      <c r="DD714" t="s">
        <v>3</v>
      </c>
      <c r="DE714" t="s">
        <v>3</v>
      </c>
      <c r="DF714">
        <f t="shared" si="315"/>
        <v>96411.79</v>
      </c>
      <c r="DG714">
        <f t="shared" si="311"/>
        <v>0</v>
      </c>
      <c r="DH714">
        <f t="shared" si="312"/>
        <v>0</v>
      </c>
      <c r="DI714">
        <f t="shared" si="314"/>
        <v>0</v>
      </c>
      <c r="DJ714">
        <f>DF714</f>
        <v>96411.79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ROW(Source!A720)</f>
        <v>720</v>
      </c>
      <c r="B715">
        <v>50518601</v>
      </c>
      <c r="C715">
        <v>50535004</v>
      </c>
      <c r="D715">
        <v>45895908</v>
      </c>
      <c r="E715">
        <v>30570983</v>
      </c>
      <c r="F715">
        <v>1</v>
      </c>
      <c r="G715">
        <v>30570983</v>
      </c>
      <c r="H715">
        <v>1</v>
      </c>
      <c r="I715" t="s">
        <v>1060</v>
      </c>
      <c r="J715" t="s">
        <v>3</v>
      </c>
      <c r="K715" t="s">
        <v>1061</v>
      </c>
      <c r="L715">
        <v>1191</v>
      </c>
      <c r="N715">
        <v>1013</v>
      </c>
      <c r="O715" t="s">
        <v>1062</v>
      </c>
      <c r="P715" t="s">
        <v>1062</v>
      </c>
      <c r="Q715">
        <v>1</v>
      </c>
      <c r="W715">
        <v>0</v>
      </c>
      <c r="X715">
        <v>476480486</v>
      </c>
      <c r="Y715">
        <f t="shared" ref="Y715:Y778" si="316">AT715</f>
        <v>14.24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5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14.24</v>
      </c>
      <c r="AU715" t="s">
        <v>3</v>
      </c>
      <c r="AV715">
        <v>1</v>
      </c>
      <c r="AW715">
        <v>2</v>
      </c>
      <c r="AX715">
        <v>50535005</v>
      </c>
      <c r="AY715">
        <v>1</v>
      </c>
      <c r="AZ715">
        <v>0</v>
      </c>
      <c r="BA715">
        <v>719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U715">
        <f>ROUND(AT715*Source!I720*AH715*AL715,2)</f>
        <v>0</v>
      </c>
      <c r="CV715">
        <f>ROUND(Y715*Source!I720,9)</f>
        <v>14.24</v>
      </c>
      <c r="CW715">
        <v>0</v>
      </c>
      <c r="CX715">
        <f>ROUND(Y715*Source!I720,9)</f>
        <v>14.24</v>
      </c>
      <c r="CY715">
        <f>AD715</f>
        <v>0</v>
      </c>
      <c r="CZ715">
        <f>AH715</f>
        <v>0</v>
      </c>
      <c r="DA715">
        <f>AL715</f>
        <v>1</v>
      </c>
      <c r="DB715">
        <f t="shared" ref="DB715:DB778" si="317">ROUND(ROUND(AT715*CZ715,2),6)</f>
        <v>0</v>
      </c>
      <c r="DC715">
        <f t="shared" ref="DC715:DC778" si="318">ROUND(ROUND(AT715*AG715,2),6)</f>
        <v>0</v>
      </c>
      <c r="DD715" t="s">
        <v>3</v>
      </c>
      <c r="DE715" t="s">
        <v>3</v>
      </c>
      <c r="DF715">
        <f t="shared" si="315"/>
        <v>0</v>
      </c>
      <c r="DG715">
        <f t="shared" si="311"/>
        <v>0</v>
      </c>
      <c r="DH715">
        <f t="shared" si="312"/>
        <v>0</v>
      </c>
      <c r="DI715">
        <f t="shared" si="314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ROW(Source!A720)</f>
        <v>720</v>
      </c>
      <c r="B716">
        <v>50518601</v>
      </c>
      <c r="C716">
        <v>50535004</v>
      </c>
      <c r="D716">
        <v>46170867</v>
      </c>
      <c r="E716">
        <v>1</v>
      </c>
      <c r="F716">
        <v>1</v>
      </c>
      <c r="G716">
        <v>30570983</v>
      </c>
      <c r="H716">
        <v>2</v>
      </c>
      <c r="I716" t="s">
        <v>1085</v>
      </c>
      <c r="J716" t="s">
        <v>1086</v>
      </c>
      <c r="K716" t="s">
        <v>1087</v>
      </c>
      <c r="L716">
        <v>1368</v>
      </c>
      <c r="N716">
        <v>1011</v>
      </c>
      <c r="O716" t="s">
        <v>1066</v>
      </c>
      <c r="P716" t="s">
        <v>1066</v>
      </c>
      <c r="Q716">
        <v>1</v>
      </c>
      <c r="W716">
        <v>0</v>
      </c>
      <c r="X716">
        <v>-7781208</v>
      </c>
      <c r="Y716">
        <f t="shared" si="316"/>
        <v>2.2000000000000001E-3</v>
      </c>
      <c r="AA716">
        <v>0</v>
      </c>
      <c r="AB716">
        <v>1127.8499999999999</v>
      </c>
      <c r="AC716">
        <v>459.04</v>
      </c>
      <c r="AD716">
        <v>0</v>
      </c>
      <c r="AE716">
        <v>0</v>
      </c>
      <c r="AF716">
        <v>83.1</v>
      </c>
      <c r="AG716">
        <v>12.62</v>
      </c>
      <c r="AH716">
        <v>0</v>
      </c>
      <c r="AI716">
        <v>1</v>
      </c>
      <c r="AJ716">
        <v>12.72</v>
      </c>
      <c r="AK716">
        <v>34.090000000000003</v>
      </c>
      <c r="AL716">
        <v>1</v>
      </c>
      <c r="AM716">
        <v>2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2.2000000000000001E-3</v>
      </c>
      <c r="AU716" t="s">
        <v>3</v>
      </c>
      <c r="AV716">
        <v>0</v>
      </c>
      <c r="AW716">
        <v>2</v>
      </c>
      <c r="AX716">
        <v>50535006</v>
      </c>
      <c r="AY716">
        <v>1</v>
      </c>
      <c r="AZ716">
        <v>0</v>
      </c>
      <c r="BA716">
        <v>720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f>ROUND(Y716*Source!I720*DO716,9)</f>
        <v>0</v>
      </c>
      <c r="CX716">
        <f>ROUND(Y716*Source!I720,9)</f>
        <v>2.2000000000000001E-3</v>
      </c>
      <c r="CY716">
        <f>AB716</f>
        <v>1127.8499999999999</v>
      </c>
      <c r="CZ716">
        <f>AF716</f>
        <v>83.1</v>
      </c>
      <c r="DA716">
        <f>AJ716</f>
        <v>12.72</v>
      </c>
      <c r="DB716">
        <f t="shared" si="317"/>
        <v>0.18</v>
      </c>
      <c r="DC716">
        <f t="shared" si="318"/>
        <v>0.03</v>
      </c>
      <c r="DD716" t="s">
        <v>3</v>
      </c>
      <c r="DE716" t="s">
        <v>3</v>
      </c>
      <c r="DF716">
        <f t="shared" si="315"/>
        <v>0</v>
      </c>
      <c r="DG716">
        <f>ROUND(ROUND(AF716*AJ716,2)*CX716,2)</f>
        <v>2.33</v>
      </c>
      <c r="DH716">
        <f>ROUND(ROUND(AG716*AK716,2)*CX716,2)</f>
        <v>0.95</v>
      </c>
      <c r="DI716">
        <f t="shared" si="314"/>
        <v>0</v>
      </c>
      <c r="DJ716">
        <f>DG716</f>
        <v>2.33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ROW(Source!A720)</f>
        <v>720</v>
      </c>
      <c r="B717">
        <v>50518601</v>
      </c>
      <c r="C717">
        <v>50535004</v>
      </c>
      <c r="D717">
        <v>46170978</v>
      </c>
      <c r="E717">
        <v>1</v>
      </c>
      <c r="F717">
        <v>1</v>
      </c>
      <c r="G717">
        <v>30570983</v>
      </c>
      <c r="H717">
        <v>2</v>
      </c>
      <c r="I717" t="s">
        <v>1121</v>
      </c>
      <c r="J717" t="s">
        <v>1122</v>
      </c>
      <c r="K717" t="s">
        <v>1123</v>
      </c>
      <c r="L717">
        <v>1368</v>
      </c>
      <c r="N717">
        <v>1011</v>
      </c>
      <c r="O717" t="s">
        <v>1066</v>
      </c>
      <c r="P717" t="s">
        <v>1066</v>
      </c>
      <c r="Q717">
        <v>1</v>
      </c>
      <c r="W717">
        <v>0</v>
      </c>
      <c r="X717">
        <v>1418724707</v>
      </c>
      <c r="Y717">
        <f t="shared" si="316"/>
        <v>0.2</v>
      </c>
      <c r="AA717">
        <v>0</v>
      </c>
      <c r="AB717">
        <v>10.039999999999999</v>
      </c>
      <c r="AC717">
        <v>0</v>
      </c>
      <c r="AD717">
        <v>0</v>
      </c>
      <c r="AE717">
        <v>0</v>
      </c>
      <c r="AF717">
        <v>1.1100000000000001</v>
      </c>
      <c r="AG717">
        <v>0</v>
      </c>
      <c r="AH717">
        <v>0</v>
      </c>
      <c r="AI717">
        <v>1</v>
      </c>
      <c r="AJ717">
        <v>8.48</v>
      </c>
      <c r="AK717">
        <v>34.090000000000003</v>
      </c>
      <c r="AL717">
        <v>1</v>
      </c>
      <c r="AM717">
        <v>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0.2</v>
      </c>
      <c r="AU717" t="s">
        <v>3</v>
      </c>
      <c r="AV717">
        <v>0</v>
      </c>
      <c r="AW717">
        <v>2</v>
      </c>
      <c r="AX717">
        <v>50535008</v>
      </c>
      <c r="AY717">
        <v>1</v>
      </c>
      <c r="AZ717">
        <v>0</v>
      </c>
      <c r="BA717">
        <v>721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ROUND(Y717*Source!I720*DO717,9)</f>
        <v>0</v>
      </c>
      <c r="CX717">
        <f>ROUND(Y717*Source!I720,9)</f>
        <v>0.2</v>
      </c>
      <c r="CY717">
        <f>AB717</f>
        <v>10.039999999999999</v>
      </c>
      <c r="CZ717">
        <f>AF717</f>
        <v>1.1100000000000001</v>
      </c>
      <c r="DA717">
        <f>AJ717</f>
        <v>8.48</v>
      </c>
      <c r="DB717">
        <f t="shared" si="317"/>
        <v>0.22</v>
      </c>
      <c r="DC717">
        <f t="shared" si="318"/>
        <v>0</v>
      </c>
      <c r="DD717" t="s">
        <v>3</v>
      </c>
      <c r="DE717" t="s">
        <v>3</v>
      </c>
      <c r="DF717">
        <f t="shared" si="315"/>
        <v>0</v>
      </c>
      <c r="DG717">
        <f>ROUND(ROUND(AF717*AJ717,2)*CX717,2)</f>
        <v>1.88</v>
      </c>
      <c r="DH717">
        <f>ROUND(ROUND(AG717*AK717,2)*CX717,2)</f>
        <v>0</v>
      </c>
      <c r="DI717">
        <f t="shared" si="314"/>
        <v>0</v>
      </c>
      <c r="DJ717">
        <f>DG717</f>
        <v>1.88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ROW(Source!A720)</f>
        <v>720</v>
      </c>
      <c r="B718">
        <v>50518601</v>
      </c>
      <c r="C718">
        <v>50535004</v>
      </c>
      <c r="D718">
        <v>46170944</v>
      </c>
      <c r="E718">
        <v>1</v>
      </c>
      <c r="F718">
        <v>1</v>
      </c>
      <c r="G718">
        <v>30570983</v>
      </c>
      <c r="H718">
        <v>2</v>
      </c>
      <c r="I718" t="s">
        <v>1127</v>
      </c>
      <c r="J718" t="s">
        <v>1128</v>
      </c>
      <c r="K718" t="s">
        <v>1129</v>
      </c>
      <c r="L718">
        <v>1368</v>
      </c>
      <c r="N718">
        <v>1011</v>
      </c>
      <c r="O718" t="s">
        <v>1066</v>
      </c>
      <c r="P718" t="s">
        <v>1066</v>
      </c>
      <c r="Q718">
        <v>1</v>
      </c>
      <c r="W718">
        <v>0</v>
      </c>
      <c r="X718">
        <v>-597135882</v>
      </c>
      <c r="Y718">
        <f t="shared" si="316"/>
        <v>0.11</v>
      </c>
      <c r="AA718">
        <v>0</v>
      </c>
      <c r="AB718">
        <v>4.3</v>
      </c>
      <c r="AC718">
        <v>0</v>
      </c>
      <c r="AD718">
        <v>0</v>
      </c>
      <c r="AE718">
        <v>0</v>
      </c>
      <c r="AF718">
        <v>0.47</v>
      </c>
      <c r="AG718">
        <v>0</v>
      </c>
      <c r="AH718">
        <v>0</v>
      </c>
      <c r="AI718">
        <v>1</v>
      </c>
      <c r="AJ718">
        <v>8.57</v>
      </c>
      <c r="AK718">
        <v>34.090000000000003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0.11</v>
      </c>
      <c r="AU718" t="s">
        <v>3</v>
      </c>
      <c r="AV718">
        <v>0</v>
      </c>
      <c r="AW718">
        <v>2</v>
      </c>
      <c r="AX718">
        <v>50535009</v>
      </c>
      <c r="AY718">
        <v>1</v>
      </c>
      <c r="AZ718">
        <v>0</v>
      </c>
      <c r="BA718">
        <v>722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ROUND(Y718*Source!I720*DO718,9)</f>
        <v>0</v>
      </c>
      <c r="CX718">
        <f>ROUND(Y718*Source!I720,9)</f>
        <v>0.11</v>
      </c>
      <c r="CY718">
        <f>AB718</f>
        <v>4.3</v>
      </c>
      <c r="CZ718">
        <f>AF718</f>
        <v>0.47</v>
      </c>
      <c r="DA718">
        <f>AJ718</f>
        <v>8.57</v>
      </c>
      <c r="DB718">
        <f t="shared" si="317"/>
        <v>0.05</v>
      </c>
      <c r="DC718">
        <f t="shared" si="318"/>
        <v>0</v>
      </c>
      <c r="DD718" t="s">
        <v>3</v>
      </c>
      <c r="DE718" t="s">
        <v>3</v>
      </c>
      <c r="DF718">
        <f t="shared" si="315"/>
        <v>0</v>
      </c>
      <c r="DG718">
        <f>ROUND(ROUND(AF718*AJ718,2)*CX718,2)</f>
        <v>0.44</v>
      </c>
      <c r="DH718">
        <f>ROUND(ROUND(AG718*AK718,2)*CX718,2)</f>
        <v>0</v>
      </c>
      <c r="DI718">
        <f t="shared" si="314"/>
        <v>0</v>
      </c>
      <c r="DJ718">
        <f>DG718</f>
        <v>0.44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ROW(Source!A720)</f>
        <v>720</v>
      </c>
      <c r="B719">
        <v>50518601</v>
      </c>
      <c r="C719">
        <v>50535004</v>
      </c>
      <c r="D719">
        <v>46170215</v>
      </c>
      <c r="E719">
        <v>1</v>
      </c>
      <c r="F719">
        <v>1</v>
      </c>
      <c r="G719">
        <v>30570983</v>
      </c>
      <c r="H719">
        <v>2</v>
      </c>
      <c r="I719" t="s">
        <v>1088</v>
      </c>
      <c r="J719" t="s">
        <v>1089</v>
      </c>
      <c r="K719" t="s">
        <v>1090</v>
      </c>
      <c r="L719">
        <v>1368</v>
      </c>
      <c r="N719">
        <v>1011</v>
      </c>
      <c r="O719" t="s">
        <v>1066</v>
      </c>
      <c r="P719" t="s">
        <v>1066</v>
      </c>
      <c r="Q719">
        <v>1</v>
      </c>
      <c r="W719">
        <v>0</v>
      </c>
      <c r="X719">
        <v>922387863</v>
      </c>
      <c r="Y719">
        <f t="shared" si="316"/>
        <v>2.2000000000000001E-3</v>
      </c>
      <c r="AA719">
        <v>0</v>
      </c>
      <c r="AB719">
        <v>2167.92</v>
      </c>
      <c r="AC719">
        <v>615.80999999999995</v>
      </c>
      <c r="AD719">
        <v>0</v>
      </c>
      <c r="AE719">
        <v>0</v>
      </c>
      <c r="AF719">
        <v>179.17</v>
      </c>
      <c r="AG719">
        <v>16.93</v>
      </c>
      <c r="AH719">
        <v>0</v>
      </c>
      <c r="AI719">
        <v>1</v>
      </c>
      <c r="AJ719">
        <v>11.34</v>
      </c>
      <c r="AK719">
        <v>34.090000000000003</v>
      </c>
      <c r="AL719">
        <v>1</v>
      </c>
      <c r="AM719">
        <v>2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2.2000000000000001E-3</v>
      </c>
      <c r="AU719" t="s">
        <v>3</v>
      </c>
      <c r="AV719">
        <v>0</v>
      </c>
      <c r="AW719">
        <v>2</v>
      </c>
      <c r="AX719">
        <v>50535007</v>
      </c>
      <c r="AY719">
        <v>1</v>
      </c>
      <c r="AZ719">
        <v>0</v>
      </c>
      <c r="BA719">
        <v>723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ROUND(Y719*Source!I720*DO719,9)</f>
        <v>0</v>
      </c>
      <c r="CX719">
        <f>ROUND(Y719*Source!I720,9)</f>
        <v>2.2000000000000001E-3</v>
      </c>
      <c r="CY719">
        <f>AB719</f>
        <v>2167.92</v>
      </c>
      <c r="CZ719">
        <f>AF719</f>
        <v>179.17</v>
      </c>
      <c r="DA719">
        <f>AJ719</f>
        <v>11.34</v>
      </c>
      <c r="DB719">
        <f t="shared" si="317"/>
        <v>0.39</v>
      </c>
      <c r="DC719">
        <f t="shared" si="318"/>
        <v>0.04</v>
      </c>
      <c r="DD719" t="s">
        <v>3</v>
      </c>
      <c r="DE719" t="s">
        <v>3</v>
      </c>
      <c r="DF719">
        <f t="shared" si="315"/>
        <v>0</v>
      </c>
      <c r="DG719">
        <f>ROUND(ROUND(AF719*AJ719,2)*CX719,2)</f>
        <v>4.47</v>
      </c>
      <c r="DH719">
        <f>ROUND(ROUND(AG719*AK719,2)*CX719,2)</f>
        <v>1.27</v>
      </c>
      <c r="DI719">
        <f t="shared" si="314"/>
        <v>0</v>
      </c>
      <c r="DJ719">
        <f>DG719</f>
        <v>4.47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ROW(Source!A720)</f>
        <v>720</v>
      </c>
      <c r="B720">
        <v>50518601</v>
      </c>
      <c r="C720">
        <v>50535004</v>
      </c>
      <c r="D720">
        <v>46136088</v>
      </c>
      <c r="E720">
        <v>1</v>
      </c>
      <c r="F720">
        <v>1</v>
      </c>
      <c r="G720">
        <v>30570983</v>
      </c>
      <c r="H720">
        <v>3</v>
      </c>
      <c r="I720" t="s">
        <v>1324</v>
      </c>
      <c r="J720" t="s">
        <v>1325</v>
      </c>
      <c r="K720" t="s">
        <v>1326</v>
      </c>
      <c r="L720">
        <v>1354</v>
      </c>
      <c r="N720">
        <v>1010</v>
      </c>
      <c r="O720" t="s">
        <v>328</v>
      </c>
      <c r="P720" t="s">
        <v>328</v>
      </c>
      <c r="Q720">
        <v>1</v>
      </c>
      <c r="W720">
        <v>0</v>
      </c>
      <c r="X720">
        <v>-934629768</v>
      </c>
      <c r="Y720">
        <f t="shared" si="316"/>
        <v>4</v>
      </c>
      <c r="AA720">
        <v>0.86</v>
      </c>
      <c r="AB720">
        <v>0</v>
      </c>
      <c r="AC720">
        <v>0</v>
      </c>
      <c r="AD720">
        <v>0</v>
      </c>
      <c r="AE720">
        <v>0.89</v>
      </c>
      <c r="AF720">
        <v>0</v>
      </c>
      <c r="AG720">
        <v>0</v>
      </c>
      <c r="AH720">
        <v>0</v>
      </c>
      <c r="AI720">
        <v>0.97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3</v>
      </c>
      <c r="AT720">
        <v>4</v>
      </c>
      <c r="AU720" t="s">
        <v>3</v>
      </c>
      <c r="AV720">
        <v>0</v>
      </c>
      <c r="AW720">
        <v>2</v>
      </c>
      <c r="AX720">
        <v>50535010</v>
      </c>
      <c r="AY720">
        <v>1</v>
      </c>
      <c r="AZ720">
        <v>0</v>
      </c>
      <c r="BA720">
        <v>724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ROUND(Y720*Source!I720,9)</f>
        <v>4</v>
      </c>
      <c r="CY720">
        <f>AA720</f>
        <v>0.86</v>
      </c>
      <c r="CZ720">
        <f>AE720</f>
        <v>0.89</v>
      </c>
      <c r="DA720">
        <f>AI720</f>
        <v>0.97</v>
      </c>
      <c r="DB720">
        <f t="shared" si="317"/>
        <v>3.56</v>
      </c>
      <c r="DC720">
        <f t="shared" si="318"/>
        <v>0</v>
      </c>
      <c r="DD720" t="s">
        <v>3</v>
      </c>
      <c r="DE720" t="s">
        <v>3</v>
      </c>
      <c r="DF720">
        <f>ROUND(ROUND(AE720*AI720,2)*CX720,2)</f>
        <v>3.44</v>
      </c>
      <c r="DG720">
        <f t="shared" ref="DG720:DG733" si="319">ROUND(ROUND(AF720,2)*CX720,2)</f>
        <v>0</v>
      </c>
      <c r="DH720">
        <f t="shared" ref="DH720:DH733" si="320">ROUND(ROUND(AG720,2)*CX720,2)</f>
        <v>0</v>
      </c>
      <c r="DI720">
        <f t="shared" si="314"/>
        <v>0</v>
      </c>
      <c r="DJ720">
        <f>DF720</f>
        <v>3.44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ROW(Source!A720)</f>
        <v>720</v>
      </c>
      <c r="B721">
        <v>50518601</v>
      </c>
      <c r="C721">
        <v>50535004</v>
      </c>
      <c r="D721">
        <v>46137325</v>
      </c>
      <c r="E721">
        <v>1</v>
      </c>
      <c r="F721">
        <v>1</v>
      </c>
      <c r="G721">
        <v>30570983</v>
      </c>
      <c r="H721">
        <v>3</v>
      </c>
      <c r="I721" t="s">
        <v>1336</v>
      </c>
      <c r="J721" t="s">
        <v>1337</v>
      </c>
      <c r="K721" t="s">
        <v>1338</v>
      </c>
      <c r="L721">
        <v>1354</v>
      </c>
      <c r="N721">
        <v>1010</v>
      </c>
      <c r="O721" t="s">
        <v>328</v>
      </c>
      <c r="P721" t="s">
        <v>328</v>
      </c>
      <c r="Q721">
        <v>1</v>
      </c>
      <c r="W721">
        <v>0</v>
      </c>
      <c r="X721">
        <v>-253095062</v>
      </c>
      <c r="Y721">
        <f t="shared" si="316"/>
        <v>1</v>
      </c>
      <c r="AA721">
        <v>24.54</v>
      </c>
      <c r="AB721">
        <v>0</v>
      </c>
      <c r="AC721">
        <v>0</v>
      </c>
      <c r="AD721">
        <v>0</v>
      </c>
      <c r="AE721">
        <v>3.22</v>
      </c>
      <c r="AF721">
        <v>0</v>
      </c>
      <c r="AG721">
        <v>0</v>
      </c>
      <c r="AH721">
        <v>0</v>
      </c>
      <c r="AI721">
        <v>7.62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1</v>
      </c>
      <c r="AU721" t="s">
        <v>3</v>
      </c>
      <c r="AV721">
        <v>0</v>
      </c>
      <c r="AW721">
        <v>2</v>
      </c>
      <c r="AX721">
        <v>50535011</v>
      </c>
      <c r="AY721">
        <v>1</v>
      </c>
      <c r="AZ721">
        <v>0</v>
      </c>
      <c r="BA721">
        <v>725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ROUND(Y721*Source!I720,9)</f>
        <v>1</v>
      </c>
      <c r="CY721">
        <f>AA721</f>
        <v>24.54</v>
      </c>
      <c r="CZ721">
        <f>AE721</f>
        <v>3.22</v>
      </c>
      <c r="DA721">
        <f>AI721</f>
        <v>7.62</v>
      </c>
      <c r="DB721">
        <f t="shared" si="317"/>
        <v>3.22</v>
      </c>
      <c r="DC721">
        <f t="shared" si="318"/>
        <v>0</v>
      </c>
      <c r="DD721" t="s">
        <v>3</v>
      </c>
      <c r="DE721" t="s">
        <v>3</v>
      </c>
      <c r="DF721">
        <f>ROUND(ROUND(AE721*AI721,2)*CX721,2)</f>
        <v>24.54</v>
      </c>
      <c r="DG721">
        <f t="shared" si="319"/>
        <v>0</v>
      </c>
      <c r="DH721">
        <f t="shared" si="320"/>
        <v>0</v>
      </c>
      <c r="DI721">
        <f t="shared" si="314"/>
        <v>0</v>
      </c>
      <c r="DJ721">
        <f>DF721</f>
        <v>24.54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ROW(Source!A720)</f>
        <v>720</v>
      </c>
      <c r="B722">
        <v>50518601</v>
      </c>
      <c r="C722">
        <v>50535004</v>
      </c>
      <c r="D722">
        <v>47112141</v>
      </c>
      <c r="E722">
        <v>1</v>
      </c>
      <c r="F722">
        <v>1</v>
      </c>
      <c r="G722">
        <v>30570983</v>
      </c>
      <c r="H722">
        <v>3</v>
      </c>
      <c r="I722" t="s">
        <v>828</v>
      </c>
      <c r="J722" t="s">
        <v>830</v>
      </c>
      <c r="K722" t="s">
        <v>829</v>
      </c>
      <c r="L722">
        <v>1354</v>
      </c>
      <c r="N722">
        <v>1010</v>
      </c>
      <c r="O722" t="s">
        <v>328</v>
      </c>
      <c r="P722" t="s">
        <v>328</v>
      </c>
      <c r="Q722">
        <v>1</v>
      </c>
      <c r="W722">
        <v>0</v>
      </c>
      <c r="X722">
        <v>-115011395</v>
      </c>
      <c r="Y722">
        <f t="shared" si="316"/>
        <v>1</v>
      </c>
      <c r="AA722">
        <v>103160.62</v>
      </c>
      <c r="AB722">
        <v>0</v>
      </c>
      <c r="AC722">
        <v>0</v>
      </c>
      <c r="AD722">
        <v>0</v>
      </c>
      <c r="AE722">
        <v>96411.79</v>
      </c>
      <c r="AF722">
        <v>0</v>
      </c>
      <c r="AG722">
        <v>0</v>
      </c>
      <c r="AH722">
        <v>0</v>
      </c>
      <c r="AI722">
        <v>1.07</v>
      </c>
      <c r="AJ722">
        <v>1</v>
      </c>
      <c r="AK722">
        <v>1</v>
      </c>
      <c r="AL722">
        <v>1</v>
      </c>
      <c r="AM722">
        <v>0</v>
      </c>
      <c r="AN722">
        <v>0</v>
      </c>
      <c r="AO722">
        <v>0</v>
      </c>
      <c r="AP722">
        <v>1</v>
      </c>
      <c r="AQ722">
        <v>0</v>
      </c>
      <c r="AR722">
        <v>0</v>
      </c>
      <c r="AS722" t="s">
        <v>3</v>
      </c>
      <c r="AT722">
        <v>1</v>
      </c>
      <c r="AU722" t="s">
        <v>3</v>
      </c>
      <c r="AV722">
        <v>0</v>
      </c>
      <c r="AW722">
        <v>1</v>
      </c>
      <c r="AX722">
        <v>-1</v>
      </c>
      <c r="AY722">
        <v>0</v>
      </c>
      <c r="AZ722">
        <v>0</v>
      </c>
      <c r="BA722" t="s">
        <v>3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ROUND(Y722*Source!I720,9)</f>
        <v>1</v>
      </c>
      <c r="CY722">
        <f>AA722</f>
        <v>103160.62</v>
      </c>
      <c r="CZ722">
        <f>AE722</f>
        <v>96411.79</v>
      </c>
      <c r="DA722">
        <f>AI722</f>
        <v>1.07</v>
      </c>
      <c r="DB722">
        <f t="shared" si="317"/>
        <v>96411.79</v>
      </c>
      <c r="DC722">
        <f t="shared" si="318"/>
        <v>0</v>
      </c>
      <c r="DD722" t="s">
        <v>3</v>
      </c>
      <c r="DE722" t="s">
        <v>3</v>
      </c>
      <c r="DF722">
        <f>ROUND(ROUND(AE722*AI722,2)*CX722,2)</f>
        <v>103160.62</v>
      </c>
      <c r="DG722">
        <f t="shared" si="319"/>
        <v>0</v>
      </c>
      <c r="DH722">
        <f t="shared" si="320"/>
        <v>0</v>
      </c>
      <c r="DI722">
        <f t="shared" si="314"/>
        <v>0</v>
      </c>
      <c r="DJ722">
        <f>DF722</f>
        <v>103160.62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ROW(Source!A723)</f>
        <v>723</v>
      </c>
      <c r="B723">
        <v>50518600</v>
      </c>
      <c r="C723">
        <v>50535018</v>
      </c>
      <c r="D723">
        <v>45895822</v>
      </c>
      <c r="E723">
        <v>30570983</v>
      </c>
      <c r="F723">
        <v>1</v>
      </c>
      <c r="G723">
        <v>30570983</v>
      </c>
      <c r="H723">
        <v>1</v>
      </c>
      <c r="I723" t="s">
        <v>1060</v>
      </c>
      <c r="J723" t="s">
        <v>3</v>
      </c>
      <c r="K723" t="s">
        <v>1061</v>
      </c>
      <c r="L723">
        <v>1191</v>
      </c>
      <c r="N723">
        <v>1013</v>
      </c>
      <c r="O723" t="s">
        <v>1062</v>
      </c>
      <c r="P723" t="s">
        <v>1062</v>
      </c>
      <c r="Q723">
        <v>1</v>
      </c>
      <c r="W723">
        <v>0</v>
      </c>
      <c r="X723">
        <v>476480486</v>
      </c>
      <c r="Y723">
        <f t="shared" si="316"/>
        <v>80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80</v>
      </c>
      <c r="AU723" t="s">
        <v>3</v>
      </c>
      <c r="AV723">
        <v>1</v>
      </c>
      <c r="AW723">
        <v>2</v>
      </c>
      <c r="AX723">
        <v>50535019</v>
      </c>
      <c r="AY723">
        <v>1</v>
      </c>
      <c r="AZ723">
        <v>0</v>
      </c>
      <c r="BA723">
        <v>727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U723">
        <f>ROUND(AT723*Source!I723*AH723*AL723,2)</f>
        <v>0</v>
      </c>
      <c r="CV723">
        <f>ROUND(Y723*Source!I723,9)</f>
        <v>25.6</v>
      </c>
      <c r="CW723">
        <v>0</v>
      </c>
      <c r="CX723">
        <f>ROUND(Y723*Source!I723,9)</f>
        <v>25.6</v>
      </c>
      <c r="CY723">
        <f>AD723</f>
        <v>0</v>
      </c>
      <c r="CZ723">
        <f>AH723</f>
        <v>0</v>
      </c>
      <c r="DA723">
        <f>AL723</f>
        <v>1</v>
      </c>
      <c r="DB723">
        <f t="shared" si="317"/>
        <v>0</v>
      </c>
      <c r="DC723">
        <f t="shared" si="318"/>
        <v>0</v>
      </c>
      <c r="DD723" t="s">
        <v>3</v>
      </c>
      <c r="DE723" t="s">
        <v>3</v>
      </c>
      <c r="DF723">
        <f t="shared" ref="DF723:DF736" si="321">ROUND(ROUND(AE723,2)*CX723,2)</f>
        <v>0</v>
      </c>
      <c r="DG723">
        <f t="shared" si="319"/>
        <v>0</v>
      </c>
      <c r="DH723">
        <f t="shared" si="320"/>
        <v>0</v>
      </c>
      <c r="DI723">
        <f t="shared" si="314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ROW(Source!A723)</f>
        <v>723</v>
      </c>
      <c r="B724">
        <v>50518600</v>
      </c>
      <c r="C724">
        <v>50535018</v>
      </c>
      <c r="D724">
        <v>46170867</v>
      </c>
      <c r="E724">
        <v>1</v>
      </c>
      <c r="F724">
        <v>1</v>
      </c>
      <c r="G724">
        <v>30570983</v>
      </c>
      <c r="H724">
        <v>2</v>
      </c>
      <c r="I724" t="s">
        <v>1085</v>
      </c>
      <c r="J724" t="s">
        <v>1086</v>
      </c>
      <c r="K724" t="s">
        <v>1087</v>
      </c>
      <c r="L724">
        <v>1368</v>
      </c>
      <c r="N724">
        <v>1011</v>
      </c>
      <c r="O724" t="s">
        <v>1066</v>
      </c>
      <c r="P724" t="s">
        <v>1066</v>
      </c>
      <c r="Q724">
        <v>1</v>
      </c>
      <c r="W724">
        <v>0</v>
      </c>
      <c r="X724">
        <v>-7781208</v>
      </c>
      <c r="Y724">
        <f t="shared" si="316"/>
        <v>0.15</v>
      </c>
      <c r="AA724">
        <v>0</v>
      </c>
      <c r="AB724">
        <v>83.1</v>
      </c>
      <c r="AC724">
        <v>12.62</v>
      </c>
      <c r="AD724">
        <v>0</v>
      </c>
      <c r="AE724">
        <v>0</v>
      </c>
      <c r="AF724">
        <v>83.1</v>
      </c>
      <c r="AG724">
        <v>12.62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0.15</v>
      </c>
      <c r="AU724" t="s">
        <v>3</v>
      </c>
      <c r="AV724">
        <v>0</v>
      </c>
      <c r="AW724">
        <v>2</v>
      </c>
      <c r="AX724">
        <v>50535020</v>
      </c>
      <c r="AY724">
        <v>1</v>
      </c>
      <c r="AZ724">
        <v>0</v>
      </c>
      <c r="BA724">
        <v>728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ROUND(Y724*Source!I723*DO724,9)</f>
        <v>0</v>
      </c>
      <c r="CX724">
        <f>ROUND(Y724*Source!I723,9)</f>
        <v>4.8000000000000001E-2</v>
      </c>
      <c r="CY724">
        <f>AB724</f>
        <v>83.1</v>
      </c>
      <c r="CZ724">
        <f>AF724</f>
        <v>83.1</v>
      </c>
      <c r="DA724">
        <f>AJ724</f>
        <v>1</v>
      </c>
      <c r="DB724">
        <f t="shared" si="317"/>
        <v>12.47</v>
      </c>
      <c r="DC724">
        <f t="shared" si="318"/>
        <v>1.89</v>
      </c>
      <c r="DD724" t="s">
        <v>3</v>
      </c>
      <c r="DE724" t="s">
        <v>3</v>
      </c>
      <c r="DF724">
        <f t="shared" si="321"/>
        <v>0</v>
      </c>
      <c r="DG724">
        <f t="shared" si="319"/>
        <v>3.99</v>
      </c>
      <c r="DH724">
        <f t="shared" si="320"/>
        <v>0.61</v>
      </c>
      <c r="DI724">
        <f t="shared" si="314"/>
        <v>0</v>
      </c>
      <c r="DJ724">
        <f>DG724</f>
        <v>3.99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ROW(Source!A723)</f>
        <v>723</v>
      </c>
      <c r="B725">
        <v>50518600</v>
      </c>
      <c r="C725">
        <v>50535018</v>
      </c>
      <c r="D725">
        <v>46170936</v>
      </c>
      <c r="E725">
        <v>1</v>
      </c>
      <c r="F725">
        <v>1</v>
      </c>
      <c r="G725">
        <v>30570983</v>
      </c>
      <c r="H725">
        <v>2</v>
      </c>
      <c r="I725" t="s">
        <v>1342</v>
      </c>
      <c r="J725" t="s">
        <v>1343</v>
      </c>
      <c r="K725" t="s">
        <v>1344</v>
      </c>
      <c r="L725">
        <v>1368</v>
      </c>
      <c r="N725">
        <v>1011</v>
      </c>
      <c r="O725" t="s">
        <v>1066</v>
      </c>
      <c r="P725" t="s">
        <v>1066</v>
      </c>
      <c r="Q725">
        <v>1</v>
      </c>
      <c r="W725">
        <v>0</v>
      </c>
      <c r="X725">
        <v>-1204511043</v>
      </c>
      <c r="Y725">
        <f t="shared" si="316"/>
        <v>0.44</v>
      </c>
      <c r="AA725">
        <v>0</v>
      </c>
      <c r="AB725">
        <v>301.44</v>
      </c>
      <c r="AC725">
        <v>11.18</v>
      </c>
      <c r="AD725">
        <v>0</v>
      </c>
      <c r="AE725">
        <v>0</v>
      </c>
      <c r="AF725">
        <v>301.44</v>
      </c>
      <c r="AG725">
        <v>11.18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0.44</v>
      </c>
      <c r="AU725" t="s">
        <v>3</v>
      </c>
      <c r="AV725">
        <v>0</v>
      </c>
      <c r="AW725">
        <v>2</v>
      </c>
      <c r="AX725">
        <v>50535021</v>
      </c>
      <c r="AY725">
        <v>1</v>
      </c>
      <c r="AZ725">
        <v>0</v>
      </c>
      <c r="BA725">
        <v>729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ROUND(Y725*Source!I723*DO725,9)</f>
        <v>0</v>
      </c>
      <c r="CX725">
        <f>ROUND(Y725*Source!I723,9)</f>
        <v>0.14080000000000001</v>
      </c>
      <c r="CY725">
        <f>AB725</f>
        <v>301.44</v>
      </c>
      <c r="CZ725">
        <f>AF725</f>
        <v>301.44</v>
      </c>
      <c r="DA725">
        <f>AJ725</f>
        <v>1</v>
      </c>
      <c r="DB725">
        <f t="shared" si="317"/>
        <v>132.63</v>
      </c>
      <c r="DC725">
        <f t="shared" si="318"/>
        <v>4.92</v>
      </c>
      <c r="DD725" t="s">
        <v>3</v>
      </c>
      <c r="DE725" t="s">
        <v>3</v>
      </c>
      <c r="DF725">
        <f t="shared" si="321"/>
        <v>0</v>
      </c>
      <c r="DG725">
        <f t="shared" si="319"/>
        <v>42.44</v>
      </c>
      <c r="DH725">
        <f t="shared" si="320"/>
        <v>1.57</v>
      </c>
      <c r="DI725">
        <f t="shared" si="314"/>
        <v>0</v>
      </c>
      <c r="DJ725">
        <f>DG725</f>
        <v>42.44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ROW(Source!A723)</f>
        <v>723</v>
      </c>
      <c r="B726">
        <v>50518600</v>
      </c>
      <c r="C726">
        <v>50535018</v>
      </c>
      <c r="D726">
        <v>46170297</v>
      </c>
      <c r="E726">
        <v>1</v>
      </c>
      <c r="F726">
        <v>1</v>
      </c>
      <c r="G726">
        <v>30570983</v>
      </c>
      <c r="H726">
        <v>2</v>
      </c>
      <c r="I726" t="s">
        <v>1097</v>
      </c>
      <c r="J726" t="s">
        <v>1098</v>
      </c>
      <c r="K726" t="s">
        <v>1099</v>
      </c>
      <c r="L726">
        <v>1368</v>
      </c>
      <c r="N726">
        <v>1011</v>
      </c>
      <c r="O726" t="s">
        <v>1066</v>
      </c>
      <c r="P726" t="s">
        <v>1066</v>
      </c>
      <c r="Q726">
        <v>1</v>
      </c>
      <c r="W726">
        <v>0</v>
      </c>
      <c r="X726">
        <v>1559294286</v>
      </c>
      <c r="Y726">
        <f t="shared" si="316"/>
        <v>3.35</v>
      </c>
      <c r="AA726">
        <v>0</v>
      </c>
      <c r="AB726">
        <v>3.18</v>
      </c>
      <c r="AC726">
        <v>0</v>
      </c>
      <c r="AD726">
        <v>0</v>
      </c>
      <c r="AE726">
        <v>0</v>
      </c>
      <c r="AF726">
        <v>3.18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1</v>
      </c>
      <c r="AP726">
        <v>1</v>
      </c>
      <c r="AQ726">
        <v>0</v>
      </c>
      <c r="AR726">
        <v>0</v>
      </c>
      <c r="AS726" t="s">
        <v>3</v>
      </c>
      <c r="AT726">
        <v>3.35</v>
      </c>
      <c r="AU726" t="s">
        <v>3</v>
      </c>
      <c r="AV726">
        <v>0</v>
      </c>
      <c r="AW726">
        <v>2</v>
      </c>
      <c r="AX726">
        <v>50535022</v>
      </c>
      <c r="AY726">
        <v>1</v>
      </c>
      <c r="AZ726">
        <v>0</v>
      </c>
      <c r="BA726">
        <v>730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f>ROUND(Y726*Source!I723*DO726,9)</f>
        <v>0</v>
      </c>
      <c r="CX726">
        <f>ROUND(Y726*Source!I723,9)</f>
        <v>1.0720000000000001</v>
      </c>
      <c r="CY726">
        <f>AB726</f>
        <v>3.18</v>
      </c>
      <c r="CZ726">
        <f>AF726</f>
        <v>3.18</v>
      </c>
      <c r="DA726">
        <f>AJ726</f>
        <v>1</v>
      </c>
      <c r="DB726">
        <f t="shared" si="317"/>
        <v>10.65</v>
      </c>
      <c r="DC726">
        <f t="shared" si="318"/>
        <v>0</v>
      </c>
      <c r="DD726" t="s">
        <v>3</v>
      </c>
      <c r="DE726" t="s">
        <v>3</v>
      </c>
      <c r="DF726">
        <f t="shared" si="321"/>
        <v>0</v>
      </c>
      <c r="DG726">
        <f t="shared" si="319"/>
        <v>3.41</v>
      </c>
      <c r="DH726">
        <f t="shared" si="320"/>
        <v>0</v>
      </c>
      <c r="DI726">
        <f t="shared" si="314"/>
        <v>0</v>
      </c>
      <c r="DJ726">
        <f>DG726</f>
        <v>3.41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ROW(Source!A723)</f>
        <v>723</v>
      </c>
      <c r="B727">
        <v>50518600</v>
      </c>
      <c r="C727">
        <v>50535018</v>
      </c>
      <c r="D727">
        <v>31110590</v>
      </c>
      <c r="E727">
        <v>1</v>
      </c>
      <c r="F727">
        <v>1</v>
      </c>
      <c r="G727">
        <v>30570983</v>
      </c>
      <c r="H727">
        <v>3</v>
      </c>
      <c r="I727" t="s">
        <v>1345</v>
      </c>
      <c r="J727" t="s">
        <v>1346</v>
      </c>
      <c r="K727" t="s">
        <v>1347</v>
      </c>
      <c r="L727">
        <v>1346</v>
      </c>
      <c r="N727">
        <v>1009</v>
      </c>
      <c r="O727" t="s">
        <v>233</v>
      </c>
      <c r="P727" t="s">
        <v>233</v>
      </c>
      <c r="Q727">
        <v>1</v>
      </c>
      <c r="W727">
        <v>0</v>
      </c>
      <c r="X727">
        <v>1153373086</v>
      </c>
      <c r="Y727">
        <f t="shared" si="316"/>
        <v>2.1000000000000001E-2</v>
      </c>
      <c r="AA727">
        <v>19.54</v>
      </c>
      <c r="AB727">
        <v>0</v>
      </c>
      <c r="AC727">
        <v>0</v>
      </c>
      <c r="AD727">
        <v>0</v>
      </c>
      <c r="AE727">
        <v>19.54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2.1000000000000001E-2</v>
      </c>
      <c r="AU727" t="s">
        <v>3</v>
      </c>
      <c r="AV727">
        <v>0</v>
      </c>
      <c r="AW727">
        <v>2</v>
      </c>
      <c r="AX727">
        <v>50535023</v>
      </c>
      <c r="AY727">
        <v>1</v>
      </c>
      <c r="AZ727">
        <v>0</v>
      </c>
      <c r="BA727">
        <v>731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ROUND(Y727*Source!I723,9)</f>
        <v>6.7200000000000003E-3</v>
      </c>
      <c r="CY727">
        <f t="shared" ref="CY727:CY732" si="322">AA727</f>
        <v>19.54</v>
      </c>
      <c r="CZ727">
        <f t="shared" ref="CZ727:CZ732" si="323">AE727</f>
        <v>19.54</v>
      </c>
      <c r="DA727">
        <f t="shared" ref="DA727:DA732" si="324">AI727</f>
        <v>1</v>
      </c>
      <c r="DB727">
        <f t="shared" si="317"/>
        <v>0.41</v>
      </c>
      <c r="DC727">
        <f t="shared" si="318"/>
        <v>0</v>
      </c>
      <c r="DD727" t="s">
        <v>3</v>
      </c>
      <c r="DE727" t="s">
        <v>3</v>
      </c>
      <c r="DF727">
        <f t="shared" si="321"/>
        <v>0.13</v>
      </c>
      <c r="DG727">
        <f t="shared" si="319"/>
        <v>0</v>
      </c>
      <c r="DH727">
        <f t="shared" si="320"/>
        <v>0</v>
      </c>
      <c r="DI727">
        <f t="shared" si="314"/>
        <v>0</v>
      </c>
      <c r="DJ727">
        <f t="shared" ref="DJ727:DJ732" si="325">DF727</f>
        <v>0.13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ROW(Source!A723)</f>
        <v>723</v>
      </c>
      <c r="B728">
        <v>50518600</v>
      </c>
      <c r="C728">
        <v>50535018</v>
      </c>
      <c r="D728">
        <v>31110605</v>
      </c>
      <c r="E728">
        <v>1</v>
      </c>
      <c r="F728">
        <v>1</v>
      </c>
      <c r="G728">
        <v>30570983</v>
      </c>
      <c r="H728">
        <v>3</v>
      </c>
      <c r="I728" t="s">
        <v>1082</v>
      </c>
      <c r="J728" t="s">
        <v>1083</v>
      </c>
      <c r="K728" t="s">
        <v>1084</v>
      </c>
      <c r="L728">
        <v>1339</v>
      </c>
      <c r="N728">
        <v>1007</v>
      </c>
      <c r="O728" t="s">
        <v>54</v>
      </c>
      <c r="P728" t="s">
        <v>54</v>
      </c>
      <c r="Q728">
        <v>1</v>
      </c>
      <c r="W728">
        <v>0</v>
      </c>
      <c r="X728">
        <v>1942501623</v>
      </c>
      <c r="Y728">
        <f t="shared" si="316"/>
        <v>0.81</v>
      </c>
      <c r="AA728">
        <v>7.07</v>
      </c>
      <c r="AB728">
        <v>0</v>
      </c>
      <c r="AC728">
        <v>0</v>
      </c>
      <c r="AD728">
        <v>0</v>
      </c>
      <c r="AE728">
        <v>7.07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0.81</v>
      </c>
      <c r="AU728" t="s">
        <v>3</v>
      </c>
      <c r="AV728">
        <v>0</v>
      </c>
      <c r="AW728">
        <v>2</v>
      </c>
      <c r="AX728">
        <v>50535024</v>
      </c>
      <c r="AY728">
        <v>1</v>
      </c>
      <c r="AZ728">
        <v>0</v>
      </c>
      <c r="BA728">
        <v>732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ROUND(Y728*Source!I723,9)</f>
        <v>0.25919999999999999</v>
      </c>
      <c r="CY728">
        <f t="shared" si="322"/>
        <v>7.07</v>
      </c>
      <c r="CZ728">
        <f t="shared" si="323"/>
        <v>7.07</v>
      </c>
      <c r="DA728">
        <f t="shared" si="324"/>
        <v>1</v>
      </c>
      <c r="DB728">
        <f t="shared" si="317"/>
        <v>5.73</v>
      </c>
      <c r="DC728">
        <f t="shared" si="318"/>
        <v>0</v>
      </c>
      <c r="DD728" t="s">
        <v>3</v>
      </c>
      <c r="DE728" t="s">
        <v>3</v>
      </c>
      <c r="DF728">
        <f t="shared" si="321"/>
        <v>1.83</v>
      </c>
      <c r="DG728">
        <f t="shared" si="319"/>
        <v>0</v>
      </c>
      <c r="DH728">
        <f t="shared" si="320"/>
        <v>0</v>
      </c>
      <c r="DI728">
        <f t="shared" si="314"/>
        <v>0</v>
      </c>
      <c r="DJ728">
        <f t="shared" si="325"/>
        <v>1.83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ROW(Source!A723)</f>
        <v>723</v>
      </c>
      <c r="B729">
        <v>50518600</v>
      </c>
      <c r="C729">
        <v>50535018</v>
      </c>
      <c r="D729">
        <v>31112491</v>
      </c>
      <c r="E729">
        <v>1</v>
      </c>
      <c r="F729">
        <v>1</v>
      </c>
      <c r="G729">
        <v>30570983</v>
      </c>
      <c r="H729">
        <v>3</v>
      </c>
      <c r="I729" t="s">
        <v>1348</v>
      </c>
      <c r="J729" t="s">
        <v>1349</v>
      </c>
      <c r="K729" t="s">
        <v>1350</v>
      </c>
      <c r="L729">
        <v>1346</v>
      </c>
      <c r="N729">
        <v>1009</v>
      </c>
      <c r="O729" t="s">
        <v>233</v>
      </c>
      <c r="P729" t="s">
        <v>233</v>
      </c>
      <c r="Q729">
        <v>1</v>
      </c>
      <c r="W729">
        <v>0</v>
      </c>
      <c r="X729">
        <v>1488725821</v>
      </c>
      <c r="Y729">
        <f t="shared" si="316"/>
        <v>0.21</v>
      </c>
      <c r="AA729">
        <v>246.44</v>
      </c>
      <c r="AB729">
        <v>0</v>
      </c>
      <c r="AC729">
        <v>0</v>
      </c>
      <c r="AD729">
        <v>0</v>
      </c>
      <c r="AE729">
        <v>246.44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0.21</v>
      </c>
      <c r="AU729" t="s">
        <v>3</v>
      </c>
      <c r="AV729">
        <v>0</v>
      </c>
      <c r="AW729">
        <v>2</v>
      </c>
      <c r="AX729">
        <v>50535025</v>
      </c>
      <c r="AY729">
        <v>1</v>
      </c>
      <c r="AZ729">
        <v>0</v>
      </c>
      <c r="BA729">
        <v>733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ROUND(Y729*Source!I723,9)</f>
        <v>6.7199999999999996E-2</v>
      </c>
      <c r="CY729">
        <f t="shared" si="322"/>
        <v>246.44</v>
      </c>
      <c r="CZ729">
        <f t="shared" si="323"/>
        <v>246.44</v>
      </c>
      <c r="DA729">
        <f t="shared" si="324"/>
        <v>1</v>
      </c>
      <c r="DB729">
        <f t="shared" si="317"/>
        <v>51.75</v>
      </c>
      <c r="DC729">
        <f t="shared" si="318"/>
        <v>0</v>
      </c>
      <c r="DD729" t="s">
        <v>3</v>
      </c>
      <c r="DE729" t="s">
        <v>3</v>
      </c>
      <c r="DF729">
        <f t="shared" si="321"/>
        <v>16.559999999999999</v>
      </c>
      <c r="DG729">
        <f t="shared" si="319"/>
        <v>0</v>
      </c>
      <c r="DH729">
        <f t="shared" si="320"/>
        <v>0</v>
      </c>
      <c r="DI729">
        <f t="shared" si="314"/>
        <v>0</v>
      </c>
      <c r="DJ729">
        <f t="shared" si="325"/>
        <v>16.559999999999999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ROW(Source!A723)</f>
        <v>723</v>
      </c>
      <c r="B730">
        <v>50518600</v>
      </c>
      <c r="C730">
        <v>50535018</v>
      </c>
      <c r="D730">
        <v>31110524</v>
      </c>
      <c r="E730">
        <v>1</v>
      </c>
      <c r="F730">
        <v>1</v>
      </c>
      <c r="G730">
        <v>30570983</v>
      </c>
      <c r="H730">
        <v>3</v>
      </c>
      <c r="I730" t="s">
        <v>1297</v>
      </c>
      <c r="J730" t="s">
        <v>1298</v>
      </c>
      <c r="K730" t="s">
        <v>1299</v>
      </c>
      <c r="L730">
        <v>1339</v>
      </c>
      <c r="N730">
        <v>1007</v>
      </c>
      <c r="O730" t="s">
        <v>54</v>
      </c>
      <c r="P730" t="s">
        <v>54</v>
      </c>
      <c r="Q730">
        <v>1</v>
      </c>
      <c r="W730">
        <v>0</v>
      </c>
      <c r="X730">
        <v>358510484</v>
      </c>
      <c r="Y730">
        <f t="shared" si="316"/>
        <v>0.47</v>
      </c>
      <c r="AA730">
        <v>53.57</v>
      </c>
      <c r="AB730">
        <v>0</v>
      </c>
      <c r="AC730">
        <v>0</v>
      </c>
      <c r="AD730">
        <v>0</v>
      </c>
      <c r="AE730">
        <v>53.57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0.47</v>
      </c>
      <c r="AU730" t="s">
        <v>3</v>
      </c>
      <c r="AV730">
        <v>0</v>
      </c>
      <c r="AW730">
        <v>2</v>
      </c>
      <c r="AX730">
        <v>50535026</v>
      </c>
      <c r="AY730">
        <v>1</v>
      </c>
      <c r="AZ730">
        <v>0</v>
      </c>
      <c r="BA730">
        <v>734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ROUND(Y730*Source!I723,9)</f>
        <v>0.15040000000000001</v>
      </c>
      <c r="CY730">
        <f t="shared" si="322"/>
        <v>53.57</v>
      </c>
      <c r="CZ730">
        <f t="shared" si="323"/>
        <v>53.57</v>
      </c>
      <c r="DA730">
        <f t="shared" si="324"/>
        <v>1</v>
      </c>
      <c r="DB730">
        <f t="shared" si="317"/>
        <v>25.18</v>
      </c>
      <c r="DC730">
        <f t="shared" si="318"/>
        <v>0</v>
      </c>
      <c r="DD730" t="s">
        <v>3</v>
      </c>
      <c r="DE730" t="s">
        <v>3</v>
      </c>
      <c r="DF730">
        <f t="shared" si="321"/>
        <v>8.06</v>
      </c>
      <c r="DG730">
        <f t="shared" si="319"/>
        <v>0</v>
      </c>
      <c r="DH730">
        <f t="shared" si="320"/>
        <v>0</v>
      </c>
      <c r="DI730">
        <f t="shared" si="314"/>
        <v>0</v>
      </c>
      <c r="DJ730">
        <f t="shared" si="325"/>
        <v>8.06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ROW(Source!A723)</f>
        <v>723</v>
      </c>
      <c r="B731">
        <v>50518600</v>
      </c>
      <c r="C731">
        <v>50535018</v>
      </c>
      <c r="D731">
        <v>46136155</v>
      </c>
      <c r="E731">
        <v>1</v>
      </c>
      <c r="F731">
        <v>1</v>
      </c>
      <c r="G731">
        <v>30570983</v>
      </c>
      <c r="H731">
        <v>3</v>
      </c>
      <c r="I731" t="s">
        <v>1300</v>
      </c>
      <c r="J731" t="s">
        <v>1301</v>
      </c>
      <c r="K731" t="s">
        <v>1302</v>
      </c>
      <c r="L731">
        <v>1339</v>
      </c>
      <c r="N731">
        <v>1007</v>
      </c>
      <c r="O731" t="s">
        <v>54</v>
      </c>
      <c r="P731" t="s">
        <v>54</v>
      </c>
      <c r="Q731">
        <v>1</v>
      </c>
      <c r="W731">
        <v>0</v>
      </c>
      <c r="X731">
        <v>1949871238</v>
      </c>
      <c r="Y731">
        <f t="shared" si="316"/>
        <v>0.54</v>
      </c>
      <c r="AA731">
        <v>5.91</v>
      </c>
      <c r="AB731">
        <v>0</v>
      </c>
      <c r="AC731">
        <v>0</v>
      </c>
      <c r="AD731">
        <v>0</v>
      </c>
      <c r="AE731">
        <v>5.91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0.54</v>
      </c>
      <c r="AU731" t="s">
        <v>3</v>
      </c>
      <c r="AV731">
        <v>0</v>
      </c>
      <c r="AW731">
        <v>2</v>
      </c>
      <c r="AX731">
        <v>50535027</v>
      </c>
      <c r="AY731">
        <v>1</v>
      </c>
      <c r="AZ731">
        <v>0</v>
      </c>
      <c r="BA731">
        <v>735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ROUND(Y731*Source!I723,9)</f>
        <v>0.17280000000000001</v>
      </c>
      <c r="CY731">
        <f t="shared" si="322"/>
        <v>5.91</v>
      </c>
      <c r="CZ731">
        <f t="shared" si="323"/>
        <v>5.91</v>
      </c>
      <c r="DA731">
        <f t="shared" si="324"/>
        <v>1</v>
      </c>
      <c r="DB731">
        <f t="shared" si="317"/>
        <v>3.19</v>
      </c>
      <c r="DC731">
        <f t="shared" si="318"/>
        <v>0</v>
      </c>
      <c r="DD731" t="s">
        <v>3</v>
      </c>
      <c r="DE731" t="s">
        <v>3</v>
      </c>
      <c r="DF731">
        <f t="shared" si="321"/>
        <v>1.02</v>
      </c>
      <c r="DG731">
        <f t="shared" si="319"/>
        <v>0</v>
      </c>
      <c r="DH731">
        <f t="shared" si="320"/>
        <v>0</v>
      </c>
      <c r="DI731">
        <f t="shared" si="314"/>
        <v>0</v>
      </c>
      <c r="DJ731">
        <f t="shared" si="325"/>
        <v>1.02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ROW(Source!A723)</f>
        <v>723</v>
      </c>
      <c r="B732">
        <v>50518600</v>
      </c>
      <c r="C732">
        <v>50535018</v>
      </c>
      <c r="D732">
        <v>46142871</v>
      </c>
      <c r="E732">
        <v>1</v>
      </c>
      <c r="F732">
        <v>1</v>
      </c>
      <c r="G732">
        <v>30570983</v>
      </c>
      <c r="H732">
        <v>3</v>
      </c>
      <c r="I732" t="s">
        <v>839</v>
      </c>
      <c r="J732" t="s">
        <v>841</v>
      </c>
      <c r="K732" t="s">
        <v>840</v>
      </c>
      <c r="L732">
        <v>1301</v>
      </c>
      <c r="N732">
        <v>1003</v>
      </c>
      <c r="O732" t="s">
        <v>258</v>
      </c>
      <c r="P732" t="s">
        <v>258</v>
      </c>
      <c r="Q732">
        <v>1</v>
      </c>
      <c r="W732">
        <v>0</v>
      </c>
      <c r="X732">
        <v>-971108655</v>
      </c>
      <c r="Y732">
        <f t="shared" si="316"/>
        <v>104</v>
      </c>
      <c r="AA732">
        <v>7.73</v>
      </c>
      <c r="AB732">
        <v>0</v>
      </c>
      <c r="AC732">
        <v>0</v>
      </c>
      <c r="AD732">
        <v>0</v>
      </c>
      <c r="AE732">
        <v>7.73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1</v>
      </c>
      <c r="AQ732">
        <v>0</v>
      </c>
      <c r="AR732">
        <v>0</v>
      </c>
      <c r="AS732" t="s">
        <v>3</v>
      </c>
      <c r="AT732">
        <v>104</v>
      </c>
      <c r="AU732" t="s">
        <v>3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3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ROUND(Y732*Source!I723,9)</f>
        <v>33.28</v>
      </c>
      <c r="CY732">
        <f t="shared" si="322"/>
        <v>7.73</v>
      </c>
      <c r="CZ732">
        <f t="shared" si="323"/>
        <v>7.73</v>
      </c>
      <c r="DA732">
        <f t="shared" si="324"/>
        <v>1</v>
      </c>
      <c r="DB732">
        <f t="shared" si="317"/>
        <v>803.92</v>
      </c>
      <c r="DC732">
        <f t="shared" si="318"/>
        <v>0</v>
      </c>
      <c r="DD732" t="s">
        <v>3</v>
      </c>
      <c r="DE732" t="s">
        <v>3</v>
      </c>
      <c r="DF732">
        <f t="shared" si="321"/>
        <v>257.25</v>
      </c>
      <c r="DG732">
        <f t="shared" si="319"/>
        <v>0</v>
      </c>
      <c r="DH732">
        <f t="shared" si="320"/>
        <v>0</v>
      </c>
      <c r="DI732">
        <f t="shared" si="314"/>
        <v>0</v>
      </c>
      <c r="DJ732">
        <f t="shared" si="325"/>
        <v>257.25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ROW(Source!A724)</f>
        <v>724</v>
      </c>
      <c r="B733">
        <v>50518601</v>
      </c>
      <c r="C733">
        <v>50535018</v>
      </c>
      <c r="D733">
        <v>45895822</v>
      </c>
      <c r="E733">
        <v>30570983</v>
      </c>
      <c r="F733">
        <v>1</v>
      </c>
      <c r="G733">
        <v>30570983</v>
      </c>
      <c r="H733">
        <v>1</v>
      </c>
      <c r="I733" t="s">
        <v>1060</v>
      </c>
      <c r="J733" t="s">
        <v>3</v>
      </c>
      <c r="K733" t="s">
        <v>1061</v>
      </c>
      <c r="L733">
        <v>1191</v>
      </c>
      <c r="N733">
        <v>1013</v>
      </c>
      <c r="O733" t="s">
        <v>1062</v>
      </c>
      <c r="P733" t="s">
        <v>1062</v>
      </c>
      <c r="Q733">
        <v>1</v>
      </c>
      <c r="W733">
        <v>0</v>
      </c>
      <c r="X733">
        <v>476480486</v>
      </c>
      <c r="Y733">
        <f t="shared" si="316"/>
        <v>80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5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80</v>
      </c>
      <c r="AU733" t="s">
        <v>3</v>
      </c>
      <c r="AV733">
        <v>1</v>
      </c>
      <c r="AW733">
        <v>2</v>
      </c>
      <c r="AX733">
        <v>50535019</v>
      </c>
      <c r="AY733">
        <v>1</v>
      </c>
      <c r="AZ733">
        <v>0</v>
      </c>
      <c r="BA733">
        <v>737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U733">
        <f>ROUND(AT733*Source!I724*AH733*AL733,2)</f>
        <v>0</v>
      </c>
      <c r="CV733">
        <f>ROUND(Y733*Source!I724,9)</f>
        <v>25.6</v>
      </c>
      <c r="CW733">
        <v>0</v>
      </c>
      <c r="CX733">
        <f>ROUND(Y733*Source!I724,9)</f>
        <v>25.6</v>
      </c>
      <c r="CY733">
        <f>AD733</f>
        <v>0</v>
      </c>
      <c r="CZ733">
        <f>AH733</f>
        <v>0</v>
      </c>
      <c r="DA733">
        <f>AL733</f>
        <v>1</v>
      </c>
      <c r="DB733">
        <f t="shared" si="317"/>
        <v>0</v>
      </c>
      <c r="DC733">
        <f t="shared" si="318"/>
        <v>0</v>
      </c>
      <c r="DD733" t="s">
        <v>3</v>
      </c>
      <c r="DE733" t="s">
        <v>3</v>
      </c>
      <c r="DF733">
        <f t="shared" si="321"/>
        <v>0</v>
      </c>
      <c r="DG733">
        <f t="shared" si="319"/>
        <v>0</v>
      </c>
      <c r="DH733">
        <f t="shared" si="320"/>
        <v>0</v>
      </c>
      <c r="DI733">
        <f t="shared" si="314"/>
        <v>0</v>
      </c>
      <c r="DJ733">
        <f>DI733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ROW(Source!A724)</f>
        <v>724</v>
      </c>
      <c r="B734">
        <v>50518601</v>
      </c>
      <c r="C734">
        <v>50535018</v>
      </c>
      <c r="D734">
        <v>46170867</v>
      </c>
      <c r="E734">
        <v>1</v>
      </c>
      <c r="F734">
        <v>1</v>
      </c>
      <c r="G734">
        <v>30570983</v>
      </c>
      <c r="H734">
        <v>2</v>
      </c>
      <c r="I734" t="s">
        <v>1085</v>
      </c>
      <c r="J734" t="s">
        <v>1086</v>
      </c>
      <c r="K734" t="s">
        <v>1087</v>
      </c>
      <c r="L734">
        <v>1368</v>
      </c>
      <c r="N734">
        <v>1011</v>
      </c>
      <c r="O734" t="s">
        <v>1066</v>
      </c>
      <c r="P734" t="s">
        <v>1066</v>
      </c>
      <c r="Q734">
        <v>1</v>
      </c>
      <c r="W734">
        <v>0</v>
      </c>
      <c r="X734">
        <v>-7781208</v>
      </c>
      <c r="Y734">
        <f t="shared" si="316"/>
        <v>0.15</v>
      </c>
      <c r="AA734">
        <v>0</v>
      </c>
      <c r="AB734">
        <v>1127.8499999999999</v>
      </c>
      <c r="AC734">
        <v>459.04</v>
      </c>
      <c r="AD734">
        <v>0</v>
      </c>
      <c r="AE734">
        <v>0</v>
      </c>
      <c r="AF734">
        <v>83.1</v>
      </c>
      <c r="AG734">
        <v>12.62</v>
      </c>
      <c r="AH734">
        <v>0</v>
      </c>
      <c r="AI734">
        <v>1</v>
      </c>
      <c r="AJ734">
        <v>12.72</v>
      </c>
      <c r="AK734">
        <v>34.090000000000003</v>
      </c>
      <c r="AL734">
        <v>1</v>
      </c>
      <c r="AM734">
        <v>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0.15</v>
      </c>
      <c r="AU734" t="s">
        <v>3</v>
      </c>
      <c r="AV734">
        <v>0</v>
      </c>
      <c r="AW734">
        <v>2</v>
      </c>
      <c r="AX734">
        <v>50535020</v>
      </c>
      <c r="AY734">
        <v>1</v>
      </c>
      <c r="AZ734">
        <v>0</v>
      </c>
      <c r="BA734">
        <v>738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f>ROUND(Y734*Source!I724*DO734,9)</f>
        <v>0</v>
      </c>
      <c r="CX734">
        <f>ROUND(Y734*Source!I724,9)</f>
        <v>4.8000000000000001E-2</v>
      </c>
      <c r="CY734">
        <f>AB734</f>
        <v>1127.8499999999999</v>
      </c>
      <c r="CZ734">
        <f>AF734</f>
        <v>83.1</v>
      </c>
      <c r="DA734">
        <f>AJ734</f>
        <v>12.72</v>
      </c>
      <c r="DB734">
        <f t="shared" si="317"/>
        <v>12.47</v>
      </c>
      <c r="DC734">
        <f t="shared" si="318"/>
        <v>1.89</v>
      </c>
      <c r="DD734" t="s">
        <v>3</v>
      </c>
      <c r="DE734" t="s">
        <v>3</v>
      </c>
      <c r="DF734">
        <f t="shared" si="321"/>
        <v>0</v>
      </c>
      <c r="DG734">
        <f>ROUND(ROUND(AF734*AJ734,2)*CX734,2)</f>
        <v>50.74</v>
      </c>
      <c r="DH734">
        <f>ROUND(ROUND(AG734*AK734,2)*CX734,2)</f>
        <v>20.65</v>
      </c>
      <c r="DI734">
        <f t="shared" si="314"/>
        <v>0</v>
      </c>
      <c r="DJ734">
        <f>DG734</f>
        <v>50.74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ROW(Source!A724)</f>
        <v>724</v>
      </c>
      <c r="B735">
        <v>50518601</v>
      </c>
      <c r="C735">
        <v>50535018</v>
      </c>
      <c r="D735">
        <v>46170936</v>
      </c>
      <c r="E735">
        <v>1</v>
      </c>
      <c r="F735">
        <v>1</v>
      </c>
      <c r="G735">
        <v>30570983</v>
      </c>
      <c r="H735">
        <v>2</v>
      </c>
      <c r="I735" t="s">
        <v>1342</v>
      </c>
      <c r="J735" t="s">
        <v>1343</v>
      </c>
      <c r="K735" t="s">
        <v>1344</v>
      </c>
      <c r="L735">
        <v>1368</v>
      </c>
      <c r="N735">
        <v>1011</v>
      </c>
      <c r="O735" t="s">
        <v>1066</v>
      </c>
      <c r="P735" t="s">
        <v>1066</v>
      </c>
      <c r="Q735">
        <v>1</v>
      </c>
      <c r="W735">
        <v>0</v>
      </c>
      <c r="X735">
        <v>-1204511043</v>
      </c>
      <c r="Y735">
        <f t="shared" si="316"/>
        <v>0.44</v>
      </c>
      <c r="AA735">
        <v>0</v>
      </c>
      <c r="AB735">
        <v>3007.3</v>
      </c>
      <c r="AC735">
        <v>406.66</v>
      </c>
      <c r="AD735">
        <v>0</v>
      </c>
      <c r="AE735">
        <v>0</v>
      </c>
      <c r="AF735">
        <v>301.44</v>
      </c>
      <c r="AG735">
        <v>11.18</v>
      </c>
      <c r="AH735">
        <v>0</v>
      </c>
      <c r="AI735">
        <v>1</v>
      </c>
      <c r="AJ735">
        <v>9.35</v>
      </c>
      <c r="AK735">
        <v>34.090000000000003</v>
      </c>
      <c r="AL735">
        <v>1</v>
      </c>
      <c r="AM735">
        <v>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0.44</v>
      </c>
      <c r="AU735" t="s">
        <v>3</v>
      </c>
      <c r="AV735">
        <v>0</v>
      </c>
      <c r="AW735">
        <v>2</v>
      </c>
      <c r="AX735">
        <v>50535021</v>
      </c>
      <c r="AY735">
        <v>1</v>
      </c>
      <c r="AZ735">
        <v>0</v>
      </c>
      <c r="BA735">
        <v>739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ROUND(Y735*Source!I724*DO735,9)</f>
        <v>0</v>
      </c>
      <c r="CX735">
        <f>ROUND(Y735*Source!I724,9)</f>
        <v>0.14080000000000001</v>
      </c>
      <c r="CY735">
        <f>AB735</f>
        <v>3007.3</v>
      </c>
      <c r="CZ735">
        <f>AF735</f>
        <v>301.44</v>
      </c>
      <c r="DA735">
        <f>AJ735</f>
        <v>9.35</v>
      </c>
      <c r="DB735">
        <f t="shared" si="317"/>
        <v>132.63</v>
      </c>
      <c r="DC735">
        <f t="shared" si="318"/>
        <v>4.92</v>
      </c>
      <c r="DD735" t="s">
        <v>3</v>
      </c>
      <c r="DE735" t="s">
        <v>3</v>
      </c>
      <c r="DF735">
        <f t="shared" si="321"/>
        <v>0</v>
      </c>
      <c r="DG735">
        <f>ROUND(ROUND(AF735*AJ735,2)*CX735,2)</f>
        <v>396.84</v>
      </c>
      <c r="DH735">
        <f>ROUND(ROUND(AG735*AK735,2)*CX735,2)</f>
        <v>53.66</v>
      </c>
      <c r="DI735">
        <f t="shared" si="314"/>
        <v>0</v>
      </c>
      <c r="DJ735">
        <f>DG735</f>
        <v>396.84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ROW(Source!A724)</f>
        <v>724</v>
      </c>
      <c r="B736">
        <v>50518601</v>
      </c>
      <c r="C736">
        <v>50535018</v>
      </c>
      <c r="D736">
        <v>46170297</v>
      </c>
      <c r="E736">
        <v>1</v>
      </c>
      <c r="F736">
        <v>1</v>
      </c>
      <c r="G736">
        <v>30570983</v>
      </c>
      <c r="H736">
        <v>2</v>
      </c>
      <c r="I736" t="s">
        <v>1097</v>
      </c>
      <c r="J736" t="s">
        <v>1098</v>
      </c>
      <c r="K736" t="s">
        <v>1099</v>
      </c>
      <c r="L736">
        <v>1368</v>
      </c>
      <c r="N736">
        <v>1011</v>
      </c>
      <c r="O736" t="s">
        <v>1066</v>
      </c>
      <c r="P736" t="s">
        <v>1066</v>
      </c>
      <c r="Q736">
        <v>1</v>
      </c>
      <c r="W736">
        <v>0</v>
      </c>
      <c r="X736">
        <v>1559294286</v>
      </c>
      <c r="Y736">
        <f t="shared" si="316"/>
        <v>3.35</v>
      </c>
      <c r="AA736">
        <v>0</v>
      </c>
      <c r="AB736">
        <v>30.27</v>
      </c>
      <c r="AC736">
        <v>0</v>
      </c>
      <c r="AD736">
        <v>0</v>
      </c>
      <c r="AE736">
        <v>0</v>
      </c>
      <c r="AF736">
        <v>3.18</v>
      </c>
      <c r="AG736">
        <v>0</v>
      </c>
      <c r="AH736">
        <v>0</v>
      </c>
      <c r="AI736">
        <v>1</v>
      </c>
      <c r="AJ736">
        <v>8.92</v>
      </c>
      <c r="AK736">
        <v>34.090000000000003</v>
      </c>
      <c r="AL736">
        <v>1</v>
      </c>
      <c r="AM736">
        <v>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3.35</v>
      </c>
      <c r="AU736" t="s">
        <v>3</v>
      </c>
      <c r="AV736">
        <v>0</v>
      </c>
      <c r="AW736">
        <v>2</v>
      </c>
      <c r="AX736">
        <v>50535022</v>
      </c>
      <c r="AY736">
        <v>1</v>
      </c>
      <c r="AZ736">
        <v>0</v>
      </c>
      <c r="BA736">
        <v>740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ROUND(Y736*Source!I724*DO736,9)</f>
        <v>0</v>
      </c>
      <c r="CX736">
        <f>ROUND(Y736*Source!I724,9)</f>
        <v>1.0720000000000001</v>
      </c>
      <c r="CY736">
        <f>AB736</f>
        <v>30.27</v>
      </c>
      <c r="CZ736">
        <f>AF736</f>
        <v>3.18</v>
      </c>
      <c r="DA736">
        <f>AJ736</f>
        <v>8.92</v>
      </c>
      <c r="DB736">
        <f t="shared" si="317"/>
        <v>10.65</v>
      </c>
      <c r="DC736">
        <f t="shared" si="318"/>
        <v>0</v>
      </c>
      <c r="DD736" t="s">
        <v>3</v>
      </c>
      <c r="DE736" t="s">
        <v>3</v>
      </c>
      <c r="DF736">
        <f t="shared" si="321"/>
        <v>0</v>
      </c>
      <c r="DG736">
        <f>ROUND(ROUND(AF736*AJ736,2)*CX736,2)</f>
        <v>30.41</v>
      </c>
      <c r="DH736">
        <f>ROUND(ROUND(AG736*AK736,2)*CX736,2)</f>
        <v>0</v>
      </c>
      <c r="DI736">
        <f t="shared" si="314"/>
        <v>0</v>
      </c>
      <c r="DJ736">
        <f>DG736</f>
        <v>30.41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ROW(Source!A724)</f>
        <v>724</v>
      </c>
      <c r="B737">
        <v>50518601</v>
      </c>
      <c r="C737">
        <v>50535018</v>
      </c>
      <c r="D737">
        <v>31110590</v>
      </c>
      <c r="E737">
        <v>1</v>
      </c>
      <c r="F737">
        <v>1</v>
      </c>
      <c r="G737">
        <v>30570983</v>
      </c>
      <c r="H737">
        <v>3</v>
      </c>
      <c r="I737" t="s">
        <v>1345</v>
      </c>
      <c r="J737" t="s">
        <v>1346</v>
      </c>
      <c r="K737" t="s">
        <v>1347</v>
      </c>
      <c r="L737">
        <v>1346</v>
      </c>
      <c r="N737">
        <v>1009</v>
      </c>
      <c r="O737" t="s">
        <v>233</v>
      </c>
      <c r="P737" t="s">
        <v>233</v>
      </c>
      <c r="Q737">
        <v>1</v>
      </c>
      <c r="W737">
        <v>0</v>
      </c>
      <c r="X737">
        <v>1153373086</v>
      </c>
      <c r="Y737">
        <f t="shared" si="316"/>
        <v>2.1000000000000001E-2</v>
      </c>
      <c r="AA737">
        <v>277.39999999999998</v>
      </c>
      <c r="AB737">
        <v>0</v>
      </c>
      <c r="AC737">
        <v>0</v>
      </c>
      <c r="AD737">
        <v>0</v>
      </c>
      <c r="AE737">
        <v>19.54</v>
      </c>
      <c r="AF737">
        <v>0</v>
      </c>
      <c r="AG737">
        <v>0</v>
      </c>
      <c r="AH737">
        <v>0</v>
      </c>
      <c r="AI737">
        <v>13.81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2.1000000000000001E-2</v>
      </c>
      <c r="AU737" t="s">
        <v>3</v>
      </c>
      <c r="AV737">
        <v>0</v>
      </c>
      <c r="AW737">
        <v>2</v>
      </c>
      <c r="AX737">
        <v>50535023</v>
      </c>
      <c r="AY737">
        <v>1</v>
      </c>
      <c r="AZ737">
        <v>0</v>
      </c>
      <c r="BA737">
        <v>741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ROUND(Y737*Source!I724,9)</f>
        <v>6.7200000000000003E-3</v>
      </c>
      <c r="CY737">
        <f t="shared" ref="CY737:CY742" si="326">AA737</f>
        <v>277.39999999999998</v>
      </c>
      <c r="CZ737">
        <f t="shared" ref="CZ737:CZ742" si="327">AE737</f>
        <v>19.54</v>
      </c>
      <c r="DA737">
        <f t="shared" ref="DA737:DA742" si="328">AI737</f>
        <v>13.81</v>
      </c>
      <c r="DB737">
        <f t="shared" si="317"/>
        <v>0.41</v>
      </c>
      <c r="DC737">
        <f t="shared" si="318"/>
        <v>0</v>
      </c>
      <c r="DD737" t="s">
        <v>3</v>
      </c>
      <c r="DE737" t="s">
        <v>3</v>
      </c>
      <c r="DF737">
        <f t="shared" ref="DF737:DF742" si="329">ROUND(ROUND(AE737*AI737,2)*CX737,2)</f>
        <v>1.81</v>
      </c>
      <c r="DG737">
        <f t="shared" ref="DG737:DG781" si="330">ROUND(ROUND(AF737,2)*CX737,2)</f>
        <v>0</v>
      </c>
      <c r="DH737">
        <f t="shared" ref="DH737:DH781" si="331">ROUND(ROUND(AG737,2)*CX737,2)</f>
        <v>0</v>
      </c>
      <c r="DI737">
        <f t="shared" si="314"/>
        <v>0</v>
      </c>
      <c r="DJ737">
        <f t="shared" ref="DJ737:DJ742" si="332">DF737</f>
        <v>1.81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ROW(Source!A724)</f>
        <v>724</v>
      </c>
      <c r="B738">
        <v>50518601</v>
      </c>
      <c r="C738">
        <v>50535018</v>
      </c>
      <c r="D738">
        <v>31110605</v>
      </c>
      <c r="E738">
        <v>1</v>
      </c>
      <c r="F738">
        <v>1</v>
      </c>
      <c r="G738">
        <v>30570983</v>
      </c>
      <c r="H738">
        <v>3</v>
      </c>
      <c r="I738" t="s">
        <v>1082</v>
      </c>
      <c r="J738" t="s">
        <v>1083</v>
      </c>
      <c r="K738" t="s">
        <v>1084</v>
      </c>
      <c r="L738">
        <v>1339</v>
      </c>
      <c r="N738">
        <v>1007</v>
      </c>
      <c r="O738" t="s">
        <v>54</v>
      </c>
      <c r="P738" t="s">
        <v>54</v>
      </c>
      <c r="Q738">
        <v>1</v>
      </c>
      <c r="W738">
        <v>0</v>
      </c>
      <c r="X738">
        <v>1942501623</v>
      </c>
      <c r="Y738">
        <f t="shared" si="316"/>
        <v>0.81</v>
      </c>
      <c r="AA738">
        <v>43.61</v>
      </c>
      <c r="AB738">
        <v>0</v>
      </c>
      <c r="AC738">
        <v>0</v>
      </c>
      <c r="AD738">
        <v>0</v>
      </c>
      <c r="AE738">
        <v>7.07</v>
      </c>
      <c r="AF738">
        <v>0</v>
      </c>
      <c r="AG738">
        <v>0</v>
      </c>
      <c r="AH738">
        <v>0</v>
      </c>
      <c r="AI738">
        <v>6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1</v>
      </c>
      <c r="AP738">
        <v>1</v>
      </c>
      <c r="AQ738">
        <v>0</v>
      </c>
      <c r="AR738">
        <v>0</v>
      </c>
      <c r="AS738" t="s">
        <v>3</v>
      </c>
      <c r="AT738">
        <v>0.81</v>
      </c>
      <c r="AU738" t="s">
        <v>3</v>
      </c>
      <c r="AV738">
        <v>0</v>
      </c>
      <c r="AW738">
        <v>2</v>
      </c>
      <c r="AX738">
        <v>50535024</v>
      </c>
      <c r="AY738">
        <v>1</v>
      </c>
      <c r="AZ738">
        <v>0</v>
      </c>
      <c r="BA738">
        <v>742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ROUND(Y738*Source!I724,9)</f>
        <v>0.25919999999999999</v>
      </c>
      <c r="CY738">
        <f t="shared" si="326"/>
        <v>43.61</v>
      </c>
      <c r="CZ738">
        <f t="shared" si="327"/>
        <v>7.07</v>
      </c>
      <c r="DA738">
        <f t="shared" si="328"/>
        <v>6</v>
      </c>
      <c r="DB738">
        <f t="shared" si="317"/>
        <v>5.73</v>
      </c>
      <c r="DC738">
        <f t="shared" si="318"/>
        <v>0</v>
      </c>
      <c r="DD738" t="s">
        <v>3</v>
      </c>
      <c r="DE738" t="s">
        <v>3</v>
      </c>
      <c r="DF738">
        <f t="shared" si="329"/>
        <v>11</v>
      </c>
      <c r="DG738">
        <f t="shared" si="330"/>
        <v>0</v>
      </c>
      <c r="DH738">
        <f t="shared" si="331"/>
        <v>0</v>
      </c>
      <c r="DI738">
        <f t="shared" si="314"/>
        <v>0</v>
      </c>
      <c r="DJ738">
        <f t="shared" si="332"/>
        <v>11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ROW(Source!A724)</f>
        <v>724</v>
      </c>
      <c r="B739">
        <v>50518601</v>
      </c>
      <c r="C739">
        <v>50535018</v>
      </c>
      <c r="D739">
        <v>31112491</v>
      </c>
      <c r="E739">
        <v>1</v>
      </c>
      <c r="F739">
        <v>1</v>
      </c>
      <c r="G739">
        <v>30570983</v>
      </c>
      <c r="H739">
        <v>3</v>
      </c>
      <c r="I739" t="s">
        <v>1348</v>
      </c>
      <c r="J739" t="s">
        <v>1349</v>
      </c>
      <c r="K739" t="s">
        <v>1350</v>
      </c>
      <c r="L739">
        <v>1346</v>
      </c>
      <c r="N739">
        <v>1009</v>
      </c>
      <c r="O739" t="s">
        <v>233</v>
      </c>
      <c r="P739" t="s">
        <v>233</v>
      </c>
      <c r="Q739">
        <v>1</v>
      </c>
      <c r="W739">
        <v>0</v>
      </c>
      <c r="X739">
        <v>1488725821</v>
      </c>
      <c r="Y739">
        <f t="shared" si="316"/>
        <v>0.21</v>
      </c>
      <c r="AA739">
        <v>4509.46</v>
      </c>
      <c r="AB739">
        <v>0</v>
      </c>
      <c r="AC739">
        <v>0</v>
      </c>
      <c r="AD739">
        <v>0</v>
      </c>
      <c r="AE739">
        <v>246.44</v>
      </c>
      <c r="AF739">
        <v>0</v>
      </c>
      <c r="AG739">
        <v>0</v>
      </c>
      <c r="AH739">
        <v>0</v>
      </c>
      <c r="AI739">
        <v>17.8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0.21</v>
      </c>
      <c r="AU739" t="s">
        <v>3</v>
      </c>
      <c r="AV739">
        <v>0</v>
      </c>
      <c r="AW739">
        <v>2</v>
      </c>
      <c r="AX739">
        <v>50535025</v>
      </c>
      <c r="AY739">
        <v>1</v>
      </c>
      <c r="AZ739">
        <v>0</v>
      </c>
      <c r="BA739">
        <v>743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ROUND(Y739*Source!I724,9)</f>
        <v>6.7199999999999996E-2</v>
      </c>
      <c r="CY739">
        <f t="shared" si="326"/>
        <v>4509.46</v>
      </c>
      <c r="CZ739">
        <f t="shared" si="327"/>
        <v>246.44</v>
      </c>
      <c r="DA739">
        <f t="shared" si="328"/>
        <v>17.8</v>
      </c>
      <c r="DB739">
        <f t="shared" si="317"/>
        <v>51.75</v>
      </c>
      <c r="DC739">
        <f t="shared" si="318"/>
        <v>0</v>
      </c>
      <c r="DD739" t="s">
        <v>3</v>
      </c>
      <c r="DE739" t="s">
        <v>3</v>
      </c>
      <c r="DF739">
        <f t="shared" si="329"/>
        <v>294.77999999999997</v>
      </c>
      <c r="DG739">
        <f t="shared" si="330"/>
        <v>0</v>
      </c>
      <c r="DH739">
        <f t="shared" si="331"/>
        <v>0</v>
      </c>
      <c r="DI739">
        <f t="shared" si="314"/>
        <v>0</v>
      </c>
      <c r="DJ739">
        <f t="shared" si="332"/>
        <v>294.77999999999997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ROW(Source!A724)</f>
        <v>724</v>
      </c>
      <c r="B740">
        <v>50518601</v>
      </c>
      <c r="C740">
        <v>50535018</v>
      </c>
      <c r="D740">
        <v>31110524</v>
      </c>
      <c r="E740">
        <v>1</v>
      </c>
      <c r="F740">
        <v>1</v>
      </c>
      <c r="G740">
        <v>30570983</v>
      </c>
      <c r="H740">
        <v>3</v>
      </c>
      <c r="I740" t="s">
        <v>1297</v>
      </c>
      <c r="J740" t="s">
        <v>1298</v>
      </c>
      <c r="K740" t="s">
        <v>1299</v>
      </c>
      <c r="L740">
        <v>1339</v>
      </c>
      <c r="N740">
        <v>1007</v>
      </c>
      <c r="O740" t="s">
        <v>54</v>
      </c>
      <c r="P740" t="s">
        <v>54</v>
      </c>
      <c r="Q740">
        <v>1</v>
      </c>
      <c r="W740">
        <v>0</v>
      </c>
      <c r="X740">
        <v>358510484</v>
      </c>
      <c r="Y740">
        <f t="shared" si="316"/>
        <v>0.47</v>
      </c>
      <c r="AA740">
        <v>628.9</v>
      </c>
      <c r="AB740">
        <v>0</v>
      </c>
      <c r="AC740">
        <v>0</v>
      </c>
      <c r="AD740">
        <v>0</v>
      </c>
      <c r="AE740">
        <v>53.57</v>
      </c>
      <c r="AF740">
        <v>0</v>
      </c>
      <c r="AG740">
        <v>0</v>
      </c>
      <c r="AH740">
        <v>0</v>
      </c>
      <c r="AI740">
        <v>11.42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0.47</v>
      </c>
      <c r="AU740" t="s">
        <v>3</v>
      </c>
      <c r="AV740">
        <v>0</v>
      </c>
      <c r="AW740">
        <v>2</v>
      </c>
      <c r="AX740">
        <v>50535026</v>
      </c>
      <c r="AY740">
        <v>1</v>
      </c>
      <c r="AZ740">
        <v>0</v>
      </c>
      <c r="BA740">
        <v>744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ROUND(Y740*Source!I724,9)</f>
        <v>0.15040000000000001</v>
      </c>
      <c r="CY740">
        <f t="shared" si="326"/>
        <v>628.9</v>
      </c>
      <c r="CZ740">
        <f t="shared" si="327"/>
        <v>53.57</v>
      </c>
      <c r="DA740">
        <f t="shared" si="328"/>
        <v>11.42</v>
      </c>
      <c r="DB740">
        <f t="shared" si="317"/>
        <v>25.18</v>
      </c>
      <c r="DC740">
        <f t="shared" si="318"/>
        <v>0</v>
      </c>
      <c r="DD740" t="s">
        <v>3</v>
      </c>
      <c r="DE740" t="s">
        <v>3</v>
      </c>
      <c r="DF740">
        <f t="shared" si="329"/>
        <v>92.01</v>
      </c>
      <c r="DG740">
        <f t="shared" si="330"/>
        <v>0</v>
      </c>
      <c r="DH740">
        <f t="shared" si="331"/>
        <v>0</v>
      </c>
      <c r="DI740">
        <f t="shared" si="314"/>
        <v>0</v>
      </c>
      <c r="DJ740">
        <f t="shared" si="332"/>
        <v>92.01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ROW(Source!A724)</f>
        <v>724</v>
      </c>
      <c r="B741">
        <v>50518601</v>
      </c>
      <c r="C741">
        <v>50535018</v>
      </c>
      <c r="D741">
        <v>46136155</v>
      </c>
      <c r="E741">
        <v>1</v>
      </c>
      <c r="F741">
        <v>1</v>
      </c>
      <c r="G741">
        <v>30570983</v>
      </c>
      <c r="H741">
        <v>3</v>
      </c>
      <c r="I741" t="s">
        <v>1300</v>
      </c>
      <c r="J741" t="s">
        <v>1301</v>
      </c>
      <c r="K741" t="s">
        <v>1302</v>
      </c>
      <c r="L741">
        <v>1339</v>
      </c>
      <c r="N741">
        <v>1007</v>
      </c>
      <c r="O741" t="s">
        <v>54</v>
      </c>
      <c r="P741" t="s">
        <v>54</v>
      </c>
      <c r="Q741">
        <v>1</v>
      </c>
      <c r="W741">
        <v>0</v>
      </c>
      <c r="X741">
        <v>1949871238</v>
      </c>
      <c r="Y741">
        <f t="shared" si="316"/>
        <v>0.54</v>
      </c>
      <c r="AA741">
        <v>94.11</v>
      </c>
      <c r="AB741">
        <v>0</v>
      </c>
      <c r="AC741">
        <v>0</v>
      </c>
      <c r="AD741">
        <v>0</v>
      </c>
      <c r="AE741">
        <v>5.91</v>
      </c>
      <c r="AF741">
        <v>0</v>
      </c>
      <c r="AG741">
        <v>0</v>
      </c>
      <c r="AH741">
        <v>0</v>
      </c>
      <c r="AI741">
        <v>15.49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0.54</v>
      </c>
      <c r="AU741" t="s">
        <v>3</v>
      </c>
      <c r="AV741">
        <v>0</v>
      </c>
      <c r="AW741">
        <v>2</v>
      </c>
      <c r="AX741">
        <v>50535027</v>
      </c>
      <c r="AY741">
        <v>1</v>
      </c>
      <c r="AZ741">
        <v>0</v>
      </c>
      <c r="BA741">
        <v>745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ROUND(Y741*Source!I724,9)</f>
        <v>0.17280000000000001</v>
      </c>
      <c r="CY741">
        <f t="shared" si="326"/>
        <v>94.11</v>
      </c>
      <c r="CZ741">
        <f t="shared" si="327"/>
        <v>5.91</v>
      </c>
      <c r="DA741">
        <f t="shared" si="328"/>
        <v>15.49</v>
      </c>
      <c r="DB741">
        <f t="shared" si="317"/>
        <v>3.19</v>
      </c>
      <c r="DC741">
        <f t="shared" si="318"/>
        <v>0</v>
      </c>
      <c r="DD741" t="s">
        <v>3</v>
      </c>
      <c r="DE741" t="s">
        <v>3</v>
      </c>
      <c r="DF741">
        <f t="shared" si="329"/>
        <v>15.82</v>
      </c>
      <c r="DG741">
        <f t="shared" si="330"/>
        <v>0</v>
      </c>
      <c r="DH741">
        <f t="shared" si="331"/>
        <v>0</v>
      </c>
      <c r="DI741">
        <f t="shared" si="314"/>
        <v>0</v>
      </c>
      <c r="DJ741">
        <f t="shared" si="332"/>
        <v>15.82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ROW(Source!A724)</f>
        <v>724</v>
      </c>
      <c r="B742">
        <v>50518601</v>
      </c>
      <c r="C742">
        <v>50535018</v>
      </c>
      <c r="D742">
        <v>46142871</v>
      </c>
      <c r="E742">
        <v>1</v>
      </c>
      <c r="F742">
        <v>1</v>
      </c>
      <c r="G742">
        <v>30570983</v>
      </c>
      <c r="H742">
        <v>3</v>
      </c>
      <c r="I742" t="s">
        <v>839</v>
      </c>
      <c r="J742" t="s">
        <v>841</v>
      </c>
      <c r="K742" t="s">
        <v>840</v>
      </c>
      <c r="L742">
        <v>1301</v>
      </c>
      <c r="N742">
        <v>1003</v>
      </c>
      <c r="O742" t="s">
        <v>258</v>
      </c>
      <c r="P742" t="s">
        <v>258</v>
      </c>
      <c r="Q742">
        <v>1</v>
      </c>
      <c r="W742">
        <v>0</v>
      </c>
      <c r="X742">
        <v>-971108655</v>
      </c>
      <c r="Y742">
        <f t="shared" si="316"/>
        <v>104</v>
      </c>
      <c r="AA742">
        <v>257.87</v>
      </c>
      <c r="AB742">
        <v>0</v>
      </c>
      <c r="AC742">
        <v>0</v>
      </c>
      <c r="AD742">
        <v>0</v>
      </c>
      <c r="AE742">
        <v>7.73</v>
      </c>
      <c r="AF742">
        <v>0</v>
      </c>
      <c r="AG742">
        <v>0</v>
      </c>
      <c r="AH742">
        <v>0</v>
      </c>
      <c r="AI742">
        <v>33.36</v>
      </c>
      <c r="AJ742">
        <v>1</v>
      </c>
      <c r="AK742">
        <v>1</v>
      </c>
      <c r="AL742">
        <v>1</v>
      </c>
      <c r="AM742">
        <v>0</v>
      </c>
      <c r="AN742">
        <v>0</v>
      </c>
      <c r="AO742">
        <v>0</v>
      </c>
      <c r="AP742">
        <v>1</v>
      </c>
      <c r="AQ742">
        <v>0</v>
      </c>
      <c r="AR742">
        <v>0</v>
      </c>
      <c r="AS742" t="s">
        <v>3</v>
      </c>
      <c r="AT742">
        <v>104</v>
      </c>
      <c r="AU742" t="s">
        <v>3</v>
      </c>
      <c r="AV742">
        <v>0</v>
      </c>
      <c r="AW742">
        <v>1</v>
      </c>
      <c r="AX742">
        <v>-1</v>
      </c>
      <c r="AY742">
        <v>0</v>
      </c>
      <c r="AZ742">
        <v>0</v>
      </c>
      <c r="BA742" t="s">
        <v>3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ROUND(Y742*Source!I724,9)</f>
        <v>33.28</v>
      </c>
      <c r="CY742">
        <f t="shared" si="326"/>
        <v>257.87</v>
      </c>
      <c r="CZ742">
        <f t="shared" si="327"/>
        <v>7.73</v>
      </c>
      <c r="DA742">
        <f t="shared" si="328"/>
        <v>33.36</v>
      </c>
      <c r="DB742">
        <f t="shared" si="317"/>
        <v>803.92</v>
      </c>
      <c r="DC742">
        <f t="shared" si="318"/>
        <v>0</v>
      </c>
      <c r="DD742" t="s">
        <v>3</v>
      </c>
      <c r="DE742" t="s">
        <v>3</v>
      </c>
      <c r="DF742">
        <f t="shared" si="329"/>
        <v>8581.91</v>
      </c>
      <c r="DG742">
        <f t="shared" si="330"/>
        <v>0</v>
      </c>
      <c r="DH742">
        <f t="shared" si="331"/>
        <v>0</v>
      </c>
      <c r="DI742">
        <f t="shared" si="314"/>
        <v>0</v>
      </c>
      <c r="DJ742">
        <f t="shared" si="332"/>
        <v>8581.91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ROW(Source!A727)</f>
        <v>727</v>
      </c>
      <c r="B743">
        <v>50518600</v>
      </c>
      <c r="C743">
        <v>50535030</v>
      </c>
      <c r="D743">
        <v>40404405</v>
      </c>
      <c r="E743">
        <v>30570983</v>
      </c>
      <c r="F743">
        <v>1</v>
      </c>
      <c r="G743">
        <v>30570983</v>
      </c>
      <c r="H743">
        <v>1</v>
      </c>
      <c r="I743" t="s">
        <v>1060</v>
      </c>
      <c r="J743" t="s">
        <v>3</v>
      </c>
      <c r="K743" t="s">
        <v>1061</v>
      </c>
      <c r="L743">
        <v>1191</v>
      </c>
      <c r="N743">
        <v>1013</v>
      </c>
      <c r="O743" t="s">
        <v>1062</v>
      </c>
      <c r="P743" t="s">
        <v>1062</v>
      </c>
      <c r="Q743">
        <v>1</v>
      </c>
      <c r="W743">
        <v>0</v>
      </c>
      <c r="X743">
        <v>476480486</v>
      </c>
      <c r="Y743">
        <f t="shared" si="316"/>
        <v>2.2000000000000002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2.2000000000000002</v>
      </c>
      <c r="AU743" t="s">
        <v>3</v>
      </c>
      <c r="AV743">
        <v>1</v>
      </c>
      <c r="AW743">
        <v>2</v>
      </c>
      <c r="AX743">
        <v>50535031</v>
      </c>
      <c r="AY743">
        <v>1</v>
      </c>
      <c r="AZ743">
        <v>0</v>
      </c>
      <c r="BA743">
        <v>747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U743">
        <f>ROUND(AT743*Source!I727*AH743*AL743,2)</f>
        <v>0</v>
      </c>
      <c r="CV743">
        <f>ROUND(Y743*Source!I727,9)</f>
        <v>7.04</v>
      </c>
      <c r="CW743">
        <v>0</v>
      </c>
      <c r="CX743">
        <f>ROUND(Y743*Source!I727,9)</f>
        <v>7.04</v>
      </c>
      <c r="CY743">
        <f>AD743</f>
        <v>0</v>
      </c>
      <c r="CZ743">
        <f>AH743</f>
        <v>0</v>
      </c>
      <c r="DA743">
        <f>AL743</f>
        <v>1</v>
      </c>
      <c r="DB743">
        <f t="shared" si="317"/>
        <v>0</v>
      </c>
      <c r="DC743">
        <f t="shared" si="318"/>
        <v>0</v>
      </c>
      <c r="DD743" t="s">
        <v>3</v>
      </c>
      <c r="DE743" t="s">
        <v>3</v>
      </c>
      <c r="DF743">
        <f t="shared" ref="DF743:DF753" si="333">ROUND(ROUND(AE743,2)*CX743,2)</f>
        <v>0</v>
      </c>
      <c r="DG743">
        <f t="shared" si="330"/>
        <v>0</v>
      </c>
      <c r="DH743">
        <f t="shared" si="331"/>
        <v>0</v>
      </c>
      <c r="DI743">
        <f t="shared" si="314"/>
        <v>0</v>
      </c>
      <c r="DJ743">
        <f>DI743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ROW(Source!A727)</f>
        <v>727</v>
      </c>
      <c r="B744">
        <v>50518600</v>
      </c>
      <c r="C744">
        <v>50535030</v>
      </c>
      <c r="D744">
        <v>40406154</v>
      </c>
      <c r="E744">
        <v>30570983</v>
      </c>
      <c r="F744">
        <v>1</v>
      </c>
      <c r="G744">
        <v>30570983</v>
      </c>
      <c r="H744">
        <v>2</v>
      </c>
      <c r="I744" t="s">
        <v>1079</v>
      </c>
      <c r="J744" t="s">
        <v>3</v>
      </c>
      <c r="K744" t="s">
        <v>1080</v>
      </c>
      <c r="L744">
        <v>1344</v>
      </c>
      <c r="N744">
        <v>1008</v>
      </c>
      <c r="O744" t="s">
        <v>1081</v>
      </c>
      <c r="P744" t="s">
        <v>1081</v>
      </c>
      <c r="Q744">
        <v>1</v>
      </c>
      <c r="W744">
        <v>0</v>
      </c>
      <c r="X744">
        <v>-1180195794</v>
      </c>
      <c r="Y744">
        <f t="shared" si="316"/>
        <v>13.2</v>
      </c>
      <c r="AA744">
        <v>0</v>
      </c>
      <c r="AB744">
        <v>1</v>
      </c>
      <c r="AC744">
        <v>0</v>
      </c>
      <c r="AD744">
        <v>0</v>
      </c>
      <c r="AE744">
        <v>0</v>
      </c>
      <c r="AF744">
        <v>1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13.2</v>
      </c>
      <c r="AU744" t="s">
        <v>3</v>
      </c>
      <c r="AV744">
        <v>0</v>
      </c>
      <c r="AW744">
        <v>2</v>
      </c>
      <c r="AX744">
        <v>50535032</v>
      </c>
      <c r="AY744">
        <v>1</v>
      </c>
      <c r="AZ744">
        <v>0</v>
      </c>
      <c r="BA744">
        <v>748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ROUND(Y744*Source!I727*DO744,9)</f>
        <v>0</v>
      </c>
      <c r="CX744">
        <f>ROUND(Y744*Source!I727,9)</f>
        <v>42.24</v>
      </c>
      <c r="CY744">
        <f>AB744</f>
        <v>1</v>
      </c>
      <c r="CZ744">
        <f>AF744</f>
        <v>1</v>
      </c>
      <c r="DA744">
        <f>AJ744</f>
        <v>1</v>
      </c>
      <c r="DB744">
        <f t="shared" si="317"/>
        <v>13.2</v>
      </c>
      <c r="DC744">
        <f t="shared" si="318"/>
        <v>0</v>
      </c>
      <c r="DD744" t="s">
        <v>3</v>
      </c>
      <c r="DE744" t="s">
        <v>3</v>
      </c>
      <c r="DF744">
        <f t="shared" si="333"/>
        <v>0</v>
      </c>
      <c r="DG744">
        <f t="shared" si="330"/>
        <v>42.24</v>
      </c>
      <c r="DH744">
        <f t="shared" si="331"/>
        <v>0</v>
      </c>
      <c r="DI744">
        <f t="shared" si="314"/>
        <v>0</v>
      </c>
      <c r="DJ744">
        <f>DG744</f>
        <v>42.24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ROW(Source!A727)</f>
        <v>727</v>
      </c>
      <c r="B745">
        <v>50518600</v>
      </c>
      <c r="C745">
        <v>50535030</v>
      </c>
      <c r="D745">
        <v>46137193</v>
      </c>
      <c r="E745">
        <v>1</v>
      </c>
      <c r="F745">
        <v>1</v>
      </c>
      <c r="G745">
        <v>30570983</v>
      </c>
      <c r="H745">
        <v>3</v>
      </c>
      <c r="I745" t="s">
        <v>852</v>
      </c>
      <c r="J745" t="s">
        <v>854</v>
      </c>
      <c r="K745" t="s">
        <v>853</v>
      </c>
      <c r="L745">
        <v>1327</v>
      </c>
      <c r="N745">
        <v>1005</v>
      </c>
      <c r="O745" t="s">
        <v>154</v>
      </c>
      <c r="P745" t="s">
        <v>154</v>
      </c>
      <c r="Q745">
        <v>1</v>
      </c>
      <c r="W745">
        <v>0</v>
      </c>
      <c r="X745">
        <v>-1593943466</v>
      </c>
      <c r="Y745">
        <f t="shared" si="316"/>
        <v>0.25</v>
      </c>
      <c r="AA745">
        <v>101.75</v>
      </c>
      <c r="AB745">
        <v>0</v>
      </c>
      <c r="AC745">
        <v>0</v>
      </c>
      <c r="AD745">
        <v>0</v>
      </c>
      <c r="AE745">
        <v>101.75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 t="s">
        <v>3</v>
      </c>
      <c r="AT745">
        <v>0.25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ROUND(Y745*Source!I727,9)</f>
        <v>0.8</v>
      </c>
      <c r="CY745">
        <f t="shared" ref="CY745:CY751" si="334">AA745</f>
        <v>101.75</v>
      </c>
      <c r="CZ745">
        <f t="shared" ref="CZ745:CZ751" si="335">AE745</f>
        <v>101.75</v>
      </c>
      <c r="DA745">
        <f t="shared" ref="DA745:DA751" si="336">AI745</f>
        <v>1</v>
      </c>
      <c r="DB745">
        <f t="shared" si="317"/>
        <v>25.44</v>
      </c>
      <c r="DC745">
        <f t="shared" si="318"/>
        <v>0</v>
      </c>
      <c r="DD745" t="s">
        <v>3</v>
      </c>
      <c r="DE745" t="s">
        <v>3</v>
      </c>
      <c r="DF745">
        <f t="shared" si="333"/>
        <v>81.400000000000006</v>
      </c>
      <c r="DG745">
        <f t="shared" si="330"/>
        <v>0</v>
      </c>
      <c r="DH745">
        <f t="shared" si="331"/>
        <v>0</v>
      </c>
      <c r="DI745">
        <f t="shared" si="314"/>
        <v>0</v>
      </c>
      <c r="DJ745">
        <f t="shared" ref="DJ745:DJ751" si="337">DF745</f>
        <v>81.400000000000006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ROW(Source!A727)</f>
        <v>727</v>
      </c>
      <c r="B746">
        <v>50518600</v>
      </c>
      <c r="C746">
        <v>50535030</v>
      </c>
      <c r="D746">
        <v>46137195</v>
      </c>
      <c r="E746">
        <v>1</v>
      </c>
      <c r="F746">
        <v>1</v>
      </c>
      <c r="G746">
        <v>30570983</v>
      </c>
      <c r="H746">
        <v>3</v>
      </c>
      <c r="I746" t="s">
        <v>848</v>
      </c>
      <c r="J746" t="s">
        <v>850</v>
      </c>
      <c r="K746" t="s">
        <v>849</v>
      </c>
      <c r="L746">
        <v>1301</v>
      </c>
      <c r="N746">
        <v>1003</v>
      </c>
      <c r="O746" t="s">
        <v>258</v>
      </c>
      <c r="P746" t="s">
        <v>258</v>
      </c>
      <c r="Q746">
        <v>1</v>
      </c>
      <c r="W746">
        <v>0</v>
      </c>
      <c r="X746">
        <v>1071399501</v>
      </c>
      <c r="Y746">
        <f t="shared" si="316"/>
        <v>15</v>
      </c>
      <c r="AA746">
        <v>11.88</v>
      </c>
      <c r="AB746">
        <v>0</v>
      </c>
      <c r="AC746">
        <v>0</v>
      </c>
      <c r="AD746">
        <v>0</v>
      </c>
      <c r="AE746">
        <v>11.88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0</v>
      </c>
      <c r="AN746">
        <v>0</v>
      </c>
      <c r="AO746">
        <v>0</v>
      </c>
      <c r="AP746">
        <v>1</v>
      </c>
      <c r="AQ746">
        <v>0</v>
      </c>
      <c r="AR746">
        <v>0</v>
      </c>
      <c r="AS746" t="s">
        <v>3</v>
      </c>
      <c r="AT746">
        <v>15</v>
      </c>
      <c r="AU746" t="s">
        <v>3</v>
      </c>
      <c r="AV746">
        <v>0</v>
      </c>
      <c r="AW746">
        <v>1</v>
      </c>
      <c r="AX746">
        <v>-1</v>
      </c>
      <c r="AY746">
        <v>0</v>
      </c>
      <c r="AZ746">
        <v>0</v>
      </c>
      <c r="BA746" t="s">
        <v>3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ROUND(Y746*Source!I727,9)</f>
        <v>48</v>
      </c>
      <c r="CY746">
        <f t="shared" si="334"/>
        <v>11.88</v>
      </c>
      <c r="CZ746">
        <f t="shared" si="335"/>
        <v>11.88</v>
      </c>
      <c r="DA746">
        <f t="shared" si="336"/>
        <v>1</v>
      </c>
      <c r="DB746">
        <f t="shared" si="317"/>
        <v>178.2</v>
      </c>
      <c r="DC746">
        <f t="shared" si="318"/>
        <v>0</v>
      </c>
      <c r="DD746" t="s">
        <v>3</v>
      </c>
      <c r="DE746" t="s">
        <v>3</v>
      </c>
      <c r="DF746">
        <f t="shared" si="333"/>
        <v>570.24</v>
      </c>
      <c r="DG746">
        <f t="shared" si="330"/>
        <v>0</v>
      </c>
      <c r="DH746">
        <f t="shared" si="331"/>
        <v>0</v>
      </c>
      <c r="DI746">
        <f t="shared" si="314"/>
        <v>0</v>
      </c>
      <c r="DJ746">
        <f t="shared" si="337"/>
        <v>570.24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ROW(Source!A727)</f>
        <v>727</v>
      </c>
      <c r="B747">
        <v>50518600</v>
      </c>
      <c r="C747">
        <v>50535030</v>
      </c>
      <c r="D747">
        <v>46119369</v>
      </c>
      <c r="E747">
        <v>1</v>
      </c>
      <c r="F747">
        <v>1</v>
      </c>
      <c r="G747">
        <v>30570983</v>
      </c>
      <c r="H747">
        <v>3</v>
      </c>
      <c r="I747" t="s">
        <v>860</v>
      </c>
      <c r="J747" t="s">
        <v>862</v>
      </c>
      <c r="K747" t="s">
        <v>861</v>
      </c>
      <c r="L747">
        <v>1296</v>
      </c>
      <c r="N747">
        <v>1002</v>
      </c>
      <c r="O747" t="s">
        <v>491</v>
      </c>
      <c r="P747" t="s">
        <v>491</v>
      </c>
      <c r="Q747">
        <v>1</v>
      </c>
      <c r="W747">
        <v>0</v>
      </c>
      <c r="X747">
        <v>1339382783</v>
      </c>
      <c r="Y747">
        <f t="shared" si="316"/>
        <v>0.5</v>
      </c>
      <c r="AA747">
        <v>231.64</v>
      </c>
      <c r="AB747">
        <v>0</v>
      </c>
      <c r="AC747">
        <v>0</v>
      </c>
      <c r="AD747">
        <v>0</v>
      </c>
      <c r="AE747">
        <v>231.64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1</v>
      </c>
      <c r="AQ747">
        <v>0</v>
      </c>
      <c r="AR747">
        <v>0</v>
      </c>
      <c r="AS747" t="s">
        <v>3</v>
      </c>
      <c r="AT747">
        <v>0.5</v>
      </c>
      <c r="AU747" t="s">
        <v>3</v>
      </c>
      <c r="AV747">
        <v>0</v>
      </c>
      <c r="AW747">
        <v>1</v>
      </c>
      <c r="AX747">
        <v>-1</v>
      </c>
      <c r="AY747">
        <v>0</v>
      </c>
      <c r="AZ747">
        <v>0</v>
      </c>
      <c r="BA747" t="s">
        <v>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ROUND(Y747*Source!I727,9)</f>
        <v>1.6</v>
      </c>
      <c r="CY747">
        <f t="shared" si="334"/>
        <v>231.64</v>
      </c>
      <c r="CZ747">
        <f t="shared" si="335"/>
        <v>231.64</v>
      </c>
      <c r="DA747">
        <f t="shared" si="336"/>
        <v>1</v>
      </c>
      <c r="DB747">
        <f t="shared" si="317"/>
        <v>115.82</v>
      </c>
      <c r="DC747">
        <f t="shared" si="318"/>
        <v>0</v>
      </c>
      <c r="DD747" t="s">
        <v>3</v>
      </c>
      <c r="DE747" t="s">
        <v>3</v>
      </c>
      <c r="DF747">
        <f t="shared" si="333"/>
        <v>370.62</v>
      </c>
      <c r="DG747">
        <f t="shared" si="330"/>
        <v>0</v>
      </c>
      <c r="DH747">
        <f t="shared" si="331"/>
        <v>0</v>
      </c>
      <c r="DI747">
        <f t="shared" si="314"/>
        <v>0</v>
      </c>
      <c r="DJ747">
        <f t="shared" si="337"/>
        <v>370.62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ROW(Source!A727)</f>
        <v>727</v>
      </c>
      <c r="B748">
        <v>50518600</v>
      </c>
      <c r="C748">
        <v>50535030</v>
      </c>
      <c r="D748">
        <v>46137683</v>
      </c>
      <c r="E748">
        <v>1</v>
      </c>
      <c r="F748">
        <v>1</v>
      </c>
      <c r="G748">
        <v>30570983</v>
      </c>
      <c r="H748">
        <v>3</v>
      </c>
      <c r="I748" t="s">
        <v>856</v>
      </c>
      <c r="J748" t="s">
        <v>858</v>
      </c>
      <c r="K748" t="s">
        <v>857</v>
      </c>
      <c r="L748">
        <v>1301</v>
      </c>
      <c r="N748">
        <v>1003</v>
      </c>
      <c r="O748" t="s">
        <v>258</v>
      </c>
      <c r="P748" t="s">
        <v>258</v>
      </c>
      <c r="Q748">
        <v>1</v>
      </c>
      <c r="W748">
        <v>0</v>
      </c>
      <c r="X748">
        <v>1891387462</v>
      </c>
      <c r="Y748">
        <f t="shared" si="316"/>
        <v>10.5</v>
      </c>
      <c r="AA748">
        <v>11.96</v>
      </c>
      <c r="AB748">
        <v>0</v>
      </c>
      <c r="AC748">
        <v>0</v>
      </c>
      <c r="AD748">
        <v>0</v>
      </c>
      <c r="AE748">
        <v>11.96</v>
      </c>
      <c r="AF748">
        <v>0</v>
      </c>
      <c r="AG748">
        <v>0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0</v>
      </c>
      <c r="AN748">
        <v>0</v>
      </c>
      <c r="AO748">
        <v>0</v>
      </c>
      <c r="AP748">
        <v>1</v>
      </c>
      <c r="AQ748">
        <v>0</v>
      </c>
      <c r="AR748">
        <v>0</v>
      </c>
      <c r="AS748" t="s">
        <v>3</v>
      </c>
      <c r="AT748">
        <v>10.5</v>
      </c>
      <c r="AU748" t="s">
        <v>3</v>
      </c>
      <c r="AV748">
        <v>0</v>
      </c>
      <c r="AW748">
        <v>1</v>
      </c>
      <c r="AX748">
        <v>-1</v>
      </c>
      <c r="AY748">
        <v>0</v>
      </c>
      <c r="AZ748">
        <v>0</v>
      </c>
      <c r="BA748" t="s">
        <v>3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ROUND(Y748*Source!I727,9)</f>
        <v>33.6</v>
      </c>
      <c r="CY748">
        <f t="shared" si="334"/>
        <v>11.96</v>
      </c>
      <c r="CZ748">
        <f t="shared" si="335"/>
        <v>11.96</v>
      </c>
      <c r="DA748">
        <f t="shared" si="336"/>
        <v>1</v>
      </c>
      <c r="DB748">
        <f t="shared" si="317"/>
        <v>125.58</v>
      </c>
      <c r="DC748">
        <f t="shared" si="318"/>
        <v>0</v>
      </c>
      <c r="DD748" t="s">
        <v>3</v>
      </c>
      <c r="DE748" t="s">
        <v>3</v>
      </c>
      <c r="DF748">
        <f t="shared" si="333"/>
        <v>401.86</v>
      </c>
      <c r="DG748">
        <f t="shared" si="330"/>
        <v>0</v>
      </c>
      <c r="DH748">
        <f t="shared" si="331"/>
        <v>0</v>
      </c>
      <c r="DI748">
        <f t="shared" si="314"/>
        <v>0</v>
      </c>
      <c r="DJ748">
        <f t="shared" si="337"/>
        <v>401.86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ROW(Source!A727)</f>
        <v>727</v>
      </c>
      <c r="B749">
        <v>50518600</v>
      </c>
      <c r="C749">
        <v>50535030</v>
      </c>
      <c r="D749">
        <v>31110878</v>
      </c>
      <c r="E749">
        <v>1</v>
      </c>
      <c r="F749">
        <v>1</v>
      </c>
      <c r="G749">
        <v>30570983</v>
      </c>
      <c r="H749">
        <v>3</v>
      </c>
      <c r="I749" t="s">
        <v>1351</v>
      </c>
      <c r="J749" t="s">
        <v>1352</v>
      </c>
      <c r="K749" t="s">
        <v>1353</v>
      </c>
      <c r="L749">
        <v>1354</v>
      </c>
      <c r="N749">
        <v>1010</v>
      </c>
      <c r="O749" t="s">
        <v>328</v>
      </c>
      <c r="P749" t="s">
        <v>328</v>
      </c>
      <c r="Q749">
        <v>1</v>
      </c>
      <c r="W749">
        <v>0</v>
      </c>
      <c r="X749">
        <v>310013552</v>
      </c>
      <c r="Y749">
        <f t="shared" si="316"/>
        <v>30</v>
      </c>
      <c r="AA749">
        <v>0.75</v>
      </c>
      <c r="AB749">
        <v>0</v>
      </c>
      <c r="AC749">
        <v>0</v>
      </c>
      <c r="AD749">
        <v>0</v>
      </c>
      <c r="AE749">
        <v>0.75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30</v>
      </c>
      <c r="AU749" t="s">
        <v>3</v>
      </c>
      <c r="AV749">
        <v>0</v>
      </c>
      <c r="AW749">
        <v>2</v>
      </c>
      <c r="AX749">
        <v>50535033</v>
      </c>
      <c r="AY749">
        <v>1</v>
      </c>
      <c r="AZ749">
        <v>0</v>
      </c>
      <c r="BA749">
        <v>749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ROUND(Y749*Source!I727,9)</f>
        <v>96</v>
      </c>
      <c r="CY749">
        <f t="shared" si="334"/>
        <v>0.75</v>
      </c>
      <c r="CZ749">
        <f t="shared" si="335"/>
        <v>0.75</v>
      </c>
      <c r="DA749">
        <f t="shared" si="336"/>
        <v>1</v>
      </c>
      <c r="DB749">
        <f t="shared" si="317"/>
        <v>22.5</v>
      </c>
      <c r="DC749">
        <f t="shared" si="318"/>
        <v>0</v>
      </c>
      <c r="DD749" t="s">
        <v>3</v>
      </c>
      <c r="DE749" t="s">
        <v>3</v>
      </c>
      <c r="DF749">
        <f t="shared" si="333"/>
        <v>72</v>
      </c>
      <c r="DG749">
        <f t="shared" si="330"/>
        <v>0</v>
      </c>
      <c r="DH749">
        <f t="shared" si="331"/>
        <v>0</v>
      </c>
      <c r="DI749">
        <f t="shared" si="314"/>
        <v>0</v>
      </c>
      <c r="DJ749">
        <f t="shared" si="337"/>
        <v>72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ROW(Source!A727)</f>
        <v>727</v>
      </c>
      <c r="B750">
        <v>50518600</v>
      </c>
      <c r="C750">
        <v>50535030</v>
      </c>
      <c r="D750">
        <v>31110933</v>
      </c>
      <c r="E750">
        <v>1</v>
      </c>
      <c r="F750">
        <v>1</v>
      </c>
      <c r="G750">
        <v>30570983</v>
      </c>
      <c r="H750">
        <v>3</v>
      </c>
      <c r="I750" t="s">
        <v>1354</v>
      </c>
      <c r="J750" t="s">
        <v>1355</v>
      </c>
      <c r="K750" t="s">
        <v>1356</v>
      </c>
      <c r="L750">
        <v>1296</v>
      </c>
      <c r="N750">
        <v>1002</v>
      </c>
      <c r="O750" t="s">
        <v>491</v>
      </c>
      <c r="P750" t="s">
        <v>491</v>
      </c>
      <c r="Q750">
        <v>1</v>
      </c>
      <c r="W750">
        <v>0</v>
      </c>
      <c r="X750">
        <v>1125684453</v>
      </c>
      <c r="Y750">
        <f t="shared" si="316"/>
        <v>0.93</v>
      </c>
      <c r="AA750">
        <v>34.75</v>
      </c>
      <c r="AB750">
        <v>0</v>
      </c>
      <c r="AC750">
        <v>0</v>
      </c>
      <c r="AD750">
        <v>0</v>
      </c>
      <c r="AE750">
        <v>34.75</v>
      </c>
      <c r="AF750">
        <v>0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0.93</v>
      </c>
      <c r="AU750" t="s">
        <v>3</v>
      </c>
      <c r="AV750">
        <v>0</v>
      </c>
      <c r="AW750">
        <v>2</v>
      </c>
      <c r="AX750">
        <v>50535034</v>
      </c>
      <c r="AY750">
        <v>1</v>
      </c>
      <c r="AZ750">
        <v>0</v>
      </c>
      <c r="BA750">
        <v>750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ROUND(Y750*Source!I727,9)</f>
        <v>2.976</v>
      </c>
      <c r="CY750">
        <f t="shared" si="334"/>
        <v>34.75</v>
      </c>
      <c r="CZ750">
        <f t="shared" si="335"/>
        <v>34.75</v>
      </c>
      <c r="DA750">
        <f t="shared" si="336"/>
        <v>1</v>
      </c>
      <c r="DB750">
        <f t="shared" si="317"/>
        <v>32.32</v>
      </c>
      <c r="DC750">
        <f t="shared" si="318"/>
        <v>0</v>
      </c>
      <c r="DD750" t="s">
        <v>3</v>
      </c>
      <c r="DE750" t="s">
        <v>3</v>
      </c>
      <c r="DF750">
        <f t="shared" si="333"/>
        <v>103.42</v>
      </c>
      <c r="DG750">
        <f t="shared" si="330"/>
        <v>0</v>
      </c>
      <c r="DH750">
        <f t="shared" si="331"/>
        <v>0</v>
      </c>
      <c r="DI750">
        <f t="shared" si="314"/>
        <v>0</v>
      </c>
      <c r="DJ750">
        <f t="shared" si="337"/>
        <v>103.42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ROW(Source!A727)</f>
        <v>727</v>
      </c>
      <c r="B751">
        <v>50518600</v>
      </c>
      <c r="C751">
        <v>50535030</v>
      </c>
      <c r="D751">
        <v>40431928</v>
      </c>
      <c r="E751">
        <v>30570983</v>
      </c>
      <c r="F751">
        <v>1</v>
      </c>
      <c r="G751">
        <v>30570983</v>
      </c>
      <c r="H751">
        <v>3</v>
      </c>
      <c r="I751" t="s">
        <v>1262</v>
      </c>
      <c r="J751" t="s">
        <v>3</v>
      </c>
      <c r="K751" t="s">
        <v>1263</v>
      </c>
      <c r="L751">
        <v>1344</v>
      </c>
      <c r="N751">
        <v>1008</v>
      </c>
      <c r="O751" t="s">
        <v>1081</v>
      </c>
      <c r="P751" t="s">
        <v>1081</v>
      </c>
      <c r="Q751">
        <v>1</v>
      </c>
      <c r="W751">
        <v>0</v>
      </c>
      <c r="X751">
        <v>-94250534</v>
      </c>
      <c r="Y751">
        <f t="shared" si="316"/>
        <v>5</v>
      </c>
      <c r="AA751">
        <v>1</v>
      </c>
      <c r="AB751">
        <v>0</v>
      </c>
      <c r="AC751">
        <v>0</v>
      </c>
      <c r="AD751">
        <v>0</v>
      </c>
      <c r="AE751">
        <v>1</v>
      </c>
      <c r="AF751">
        <v>0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5</v>
      </c>
      <c r="AU751" t="s">
        <v>3</v>
      </c>
      <c r="AV751">
        <v>0</v>
      </c>
      <c r="AW751">
        <v>2</v>
      </c>
      <c r="AX751">
        <v>50535039</v>
      </c>
      <c r="AY751">
        <v>1</v>
      </c>
      <c r="AZ751">
        <v>0</v>
      </c>
      <c r="BA751">
        <v>755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ROUND(Y751*Source!I727,9)</f>
        <v>16</v>
      </c>
      <c r="CY751">
        <f t="shared" si="334"/>
        <v>1</v>
      </c>
      <c r="CZ751">
        <f t="shared" si="335"/>
        <v>1</v>
      </c>
      <c r="DA751">
        <f t="shared" si="336"/>
        <v>1</v>
      </c>
      <c r="DB751">
        <f t="shared" si="317"/>
        <v>5</v>
      </c>
      <c r="DC751">
        <f t="shared" si="318"/>
        <v>0</v>
      </c>
      <c r="DD751" t="s">
        <v>3</v>
      </c>
      <c r="DE751" t="s">
        <v>3</v>
      </c>
      <c r="DF751">
        <f t="shared" si="333"/>
        <v>16</v>
      </c>
      <c r="DG751">
        <f t="shared" si="330"/>
        <v>0</v>
      </c>
      <c r="DH751">
        <f t="shared" si="331"/>
        <v>0</v>
      </c>
      <c r="DI751">
        <f t="shared" si="314"/>
        <v>0</v>
      </c>
      <c r="DJ751">
        <f t="shared" si="337"/>
        <v>16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ROW(Source!A728)</f>
        <v>728</v>
      </c>
      <c r="B752">
        <v>50518601</v>
      </c>
      <c r="C752">
        <v>50535030</v>
      </c>
      <c r="D752">
        <v>40404405</v>
      </c>
      <c r="E752">
        <v>30570983</v>
      </c>
      <c r="F752">
        <v>1</v>
      </c>
      <c r="G752">
        <v>30570983</v>
      </c>
      <c r="H752">
        <v>1</v>
      </c>
      <c r="I752" t="s">
        <v>1060</v>
      </c>
      <c r="J752" t="s">
        <v>3</v>
      </c>
      <c r="K752" t="s">
        <v>1061</v>
      </c>
      <c r="L752">
        <v>1191</v>
      </c>
      <c r="N752">
        <v>1013</v>
      </c>
      <c r="O752" t="s">
        <v>1062</v>
      </c>
      <c r="P752" t="s">
        <v>1062</v>
      </c>
      <c r="Q752">
        <v>1</v>
      </c>
      <c r="W752">
        <v>0</v>
      </c>
      <c r="X752">
        <v>476480486</v>
      </c>
      <c r="Y752">
        <f t="shared" si="316"/>
        <v>2.2000000000000002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5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2.2000000000000002</v>
      </c>
      <c r="AU752" t="s">
        <v>3</v>
      </c>
      <c r="AV752">
        <v>1</v>
      </c>
      <c r="AW752">
        <v>2</v>
      </c>
      <c r="AX752">
        <v>50535031</v>
      </c>
      <c r="AY752">
        <v>1</v>
      </c>
      <c r="AZ752">
        <v>0</v>
      </c>
      <c r="BA752">
        <v>756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U752">
        <f>ROUND(AT752*Source!I728*AH752*AL752,2)</f>
        <v>0</v>
      </c>
      <c r="CV752">
        <f>ROUND(Y752*Source!I728,9)</f>
        <v>7.04</v>
      </c>
      <c r="CW752">
        <v>0</v>
      </c>
      <c r="CX752">
        <f>ROUND(Y752*Source!I728,9)</f>
        <v>7.04</v>
      </c>
      <c r="CY752">
        <f>AD752</f>
        <v>0</v>
      </c>
      <c r="CZ752">
        <f>AH752</f>
        <v>0</v>
      </c>
      <c r="DA752">
        <f>AL752</f>
        <v>1</v>
      </c>
      <c r="DB752">
        <f t="shared" si="317"/>
        <v>0</v>
      </c>
      <c r="DC752">
        <f t="shared" si="318"/>
        <v>0</v>
      </c>
      <c r="DD752" t="s">
        <v>3</v>
      </c>
      <c r="DE752" t="s">
        <v>3</v>
      </c>
      <c r="DF752">
        <f t="shared" si="333"/>
        <v>0</v>
      </c>
      <c r="DG752">
        <f t="shared" si="330"/>
        <v>0</v>
      </c>
      <c r="DH752">
        <f t="shared" si="331"/>
        <v>0</v>
      </c>
      <c r="DI752">
        <f t="shared" si="314"/>
        <v>0</v>
      </c>
      <c r="DJ752">
        <f>DI752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ROW(Source!A728)</f>
        <v>728</v>
      </c>
      <c r="B753">
        <v>50518601</v>
      </c>
      <c r="C753">
        <v>50535030</v>
      </c>
      <c r="D753">
        <v>40406154</v>
      </c>
      <c r="E753">
        <v>30570983</v>
      </c>
      <c r="F753">
        <v>1</v>
      </c>
      <c r="G753">
        <v>30570983</v>
      </c>
      <c r="H753">
        <v>2</v>
      </c>
      <c r="I753" t="s">
        <v>1079</v>
      </c>
      <c r="J753" t="s">
        <v>3</v>
      </c>
      <c r="K753" t="s">
        <v>1080</v>
      </c>
      <c r="L753">
        <v>1344</v>
      </c>
      <c r="N753">
        <v>1008</v>
      </c>
      <c r="O753" t="s">
        <v>1081</v>
      </c>
      <c r="P753" t="s">
        <v>1081</v>
      </c>
      <c r="Q753">
        <v>1</v>
      </c>
      <c r="W753">
        <v>0</v>
      </c>
      <c r="X753">
        <v>-1180195794</v>
      </c>
      <c r="Y753">
        <f t="shared" si="316"/>
        <v>13.2</v>
      </c>
      <c r="AA753">
        <v>0</v>
      </c>
      <c r="AB753">
        <v>1.05</v>
      </c>
      <c r="AC753">
        <v>0</v>
      </c>
      <c r="AD753">
        <v>0</v>
      </c>
      <c r="AE753">
        <v>0</v>
      </c>
      <c r="AF753">
        <v>1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5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13.2</v>
      </c>
      <c r="AU753" t="s">
        <v>3</v>
      </c>
      <c r="AV753">
        <v>0</v>
      </c>
      <c r="AW753">
        <v>2</v>
      </c>
      <c r="AX753">
        <v>50535032</v>
      </c>
      <c r="AY753">
        <v>1</v>
      </c>
      <c r="AZ753">
        <v>0</v>
      </c>
      <c r="BA753">
        <v>757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f>ROUND(Y753*Source!I728*DO753,9)</f>
        <v>0</v>
      </c>
      <c r="CX753">
        <f>ROUND(Y753*Source!I728,9)</f>
        <v>42.24</v>
      </c>
      <c r="CY753">
        <f>AB753</f>
        <v>1.05</v>
      </c>
      <c r="CZ753">
        <f>AF753</f>
        <v>1</v>
      </c>
      <c r="DA753">
        <f>AJ753</f>
        <v>1</v>
      </c>
      <c r="DB753">
        <f t="shared" si="317"/>
        <v>13.2</v>
      </c>
      <c r="DC753">
        <f t="shared" si="318"/>
        <v>0</v>
      </c>
      <c r="DD753" t="s">
        <v>3</v>
      </c>
      <c r="DE753" t="s">
        <v>3</v>
      </c>
      <c r="DF753">
        <f t="shared" si="333"/>
        <v>0</v>
      </c>
      <c r="DG753">
        <f t="shared" si="330"/>
        <v>42.24</v>
      </c>
      <c r="DH753">
        <f t="shared" si="331"/>
        <v>0</v>
      </c>
      <c r="DI753">
        <f t="shared" si="314"/>
        <v>0</v>
      </c>
      <c r="DJ753">
        <f>DG753</f>
        <v>42.24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ROW(Source!A728)</f>
        <v>728</v>
      </c>
      <c r="B754">
        <v>50518601</v>
      </c>
      <c r="C754">
        <v>50535030</v>
      </c>
      <c r="D754">
        <v>46137193</v>
      </c>
      <c r="E754">
        <v>1</v>
      </c>
      <c r="F754">
        <v>1</v>
      </c>
      <c r="G754">
        <v>30570983</v>
      </c>
      <c r="H754">
        <v>3</v>
      </c>
      <c r="I754" t="s">
        <v>852</v>
      </c>
      <c r="J754" t="s">
        <v>854</v>
      </c>
      <c r="K754" t="s">
        <v>853</v>
      </c>
      <c r="L754">
        <v>1327</v>
      </c>
      <c r="N754">
        <v>1005</v>
      </c>
      <c r="O754" t="s">
        <v>154</v>
      </c>
      <c r="P754" t="s">
        <v>154</v>
      </c>
      <c r="Q754">
        <v>1</v>
      </c>
      <c r="W754">
        <v>0</v>
      </c>
      <c r="X754">
        <v>-1593943466</v>
      </c>
      <c r="Y754">
        <f t="shared" si="316"/>
        <v>0.25</v>
      </c>
      <c r="AA754">
        <v>873.01</v>
      </c>
      <c r="AB754">
        <v>0</v>
      </c>
      <c r="AC754">
        <v>0</v>
      </c>
      <c r="AD754">
        <v>0</v>
      </c>
      <c r="AE754">
        <v>101.75</v>
      </c>
      <c r="AF754">
        <v>0</v>
      </c>
      <c r="AG754">
        <v>0</v>
      </c>
      <c r="AH754">
        <v>0</v>
      </c>
      <c r="AI754">
        <v>8.42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1</v>
      </c>
      <c r="AQ754">
        <v>0</v>
      </c>
      <c r="AR754">
        <v>0</v>
      </c>
      <c r="AS754" t="s">
        <v>3</v>
      </c>
      <c r="AT754">
        <v>0.25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ROUND(Y754*Source!I728,9)</f>
        <v>0.8</v>
      </c>
      <c r="CY754">
        <f t="shared" ref="CY754:CY760" si="338">AA754</f>
        <v>873.01</v>
      </c>
      <c r="CZ754">
        <f t="shared" ref="CZ754:CZ760" si="339">AE754</f>
        <v>101.75</v>
      </c>
      <c r="DA754">
        <f t="shared" ref="DA754:DA760" si="340">AI754</f>
        <v>8.42</v>
      </c>
      <c r="DB754">
        <f t="shared" si="317"/>
        <v>25.44</v>
      </c>
      <c r="DC754">
        <f t="shared" si="318"/>
        <v>0</v>
      </c>
      <c r="DD754" t="s">
        <v>3</v>
      </c>
      <c r="DE754" t="s">
        <v>3</v>
      </c>
      <c r="DF754">
        <f t="shared" ref="DF754:DF760" si="341">ROUND(ROUND(AE754*AI754,2)*CX754,2)</f>
        <v>685.39</v>
      </c>
      <c r="DG754">
        <f t="shared" si="330"/>
        <v>0</v>
      </c>
      <c r="DH754">
        <f t="shared" si="331"/>
        <v>0</v>
      </c>
      <c r="DI754">
        <f t="shared" si="314"/>
        <v>0</v>
      </c>
      <c r="DJ754">
        <f t="shared" ref="DJ754:DJ760" si="342">DF754</f>
        <v>685.39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ROW(Source!A728)</f>
        <v>728</v>
      </c>
      <c r="B755">
        <v>50518601</v>
      </c>
      <c r="C755">
        <v>50535030</v>
      </c>
      <c r="D755">
        <v>46137195</v>
      </c>
      <c r="E755">
        <v>1</v>
      </c>
      <c r="F755">
        <v>1</v>
      </c>
      <c r="G755">
        <v>30570983</v>
      </c>
      <c r="H755">
        <v>3</v>
      </c>
      <c r="I755" t="s">
        <v>848</v>
      </c>
      <c r="J755" t="s">
        <v>850</v>
      </c>
      <c r="K755" t="s">
        <v>849</v>
      </c>
      <c r="L755">
        <v>1301</v>
      </c>
      <c r="N755">
        <v>1003</v>
      </c>
      <c r="O755" t="s">
        <v>258</v>
      </c>
      <c r="P755" t="s">
        <v>258</v>
      </c>
      <c r="Q755">
        <v>1</v>
      </c>
      <c r="W755">
        <v>0</v>
      </c>
      <c r="X755">
        <v>1071399501</v>
      </c>
      <c r="Y755">
        <f t="shared" si="316"/>
        <v>15</v>
      </c>
      <c r="AA755">
        <v>64.52</v>
      </c>
      <c r="AB755">
        <v>0</v>
      </c>
      <c r="AC755">
        <v>0</v>
      </c>
      <c r="AD755">
        <v>0</v>
      </c>
      <c r="AE755">
        <v>11.88</v>
      </c>
      <c r="AF755">
        <v>0</v>
      </c>
      <c r="AG755">
        <v>0</v>
      </c>
      <c r="AH755">
        <v>0</v>
      </c>
      <c r="AI755">
        <v>5.33</v>
      </c>
      <c r="AJ755">
        <v>1</v>
      </c>
      <c r="AK755">
        <v>1</v>
      </c>
      <c r="AL755">
        <v>1</v>
      </c>
      <c r="AM755">
        <v>0</v>
      </c>
      <c r="AN755">
        <v>0</v>
      </c>
      <c r="AO755">
        <v>0</v>
      </c>
      <c r="AP755">
        <v>1</v>
      </c>
      <c r="AQ755">
        <v>0</v>
      </c>
      <c r="AR755">
        <v>0</v>
      </c>
      <c r="AS755" t="s">
        <v>3</v>
      </c>
      <c r="AT755">
        <v>15</v>
      </c>
      <c r="AU755" t="s">
        <v>3</v>
      </c>
      <c r="AV755">
        <v>0</v>
      </c>
      <c r="AW755">
        <v>1</v>
      </c>
      <c r="AX755">
        <v>-1</v>
      </c>
      <c r="AY755">
        <v>0</v>
      </c>
      <c r="AZ755">
        <v>0</v>
      </c>
      <c r="BA755" t="s">
        <v>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ROUND(Y755*Source!I728,9)</f>
        <v>48</v>
      </c>
      <c r="CY755">
        <f t="shared" si="338"/>
        <v>64.52</v>
      </c>
      <c r="CZ755">
        <f t="shared" si="339"/>
        <v>11.88</v>
      </c>
      <c r="DA755">
        <f t="shared" si="340"/>
        <v>5.33</v>
      </c>
      <c r="DB755">
        <f t="shared" si="317"/>
        <v>178.2</v>
      </c>
      <c r="DC755">
        <f t="shared" si="318"/>
        <v>0</v>
      </c>
      <c r="DD755" t="s">
        <v>3</v>
      </c>
      <c r="DE755" t="s">
        <v>3</v>
      </c>
      <c r="DF755">
        <f t="shared" si="341"/>
        <v>3039.36</v>
      </c>
      <c r="DG755">
        <f t="shared" si="330"/>
        <v>0</v>
      </c>
      <c r="DH755">
        <f t="shared" si="331"/>
        <v>0</v>
      </c>
      <c r="DI755">
        <f t="shared" si="314"/>
        <v>0</v>
      </c>
      <c r="DJ755">
        <f t="shared" si="342"/>
        <v>3039.36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ROW(Source!A728)</f>
        <v>728</v>
      </c>
      <c r="B756">
        <v>50518601</v>
      </c>
      <c r="C756">
        <v>50535030</v>
      </c>
      <c r="D756">
        <v>46119369</v>
      </c>
      <c r="E756">
        <v>1</v>
      </c>
      <c r="F756">
        <v>1</v>
      </c>
      <c r="G756">
        <v>30570983</v>
      </c>
      <c r="H756">
        <v>3</v>
      </c>
      <c r="I756" t="s">
        <v>860</v>
      </c>
      <c r="J756" t="s">
        <v>862</v>
      </c>
      <c r="K756" t="s">
        <v>861</v>
      </c>
      <c r="L756">
        <v>1296</v>
      </c>
      <c r="N756">
        <v>1002</v>
      </c>
      <c r="O756" t="s">
        <v>491</v>
      </c>
      <c r="P756" t="s">
        <v>491</v>
      </c>
      <c r="Q756">
        <v>1</v>
      </c>
      <c r="W756">
        <v>0</v>
      </c>
      <c r="X756">
        <v>1339382783</v>
      </c>
      <c r="Y756">
        <f t="shared" si="316"/>
        <v>0.5</v>
      </c>
      <c r="AA756">
        <v>920.56</v>
      </c>
      <c r="AB756">
        <v>0</v>
      </c>
      <c r="AC756">
        <v>0</v>
      </c>
      <c r="AD756">
        <v>0</v>
      </c>
      <c r="AE756">
        <v>231.64</v>
      </c>
      <c r="AF756">
        <v>0</v>
      </c>
      <c r="AG756">
        <v>0</v>
      </c>
      <c r="AH756">
        <v>0</v>
      </c>
      <c r="AI756">
        <v>3.9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1</v>
      </c>
      <c r="AQ756">
        <v>0</v>
      </c>
      <c r="AR756">
        <v>0</v>
      </c>
      <c r="AS756" t="s">
        <v>3</v>
      </c>
      <c r="AT756">
        <v>0.5</v>
      </c>
      <c r="AU756" t="s">
        <v>3</v>
      </c>
      <c r="AV756">
        <v>0</v>
      </c>
      <c r="AW756">
        <v>1</v>
      </c>
      <c r="AX756">
        <v>-1</v>
      </c>
      <c r="AY756">
        <v>0</v>
      </c>
      <c r="AZ756">
        <v>0</v>
      </c>
      <c r="BA756" t="s">
        <v>3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ROUND(Y756*Source!I728,9)</f>
        <v>1.6</v>
      </c>
      <c r="CY756">
        <f t="shared" si="338"/>
        <v>920.56</v>
      </c>
      <c r="CZ756">
        <f t="shared" si="339"/>
        <v>231.64</v>
      </c>
      <c r="DA756">
        <f t="shared" si="340"/>
        <v>3.9</v>
      </c>
      <c r="DB756">
        <f t="shared" si="317"/>
        <v>115.82</v>
      </c>
      <c r="DC756">
        <f t="shared" si="318"/>
        <v>0</v>
      </c>
      <c r="DD756" t="s">
        <v>3</v>
      </c>
      <c r="DE756" t="s">
        <v>3</v>
      </c>
      <c r="DF756">
        <f t="shared" si="341"/>
        <v>1445.44</v>
      </c>
      <c r="DG756">
        <f t="shared" si="330"/>
        <v>0</v>
      </c>
      <c r="DH756">
        <f t="shared" si="331"/>
        <v>0</v>
      </c>
      <c r="DI756">
        <f t="shared" si="314"/>
        <v>0</v>
      </c>
      <c r="DJ756">
        <f t="shared" si="342"/>
        <v>1445.44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ROW(Source!A728)</f>
        <v>728</v>
      </c>
      <c r="B757">
        <v>50518601</v>
      </c>
      <c r="C757">
        <v>50535030</v>
      </c>
      <c r="D757">
        <v>46137683</v>
      </c>
      <c r="E757">
        <v>1</v>
      </c>
      <c r="F757">
        <v>1</v>
      </c>
      <c r="G757">
        <v>30570983</v>
      </c>
      <c r="H757">
        <v>3</v>
      </c>
      <c r="I757" t="s">
        <v>856</v>
      </c>
      <c r="J757" t="s">
        <v>858</v>
      </c>
      <c r="K757" t="s">
        <v>857</v>
      </c>
      <c r="L757">
        <v>1301</v>
      </c>
      <c r="N757">
        <v>1003</v>
      </c>
      <c r="O757" t="s">
        <v>258</v>
      </c>
      <c r="P757" t="s">
        <v>258</v>
      </c>
      <c r="Q757">
        <v>1</v>
      </c>
      <c r="W757">
        <v>0</v>
      </c>
      <c r="X757">
        <v>1891387462</v>
      </c>
      <c r="Y757">
        <f t="shared" si="316"/>
        <v>10.5</v>
      </c>
      <c r="AA757">
        <v>39.97</v>
      </c>
      <c r="AB757">
        <v>0</v>
      </c>
      <c r="AC757">
        <v>0</v>
      </c>
      <c r="AD757">
        <v>0</v>
      </c>
      <c r="AE757">
        <v>11.96</v>
      </c>
      <c r="AF757">
        <v>0</v>
      </c>
      <c r="AG757">
        <v>0</v>
      </c>
      <c r="AH757">
        <v>0</v>
      </c>
      <c r="AI757">
        <v>3.28</v>
      </c>
      <c r="AJ757">
        <v>1</v>
      </c>
      <c r="AK757">
        <v>1</v>
      </c>
      <c r="AL757">
        <v>1</v>
      </c>
      <c r="AM757">
        <v>0</v>
      </c>
      <c r="AN757">
        <v>0</v>
      </c>
      <c r="AO757">
        <v>0</v>
      </c>
      <c r="AP757">
        <v>1</v>
      </c>
      <c r="AQ757">
        <v>0</v>
      </c>
      <c r="AR757">
        <v>0</v>
      </c>
      <c r="AS757" t="s">
        <v>3</v>
      </c>
      <c r="AT757">
        <v>10.5</v>
      </c>
      <c r="AU757" t="s">
        <v>3</v>
      </c>
      <c r="AV757">
        <v>0</v>
      </c>
      <c r="AW757">
        <v>1</v>
      </c>
      <c r="AX757">
        <v>-1</v>
      </c>
      <c r="AY757">
        <v>0</v>
      </c>
      <c r="AZ757">
        <v>0</v>
      </c>
      <c r="BA757" t="s">
        <v>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ROUND(Y757*Source!I728,9)</f>
        <v>33.6</v>
      </c>
      <c r="CY757">
        <f t="shared" si="338"/>
        <v>39.97</v>
      </c>
      <c r="CZ757">
        <f t="shared" si="339"/>
        <v>11.96</v>
      </c>
      <c r="DA757">
        <f t="shared" si="340"/>
        <v>3.28</v>
      </c>
      <c r="DB757">
        <f t="shared" si="317"/>
        <v>125.58</v>
      </c>
      <c r="DC757">
        <f t="shared" si="318"/>
        <v>0</v>
      </c>
      <c r="DD757" t="s">
        <v>3</v>
      </c>
      <c r="DE757" t="s">
        <v>3</v>
      </c>
      <c r="DF757">
        <f t="shared" si="341"/>
        <v>1318.13</v>
      </c>
      <c r="DG757">
        <f t="shared" si="330"/>
        <v>0</v>
      </c>
      <c r="DH757">
        <f t="shared" si="331"/>
        <v>0</v>
      </c>
      <c r="DI757">
        <f t="shared" si="314"/>
        <v>0</v>
      </c>
      <c r="DJ757">
        <f t="shared" si="342"/>
        <v>1318.13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ROW(Source!A728)</f>
        <v>728</v>
      </c>
      <c r="B758">
        <v>50518601</v>
      </c>
      <c r="C758">
        <v>50535030</v>
      </c>
      <c r="D758">
        <v>31110878</v>
      </c>
      <c r="E758">
        <v>1</v>
      </c>
      <c r="F758">
        <v>1</v>
      </c>
      <c r="G758">
        <v>30570983</v>
      </c>
      <c r="H758">
        <v>3</v>
      </c>
      <c r="I758" t="s">
        <v>1351</v>
      </c>
      <c r="J758" t="s">
        <v>1352</v>
      </c>
      <c r="K758" t="s">
        <v>1353</v>
      </c>
      <c r="L758">
        <v>1354</v>
      </c>
      <c r="N758">
        <v>1010</v>
      </c>
      <c r="O758" t="s">
        <v>328</v>
      </c>
      <c r="P758" t="s">
        <v>328</v>
      </c>
      <c r="Q758">
        <v>1</v>
      </c>
      <c r="W758">
        <v>0</v>
      </c>
      <c r="X758">
        <v>310013552</v>
      </c>
      <c r="Y758">
        <f t="shared" si="316"/>
        <v>30</v>
      </c>
      <c r="AA758">
        <v>2.35</v>
      </c>
      <c r="AB758">
        <v>0</v>
      </c>
      <c r="AC758">
        <v>0</v>
      </c>
      <c r="AD758">
        <v>0</v>
      </c>
      <c r="AE758">
        <v>0.75</v>
      </c>
      <c r="AF758">
        <v>0</v>
      </c>
      <c r="AG758">
        <v>0</v>
      </c>
      <c r="AH758">
        <v>0</v>
      </c>
      <c r="AI758">
        <v>3.07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30</v>
      </c>
      <c r="AU758" t="s">
        <v>3</v>
      </c>
      <c r="AV758">
        <v>0</v>
      </c>
      <c r="AW758">
        <v>2</v>
      </c>
      <c r="AX758">
        <v>50535033</v>
      </c>
      <c r="AY758">
        <v>1</v>
      </c>
      <c r="AZ758">
        <v>0</v>
      </c>
      <c r="BA758">
        <v>758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ROUND(Y758*Source!I728,9)</f>
        <v>96</v>
      </c>
      <c r="CY758">
        <f t="shared" si="338"/>
        <v>2.35</v>
      </c>
      <c r="CZ758">
        <f t="shared" si="339"/>
        <v>0.75</v>
      </c>
      <c r="DA758">
        <f t="shared" si="340"/>
        <v>3.07</v>
      </c>
      <c r="DB758">
        <f t="shared" si="317"/>
        <v>22.5</v>
      </c>
      <c r="DC758">
        <f t="shared" si="318"/>
        <v>0</v>
      </c>
      <c r="DD758" t="s">
        <v>3</v>
      </c>
      <c r="DE758" t="s">
        <v>3</v>
      </c>
      <c r="DF758">
        <f t="shared" si="341"/>
        <v>220.8</v>
      </c>
      <c r="DG758">
        <f t="shared" si="330"/>
        <v>0</v>
      </c>
      <c r="DH758">
        <f t="shared" si="331"/>
        <v>0</v>
      </c>
      <c r="DI758">
        <f t="shared" si="314"/>
        <v>0</v>
      </c>
      <c r="DJ758">
        <f t="shared" si="342"/>
        <v>220.8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ROW(Source!A728)</f>
        <v>728</v>
      </c>
      <c r="B759">
        <v>50518601</v>
      </c>
      <c r="C759">
        <v>50535030</v>
      </c>
      <c r="D759">
        <v>31110933</v>
      </c>
      <c r="E759">
        <v>1</v>
      </c>
      <c r="F759">
        <v>1</v>
      </c>
      <c r="G759">
        <v>30570983</v>
      </c>
      <c r="H759">
        <v>3</v>
      </c>
      <c r="I759" t="s">
        <v>1354</v>
      </c>
      <c r="J759" t="s">
        <v>1355</v>
      </c>
      <c r="K759" t="s">
        <v>1356</v>
      </c>
      <c r="L759">
        <v>1296</v>
      </c>
      <c r="N759">
        <v>1002</v>
      </c>
      <c r="O759" t="s">
        <v>491</v>
      </c>
      <c r="P759" t="s">
        <v>491</v>
      </c>
      <c r="Q759">
        <v>1</v>
      </c>
      <c r="W759">
        <v>0</v>
      </c>
      <c r="X759">
        <v>1125684453</v>
      </c>
      <c r="Y759">
        <f t="shared" si="316"/>
        <v>0.93</v>
      </c>
      <c r="AA759">
        <v>1077.8900000000001</v>
      </c>
      <c r="AB759">
        <v>0</v>
      </c>
      <c r="AC759">
        <v>0</v>
      </c>
      <c r="AD759">
        <v>0</v>
      </c>
      <c r="AE759">
        <v>34.75</v>
      </c>
      <c r="AF759">
        <v>0</v>
      </c>
      <c r="AG759">
        <v>0</v>
      </c>
      <c r="AH759">
        <v>0</v>
      </c>
      <c r="AI759">
        <v>30.44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0.93</v>
      </c>
      <c r="AU759" t="s">
        <v>3</v>
      </c>
      <c r="AV759">
        <v>0</v>
      </c>
      <c r="AW759">
        <v>2</v>
      </c>
      <c r="AX759">
        <v>50535034</v>
      </c>
      <c r="AY759">
        <v>1</v>
      </c>
      <c r="AZ759">
        <v>0</v>
      </c>
      <c r="BA759">
        <v>759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ROUND(Y759*Source!I728,9)</f>
        <v>2.976</v>
      </c>
      <c r="CY759">
        <f t="shared" si="338"/>
        <v>1077.8900000000001</v>
      </c>
      <c r="CZ759">
        <f t="shared" si="339"/>
        <v>34.75</v>
      </c>
      <c r="DA759">
        <f t="shared" si="340"/>
        <v>30.44</v>
      </c>
      <c r="DB759">
        <f t="shared" si="317"/>
        <v>32.32</v>
      </c>
      <c r="DC759">
        <f t="shared" si="318"/>
        <v>0</v>
      </c>
      <c r="DD759" t="s">
        <v>3</v>
      </c>
      <c r="DE759" t="s">
        <v>3</v>
      </c>
      <c r="DF759">
        <f t="shared" si="341"/>
        <v>3147.98</v>
      </c>
      <c r="DG759">
        <f t="shared" si="330"/>
        <v>0</v>
      </c>
      <c r="DH759">
        <f t="shared" si="331"/>
        <v>0</v>
      </c>
      <c r="DI759">
        <f t="shared" si="314"/>
        <v>0</v>
      </c>
      <c r="DJ759">
        <f t="shared" si="342"/>
        <v>3147.98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ROW(Source!A728)</f>
        <v>728</v>
      </c>
      <c r="B760">
        <v>50518601</v>
      </c>
      <c r="C760">
        <v>50535030</v>
      </c>
      <c r="D760">
        <v>40431928</v>
      </c>
      <c r="E760">
        <v>30570983</v>
      </c>
      <c r="F760">
        <v>1</v>
      </c>
      <c r="G760">
        <v>30570983</v>
      </c>
      <c r="H760">
        <v>3</v>
      </c>
      <c r="I760" t="s">
        <v>1262</v>
      </c>
      <c r="J760" t="s">
        <v>3</v>
      </c>
      <c r="K760" t="s">
        <v>1263</v>
      </c>
      <c r="L760">
        <v>1344</v>
      </c>
      <c r="N760">
        <v>1008</v>
      </c>
      <c r="O760" t="s">
        <v>1081</v>
      </c>
      <c r="P760" t="s">
        <v>1081</v>
      </c>
      <c r="Q760">
        <v>1</v>
      </c>
      <c r="W760">
        <v>0</v>
      </c>
      <c r="X760">
        <v>-94250534</v>
      </c>
      <c r="Y760">
        <f t="shared" si="316"/>
        <v>5</v>
      </c>
      <c r="AA760">
        <v>9.82</v>
      </c>
      <c r="AB760">
        <v>0</v>
      </c>
      <c r="AC760">
        <v>0</v>
      </c>
      <c r="AD760">
        <v>0</v>
      </c>
      <c r="AE760">
        <v>1</v>
      </c>
      <c r="AF760">
        <v>0</v>
      </c>
      <c r="AG760">
        <v>0</v>
      </c>
      <c r="AH760">
        <v>0</v>
      </c>
      <c r="AI760">
        <v>9.64</v>
      </c>
      <c r="AJ760">
        <v>1</v>
      </c>
      <c r="AK760">
        <v>1</v>
      </c>
      <c r="AL760">
        <v>1</v>
      </c>
      <c r="AM760">
        <v>5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5</v>
      </c>
      <c r="AU760" t="s">
        <v>3</v>
      </c>
      <c r="AV760">
        <v>0</v>
      </c>
      <c r="AW760">
        <v>2</v>
      </c>
      <c r="AX760">
        <v>50535039</v>
      </c>
      <c r="AY760">
        <v>1</v>
      </c>
      <c r="AZ760">
        <v>0</v>
      </c>
      <c r="BA760">
        <v>764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ROUND(Y760*Source!I728,9)</f>
        <v>16</v>
      </c>
      <c r="CY760">
        <f t="shared" si="338"/>
        <v>9.82</v>
      </c>
      <c r="CZ760">
        <f t="shared" si="339"/>
        <v>1</v>
      </c>
      <c r="DA760">
        <f t="shared" si="340"/>
        <v>9.64</v>
      </c>
      <c r="DB760">
        <f t="shared" si="317"/>
        <v>5</v>
      </c>
      <c r="DC760">
        <f t="shared" si="318"/>
        <v>0</v>
      </c>
      <c r="DD760" t="s">
        <v>3</v>
      </c>
      <c r="DE760" t="s">
        <v>3</v>
      </c>
      <c r="DF760">
        <f t="shared" si="341"/>
        <v>154.24</v>
      </c>
      <c r="DG760">
        <f t="shared" si="330"/>
        <v>0</v>
      </c>
      <c r="DH760">
        <f t="shared" si="331"/>
        <v>0</v>
      </c>
      <c r="DI760">
        <f t="shared" si="314"/>
        <v>0</v>
      </c>
      <c r="DJ760">
        <f t="shared" si="342"/>
        <v>154.24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ROW(Source!A772)</f>
        <v>772</v>
      </c>
      <c r="B761">
        <v>50518600</v>
      </c>
      <c r="C761">
        <v>50519609</v>
      </c>
      <c r="D761">
        <v>40404405</v>
      </c>
      <c r="E761">
        <v>30570983</v>
      </c>
      <c r="F761">
        <v>1</v>
      </c>
      <c r="G761">
        <v>30570983</v>
      </c>
      <c r="H761">
        <v>1</v>
      </c>
      <c r="I761" t="s">
        <v>1060</v>
      </c>
      <c r="J761" t="s">
        <v>3</v>
      </c>
      <c r="K761" t="s">
        <v>1061</v>
      </c>
      <c r="L761">
        <v>1191</v>
      </c>
      <c r="N761">
        <v>1013</v>
      </c>
      <c r="O761" t="s">
        <v>1062</v>
      </c>
      <c r="P761" t="s">
        <v>1062</v>
      </c>
      <c r="Q761">
        <v>1</v>
      </c>
      <c r="W761">
        <v>0</v>
      </c>
      <c r="X761">
        <v>476480486</v>
      </c>
      <c r="Y761">
        <f t="shared" si="316"/>
        <v>33.79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33.79</v>
      </c>
      <c r="AU761" t="s">
        <v>3</v>
      </c>
      <c r="AV761">
        <v>1</v>
      </c>
      <c r="AW761">
        <v>2</v>
      </c>
      <c r="AX761">
        <v>50519612</v>
      </c>
      <c r="AY761">
        <v>1</v>
      </c>
      <c r="AZ761">
        <v>0</v>
      </c>
      <c r="BA761">
        <v>765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U761">
        <f>ROUND(AT761*Source!I772*AH761*AL761,2)</f>
        <v>0</v>
      </c>
      <c r="CV761">
        <f>ROUND(Y761*Source!I772,9)</f>
        <v>118.265</v>
      </c>
      <c r="CW761">
        <v>0</v>
      </c>
      <c r="CX761">
        <f>ROUND(Y761*Source!I772,9)</f>
        <v>118.265</v>
      </c>
      <c r="CY761">
        <f>AD761</f>
        <v>0</v>
      </c>
      <c r="CZ761">
        <f>AH761</f>
        <v>0</v>
      </c>
      <c r="DA761">
        <f>AL761</f>
        <v>1</v>
      </c>
      <c r="DB761">
        <f t="shared" si="317"/>
        <v>0</v>
      </c>
      <c r="DC761">
        <f t="shared" si="318"/>
        <v>0</v>
      </c>
      <c r="DD761" t="s">
        <v>3</v>
      </c>
      <c r="DE761" t="s">
        <v>3</v>
      </c>
      <c r="DF761">
        <f>ROUND(ROUND(AE761,2)*CX761,2)</f>
        <v>0</v>
      </c>
      <c r="DG761">
        <f t="shared" si="330"/>
        <v>0</v>
      </c>
      <c r="DH761">
        <f t="shared" si="331"/>
        <v>0</v>
      </c>
      <c r="DI761">
        <f t="shared" si="314"/>
        <v>0</v>
      </c>
      <c r="DJ761">
        <f>DI761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ROW(Source!A772)</f>
        <v>772</v>
      </c>
      <c r="B762">
        <v>50518600</v>
      </c>
      <c r="C762">
        <v>50519609</v>
      </c>
      <c r="D762">
        <v>46137473</v>
      </c>
      <c r="E762">
        <v>1</v>
      </c>
      <c r="F762">
        <v>1</v>
      </c>
      <c r="G762">
        <v>30570983</v>
      </c>
      <c r="H762">
        <v>3</v>
      </c>
      <c r="I762" t="s">
        <v>871</v>
      </c>
      <c r="J762" t="s">
        <v>873</v>
      </c>
      <c r="K762" t="s">
        <v>872</v>
      </c>
      <c r="L762">
        <v>1301</v>
      </c>
      <c r="N762">
        <v>1003</v>
      </c>
      <c r="O762" t="s">
        <v>258</v>
      </c>
      <c r="P762" t="s">
        <v>258</v>
      </c>
      <c r="Q762">
        <v>1</v>
      </c>
      <c r="W762">
        <v>0</v>
      </c>
      <c r="X762">
        <v>-184472959</v>
      </c>
      <c r="Y762">
        <f t="shared" si="316"/>
        <v>100</v>
      </c>
      <c r="AA762">
        <v>9.74</v>
      </c>
      <c r="AB762">
        <v>0</v>
      </c>
      <c r="AC762">
        <v>0</v>
      </c>
      <c r="AD762">
        <v>0</v>
      </c>
      <c r="AE762">
        <v>9.74</v>
      </c>
      <c r="AF762">
        <v>0</v>
      </c>
      <c r="AG762">
        <v>0</v>
      </c>
      <c r="AH762">
        <v>0</v>
      </c>
      <c r="AI762">
        <v>1</v>
      </c>
      <c r="AJ762">
        <v>1</v>
      </c>
      <c r="AK762">
        <v>1</v>
      </c>
      <c r="AL762">
        <v>1</v>
      </c>
      <c r="AM762">
        <v>0</v>
      </c>
      <c r="AN762">
        <v>0</v>
      </c>
      <c r="AO762">
        <v>0</v>
      </c>
      <c r="AP762">
        <v>1</v>
      </c>
      <c r="AQ762">
        <v>0</v>
      </c>
      <c r="AR762">
        <v>0</v>
      </c>
      <c r="AS762" t="s">
        <v>3</v>
      </c>
      <c r="AT762">
        <v>100</v>
      </c>
      <c r="AU762" t="s">
        <v>3</v>
      </c>
      <c r="AV762">
        <v>0</v>
      </c>
      <c r="AW762">
        <v>1</v>
      </c>
      <c r="AX762">
        <v>-1</v>
      </c>
      <c r="AY762">
        <v>0</v>
      </c>
      <c r="AZ762">
        <v>0</v>
      </c>
      <c r="BA762" t="s">
        <v>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ROUND(Y762*Source!I772,9)</f>
        <v>350</v>
      </c>
      <c r="CY762">
        <f>AA762</f>
        <v>9.74</v>
      </c>
      <c r="CZ762">
        <f>AE762</f>
        <v>9.74</v>
      </c>
      <c r="DA762">
        <f>AI762</f>
        <v>1</v>
      </c>
      <c r="DB762">
        <f t="shared" si="317"/>
        <v>974</v>
      </c>
      <c r="DC762">
        <f t="shared" si="318"/>
        <v>0</v>
      </c>
      <c r="DD762" t="s">
        <v>3</v>
      </c>
      <c r="DE762" t="s">
        <v>3</v>
      </c>
      <c r="DF762">
        <f>ROUND(ROUND(AE762,2)*CX762,2)</f>
        <v>3409</v>
      </c>
      <c r="DG762">
        <f t="shared" si="330"/>
        <v>0</v>
      </c>
      <c r="DH762">
        <f t="shared" si="331"/>
        <v>0</v>
      </c>
      <c r="DI762">
        <f t="shared" si="314"/>
        <v>0</v>
      </c>
      <c r="DJ762">
        <f>DF762</f>
        <v>3409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ROW(Source!A773)</f>
        <v>773</v>
      </c>
      <c r="B763">
        <v>50518601</v>
      </c>
      <c r="C763">
        <v>50519609</v>
      </c>
      <c r="D763">
        <v>40404405</v>
      </c>
      <c r="E763">
        <v>30570983</v>
      </c>
      <c r="F763">
        <v>1</v>
      </c>
      <c r="G763">
        <v>30570983</v>
      </c>
      <c r="H763">
        <v>1</v>
      </c>
      <c r="I763" t="s">
        <v>1060</v>
      </c>
      <c r="J763" t="s">
        <v>3</v>
      </c>
      <c r="K763" t="s">
        <v>1061</v>
      </c>
      <c r="L763">
        <v>1191</v>
      </c>
      <c r="N763">
        <v>1013</v>
      </c>
      <c r="O763" t="s">
        <v>1062</v>
      </c>
      <c r="P763" t="s">
        <v>1062</v>
      </c>
      <c r="Q763">
        <v>1</v>
      </c>
      <c r="W763">
        <v>0</v>
      </c>
      <c r="X763">
        <v>476480486</v>
      </c>
      <c r="Y763">
        <f t="shared" si="316"/>
        <v>33.79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5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33.79</v>
      </c>
      <c r="AU763" t="s">
        <v>3</v>
      </c>
      <c r="AV763">
        <v>1</v>
      </c>
      <c r="AW763">
        <v>2</v>
      </c>
      <c r="AX763">
        <v>50519612</v>
      </c>
      <c r="AY763">
        <v>1</v>
      </c>
      <c r="AZ763">
        <v>0</v>
      </c>
      <c r="BA763">
        <v>773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U763">
        <f>ROUND(AT763*Source!I773*AH763*AL763,2)</f>
        <v>0</v>
      </c>
      <c r="CV763">
        <f>ROUND(Y763*Source!I773,9)</f>
        <v>118.265</v>
      </c>
      <c r="CW763">
        <v>0</v>
      </c>
      <c r="CX763">
        <f>ROUND(Y763*Source!I773,9)</f>
        <v>118.265</v>
      </c>
      <c r="CY763">
        <f>AD763</f>
        <v>0</v>
      </c>
      <c r="CZ763">
        <f>AH763</f>
        <v>0</v>
      </c>
      <c r="DA763">
        <f>AL763</f>
        <v>1</v>
      </c>
      <c r="DB763">
        <f t="shared" si="317"/>
        <v>0</v>
      </c>
      <c r="DC763">
        <f t="shared" si="318"/>
        <v>0</v>
      </c>
      <c r="DD763" t="s">
        <v>3</v>
      </c>
      <c r="DE763" t="s">
        <v>3</v>
      </c>
      <c r="DF763">
        <f>ROUND(ROUND(AE763,2)*CX763,2)</f>
        <v>0</v>
      </c>
      <c r="DG763">
        <f t="shared" si="330"/>
        <v>0</v>
      </c>
      <c r="DH763">
        <f t="shared" si="331"/>
        <v>0</v>
      </c>
      <c r="DI763">
        <f t="shared" si="314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ROW(Source!A773)</f>
        <v>773</v>
      </c>
      <c r="B764">
        <v>50518601</v>
      </c>
      <c r="C764">
        <v>50519609</v>
      </c>
      <c r="D764">
        <v>46137473</v>
      </c>
      <c r="E764">
        <v>1</v>
      </c>
      <c r="F764">
        <v>1</v>
      </c>
      <c r="G764">
        <v>30570983</v>
      </c>
      <c r="H764">
        <v>3</v>
      </c>
      <c r="I764" t="s">
        <v>871</v>
      </c>
      <c r="J764" t="s">
        <v>873</v>
      </c>
      <c r="K764" t="s">
        <v>872</v>
      </c>
      <c r="L764">
        <v>1301</v>
      </c>
      <c r="N764">
        <v>1003</v>
      </c>
      <c r="O764" t="s">
        <v>258</v>
      </c>
      <c r="P764" t="s">
        <v>258</v>
      </c>
      <c r="Q764">
        <v>1</v>
      </c>
      <c r="W764">
        <v>0</v>
      </c>
      <c r="X764">
        <v>-184472959</v>
      </c>
      <c r="Y764">
        <f t="shared" si="316"/>
        <v>100</v>
      </c>
      <c r="AA764">
        <v>71.3</v>
      </c>
      <c r="AB764">
        <v>0</v>
      </c>
      <c r="AC764">
        <v>0</v>
      </c>
      <c r="AD764">
        <v>0</v>
      </c>
      <c r="AE764">
        <v>9.74</v>
      </c>
      <c r="AF764">
        <v>0</v>
      </c>
      <c r="AG764">
        <v>0</v>
      </c>
      <c r="AH764">
        <v>0</v>
      </c>
      <c r="AI764">
        <v>7.32</v>
      </c>
      <c r="AJ764">
        <v>1</v>
      </c>
      <c r="AK764">
        <v>1</v>
      </c>
      <c r="AL764">
        <v>1</v>
      </c>
      <c r="AM764">
        <v>0</v>
      </c>
      <c r="AN764">
        <v>0</v>
      </c>
      <c r="AO764">
        <v>0</v>
      </c>
      <c r="AP764">
        <v>1</v>
      </c>
      <c r="AQ764">
        <v>0</v>
      </c>
      <c r="AR764">
        <v>0</v>
      </c>
      <c r="AS764" t="s">
        <v>3</v>
      </c>
      <c r="AT764">
        <v>100</v>
      </c>
      <c r="AU764" t="s">
        <v>3</v>
      </c>
      <c r="AV764">
        <v>0</v>
      </c>
      <c r="AW764">
        <v>1</v>
      </c>
      <c r="AX764">
        <v>-1</v>
      </c>
      <c r="AY764">
        <v>0</v>
      </c>
      <c r="AZ764">
        <v>0</v>
      </c>
      <c r="BA764" t="s">
        <v>3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ROUND(Y764*Source!I773,9)</f>
        <v>350</v>
      </c>
      <c r="CY764">
        <f>AA764</f>
        <v>71.3</v>
      </c>
      <c r="CZ764">
        <f>AE764</f>
        <v>9.74</v>
      </c>
      <c r="DA764">
        <f>AI764</f>
        <v>7.32</v>
      </c>
      <c r="DB764">
        <f t="shared" si="317"/>
        <v>974</v>
      </c>
      <c r="DC764">
        <f t="shared" si="318"/>
        <v>0</v>
      </c>
      <c r="DD764" t="s">
        <v>3</v>
      </c>
      <c r="DE764" t="s">
        <v>3</v>
      </c>
      <c r="DF764">
        <f>ROUND(ROUND(AE764*AI764,2)*CX764,2)</f>
        <v>24955</v>
      </c>
      <c r="DG764">
        <f t="shared" si="330"/>
        <v>0</v>
      </c>
      <c r="DH764">
        <f t="shared" si="331"/>
        <v>0</v>
      </c>
      <c r="DI764">
        <f t="shared" si="314"/>
        <v>0</v>
      </c>
      <c r="DJ764">
        <f>DF764</f>
        <v>24955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ROW(Source!A776)</f>
        <v>776</v>
      </c>
      <c r="B765">
        <v>50518600</v>
      </c>
      <c r="C765">
        <v>50519621</v>
      </c>
      <c r="D765">
        <v>40404405</v>
      </c>
      <c r="E765">
        <v>30570983</v>
      </c>
      <c r="F765">
        <v>1</v>
      </c>
      <c r="G765">
        <v>30570983</v>
      </c>
      <c r="H765">
        <v>1</v>
      </c>
      <c r="I765" t="s">
        <v>1060</v>
      </c>
      <c r="J765" t="s">
        <v>3</v>
      </c>
      <c r="K765" t="s">
        <v>1061</v>
      </c>
      <c r="L765">
        <v>1191</v>
      </c>
      <c r="N765">
        <v>1013</v>
      </c>
      <c r="O765" t="s">
        <v>1062</v>
      </c>
      <c r="P765" t="s">
        <v>1062</v>
      </c>
      <c r="Q765">
        <v>1</v>
      </c>
      <c r="W765">
        <v>0</v>
      </c>
      <c r="X765">
        <v>476480486</v>
      </c>
      <c r="Y765">
        <f t="shared" si="316"/>
        <v>33.79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3</v>
      </c>
      <c r="AT765">
        <v>33.79</v>
      </c>
      <c r="AU765" t="s">
        <v>3</v>
      </c>
      <c r="AV765">
        <v>1</v>
      </c>
      <c r="AW765">
        <v>2</v>
      </c>
      <c r="AX765">
        <v>50519624</v>
      </c>
      <c r="AY765">
        <v>1</v>
      </c>
      <c r="AZ765">
        <v>0</v>
      </c>
      <c r="BA765">
        <v>781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U765">
        <f>ROUND(AT765*Source!I776*AH765*AL765,2)</f>
        <v>0</v>
      </c>
      <c r="CV765">
        <f>ROUND(Y765*Source!I776,9)</f>
        <v>42.237499999999997</v>
      </c>
      <c r="CW765">
        <v>0</v>
      </c>
      <c r="CX765">
        <f>ROUND(Y765*Source!I776,9)</f>
        <v>42.237499999999997</v>
      </c>
      <c r="CY765">
        <f>AD765</f>
        <v>0</v>
      </c>
      <c r="CZ765">
        <f>AH765</f>
        <v>0</v>
      </c>
      <c r="DA765">
        <f>AL765</f>
        <v>1</v>
      </c>
      <c r="DB765">
        <f t="shared" si="317"/>
        <v>0</v>
      </c>
      <c r="DC765">
        <f t="shared" si="318"/>
        <v>0</v>
      </c>
      <c r="DD765" t="s">
        <v>3</v>
      </c>
      <c r="DE765" t="s">
        <v>3</v>
      </c>
      <c r="DF765">
        <f>ROUND(ROUND(AE765,2)*CX765,2)</f>
        <v>0</v>
      </c>
      <c r="DG765">
        <f t="shared" si="330"/>
        <v>0</v>
      </c>
      <c r="DH765">
        <f t="shared" si="331"/>
        <v>0</v>
      </c>
      <c r="DI765">
        <f t="shared" si="314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ROW(Source!A776)</f>
        <v>776</v>
      </c>
      <c r="B766">
        <v>50518600</v>
      </c>
      <c r="C766">
        <v>50519621</v>
      </c>
      <c r="D766">
        <v>46137479</v>
      </c>
      <c r="E766">
        <v>1</v>
      </c>
      <c r="F766">
        <v>1</v>
      </c>
      <c r="G766">
        <v>30570983</v>
      </c>
      <c r="H766">
        <v>3</v>
      </c>
      <c r="I766" t="s">
        <v>876</v>
      </c>
      <c r="J766" t="s">
        <v>878</v>
      </c>
      <c r="K766" t="s">
        <v>877</v>
      </c>
      <c r="L766">
        <v>1301</v>
      </c>
      <c r="N766">
        <v>1003</v>
      </c>
      <c r="O766" t="s">
        <v>258</v>
      </c>
      <c r="P766" t="s">
        <v>258</v>
      </c>
      <c r="Q766">
        <v>1</v>
      </c>
      <c r="W766">
        <v>0</v>
      </c>
      <c r="X766">
        <v>-18679195</v>
      </c>
      <c r="Y766">
        <f t="shared" si="316"/>
        <v>100</v>
      </c>
      <c r="AA766">
        <v>16.43</v>
      </c>
      <c r="AB766">
        <v>0</v>
      </c>
      <c r="AC766">
        <v>0</v>
      </c>
      <c r="AD766">
        <v>0</v>
      </c>
      <c r="AE766">
        <v>16.43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0</v>
      </c>
      <c r="AN766">
        <v>0</v>
      </c>
      <c r="AO766">
        <v>0</v>
      </c>
      <c r="AP766">
        <v>1</v>
      </c>
      <c r="AQ766">
        <v>0</v>
      </c>
      <c r="AR766">
        <v>0</v>
      </c>
      <c r="AS766" t="s">
        <v>3</v>
      </c>
      <c r="AT766">
        <v>100</v>
      </c>
      <c r="AU766" t="s">
        <v>3</v>
      </c>
      <c r="AV766">
        <v>0</v>
      </c>
      <c r="AW766">
        <v>1</v>
      </c>
      <c r="AX766">
        <v>-1</v>
      </c>
      <c r="AY766">
        <v>0</v>
      </c>
      <c r="AZ766">
        <v>0</v>
      </c>
      <c r="BA766" t="s">
        <v>3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ROUND(Y766*Source!I776,9)</f>
        <v>125</v>
      </c>
      <c r="CY766">
        <f>AA766</f>
        <v>16.43</v>
      </c>
      <c r="CZ766">
        <f>AE766</f>
        <v>16.43</v>
      </c>
      <c r="DA766">
        <f>AI766</f>
        <v>1</v>
      </c>
      <c r="DB766">
        <f t="shared" si="317"/>
        <v>1643</v>
      </c>
      <c r="DC766">
        <f t="shared" si="318"/>
        <v>0</v>
      </c>
      <c r="DD766" t="s">
        <v>3</v>
      </c>
      <c r="DE766" t="s">
        <v>3</v>
      </c>
      <c r="DF766">
        <f>ROUND(ROUND(AE766,2)*CX766,2)</f>
        <v>2053.75</v>
      </c>
      <c r="DG766">
        <f t="shared" si="330"/>
        <v>0</v>
      </c>
      <c r="DH766">
        <f t="shared" si="331"/>
        <v>0</v>
      </c>
      <c r="DI766">
        <f t="shared" si="314"/>
        <v>0</v>
      </c>
      <c r="DJ766">
        <f>DF766</f>
        <v>2053.75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ROW(Source!A777)</f>
        <v>777</v>
      </c>
      <c r="B767">
        <v>50518601</v>
      </c>
      <c r="C767">
        <v>50519621</v>
      </c>
      <c r="D767">
        <v>40404405</v>
      </c>
      <c r="E767">
        <v>30570983</v>
      </c>
      <c r="F767">
        <v>1</v>
      </c>
      <c r="G767">
        <v>30570983</v>
      </c>
      <c r="H767">
        <v>1</v>
      </c>
      <c r="I767" t="s">
        <v>1060</v>
      </c>
      <c r="J767" t="s">
        <v>3</v>
      </c>
      <c r="K767" t="s">
        <v>1061</v>
      </c>
      <c r="L767">
        <v>1191</v>
      </c>
      <c r="N767">
        <v>1013</v>
      </c>
      <c r="O767" t="s">
        <v>1062</v>
      </c>
      <c r="P767" t="s">
        <v>1062</v>
      </c>
      <c r="Q767">
        <v>1</v>
      </c>
      <c r="W767">
        <v>0</v>
      </c>
      <c r="X767">
        <v>476480486</v>
      </c>
      <c r="Y767">
        <f t="shared" si="316"/>
        <v>33.79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5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33.79</v>
      </c>
      <c r="AU767" t="s">
        <v>3</v>
      </c>
      <c r="AV767">
        <v>1</v>
      </c>
      <c r="AW767">
        <v>2</v>
      </c>
      <c r="AX767">
        <v>50519624</v>
      </c>
      <c r="AY767">
        <v>1</v>
      </c>
      <c r="AZ767">
        <v>0</v>
      </c>
      <c r="BA767">
        <v>789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U767">
        <f>ROUND(AT767*Source!I777*AH767*AL767,2)</f>
        <v>0</v>
      </c>
      <c r="CV767">
        <f>ROUND(Y767*Source!I777,9)</f>
        <v>42.237499999999997</v>
      </c>
      <c r="CW767">
        <v>0</v>
      </c>
      <c r="CX767">
        <f>ROUND(Y767*Source!I777,9)</f>
        <v>42.237499999999997</v>
      </c>
      <c r="CY767">
        <f>AD767</f>
        <v>0</v>
      </c>
      <c r="CZ767">
        <f>AH767</f>
        <v>0</v>
      </c>
      <c r="DA767">
        <f>AL767</f>
        <v>1</v>
      </c>
      <c r="DB767">
        <f t="shared" si="317"/>
        <v>0</v>
      </c>
      <c r="DC767">
        <f t="shared" si="318"/>
        <v>0</v>
      </c>
      <c r="DD767" t="s">
        <v>3</v>
      </c>
      <c r="DE767" t="s">
        <v>3</v>
      </c>
      <c r="DF767">
        <f>ROUND(ROUND(AE767,2)*CX767,2)</f>
        <v>0</v>
      </c>
      <c r="DG767">
        <f t="shared" si="330"/>
        <v>0</v>
      </c>
      <c r="DH767">
        <f t="shared" si="331"/>
        <v>0</v>
      </c>
      <c r="DI767">
        <f t="shared" si="314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ROW(Source!A777)</f>
        <v>777</v>
      </c>
      <c r="B768">
        <v>50518601</v>
      </c>
      <c r="C768">
        <v>50519621</v>
      </c>
      <c r="D768">
        <v>46137479</v>
      </c>
      <c r="E768">
        <v>1</v>
      </c>
      <c r="F768">
        <v>1</v>
      </c>
      <c r="G768">
        <v>30570983</v>
      </c>
      <c r="H768">
        <v>3</v>
      </c>
      <c r="I768" t="s">
        <v>876</v>
      </c>
      <c r="J768" t="s">
        <v>878</v>
      </c>
      <c r="K768" t="s">
        <v>877</v>
      </c>
      <c r="L768">
        <v>1301</v>
      </c>
      <c r="N768">
        <v>1003</v>
      </c>
      <c r="O768" t="s">
        <v>258</v>
      </c>
      <c r="P768" t="s">
        <v>258</v>
      </c>
      <c r="Q768">
        <v>1</v>
      </c>
      <c r="W768">
        <v>0</v>
      </c>
      <c r="X768">
        <v>-18679195</v>
      </c>
      <c r="Y768">
        <f t="shared" si="316"/>
        <v>100</v>
      </c>
      <c r="AA768">
        <v>103.18</v>
      </c>
      <c r="AB768">
        <v>0</v>
      </c>
      <c r="AC768">
        <v>0</v>
      </c>
      <c r="AD768">
        <v>0</v>
      </c>
      <c r="AE768">
        <v>16.43</v>
      </c>
      <c r="AF768">
        <v>0</v>
      </c>
      <c r="AG768">
        <v>0</v>
      </c>
      <c r="AH768">
        <v>0</v>
      </c>
      <c r="AI768">
        <v>6.28</v>
      </c>
      <c r="AJ768">
        <v>1</v>
      </c>
      <c r="AK768">
        <v>1</v>
      </c>
      <c r="AL768">
        <v>1</v>
      </c>
      <c r="AM768">
        <v>0</v>
      </c>
      <c r="AN768">
        <v>0</v>
      </c>
      <c r="AO768">
        <v>0</v>
      </c>
      <c r="AP768">
        <v>1</v>
      </c>
      <c r="AQ768">
        <v>0</v>
      </c>
      <c r="AR768">
        <v>0</v>
      </c>
      <c r="AS768" t="s">
        <v>3</v>
      </c>
      <c r="AT768">
        <v>100</v>
      </c>
      <c r="AU768" t="s">
        <v>3</v>
      </c>
      <c r="AV768">
        <v>0</v>
      </c>
      <c r="AW768">
        <v>1</v>
      </c>
      <c r="AX768">
        <v>-1</v>
      </c>
      <c r="AY768">
        <v>0</v>
      </c>
      <c r="AZ768">
        <v>0</v>
      </c>
      <c r="BA768" t="s">
        <v>3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ROUND(Y768*Source!I777,9)</f>
        <v>125</v>
      </c>
      <c r="CY768">
        <f>AA768</f>
        <v>103.18</v>
      </c>
      <c r="CZ768">
        <f>AE768</f>
        <v>16.43</v>
      </c>
      <c r="DA768">
        <f>AI768</f>
        <v>6.28</v>
      </c>
      <c r="DB768">
        <f t="shared" si="317"/>
        <v>1643</v>
      </c>
      <c r="DC768">
        <f t="shared" si="318"/>
        <v>0</v>
      </c>
      <c r="DD768" t="s">
        <v>3</v>
      </c>
      <c r="DE768" t="s">
        <v>3</v>
      </c>
      <c r="DF768">
        <f>ROUND(ROUND(AE768*AI768,2)*CX768,2)</f>
        <v>12897.5</v>
      </c>
      <c r="DG768">
        <f t="shared" si="330"/>
        <v>0</v>
      </c>
      <c r="DH768">
        <f t="shared" si="331"/>
        <v>0</v>
      </c>
      <c r="DI768">
        <f t="shared" si="314"/>
        <v>0</v>
      </c>
      <c r="DJ768">
        <f>DF768</f>
        <v>12897.5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ROW(Source!A780)</f>
        <v>780</v>
      </c>
      <c r="B769">
        <v>50518600</v>
      </c>
      <c r="C769">
        <v>50519633</v>
      </c>
      <c r="D769">
        <v>40404405</v>
      </c>
      <c r="E769">
        <v>30570983</v>
      </c>
      <c r="F769">
        <v>1</v>
      </c>
      <c r="G769">
        <v>30570983</v>
      </c>
      <c r="H769">
        <v>1</v>
      </c>
      <c r="I769" t="s">
        <v>1060</v>
      </c>
      <c r="J769" t="s">
        <v>3</v>
      </c>
      <c r="K769" t="s">
        <v>1061</v>
      </c>
      <c r="L769">
        <v>1191</v>
      </c>
      <c r="N769">
        <v>1013</v>
      </c>
      <c r="O769" t="s">
        <v>1062</v>
      </c>
      <c r="P769" t="s">
        <v>1062</v>
      </c>
      <c r="Q769">
        <v>1</v>
      </c>
      <c r="W769">
        <v>0</v>
      </c>
      <c r="X769">
        <v>476480486</v>
      </c>
      <c r="Y769">
        <f t="shared" si="316"/>
        <v>33.79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33.79</v>
      </c>
      <c r="AU769" t="s">
        <v>3</v>
      </c>
      <c r="AV769">
        <v>1</v>
      </c>
      <c r="AW769">
        <v>2</v>
      </c>
      <c r="AX769">
        <v>50519636</v>
      </c>
      <c r="AY769">
        <v>1</v>
      </c>
      <c r="AZ769">
        <v>0</v>
      </c>
      <c r="BA769">
        <v>797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U769">
        <f>ROUND(AT769*Source!I780*AH769*AL769,2)</f>
        <v>0</v>
      </c>
      <c r="CV769">
        <f>ROUND(Y769*Source!I780,9)</f>
        <v>27.032</v>
      </c>
      <c r="CW769">
        <v>0</v>
      </c>
      <c r="CX769">
        <f>ROUND(Y769*Source!I780,9)</f>
        <v>27.032</v>
      </c>
      <c r="CY769">
        <f>AD769</f>
        <v>0</v>
      </c>
      <c r="CZ769">
        <f>AH769</f>
        <v>0</v>
      </c>
      <c r="DA769">
        <f>AL769</f>
        <v>1</v>
      </c>
      <c r="DB769">
        <f t="shared" si="317"/>
        <v>0</v>
      </c>
      <c r="DC769">
        <f t="shared" si="318"/>
        <v>0</v>
      </c>
      <c r="DD769" t="s">
        <v>3</v>
      </c>
      <c r="DE769" t="s">
        <v>3</v>
      </c>
      <c r="DF769">
        <f>ROUND(ROUND(AE769,2)*CX769,2)</f>
        <v>0</v>
      </c>
      <c r="DG769">
        <f t="shared" si="330"/>
        <v>0</v>
      </c>
      <c r="DH769">
        <f t="shared" si="331"/>
        <v>0</v>
      </c>
      <c r="DI769">
        <f t="shared" ref="DI769:DI832" si="343">ROUND(ROUND(AH769,2)*CX769,2)</f>
        <v>0</v>
      </c>
      <c r="DJ769">
        <f>DI769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ROW(Source!A780)</f>
        <v>780</v>
      </c>
      <c r="B770">
        <v>50518600</v>
      </c>
      <c r="C770">
        <v>50519633</v>
      </c>
      <c r="D770">
        <v>46136960</v>
      </c>
      <c r="E770">
        <v>1</v>
      </c>
      <c r="F770">
        <v>1</v>
      </c>
      <c r="G770">
        <v>30570983</v>
      </c>
      <c r="H770">
        <v>3</v>
      </c>
      <c r="I770" t="s">
        <v>881</v>
      </c>
      <c r="J770" t="s">
        <v>883</v>
      </c>
      <c r="K770" t="s">
        <v>882</v>
      </c>
      <c r="L770">
        <v>1301</v>
      </c>
      <c r="N770">
        <v>1003</v>
      </c>
      <c r="O770" t="s">
        <v>258</v>
      </c>
      <c r="P770" t="s">
        <v>258</v>
      </c>
      <c r="Q770">
        <v>1</v>
      </c>
      <c r="W770">
        <v>0</v>
      </c>
      <c r="X770">
        <v>-1528477777</v>
      </c>
      <c r="Y770">
        <f t="shared" si="316"/>
        <v>100</v>
      </c>
      <c r="AA770">
        <v>61.04</v>
      </c>
      <c r="AB770">
        <v>0</v>
      </c>
      <c r="AC770">
        <v>0</v>
      </c>
      <c r="AD770">
        <v>0</v>
      </c>
      <c r="AE770">
        <v>61.04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0</v>
      </c>
      <c r="AN770">
        <v>0</v>
      </c>
      <c r="AO770">
        <v>0</v>
      </c>
      <c r="AP770">
        <v>1</v>
      </c>
      <c r="AQ770">
        <v>0</v>
      </c>
      <c r="AR770">
        <v>0</v>
      </c>
      <c r="AS770" t="s">
        <v>3</v>
      </c>
      <c r="AT770">
        <v>100</v>
      </c>
      <c r="AU770" t="s">
        <v>3</v>
      </c>
      <c r="AV770">
        <v>0</v>
      </c>
      <c r="AW770">
        <v>1</v>
      </c>
      <c r="AX770">
        <v>-1</v>
      </c>
      <c r="AY770">
        <v>0</v>
      </c>
      <c r="AZ770">
        <v>0</v>
      </c>
      <c r="BA770" t="s">
        <v>3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ROUND(Y770*Source!I780,9)</f>
        <v>80</v>
      </c>
      <c r="CY770">
        <f>AA770</f>
        <v>61.04</v>
      </c>
      <c r="CZ770">
        <f>AE770</f>
        <v>61.04</v>
      </c>
      <c r="DA770">
        <f>AI770</f>
        <v>1</v>
      </c>
      <c r="DB770">
        <f t="shared" si="317"/>
        <v>6104</v>
      </c>
      <c r="DC770">
        <f t="shared" si="318"/>
        <v>0</v>
      </c>
      <c r="DD770" t="s">
        <v>3</v>
      </c>
      <c r="DE770" t="s">
        <v>3</v>
      </c>
      <c r="DF770">
        <f>ROUND(ROUND(AE770,2)*CX770,2)</f>
        <v>4883.2</v>
      </c>
      <c r="DG770">
        <f t="shared" si="330"/>
        <v>0</v>
      </c>
      <c r="DH770">
        <f t="shared" si="331"/>
        <v>0</v>
      </c>
      <c r="DI770">
        <f t="shared" si="343"/>
        <v>0</v>
      </c>
      <c r="DJ770">
        <f>DF770</f>
        <v>4883.2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ROW(Source!A781)</f>
        <v>781</v>
      </c>
      <c r="B771">
        <v>50518601</v>
      </c>
      <c r="C771">
        <v>50519633</v>
      </c>
      <c r="D771">
        <v>40404405</v>
      </c>
      <c r="E771">
        <v>30570983</v>
      </c>
      <c r="F771">
        <v>1</v>
      </c>
      <c r="G771">
        <v>30570983</v>
      </c>
      <c r="H771">
        <v>1</v>
      </c>
      <c r="I771" t="s">
        <v>1060</v>
      </c>
      <c r="J771" t="s">
        <v>3</v>
      </c>
      <c r="K771" t="s">
        <v>1061</v>
      </c>
      <c r="L771">
        <v>1191</v>
      </c>
      <c r="N771">
        <v>1013</v>
      </c>
      <c r="O771" t="s">
        <v>1062</v>
      </c>
      <c r="P771" t="s">
        <v>1062</v>
      </c>
      <c r="Q771">
        <v>1</v>
      </c>
      <c r="W771">
        <v>0</v>
      </c>
      <c r="X771">
        <v>476480486</v>
      </c>
      <c r="Y771">
        <f t="shared" si="316"/>
        <v>33.79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5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33.79</v>
      </c>
      <c r="AU771" t="s">
        <v>3</v>
      </c>
      <c r="AV771">
        <v>1</v>
      </c>
      <c r="AW771">
        <v>2</v>
      </c>
      <c r="AX771">
        <v>50519636</v>
      </c>
      <c r="AY771">
        <v>1</v>
      </c>
      <c r="AZ771">
        <v>0</v>
      </c>
      <c r="BA771">
        <v>805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U771">
        <f>ROUND(AT771*Source!I781*AH771*AL771,2)</f>
        <v>0</v>
      </c>
      <c r="CV771">
        <f>ROUND(Y771*Source!I781,9)</f>
        <v>27.032</v>
      </c>
      <c r="CW771">
        <v>0</v>
      </c>
      <c r="CX771">
        <f>ROUND(Y771*Source!I781,9)</f>
        <v>27.032</v>
      </c>
      <c r="CY771">
        <f>AD771</f>
        <v>0</v>
      </c>
      <c r="CZ771">
        <f>AH771</f>
        <v>0</v>
      </c>
      <c r="DA771">
        <f>AL771</f>
        <v>1</v>
      </c>
      <c r="DB771">
        <f t="shared" si="317"/>
        <v>0</v>
      </c>
      <c r="DC771">
        <f t="shared" si="318"/>
        <v>0</v>
      </c>
      <c r="DD771" t="s">
        <v>3</v>
      </c>
      <c r="DE771" t="s">
        <v>3</v>
      </c>
      <c r="DF771">
        <f>ROUND(ROUND(AE771,2)*CX771,2)</f>
        <v>0</v>
      </c>
      <c r="DG771">
        <f t="shared" si="330"/>
        <v>0</v>
      </c>
      <c r="DH771">
        <f t="shared" si="331"/>
        <v>0</v>
      </c>
      <c r="DI771">
        <f t="shared" si="343"/>
        <v>0</v>
      </c>
      <c r="DJ771">
        <f>DI771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ROW(Source!A781)</f>
        <v>781</v>
      </c>
      <c r="B772">
        <v>50518601</v>
      </c>
      <c r="C772">
        <v>50519633</v>
      </c>
      <c r="D772">
        <v>46136960</v>
      </c>
      <c r="E772">
        <v>1</v>
      </c>
      <c r="F772">
        <v>1</v>
      </c>
      <c r="G772">
        <v>30570983</v>
      </c>
      <c r="H772">
        <v>3</v>
      </c>
      <c r="I772" t="s">
        <v>881</v>
      </c>
      <c r="J772" t="s">
        <v>883</v>
      </c>
      <c r="K772" t="s">
        <v>882</v>
      </c>
      <c r="L772">
        <v>1301</v>
      </c>
      <c r="N772">
        <v>1003</v>
      </c>
      <c r="O772" t="s">
        <v>258</v>
      </c>
      <c r="P772" t="s">
        <v>258</v>
      </c>
      <c r="Q772">
        <v>1</v>
      </c>
      <c r="W772">
        <v>0</v>
      </c>
      <c r="X772">
        <v>-1528477777</v>
      </c>
      <c r="Y772">
        <f t="shared" si="316"/>
        <v>100</v>
      </c>
      <c r="AA772">
        <v>324.12</v>
      </c>
      <c r="AB772">
        <v>0</v>
      </c>
      <c r="AC772">
        <v>0</v>
      </c>
      <c r="AD772">
        <v>0</v>
      </c>
      <c r="AE772">
        <v>61.04</v>
      </c>
      <c r="AF772">
        <v>0</v>
      </c>
      <c r="AG772">
        <v>0</v>
      </c>
      <c r="AH772">
        <v>0</v>
      </c>
      <c r="AI772">
        <v>5.31</v>
      </c>
      <c r="AJ772">
        <v>1</v>
      </c>
      <c r="AK772">
        <v>1</v>
      </c>
      <c r="AL772">
        <v>1</v>
      </c>
      <c r="AM772">
        <v>0</v>
      </c>
      <c r="AN772">
        <v>0</v>
      </c>
      <c r="AO772">
        <v>0</v>
      </c>
      <c r="AP772">
        <v>1</v>
      </c>
      <c r="AQ772">
        <v>0</v>
      </c>
      <c r="AR772">
        <v>0</v>
      </c>
      <c r="AS772" t="s">
        <v>3</v>
      </c>
      <c r="AT772">
        <v>100</v>
      </c>
      <c r="AU772" t="s">
        <v>3</v>
      </c>
      <c r="AV772">
        <v>0</v>
      </c>
      <c r="AW772">
        <v>1</v>
      </c>
      <c r="AX772">
        <v>-1</v>
      </c>
      <c r="AY772">
        <v>0</v>
      </c>
      <c r="AZ772">
        <v>0</v>
      </c>
      <c r="BA772" t="s">
        <v>3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ROUND(Y772*Source!I781,9)</f>
        <v>80</v>
      </c>
      <c r="CY772">
        <f>AA772</f>
        <v>324.12</v>
      </c>
      <c r="CZ772">
        <f>AE772</f>
        <v>61.04</v>
      </c>
      <c r="DA772">
        <f>AI772</f>
        <v>5.31</v>
      </c>
      <c r="DB772">
        <f t="shared" si="317"/>
        <v>6104</v>
      </c>
      <c r="DC772">
        <f t="shared" si="318"/>
        <v>0</v>
      </c>
      <c r="DD772" t="s">
        <v>3</v>
      </c>
      <c r="DE772" t="s">
        <v>3</v>
      </c>
      <c r="DF772">
        <f>ROUND(ROUND(AE772*AI772,2)*CX772,2)</f>
        <v>25929.599999999999</v>
      </c>
      <c r="DG772">
        <f t="shared" si="330"/>
        <v>0</v>
      </c>
      <c r="DH772">
        <f t="shared" si="331"/>
        <v>0</v>
      </c>
      <c r="DI772">
        <f t="shared" si="343"/>
        <v>0</v>
      </c>
      <c r="DJ772">
        <f>DF772</f>
        <v>25929.599999999999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ROW(Source!A784)</f>
        <v>784</v>
      </c>
      <c r="B773">
        <v>50518600</v>
      </c>
      <c r="C773">
        <v>50519645</v>
      </c>
      <c r="D773">
        <v>40404405</v>
      </c>
      <c r="E773">
        <v>30570983</v>
      </c>
      <c r="F773">
        <v>1</v>
      </c>
      <c r="G773">
        <v>30570983</v>
      </c>
      <c r="H773">
        <v>1</v>
      </c>
      <c r="I773" t="s">
        <v>1060</v>
      </c>
      <c r="J773" t="s">
        <v>3</v>
      </c>
      <c r="K773" t="s">
        <v>1061</v>
      </c>
      <c r="L773">
        <v>1191</v>
      </c>
      <c r="N773">
        <v>1013</v>
      </c>
      <c r="O773" t="s">
        <v>1062</v>
      </c>
      <c r="P773" t="s">
        <v>1062</v>
      </c>
      <c r="Q773">
        <v>1</v>
      </c>
      <c r="W773">
        <v>0</v>
      </c>
      <c r="X773">
        <v>476480486</v>
      </c>
      <c r="Y773">
        <f t="shared" si="316"/>
        <v>3.09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3.09</v>
      </c>
      <c r="AU773" t="s">
        <v>3</v>
      </c>
      <c r="AV773">
        <v>1</v>
      </c>
      <c r="AW773">
        <v>2</v>
      </c>
      <c r="AX773">
        <v>50519654</v>
      </c>
      <c r="AY773">
        <v>1</v>
      </c>
      <c r="AZ773">
        <v>0</v>
      </c>
      <c r="BA773">
        <v>813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U773">
        <f>ROUND(AT773*Source!I784*AH773*AL773,2)</f>
        <v>0</v>
      </c>
      <c r="CV773">
        <f>ROUND(Y773*Source!I784,9)</f>
        <v>27.192</v>
      </c>
      <c r="CW773">
        <v>0</v>
      </c>
      <c r="CX773">
        <f>ROUND(Y773*Source!I784,9)</f>
        <v>27.192</v>
      </c>
      <c r="CY773">
        <f>AD773</f>
        <v>0</v>
      </c>
      <c r="CZ773">
        <f>AH773</f>
        <v>0</v>
      </c>
      <c r="DA773">
        <f>AL773</f>
        <v>1</v>
      </c>
      <c r="DB773">
        <f t="shared" si="317"/>
        <v>0</v>
      </c>
      <c r="DC773">
        <f t="shared" si="318"/>
        <v>0</v>
      </c>
      <c r="DD773" t="s">
        <v>3</v>
      </c>
      <c r="DE773" t="s">
        <v>3</v>
      </c>
      <c r="DF773">
        <f t="shared" ref="DF773:DF782" si="344">ROUND(ROUND(AE773,2)*CX773,2)</f>
        <v>0</v>
      </c>
      <c r="DG773">
        <f t="shared" si="330"/>
        <v>0</v>
      </c>
      <c r="DH773">
        <f t="shared" si="331"/>
        <v>0</v>
      </c>
      <c r="DI773">
        <f t="shared" si="343"/>
        <v>0</v>
      </c>
      <c r="DJ773">
        <f>DI773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ROW(Source!A784)</f>
        <v>784</v>
      </c>
      <c r="B774">
        <v>50518600</v>
      </c>
      <c r="C774">
        <v>50519645</v>
      </c>
      <c r="D774">
        <v>46170867</v>
      </c>
      <c r="E774">
        <v>1</v>
      </c>
      <c r="F774">
        <v>1</v>
      </c>
      <c r="G774">
        <v>30570983</v>
      </c>
      <c r="H774">
        <v>2</v>
      </c>
      <c r="I774" t="s">
        <v>1085</v>
      </c>
      <c r="J774" t="s">
        <v>1086</v>
      </c>
      <c r="K774" t="s">
        <v>1087</v>
      </c>
      <c r="L774">
        <v>1368</v>
      </c>
      <c r="N774">
        <v>1011</v>
      </c>
      <c r="O774" t="s">
        <v>1066</v>
      </c>
      <c r="P774" t="s">
        <v>1066</v>
      </c>
      <c r="Q774">
        <v>1</v>
      </c>
      <c r="W774">
        <v>0</v>
      </c>
      <c r="X774">
        <v>-7781208</v>
      </c>
      <c r="Y774">
        <f t="shared" si="316"/>
        <v>0.01</v>
      </c>
      <c r="AA774">
        <v>0</v>
      </c>
      <c r="AB774">
        <v>83.1</v>
      </c>
      <c r="AC774">
        <v>12.62</v>
      </c>
      <c r="AD774">
        <v>0</v>
      </c>
      <c r="AE774">
        <v>0</v>
      </c>
      <c r="AF774">
        <v>83.1</v>
      </c>
      <c r="AG774">
        <v>12.62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0.01</v>
      </c>
      <c r="AU774" t="s">
        <v>3</v>
      </c>
      <c r="AV774">
        <v>0</v>
      </c>
      <c r="AW774">
        <v>2</v>
      </c>
      <c r="AX774">
        <v>50519655</v>
      </c>
      <c r="AY774">
        <v>1</v>
      </c>
      <c r="AZ774">
        <v>0</v>
      </c>
      <c r="BA774">
        <v>814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f>ROUND(Y774*Source!I784*DO774,9)</f>
        <v>0</v>
      </c>
      <c r="CX774">
        <f>ROUND(Y774*Source!I784,9)</f>
        <v>8.7999999999999995E-2</v>
      </c>
      <c r="CY774">
        <f>AB774</f>
        <v>83.1</v>
      </c>
      <c r="CZ774">
        <f>AF774</f>
        <v>83.1</v>
      </c>
      <c r="DA774">
        <f>AJ774</f>
        <v>1</v>
      </c>
      <c r="DB774">
        <f t="shared" si="317"/>
        <v>0.83</v>
      </c>
      <c r="DC774">
        <f t="shared" si="318"/>
        <v>0.13</v>
      </c>
      <c r="DD774" t="s">
        <v>3</v>
      </c>
      <c r="DE774" t="s">
        <v>3</v>
      </c>
      <c r="DF774">
        <f t="shared" si="344"/>
        <v>0</v>
      </c>
      <c r="DG774">
        <f t="shared" si="330"/>
        <v>7.31</v>
      </c>
      <c r="DH774">
        <f t="shared" si="331"/>
        <v>1.1100000000000001</v>
      </c>
      <c r="DI774">
        <f t="shared" si="343"/>
        <v>0</v>
      </c>
      <c r="DJ774">
        <f>DG774</f>
        <v>7.31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ROW(Source!A784)</f>
        <v>784</v>
      </c>
      <c r="B775">
        <v>50518600</v>
      </c>
      <c r="C775">
        <v>50519645</v>
      </c>
      <c r="D775">
        <v>46148553</v>
      </c>
      <c r="E775">
        <v>1</v>
      </c>
      <c r="F775">
        <v>1</v>
      </c>
      <c r="G775">
        <v>30570983</v>
      </c>
      <c r="H775">
        <v>3</v>
      </c>
      <c r="I775" t="s">
        <v>1357</v>
      </c>
      <c r="J775" t="s">
        <v>1358</v>
      </c>
      <c r="K775" t="s">
        <v>1359</v>
      </c>
      <c r="L775">
        <v>1356</v>
      </c>
      <c r="N775">
        <v>1010</v>
      </c>
      <c r="O775" t="s">
        <v>745</v>
      </c>
      <c r="P775" t="s">
        <v>745</v>
      </c>
      <c r="Q775">
        <v>1000</v>
      </c>
      <c r="W775">
        <v>0</v>
      </c>
      <c r="X775">
        <v>-1862568020</v>
      </c>
      <c r="Y775">
        <f t="shared" si="316"/>
        <v>5.0000000000000001E-3</v>
      </c>
      <c r="AA775">
        <v>226.68</v>
      </c>
      <c r="AB775">
        <v>0</v>
      </c>
      <c r="AC775">
        <v>0</v>
      </c>
      <c r="AD775">
        <v>0</v>
      </c>
      <c r="AE775">
        <v>226.68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5.0000000000000001E-3</v>
      </c>
      <c r="AU775" t="s">
        <v>3</v>
      </c>
      <c r="AV775">
        <v>0</v>
      </c>
      <c r="AW775">
        <v>2</v>
      </c>
      <c r="AX775">
        <v>50519656</v>
      </c>
      <c r="AY775">
        <v>1</v>
      </c>
      <c r="AZ775">
        <v>0</v>
      </c>
      <c r="BA775">
        <v>815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ROUND(Y775*Source!I784,9)</f>
        <v>4.3999999999999997E-2</v>
      </c>
      <c r="CY775">
        <f t="shared" ref="CY775:CY780" si="345">AA775</f>
        <v>226.68</v>
      </c>
      <c r="CZ775">
        <f t="shared" ref="CZ775:CZ780" si="346">AE775</f>
        <v>226.68</v>
      </c>
      <c r="DA775">
        <f t="shared" ref="DA775:DA780" si="347">AI775</f>
        <v>1</v>
      </c>
      <c r="DB775">
        <f t="shared" si="317"/>
        <v>1.1299999999999999</v>
      </c>
      <c r="DC775">
        <f t="shared" si="318"/>
        <v>0</v>
      </c>
      <c r="DD775" t="s">
        <v>3</v>
      </c>
      <c r="DE775" t="s">
        <v>3</v>
      </c>
      <c r="DF775">
        <f t="shared" si="344"/>
        <v>9.9700000000000006</v>
      </c>
      <c r="DG775">
        <f t="shared" si="330"/>
        <v>0</v>
      </c>
      <c r="DH775">
        <f t="shared" si="331"/>
        <v>0</v>
      </c>
      <c r="DI775">
        <f t="shared" si="343"/>
        <v>0</v>
      </c>
      <c r="DJ775">
        <f t="shared" ref="DJ775:DJ780" si="348">DF775</f>
        <v>9.9700000000000006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ROW(Source!A784)</f>
        <v>784</v>
      </c>
      <c r="B776">
        <v>50518600</v>
      </c>
      <c r="C776">
        <v>50519645</v>
      </c>
      <c r="D776">
        <v>46123110</v>
      </c>
      <c r="E776">
        <v>1</v>
      </c>
      <c r="F776">
        <v>1</v>
      </c>
      <c r="G776">
        <v>30570983</v>
      </c>
      <c r="H776">
        <v>3</v>
      </c>
      <c r="I776" t="s">
        <v>1360</v>
      </c>
      <c r="J776" t="s">
        <v>1361</v>
      </c>
      <c r="K776" t="s">
        <v>1362</v>
      </c>
      <c r="L776">
        <v>1355</v>
      </c>
      <c r="N776">
        <v>1010</v>
      </c>
      <c r="O776" t="s">
        <v>373</v>
      </c>
      <c r="P776" t="s">
        <v>373</v>
      </c>
      <c r="Q776">
        <v>100</v>
      </c>
      <c r="W776">
        <v>0</v>
      </c>
      <c r="X776">
        <v>-489905911</v>
      </c>
      <c r="Y776">
        <f t="shared" si="316"/>
        <v>0.26</v>
      </c>
      <c r="AA776">
        <v>323.76</v>
      </c>
      <c r="AB776">
        <v>0</v>
      </c>
      <c r="AC776">
        <v>0</v>
      </c>
      <c r="AD776">
        <v>0</v>
      </c>
      <c r="AE776">
        <v>323.76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0.26</v>
      </c>
      <c r="AU776" t="s">
        <v>3</v>
      </c>
      <c r="AV776">
        <v>0</v>
      </c>
      <c r="AW776">
        <v>2</v>
      </c>
      <c r="AX776">
        <v>50519657</v>
      </c>
      <c r="AY776">
        <v>1</v>
      </c>
      <c r="AZ776">
        <v>0</v>
      </c>
      <c r="BA776">
        <v>816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ROUND(Y776*Source!I784,9)</f>
        <v>2.2879999999999998</v>
      </c>
      <c r="CY776">
        <f t="shared" si="345"/>
        <v>323.76</v>
      </c>
      <c r="CZ776">
        <f t="shared" si="346"/>
        <v>323.76</v>
      </c>
      <c r="DA776">
        <f t="shared" si="347"/>
        <v>1</v>
      </c>
      <c r="DB776">
        <f t="shared" si="317"/>
        <v>84.18</v>
      </c>
      <c r="DC776">
        <f t="shared" si="318"/>
        <v>0</v>
      </c>
      <c r="DD776" t="s">
        <v>3</v>
      </c>
      <c r="DE776" t="s">
        <v>3</v>
      </c>
      <c r="DF776">
        <f t="shared" si="344"/>
        <v>740.76</v>
      </c>
      <c r="DG776">
        <f t="shared" si="330"/>
        <v>0</v>
      </c>
      <c r="DH776">
        <f t="shared" si="331"/>
        <v>0</v>
      </c>
      <c r="DI776">
        <f t="shared" si="343"/>
        <v>0</v>
      </c>
      <c r="DJ776">
        <f t="shared" si="348"/>
        <v>740.76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ROW(Source!A784)</f>
        <v>784</v>
      </c>
      <c r="B777">
        <v>50518600</v>
      </c>
      <c r="C777">
        <v>50519645</v>
      </c>
      <c r="D777">
        <v>46148214</v>
      </c>
      <c r="E777">
        <v>1</v>
      </c>
      <c r="F777">
        <v>1</v>
      </c>
      <c r="G777">
        <v>30570983</v>
      </c>
      <c r="H777">
        <v>3</v>
      </c>
      <c r="I777" t="s">
        <v>1363</v>
      </c>
      <c r="J777" t="s">
        <v>1364</v>
      </c>
      <c r="K777" t="s">
        <v>1365</v>
      </c>
      <c r="L777">
        <v>1301</v>
      </c>
      <c r="N777">
        <v>1003</v>
      </c>
      <c r="O777" t="s">
        <v>258</v>
      </c>
      <c r="P777" t="s">
        <v>258</v>
      </c>
      <c r="Q777">
        <v>1</v>
      </c>
      <c r="W777">
        <v>0</v>
      </c>
      <c r="X777">
        <v>1159735927</v>
      </c>
      <c r="Y777">
        <f t="shared" si="316"/>
        <v>5</v>
      </c>
      <c r="AA777">
        <v>0.7</v>
      </c>
      <c r="AB777">
        <v>0</v>
      </c>
      <c r="AC777">
        <v>0</v>
      </c>
      <c r="AD777">
        <v>0</v>
      </c>
      <c r="AE777">
        <v>0.7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5</v>
      </c>
      <c r="AU777" t="s">
        <v>3</v>
      </c>
      <c r="AV777">
        <v>0</v>
      </c>
      <c r="AW777">
        <v>2</v>
      </c>
      <c r="AX777">
        <v>50519658</v>
      </c>
      <c r="AY777">
        <v>1</v>
      </c>
      <c r="AZ777">
        <v>0</v>
      </c>
      <c r="BA777">
        <v>817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ROUND(Y777*Source!I784,9)</f>
        <v>44</v>
      </c>
      <c r="CY777">
        <f t="shared" si="345"/>
        <v>0.7</v>
      </c>
      <c r="CZ777">
        <f t="shared" si="346"/>
        <v>0.7</v>
      </c>
      <c r="DA777">
        <f t="shared" si="347"/>
        <v>1</v>
      </c>
      <c r="DB777">
        <f t="shared" si="317"/>
        <v>3.5</v>
      </c>
      <c r="DC777">
        <f t="shared" si="318"/>
        <v>0</v>
      </c>
      <c r="DD777" t="s">
        <v>3</v>
      </c>
      <c r="DE777" t="s">
        <v>3</v>
      </c>
      <c r="DF777">
        <f t="shared" si="344"/>
        <v>30.8</v>
      </c>
      <c r="DG777">
        <f t="shared" si="330"/>
        <v>0</v>
      </c>
      <c r="DH777">
        <f t="shared" si="331"/>
        <v>0</v>
      </c>
      <c r="DI777">
        <f t="shared" si="343"/>
        <v>0</v>
      </c>
      <c r="DJ777">
        <f t="shared" si="348"/>
        <v>30.8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ROW(Source!A784)</f>
        <v>784</v>
      </c>
      <c r="B778">
        <v>50518600</v>
      </c>
      <c r="C778">
        <v>50519645</v>
      </c>
      <c r="D778">
        <v>46148216</v>
      </c>
      <c r="E778">
        <v>1</v>
      </c>
      <c r="F778">
        <v>1</v>
      </c>
      <c r="G778">
        <v>30570983</v>
      </c>
      <c r="H778">
        <v>3</v>
      </c>
      <c r="I778" t="s">
        <v>1366</v>
      </c>
      <c r="J778" t="s">
        <v>1367</v>
      </c>
      <c r="K778" t="s">
        <v>1368</v>
      </c>
      <c r="L778">
        <v>1356</v>
      </c>
      <c r="N778">
        <v>1010</v>
      </c>
      <c r="O778" t="s">
        <v>745</v>
      </c>
      <c r="P778" t="s">
        <v>745</v>
      </c>
      <c r="Q778">
        <v>1000</v>
      </c>
      <c r="W778">
        <v>0</v>
      </c>
      <c r="X778">
        <v>1674776227</v>
      </c>
      <c r="Y778">
        <f t="shared" si="316"/>
        <v>0.02</v>
      </c>
      <c r="AA778">
        <v>6.44</v>
      </c>
      <c r="AB778">
        <v>0</v>
      </c>
      <c r="AC778">
        <v>0</v>
      </c>
      <c r="AD778">
        <v>0</v>
      </c>
      <c r="AE778">
        <v>6.44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0.02</v>
      </c>
      <c r="AU778" t="s">
        <v>3</v>
      </c>
      <c r="AV778">
        <v>0</v>
      </c>
      <c r="AW778">
        <v>2</v>
      </c>
      <c r="AX778">
        <v>50519659</v>
      </c>
      <c r="AY778">
        <v>1</v>
      </c>
      <c r="AZ778">
        <v>0</v>
      </c>
      <c r="BA778">
        <v>818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ROUND(Y778*Source!I784,9)</f>
        <v>0.17599999999999999</v>
      </c>
      <c r="CY778">
        <f t="shared" si="345"/>
        <v>6.44</v>
      </c>
      <c r="CZ778">
        <f t="shared" si="346"/>
        <v>6.44</v>
      </c>
      <c r="DA778">
        <f t="shared" si="347"/>
        <v>1</v>
      </c>
      <c r="DB778">
        <f t="shared" si="317"/>
        <v>0.13</v>
      </c>
      <c r="DC778">
        <f t="shared" si="318"/>
        <v>0</v>
      </c>
      <c r="DD778" t="s">
        <v>3</v>
      </c>
      <c r="DE778" t="s">
        <v>3</v>
      </c>
      <c r="DF778">
        <f t="shared" si="344"/>
        <v>1.1299999999999999</v>
      </c>
      <c r="DG778">
        <f t="shared" si="330"/>
        <v>0</v>
      </c>
      <c r="DH778">
        <f t="shared" si="331"/>
        <v>0</v>
      </c>
      <c r="DI778">
        <f t="shared" si="343"/>
        <v>0</v>
      </c>
      <c r="DJ778">
        <f t="shared" si="348"/>
        <v>1.1299999999999999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ROW(Source!A784)</f>
        <v>784</v>
      </c>
      <c r="B779">
        <v>50518600</v>
      </c>
      <c r="C779">
        <v>50519645</v>
      </c>
      <c r="D779">
        <v>46151399</v>
      </c>
      <c r="E779">
        <v>1</v>
      </c>
      <c r="F779">
        <v>1</v>
      </c>
      <c r="G779">
        <v>30570983</v>
      </c>
      <c r="H779">
        <v>3</v>
      </c>
      <c r="I779" t="s">
        <v>891</v>
      </c>
      <c r="J779" t="s">
        <v>894</v>
      </c>
      <c r="K779" t="s">
        <v>892</v>
      </c>
      <c r="L779">
        <v>1303</v>
      </c>
      <c r="N779">
        <v>1003</v>
      </c>
      <c r="O779" t="s">
        <v>893</v>
      </c>
      <c r="P779" t="s">
        <v>893</v>
      </c>
      <c r="Q779">
        <v>1000</v>
      </c>
      <c r="W779">
        <v>0</v>
      </c>
      <c r="X779">
        <v>1021763859</v>
      </c>
      <c r="Y779">
        <f t="shared" ref="Y779:Y842" si="349">AT779</f>
        <v>7.2857000000000005E-2</v>
      </c>
      <c r="AA779">
        <v>6747.27</v>
      </c>
      <c r="AB779">
        <v>0</v>
      </c>
      <c r="AC779">
        <v>0</v>
      </c>
      <c r="AD779">
        <v>0</v>
      </c>
      <c r="AE779">
        <v>6747.27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0</v>
      </c>
      <c r="AN779">
        <v>0</v>
      </c>
      <c r="AO779">
        <v>0</v>
      </c>
      <c r="AP779">
        <v>1</v>
      </c>
      <c r="AQ779">
        <v>0</v>
      </c>
      <c r="AR779">
        <v>0</v>
      </c>
      <c r="AS779" t="s">
        <v>3</v>
      </c>
      <c r="AT779">
        <v>7.2857000000000005E-2</v>
      </c>
      <c r="AU779" t="s">
        <v>3</v>
      </c>
      <c r="AV779">
        <v>0</v>
      </c>
      <c r="AW779">
        <v>1</v>
      </c>
      <c r="AX779">
        <v>-1</v>
      </c>
      <c r="AY779">
        <v>0</v>
      </c>
      <c r="AZ779">
        <v>0</v>
      </c>
      <c r="BA779" t="s">
        <v>3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ROUND(Y779*Source!I784,9)</f>
        <v>0.64114159999999998</v>
      </c>
      <c r="CY779">
        <f t="shared" si="345"/>
        <v>6747.27</v>
      </c>
      <c r="CZ779">
        <f t="shared" si="346"/>
        <v>6747.27</v>
      </c>
      <c r="DA779">
        <f t="shared" si="347"/>
        <v>1</v>
      </c>
      <c r="DB779">
        <f t="shared" ref="DB779:DB842" si="350">ROUND(ROUND(AT779*CZ779,2),6)</f>
        <v>491.59</v>
      </c>
      <c r="DC779">
        <f t="shared" ref="DC779:DC842" si="351">ROUND(ROUND(AT779*AG779,2),6)</f>
        <v>0</v>
      </c>
      <c r="DD779" t="s">
        <v>3</v>
      </c>
      <c r="DE779" t="s">
        <v>3</v>
      </c>
      <c r="DF779">
        <f t="shared" si="344"/>
        <v>4325.96</v>
      </c>
      <c r="DG779">
        <f t="shared" si="330"/>
        <v>0</v>
      </c>
      <c r="DH779">
        <f t="shared" si="331"/>
        <v>0</v>
      </c>
      <c r="DI779">
        <f t="shared" si="343"/>
        <v>0</v>
      </c>
      <c r="DJ779">
        <f t="shared" si="348"/>
        <v>4325.96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ROW(Source!A784)</f>
        <v>784</v>
      </c>
      <c r="B780">
        <v>50518600</v>
      </c>
      <c r="C780">
        <v>50519645</v>
      </c>
      <c r="D780">
        <v>46151400</v>
      </c>
      <c r="E780">
        <v>1</v>
      </c>
      <c r="F780">
        <v>1</v>
      </c>
      <c r="G780">
        <v>30570983</v>
      </c>
      <c r="H780">
        <v>3</v>
      </c>
      <c r="I780" t="s">
        <v>896</v>
      </c>
      <c r="J780" t="s">
        <v>898</v>
      </c>
      <c r="K780" t="s">
        <v>897</v>
      </c>
      <c r="L780">
        <v>1303</v>
      </c>
      <c r="N780">
        <v>1003</v>
      </c>
      <c r="O780" t="s">
        <v>893</v>
      </c>
      <c r="P780" t="s">
        <v>893</v>
      </c>
      <c r="Q780">
        <v>1000</v>
      </c>
      <c r="W780">
        <v>0</v>
      </c>
      <c r="X780">
        <v>379268250</v>
      </c>
      <c r="Y780">
        <f t="shared" si="349"/>
        <v>2.9142999999999999E-2</v>
      </c>
      <c r="AA780">
        <v>11394.78</v>
      </c>
      <c r="AB780">
        <v>0</v>
      </c>
      <c r="AC780">
        <v>0</v>
      </c>
      <c r="AD780">
        <v>0</v>
      </c>
      <c r="AE780">
        <v>11394.78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0</v>
      </c>
      <c r="AN780">
        <v>0</v>
      </c>
      <c r="AO780">
        <v>0</v>
      </c>
      <c r="AP780">
        <v>1</v>
      </c>
      <c r="AQ780">
        <v>0</v>
      </c>
      <c r="AR780">
        <v>0</v>
      </c>
      <c r="AS780" t="s">
        <v>3</v>
      </c>
      <c r="AT780">
        <v>2.9142999999999999E-2</v>
      </c>
      <c r="AU780" t="s">
        <v>3</v>
      </c>
      <c r="AV780">
        <v>0</v>
      </c>
      <c r="AW780">
        <v>1</v>
      </c>
      <c r="AX780">
        <v>-1</v>
      </c>
      <c r="AY780">
        <v>0</v>
      </c>
      <c r="AZ780">
        <v>0</v>
      </c>
      <c r="BA780" t="s">
        <v>3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ROUND(Y780*Source!I784,9)</f>
        <v>0.25645839999999998</v>
      </c>
      <c r="CY780">
        <f t="shared" si="345"/>
        <v>11394.78</v>
      </c>
      <c r="CZ780">
        <f t="shared" si="346"/>
        <v>11394.78</v>
      </c>
      <c r="DA780">
        <f t="shared" si="347"/>
        <v>1</v>
      </c>
      <c r="DB780">
        <f t="shared" si="350"/>
        <v>332.08</v>
      </c>
      <c r="DC780">
        <f t="shared" si="351"/>
        <v>0</v>
      </c>
      <c r="DD780" t="s">
        <v>3</v>
      </c>
      <c r="DE780" t="s">
        <v>3</v>
      </c>
      <c r="DF780">
        <f t="shared" si="344"/>
        <v>2922.29</v>
      </c>
      <c r="DG780">
        <f t="shared" si="330"/>
        <v>0</v>
      </c>
      <c r="DH780">
        <f t="shared" si="331"/>
        <v>0</v>
      </c>
      <c r="DI780">
        <f t="shared" si="343"/>
        <v>0</v>
      </c>
      <c r="DJ780">
        <f t="shared" si="348"/>
        <v>2922.29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ROW(Source!A785)</f>
        <v>785</v>
      </c>
      <c r="B781">
        <v>50518601</v>
      </c>
      <c r="C781">
        <v>50519645</v>
      </c>
      <c r="D781">
        <v>40404405</v>
      </c>
      <c r="E781">
        <v>30570983</v>
      </c>
      <c r="F781">
        <v>1</v>
      </c>
      <c r="G781">
        <v>30570983</v>
      </c>
      <c r="H781">
        <v>1</v>
      </c>
      <c r="I781" t="s">
        <v>1060</v>
      </c>
      <c r="J781" t="s">
        <v>3</v>
      </c>
      <c r="K781" t="s">
        <v>1061</v>
      </c>
      <c r="L781">
        <v>1191</v>
      </c>
      <c r="N781">
        <v>1013</v>
      </c>
      <c r="O781" t="s">
        <v>1062</v>
      </c>
      <c r="P781" t="s">
        <v>1062</v>
      </c>
      <c r="Q781">
        <v>1</v>
      </c>
      <c r="W781">
        <v>0</v>
      </c>
      <c r="X781">
        <v>476480486</v>
      </c>
      <c r="Y781">
        <f t="shared" si="349"/>
        <v>3.09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5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3.09</v>
      </c>
      <c r="AU781" t="s">
        <v>3</v>
      </c>
      <c r="AV781">
        <v>1</v>
      </c>
      <c r="AW781">
        <v>2</v>
      </c>
      <c r="AX781">
        <v>50519654</v>
      </c>
      <c r="AY781">
        <v>1</v>
      </c>
      <c r="AZ781">
        <v>0</v>
      </c>
      <c r="BA781">
        <v>820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U781">
        <f>ROUND(AT781*Source!I785*AH781*AL781,2)</f>
        <v>0</v>
      </c>
      <c r="CV781">
        <f>ROUND(Y781*Source!I785,9)</f>
        <v>27.192</v>
      </c>
      <c r="CW781">
        <v>0</v>
      </c>
      <c r="CX781">
        <f>ROUND(Y781*Source!I785,9)</f>
        <v>27.192</v>
      </c>
      <c r="CY781">
        <f>AD781</f>
        <v>0</v>
      </c>
      <c r="CZ781">
        <f>AH781</f>
        <v>0</v>
      </c>
      <c r="DA781">
        <f>AL781</f>
        <v>1</v>
      </c>
      <c r="DB781">
        <f t="shared" si="350"/>
        <v>0</v>
      </c>
      <c r="DC781">
        <f t="shared" si="351"/>
        <v>0</v>
      </c>
      <c r="DD781" t="s">
        <v>3</v>
      </c>
      <c r="DE781" t="s">
        <v>3</v>
      </c>
      <c r="DF781">
        <f t="shared" si="344"/>
        <v>0</v>
      </c>
      <c r="DG781">
        <f t="shared" si="330"/>
        <v>0</v>
      </c>
      <c r="DH781">
        <f t="shared" si="331"/>
        <v>0</v>
      </c>
      <c r="DI781">
        <f t="shared" si="343"/>
        <v>0</v>
      </c>
      <c r="DJ781">
        <f>DI781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ROW(Source!A785)</f>
        <v>785</v>
      </c>
      <c r="B782">
        <v>50518601</v>
      </c>
      <c r="C782">
        <v>50519645</v>
      </c>
      <c r="D782">
        <v>46170867</v>
      </c>
      <c r="E782">
        <v>1</v>
      </c>
      <c r="F782">
        <v>1</v>
      </c>
      <c r="G782">
        <v>30570983</v>
      </c>
      <c r="H782">
        <v>2</v>
      </c>
      <c r="I782" t="s">
        <v>1085</v>
      </c>
      <c r="J782" t="s">
        <v>1086</v>
      </c>
      <c r="K782" t="s">
        <v>1087</v>
      </c>
      <c r="L782">
        <v>1368</v>
      </c>
      <c r="N782">
        <v>1011</v>
      </c>
      <c r="O782" t="s">
        <v>1066</v>
      </c>
      <c r="P782" t="s">
        <v>1066</v>
      </c>
      <c r="Q782">
        <v>1</v>
      </c>
      <c r="W782">
        <v>0</v>
      </c>
      <c r="X782">
        <v>-7781208</v>
      </c>
      <c r="Y782">
        <f t="shared" si="349"/>
        <v>0.01</v>
      </c>
      <c r="AA782">
        <v>0</v>
      </c>
      <c r="AB782">
        <v>1106.71</v>
      </c>
      <c r="AC782">
        <v>450.44</v>
      </c>
      <c r="AD782">
        <v>0</v>
      </c>
      <c r="AE782">
        <v>0</v>
      </c>
      <c r="AF782">
        <v>83.1</v>
      </c>
      <c r="AG782">
        <v>12.62</v>
      </c>
      <c r="AH782">
        <v>0</v>
      </c>
      <c r="AI782">
        <v>1</v>
      </c>
      <c r="AJ782">
        <v>12.72</v>
      </c>
      <c r="AK782">
        <v>34.090000000000003</v>
      </c>
      <c r="AL782">
        <v>1</v>
      </c>
      <c r="AM782">
        <v>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0.01</v>
      </c>
      <c r="AU782" t="s">
        <v>3</v>
      </c>
      <c r="AV782">
        <v>0</v>
      </c>
      <c r="AW782">
        <v>2</v>
      </c>
      <c r="AX782">
        <v>50519655</v>
      </c>
      <c r="AY782">
        <v>1</v>
      </c>
      <c r="AZ782">
        <v>0</v>
      </c>
      <c r="BA782">
        <v>821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f>ROUND(Y782*Source!I785*DO782,9)</f>
        <v>0</v>
      </c>
      <c r="CX782">
        <f>ROUND(Y782*Source!I785,9)</f>
        <v>8.7999999999999995E-2</v>
      </c>
      <c r="CY782">
        <f>AB782</f>
        <v>1106.71</v>
      </c>
      <c r="CZ782">
        <f>AF782</f>
        <v>83.1</v>
      </c>
      <c r="DA782">
        <f>AJ782</f>
        <v>12.72</v>
      </c>
      <c r="DB782">
        <f t="shared" si="350"/>
        <v>0.83</v>
      </c>
      <c r="DC782">
        <f t="shared" si="351"/>
        <v>0.13</v>
      </c>
      <c r="DD782" t="s">
        <v>3</v>
      </c>
      <c r="DE782" t="s">
        <v>3</v>
      </c>
      <c r="DF782">
        <f t="shared" si="344"/>
        <v>0</v>
      </c>
      <c r="DG782">
        <f>ROUND(ROUND(AF782*AJ782,2)*CX782,2)</f>
        <v>93.02</v>
      </c>
      <c r="DH782">
        <f>ROUND(ROUND(AG782*AK782,2)*CX782,2)</f>
        <v>37.86</v>
      </c>
      <c r="DI782">
        <f t="shared" si="343"/>
        <v>0</v>
      </c>
      <c r="DJ782">
        <f>DG782</f>
        <v>93.02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ROW(Source!A785)</f>
        <v>785</v>
      </c>
      <c r="B783">
        <v>50518601</v>
      </c>
      <c r="C783">
        <v>50519645</v>
      </c>
      <c r="D783">
        <v>46148553</v>
      </c>
      <c r="E783">
        <v>1</v>
      </c>
      <c r="F783">
        <v>1</v>
      </c>
      <c r="G783">
        <v>30570983</v>
      </c>
      <c r="H783">
        <v>3</v>
      </c>
      <c r="I783" t="s">
        <v>1357</v>
      </c>
      <c r="J783" t="s">
        <v>1358</v>
      </c>
      <c r="K783" t="s">
        <v>1359</v>
      </c>
      <c r="L783">
        <v>1356</v>
      </c>
      <c r="N783">
        <v>1010</v>
      </c>
      <c r="O783" t="s">
        <v>745</v>
      </c>
      <c r="P783" t="s">
        <v>745</v>
      </c>
      <c r="Q783">
        <v>1000</v>
      </c>
      <c r="W783">
        <v>0</v>
      </c>
      <c r="X783">
        <v>-1862568020</v>
      </c>
      <c r="Y783">
        <f t="shared" si="349"/>
        <v>5.0000000000000001E-3</v>
      </c>
      <c r="AA783">
        <v>1251.27</v>
      </c>
      <c r="AB783">
        <v>0</v>
      </c>
      <c r="AC783">
        <v>0</v>
      </c>
      <c r="AD783">
        <v>0</v>
      </c>
      <c r="AE783">
        <v>226.68</v>
      </c>
      <c r="AF783">
        <v>0</v>
      </c>
      <c r="AG783">
        <v>0</v>
      </c>
      <c r="AH783">
        <v>0</v>
      </c>
      <c r="AI783">
        <v>5.52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1</v>
      </c>
      <c r="AP783">
        <v>1</v>
      </c>
      <c r="AQ783">
        <v>0</v>
      </c>
      <c r="AR783">
        <v>0</v>
      </c>
      <c r="AS783" t="s">
        <v>3</v>
      </c>
      <c r="AT783">
        <v>5.0000000000000001E-3</v>
      </c>
      <c r="AU783" t="s">
        <v>3</v>
      </c>
      <c r="AV783">
        <v>0</v>
      </c>
      <c r="AW783">
        <v>2</v>
      </c>
      <c r="AX783">
        <v>50519656</v>
      </c>
      <c r="AY783">
        <v>1</v>
      </c>
      <c r="AZ783">
        <v>0</v>
      </c>
      <c r="BA783">
        <v>822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ROUND(Y783*Source!I785,9)</f>
        <v>4.3999999999999997E-2</v>
      </c>
      <c r="CY783">
        <f t="shared" ref="CY783:CY788" si="352">AA783</f>
        <v>1251.27</v>
      </c>
      <c r="CZ783">
        <f t="shared" ref="CZ783:CZ788" si="353">AE783</f>
        <v>226.68</v>
      </c>
      <c r="DA783">
        <f t="shared" ref="DA783:DA788" si="354">AI783</f>
        <v>5.52</v>
      </c>
      <c r="DB783">
        <f t="shared" si="350"/>
        <v>1.1299999999999999</v>
      </c>
      <c r="DC783">
        <f t="shared" si="351"/>
        <v>0</v>
      </c>
      <c r="DD783" t="s">
        <v>3</v>
      </c>
      <c r="DE783" t="s">
        <v>3</v>
      </c>
      <c r="DF783">
        <f t="shared" ref="DF783:DF788" si="355">ROUND(ROUND(AE783*AI783,2)*CX783,2)</f>
        <v>55.06</v>
      </c>
      <c r="DG783">
        <f t="shared" ref="DG783:DG796" si="356">ROUND(ROUND(AF783,2)*CX783,2)</f>
        <v>0</v>
      </c>
      <c r="DH783">
        <f t="shared" ref="DH783:DH796" si="357">ROUND(ROUND(AG783,2)*CX783,2)</f>
        <v>0</v>
      </c>
      <c r="DI783">
        <f t="shared" si="343"/>
        <v>0</v>
      </c>
      <c r="DJ783">
        <f t="shared" ref="DJ783:DJ788" si="358">DF783</f>
        <v>55.06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ROW(Source!A785)</f>
        <v>785</v>
      </c>
      <c r="B784">
        <v>50518601</v>
      </c>
      <c r="C784">
        <v>50519645</v>
      </c>
      <c r="D784">
        <v>46123110</v>
      </c>
      <c r="E784">
        <v>1</v>
      </c>
      <c r="F784">
        <v>1</v>
      </c>
      <c r="G784">
        <v>30570983</v>
      </c>
      <c r="H784">
        <v>3</v>
      </c>
      <c r="I784" t="s">
        <v>1360</v>
      </c>
      <c r="J784" t="s">
        <v>1361</v>
      </c>
      <c r="K784" t="s">
        <v>1362</v>
      </c>
      <c r="L784">
        <v>1355</v>
      </c>
      <c r="N784">
        <v>1010</v>
      </c>
      <c r="O784" t="s">
        <v>373</v>
      </c>
      <c r="P784" t="s">
        <v>373</v>
      </c>
      <c r="Q784">
        <v>100</v>
      </c>
      <c r="W784">
        <v>0</v>
      </c>
      <c r="X784">
        <v>-489905911</v>
      </c>
      <c r="Y784">
        <f t="shared" si="349"/>
        <v>0.26</v>
      </c>
      <c r="AA784">
        <v>2340.7800000000002</v>
      </c>
      <c r="AB784">
        <v>0</v>
      </c>
      <c r="AC784">
        <v>0</v>
      </c>
      <c r="AD784">
        <v>0</v>
      </c>
      <c r="AE784">
        <v>323.76</v>
      </c>
      <c r="AF784">
        <v>0</v>
      </c>
      <c r="AG784">
        <v>0</v>
      </c>
      <c r="AH784">
        <v>0</v>
      </c>
      <c r="AI784">
        <v>7.23</v>
      </c>
      <c r="AJ784">
        <v>1</v>
      </c>
      <c r="AK784">
        <v>1</v>
      </c>
      <c r="AL784">
        <v>1</v>
      </c>
      <c r="AM784">
        <v>2</v>
      </c>
      <c r="AN784">
        <v>0</v>
      </c>
      <c r="AO784">
        <v>1</v>
      </c>
      <c r="AP784">
        <v>1</v>
      </c>
      <c r="AQ784">
        <v>0</v>
      </c>
      <c r="AR784">
        <v>0</v>
      </c>
      <c r="AS784" t="s">
        <v>3</v>
      </c>
      <c r="AT784">
        <v>0.26</v>
      </c>
      <c r="AU784" t="s">
        <v>3</v>
      </c>
      <c r="AV784">
        <v>0</v>
      </c>
      <c r="AW784">
        <v>2</v>
      </c>
      <c r="AX784">
        <v>50519657</v>
      </c>
      <c r="AY784">
        <v>1</v>
      </c>
      <c r="AZ784">
        <v>0</v>
      </c>
      <c r="BA784">
        <v>823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ROUND(Y784*Source!I785,9)</f>
        <v>2.2879999999999998</v>
      </c>
      <c r="CY784">
        <f t="shared" si="352"/>
        <v>2340.7800000000002</v>
      </c>
      <c r="CZ784">
        <f t="shared" si="353"/>
        <v>323.76</v>
      </c>
      <c r="DA784">
        <f t="shared" si="354"/>
        <v>7.23</v>
      </c>
      <c r="DB784">
        <f t="shared" si="350"/>
        <v>84.18</v>
      </c>
      <c r="DC784">
        <f t="shared" si="351"/>
        <v>0</v>
      </c>
      <c r="DD784" t="s">
        <v>3</v>
      </c>
      <c r="DE784" t="s">
        <v>3</v>
      </c>
      <c r="DF784">
        <f t="shared" si="355"/>
        <v>5355.7</v>
      </c>
      <c r="DG784">
        <f t="shared" si="356"/>
        <v>0</v>
      </c>
      <c r="DH784">
        <f t="shared" si="357"/>
        <v>0</v>
      </c>
      <c r="DI784">
        <f t="shared" si="343"/>
        <v>0</v>
      </c>
      <c r="DJ784">
        <f t="shared" si="358"/>
        <v>5355.7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ROW(Source!A785)</f>
        <v>785</v>
      </c>
      <c r="B785">
        <v>50518601</v>
      </c>
      <c r="C785">
        <v>50519645</v>
      </c>
      <c r="D785">
        <v>46148214</v>
      </c>
      <c r="E785">
        <v>1</v>
      </c>
      <c r="F785">
        <v>1</v>
      </c>
      <c r="G785">
        <v>30570983</v>
      </c>
      <c r="H785">
        <v>3</v>
      </c>
      <c r="I785" t="s">
        <v>1363</v>
      </c>
      <c r="J785" t="s">
        <v>1364</v>
      </c>
      <c r="K785" t="s">
        <v>1365</v>
      </c>
      <c r="L785">
        <v>1301</v>
      </c>
      <c r="N785">
        <v>1003</v>
      </c>
      <c r="O785" t="s">
        <v>258</v>
      </c>
      <c r="P785" t="s">
        <v>258</v>
      </c>
      <c r="Q785">
        <v>1</v>
      </c>
      <c r="W785">
        <v>0</v>
      </c>
      <c r="X785">
        <v>1159735927</v>
      </c>
      <c r="Y785">
        <f t="shared" si="349"/>
        <v>5</v>
      </c>
      <c r="AA785">
        <v>4.72</v>
      </c>
      <c r="AB785">
        <v>0</v>
      </c>
      <c r="AC785">
        <v>0</v>
      </c>
      <c r="AD785">
        <v>0</v>
      </c>
      <c r="AE785">
        <v>0.7</v>
      </c>
      <c r="AF785">
        <v>0</v>
      </c>
      <c r="AG785">
        <v>0</v>
      </c>
      <c r="AH785">
        <v>0</v>
      </c>
      <c r="AI785">
        <v>6.74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5</v>
      </c>
      <c r="AU785" t="s">
        <v>3</v>
      </c>
      <c r="AV785">
        <v>0</v>
      </c>
      <c r="AW785">
        <v>2</v>
      </c>
      <c r="AX785">
        <v>50519658</v>
      </c>
      <c r="AY785">
        <v>1</v>
      </c>
      <c r="AZ785">
        <v>0</v>
      </c>
      <c r="BA785">
        <v>824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ROUND(Y785*Source!I785,9)</f>
        <v>44</v>
      </c>
      <c r="CY785">
        <f t="shared" si="352"/>
        <v>4.72</v>
      </c>
      <c r="CZ785">
        <f t="shared" si="353"/>
        <v>0.7</v>
      </c>
      <c r="DA785">
        <f t="shared" si="354"/>
        <v>6.74</v>
      </c>
      <c r="DB785">
        <f t="shared" si="350"/>
        <v>3.5</v>
      </c>
      <c r="DC785">
        <f t="shared" si="351"/>
        <v>0</v>
      </c>
      <c r="DD785" t="s">
        <v>3</v>
      </c>
      <c r="DE785" t="s">
        <v>3</v>
      </c>
      <c r="DF785">
        <f t="shared" si="355"/>
        <v>207.68</v>
      </c>
      <c r="DG785">
        <f t="shared" si="356"/>
        <v>0</v>
      </c>
      <c r="DH785">
        <f t="shared" si="357"/>
        <v>0</v>
      </c>
      <c r="DI785">
        <f t="shared" si="343"/>
        <v>0</v>
      </c>
      <c r="DJ785">
        <f t="shared" si="358"/>
        <v>207.68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ROW(Source!A785)</f>
        <v>785</v>
      </c>
      <c r="B786">
        <v>50518601</v>
      </c>
      <c r="C786">
        <v>50519645</v>
      </c>
      <c r="D786">
        <v>46148216</v>
      </c>
      <c r="E786">
        <v>1</v>
      </c>
      <c r="F786">
        <v>1</v>
      </c>
      <c r="G786">
        <v>30570983</v>
      </c>
      <c r="H786">
        <v>3</v>
      </c>
      <c r="I786" t="s">
        <v>1366</v>
      </c>
      <c r="J786" t="s">
        <v>1367</v>
      </c>
      <c r="K786" t="s">
        <v>1368</v>
      </c>
      <c r="L786">
        <v>1356</v>
      </c>
      <c r="N786">
        <v>1010</v>
      </c>
      <c r="O786" t="s">
        <v>745</v>
      </c>
      <c r="P786" t="s">
        <v>745</v>
      </c>
      <c r="Q786">
        <v>1000</v>
      </c>
      <c r="W786">
        <v>0</v>
      </c>
      <c r="X786">
        <v>1674776227</v>
      </c>
      <c r="Y786">
        <f t="shared" si="349"/>
        <v>0.02</v>
      </c>
      <c r="AA786">
        <v>212.58</v>
      </c>
      <c r="AB786">
        <v>0</v>
      </c>
      <c r="AC786">
        <v>0</v>
      </c>
      <c r="AD786">
        <v>0</v>
      </c>
      <c r="AE786">
        <v>6.44</v>
      </c>
      <c r="AF786">
        <v>0</v>
      </c>
      <c r="AG786">
        <v>0</v>
      </c>
      <c r="AH786">
        <v>0</v>
      </c>
      <c r="AI786">
        <v>33.01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0.02</v>
      </c>
      <c r="AU786" t="s">
        <v>3</v>
      </c>
      <c r="AV786">
        <v>0</v>
      </c>
      <c r="AW786">
        <v>2</v>
      </c>
      <c r="AX786">
        <v>50519659</v>
      </c>
      <c r="AY786">
        <v>1</v>
      </c>
      <c r="AZ786">
        <v>0</v>
      </c>
      <c r="BA786">
        <v>825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ROUND(Y786*Source!I785,9)</f>
        <v>0.17599999999999999</v>
      </c>
      <c r="CY786">
        <f t="shared" si="352"/>
        <v>212.58</v>
      </c>
      <c r="CZ786">
        <f t="shared" si="353"/>
        <v>6.44</v>
      </c>
      <c r="DA786">
        <f t="shared" si="354"/>
        <v>33.01</v>
      </c>
      <c r="DB786">
        <f t="shared" si="350"/>
        <v>0.13</v>
      </c>
      <c r="DC786">
        <f t="shared" si="351"/>
        <v>0</v>
      </c>
      <c r="DD786" t="s">
        <v>3</v>
      </c>
      <c r="DE786" t="s">
        <v>3</v>
      </c>
      <c r="DF786">
        <f t="shared" si="355"/>
        <v>37.409999999999997</v>
      </c>
      <c r="DG786">
        <f t="shared" si="356"/>
        <v>0</v>
      </c>
      <c r="DH786">
        <f t="shared" si="357"/>
        <v>0</v>
      </c>
      <c r="DI786">
        <f t="shared" si="343"/>
        <v>0</v>
      </c>
      <c r="DJ786">
        <f t="shared" si="358"/>
        <v>37.409999999999997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ROW(Source!A785)</f>
        <v>785</v>
      </c>
      <c r="B787">
        <v>50518601</v>
      </c>
      <c r="C787">
        <v>50519645</v>
      </c>
      <c r="D787">
        <v>46151399</v>
      </c>
      <c r="E787">
        <v>1</v>
      </c>
      <c r="F787">
        <v>1</v>
      </c>
      <c r="G787">
        <v>30570983</v>
      </c>
      <c r="H787">
        <v>3</v>
      </c>
      <c r="I787" t="s">
        <v>891</v>
      </c>
      <c r="J787" t="s">
        <v>894</v>
      </c>
      <c r="K787" t="s">
        <v>892</v>
      </c>
      <c r="L787">
        <v>1303</v>
      </c>
      <c r="N787">
        <v>1003</v>
      </c>
      <c r="O787" t="s">
        <v>893</v>
      </c>
      <c r="P787" t="s">
        <v>893</v>
      </c>
      <c r="Q787">
        <v>1000</v>
      </c>
      <c r="W787">
        <v>0</v>
      </c>
      <c r="X787">
        <v>1021763859</v>
      </c>
      <c r="Y787">
        <f t="shared" si="349"/>
        <v>7.2857000000000005E-2</v>
      </c>
      <c r="AA787">
        <v>49052.65</v>
      </c>
      <c r="AB787">
        <v>0</v>
      </c>
      <c r="AC787">
        <v>0</v>
      </c>
      <c r="AD787">
        <v>0</v>
      </c>
      <c r="AE787">
        <v>6747.27</v>
      </c>
      <c r="AF787">
        <v>0</v>
      </c>
      <c r="AG787">
        <v>0</v>
      </c>
      <c r="AH787">
        <v>0</v>
      </c>
      <c r="AI787">
        <v>7.27</v>
      </c>
      <c r="AJ787">
        <v>1</v>
      </c>
      <c r="AK787">
        <v>1</v>
      </c>
      <c r="AL787">
        <v>1</v>
      </c>
      <c r="AM787">
        <v>0</v>
      </c>
      <c r="AN787">
        <v>0</v>
      </c>
      <c r="AO787">
        <v>0</v>
      </c>
      <c r="AP787">
        <v>1</v>
      </c>
      <c r="AQ787">
        <v>0</v>
      </c>
      <c r="AR787">
        <v>0</v>
      </c>
      <c r="AS787" t="s">
        <v>3</v>
      </c>
      <c r="AT787">
        <v>7.2857000000000005E-2</v>
      </c>
      <c r="AU787" t="s">
        <v>3</v>
      </c>
      <c r="AV787">
        <v>0</v>
      </c>
      <c r="AW787">
        <v>1</v>
      </c>
      <c r="AX787">
        <v>-1</v>
      </c>
      <c r="AY787">
        <v>0</v>
      </c>
      <c r="AZ787">
        <v>0</v>
      </c>
      <c r="BA787" t="s">
        <v>3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ROUND(Y787*Source!I785,9)</f>
        <v>0.64114159999999998</v>
      </c>
      <c r="CY787">
        <f t="shared" si="352"/>
        <v>49052.65</v>
      </c>
      <c r="CZ787">
        <f t="shared" si="353"/>
        <v>6747.27</v>
      </c>
      <c r="DA787">
        <f t="shared" si="354"/>
        <v>7.27</v>
      </c>
      <c r="DB787">
        <f t="shared" si="350"/>
        <v>491.59</v>
      </c>
      <c r="DC787">
        <f t="shared" si="351"/>
        <v>0</v>
      </c>
      <c r="DD787" t="s">
        <v>3</v>
      </c>
      <c r="DE787" t="s">
        <v>3</v>
      </c>
      <c r="DF787">
        <f t="shared" si="355"/>
        <v>31449.69</v>
      </c>
      <c r="DG787">
        <f t="shared" si="356"/>
        <v>0</v>
      </c>
      <c r="DH787">
        <f t="shared" si="357"/>
        <v>0</v>
      </c>
      <c r="DI787">
        <f t="shared" si="343"/>
        <v>0</v>
      </c>
      <c r="DJ787">
        <f t="shared" si="358"/>
        <v>31449.69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ROW(Source!A785)</f>
        <v>785</v>
      </c>
      <c r="B788">
        <v>50518601</v>
      </c>
      <c r="C788">
        <v>50519645</v>
      </c>
      <c r="D788">
        <v>46151400</v>
      </c>
      <c r="E788">
        <v>1</v>
      </c>
      <c r="F788">
        <v>1</v>
      </c>
      <c r="G788">
        <v>30570983</v>
      </c>
      <c r="H788">
        <v>3</v>
      </c>
      <c r="I788" t="s">
        <v>896</v>
      </c>
      <c r="J788" t="s">
        <v>898</v>
      </c>
      <c r="K788" t="s">
        <v>897</v>
      </c>
      <c r="L788">
        <v>1303</v>
      </c>
      <c r="N788">
        <v>1003</v>
      </c>
      <c r="O788" t="s">
        <v>893</v>
      </c>
      <c r="P788" t="s">
        <v>893</v>
      </c>
      <c r="Q788">
        <v>1000</v>
      </c>
      <c r="W788">
        <v>0</v>
      </c>
      <c r="X788">
        <v>379268250</v>
      </c>
      <c r="Y788">
        <f t="shared" si="349"/>
        <v>2.9142999999999999E-2</v>
      </c>
      <c r="AA788">
        <v>73496.33</v>
      </c>
      <c r="AB788">
        <v>0</v>
      </c>
      <c r="AC788">
        <v>0</v>
      </c>
      <c r="AD788">
        <v>0</v>
      </c>
      <c r="AE788">
        <v>11394.78</v>
      </c>
      <c r="AF788">
        <v>0</v>
      </c>
      <c r="AG788">
        <v>0</v>
      </c>
      <c r="AH788">
        <v>0</v>
      </c>
      <c r="AI788">
        <v>6.45</v>
      </c>
      <c r="AJ788">
        <v>1</v>
      </c>
      <c r="AK788">
        <v>1</v>
      </c>
      <c r="AL788">
        <v>1</v>
      </c>
      <c r="AM788">
        <v>0</v>
      </c>
      <c r="AN788">
        <v>0</v>
      </c>
      <c r="AO788">
        <v>0</v>
      </c>
      <c r="AP788">
        <v>1</v>
      </c>
      <c r="AQ788">
        <v>0</v>
      </c>
      <c r="AR788">
        <v>0</v>
      </c>
      <c r="AS788" t="s">
        <v>3</v>
      </c>
      <c r="AT788">
        <v>2.9142999999999999E-2</v>
      </c>
      <c r="AU788" t="s">
        <v>3</v>
      </c>
      <c r="AV788">
        <v>0</v>
      </c>
      <c r="AW788">
        <v>1</v>
      </c>
      <c r="AX788">
        <v>-1</v>
      </c>
      <c r="AY788">
        <v>0</v>
      </c>
      <c r="AZ788">
        <v>0</v>
      </c>
      <c r="BA788" t="s">
        <v>3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ROUND(Y788*Source!I785,9)</f>
        <v>0.25645839999999998</v>
      </c>
      <c r="CY788">
        <f t="shared" si="352"/>
        <v>73496.33</v>
      </c>
      <c r="CZ788">
        <f t="shared" si="353"/>
        <v>11394.78</v>
      </c>
      <c r="DA788">
        <f t="shared" si="354"/>
        <v>6.45</v>
      </c>
      <c r="DB788">
        <f t="shared" si="350"/>
        <v>332.08</v>
      </c>
      <c r="DC788">
        <f t="shared" si="351"/>
        <v>0</v>
      </c>
      <c r="DD788" t="s">
        <v>3</v>
      </c>
      <c r="DE788" t="s">
        <v>3</v>
      </c>
      <c r="DF788">
        <f t="shared" si="355"/>
        <v>18848.75</v>
      </c>
      <c r="DG788">
        <f t="shared" si="356"/>
        <v>0</v>
      </c>
      <c r="DH788">
        <f t="shared" si="357"/>
        <v>0</v>
      </c>
      <c r="DI788">
        <f t="shared" si="343"/>
        <v>0</v>
      </c>
      <c r="DJ788">
        <f t="shared" si="358"/>
        <v>18848.75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ROW(Source!A790)</f>
        <v>790</v>
      </c>
      <c r="B789">
        <v>50518600</v>
      </c>
      <c r="C789">
        <v>50519663</v>
      </c>
      <c r="D789">
        <v>40404405</v>
      </c>
      <c r="E789">
        <v>30570983</v>
      </c>
      <c r="F789">
        <v>1</v>
      </c>
      <c r="G789">
        <v>30570983</v>
      </c>
      <c r="H789">
        <v>1</v>
      </c>
      <c r="I789" t="s">
        <v>1060</v>
      </c>
      <c r="J789" t="s">
        <v>3</v>
      </c>
      <c r="K789" t="s">
        <v>1061</v>
      </c>
      <c r="L789">
        <v>1191</v>
      </c>
      <c r="N789">
        <v>1013</v>
      </c>
      <c r="O789" t="s">
        <v>1062</v>
      </c>
      <c r="P789" t="s">
        <v>1062</v>
      </c>
      <c r="Q789">
        <v>1</v>
      </c>
      <c r="W789">
        <v>0</v>
      </c>
      <c r="X789">
        <v>476480486</v>
      </c>
      <c r="Y789">
        <f t="shared" si="349"/>
        <v>4.12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4.12</v>
      </c>
      <c r="AU789" t="s">
        <v>3</v>
      </c>
      <c r="AV789">
        <v>1</v>
      </c>
      <c r="AW789">
        <v>2</v>
      </c>
      <c r="AX789">
        <v>50519671</v>
      </c>
      <c r="AY789">
        <v>1</v>
      </c>
      <c r="AZ789">
        <v>0</v>
      </c>
      <c r="BA789">
        <v>827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U789">
        <f>ROUND(AT789*Source!I790*AH789*AL789,2)</f>
        <v>0</v>
      </c>
      <c r="CV789">
        <f>ROUND(Y789*Source!I790,9)</f>
        <v>8.24</v>
      </c>
      <c r="CW789">
        <v>0</v>
      </c>
      <c r="CX789">
        <f>ROUND(Y789*Source!I790,9)</f>
        <v>8.24</v>
      </c>
      <c r="CY789">
        <f>AD789</f>
        <v>0</v>
      </c>
      <c r="CZ789">
        <f>AH789</f>
        <v>0</v>
      </c>
      <c r="DA789">
        <f>AL789</f>
        <v>1</v>
      </c>
      <c r="DB789">
        <f t="shared" si="350"/>
        <v>0</v>
      </c>
      <c r="DC789">
        <f t="shared" si="351"/>
        <v>0</v>
      </c>
      <c r="DD789" t="s">
        <v>3</v>
      </c>
      <c r="DE789" t="s">
        <v>3</v>
      </c>
      <c r="DF789">
        <f t="shared" ref="DF789:DF797" si="359">ROUND(ROUND(AE789,2)*CX789,2)</f>
        <v>0</v>
      </c>
      <c r="DG789">
        <f t="shared" si="356"/>
        <v>0</v>
      </c>
      <c r="DH789">
        <f t="shared" si="357"/>
        <v>0</v>
      </c>
      <c r="DI789">
        <f t="shared" si="343"/>
        <v>0</v>
      </c>
      <c r="DJ789">
        <f>DI789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ROW(Source!A790)</f>
        <v>790</v>
      </c>
      <c r="B790">
        <v>50518600</v>
      </c>
      <c r="C790">
        <v>50519663</v>
      </c>
      <c r="D790">
        <v>46170867</v>
      </c>
      <c r="E790">
        <v>1</v>
      </c>
      <c r="F790">
        <v>1</v>
      </c>
      <c r="G790">
        <v>30570983</v>
      </c>
      <c r="H790">
        <v>2</v>
      </c>
      <c r="I790" t="s">
        <v>1085</v>
      </c>
      <c r="J790" t="s">
        <v>1086</v>
      </c>
      <c r="K790" t="s">
        <v>1087</v>
      </c>
      <c r="L790">
        <v>1368</v>
      </c>
      <c r="N790">
        <v>1011</v>
      </c>
      <c r="O790" t="s">
        <v>1066</v>
      </c>
      <c r="P790" t="s">
        <v>1066</v>
      </c>
      <c r="Q790">
        <v>1</v>
      </c>
      <c r="W790">
        <v>0</v>
      </c>
      <c r="X790">
        <v>-7781208</v>
      </c>
      <c r="Y790">
        <f t="shared" si="349"/>
        <v>0.03</v>
      </c>
      <c r="AA790">
        <v>0</v>
      </c>
      <c r="AB790">
        <v>83.1</v>
      </c>
      <c r="AC790">
        <v>12.62</v>
      </c>
      <c r="AD790">
        <v>0</v>
      </c>
      <c r="AE790">
        <v>0</v>
      </c>
      <c r="AF790">
        <v>83.1</v>
      </c>
      <c r="AG790">
        <v>12.62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0.03</v>
      </c>
      <c r="AU790" t="s">
        <v>3</v>
      </c>
      <c r="AV790">
        <v>0</v>
      </c>
      <c r="AW790">
        <v>2</v>
      </c>
      <c r="AX790">
        <v>50519672</v>
      </c>
      <c r="AY790">
        <v>1</v>
      </c>
      <c r="AZ790">
        <v>0</v>
      </c>
      <c r="BA790">
        <v>828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f>ROUND(Y790*Source!I790*DO790,9)</f>
        <v>0</v>
      </c>
      <c r="CX790">
        <f>ROUND(Y790*Source!I790,9)</f>
        <v>0.06</v>
      </c>
      <c r="CY790">
        <f>AB790</f>
        <v>83.1</v>
      </c>
      <c r="CZ790">
        <f>AF790</f>
        <v>83.1</v>
      </c>
      <c r="DA790">
        <f>AJ790</f>
        <v>1</v>
      </c>
      <c r="DB790">
        <f t="shared" si="350"/>
        <v>2.4900000000000002</v>
      </c>
      <c r="DC790">
        <f t="shared" si="351"/>
        <v>0.38</v>
      </c>
      <c r="DD790" t="s">
        <v>3</v>
      </c>
      <c r="DE790" t="s">
        <v>3</v>
      </c>
      <c r="DF790">
        <f t="shared" si="359"/>
        <v>0</v>
      </c>
      <c r="DG790">
        <f t="shared" si="356"/>
        <v>4.99</v>
      </c>
      <c r="DH790">
        <f t="shared" si="357"/>
        <v>0.76</v>
      </c>
      <c r="DI790">
        <f t="shared" si="343"/>
        <v>0</v>
      </c>
      <c r="DJ790">
        <f>DG790</f>
        <v>4.99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ROW(Source!A790)</f>
        <v>790</v>
      </c>
      <c r="B791">
        <v>50518600</v>
      </c>
      <c r="C791">
        <v>50519663</v>
      </c>
      <c r="D791">
        <v>46148553</v>
      </c>
      <c r="E791">
        <v>1</v>
      </c>
      <c r="F791">
        <v>1</v>
      </c>
      <c r="G791">
        <v>30570983</v>
      </c>
      <c r="H791">
        <v>3</v>
      </c>
      <c r="I791" t="s">
        <v>1357</v>
      </c>
      <c r="J791" t="s">
        <v>1358</v>
      </c>
      <c r="K791" t="s">
        <v>1359</v>
      </c>
      <c r="L791">
        <v>1356</v>
      </c>
      <c r="N791">
        <v>1010</v>
      </c>
      <c r="O791" t="s">
        <v>745</v>
      </c>
      <c r="P791" t="s">
        <v>745</v>
      </c>
      <c r="Q791">
        <v>1000</v>
      </c>
      <c r="W791">
        <v>0</v>
      </c>
      <c r="X791">
        <v>-1862568020</v>
      </c>
      <c r="Y791">
        <f t="shared" si="349"/>
        <v>5.0000000000000001E-3</v>
      </c>
      <c r="AA791">
        <v>226.68</v>
      </c>
      <c r="AB791">
        <v>0</v>
      </c>
      <c r="AC791">
        <v>0</v>
      </c>
      <c r="AD791">
        <v>0</v>
      </c>
      <c r="AE791">
        <v>226.68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5.0000000000000001E-3</v>
      </c>
      <c r="AU791" t="s">
        <v>3</v>
      </c>
      <c r="AV791">
        <v>0</v>
      </c>
      <c r="AW791">
        <v>2</v>
      </c>
      <c r="AX791">
        <v>50519673</v>
      </c>
      <c r="AY791">
        <v>1</v>
      </c>
      <c r="AZ791">
        <v>0</v>
      </c>
      <c r="BA791">
        <v>829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ROUND(Y791*Source!I790,9)</f>
        <v>0.01</v>
      </c>
      <c r="CY791">
        <f>AA791</f>
        <v>226.68</v>
      </c>
      <c r="CZ791">
        <f>AE791</f>
        <v>226.68</v>
      </c>
      <c r="DA791">
        <f>AI791</f>
        <v>1</v>
      </c>
      <c r="DB791">
        <f t="shared" si="350"/>
        <v>1.1299999999999999</v>
      </c>
      <c r="DC791">
        <f t="shared" si="351"/>
        <v>0</v>
      </c>
      <c r="DD791" t="s">
        <v>3</v>
      </c>
      <c r="DE791" t="s">
        <v>3</v>
      </c>
      <c r="DF791">
        <f t="shared" si="359"/>
        <v>2.27</v>
      </c>
      <c r="DG791">
        <f t="shared" si="356"/>
        <v>0</v>
      </c>
      <c r="DH791">
        <f t="shared" si="357"/>
        <v>0</v>
      </c>
      <c r="DI791">
        <f t="shared" si="343"/>
        <v>0</v>
      </c>
      <c r="DJ791">
        <f>DF791</f>
        <v>2.27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ROW(Source!A790)</f>
        <v>790</v>
      </c>
      <c r="B792">
        <v>50518600</v>
      </c>
      <c r="C792">
        <v>50519663</v>
      </c>
      <c r="D792">
        <v>46123110</v>
      </c>
      <c r="E792">
        <v>1</v>
      </c>
      <c r="F792">
        <v>1</v>
      </c>
      <c r="G792">
        <v>30570983</v>
      </c>
      <c r="H792">
        <v>3</v>
      </c>
      <c r="I792" t="s">
        <v>1360</v>
      </c>
      <c r="J792" t="s">
        <v>1361</v>
      </c>
      <c r="K792" t="s">
        <v>1362</v>
      </c>
      <c r="L792">
        <v>1355</v>
      </c>
      <c r="N792">
        <v>1010</v>
      </c>
      <c r="O792" t="s">
        <v>373</v>
      </c>
      <c r="P792" t="s">
        <v>373</v>
      </c>
      <c r="Q792">
        <v>100</v>
      </c>
      <c r="W792">
        <v>0</v>
      </c>
      <c r="X792">
        <v>-489905911</v>
      </c>
      <c r="Y792">
        <f t="shared" si="349"/>
        <v>0.3</v>
      </c>
      <c r="AA792">
        <v>323.76</v>
      </c>
      <c r="AB792">
        <v>0</v>
      </c>
      <c r="AC792">
        <v>0</v>
      </c>
      <c r="AD792">
        <v>0</v>
      </c>
      <c r="AE792">
        <v>323.76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0.3</v>
      </c>
      <c r="AU792" t="s">
        <v>3</v>
      </c>
      <c r="AV792">
        <v>0</v>
      </c>
      <c r="AW792">
        <v>2</v>
      </c>
      <c r="AX792">
        <v>50519674</v>
      </c>
      <c r="AY792">
        <v>1</v>
      </c>
      <c r="AZ792">
        <v>0</v>
      </c>
      <c r="BA792">
        <v>830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ROUND(Y792*Source!I790,9)</f>
        <v>0.6</v>
      </c>
      <c r="CY792">
        <f>AA792</f>
        <v>323.76</v>
      </c>
      <c r="CZ792">
        <f>AE792</f>
        <v>323.76</v>
      </c>
      <c r="DA792">
        <f>AI792</f>
        <v>1</v>
      </c>
      <c r="DB792">
        <f t="shared" si="350"/>
        <v>97.13</v>
      </c>
      <c r="DC792">
        <f t="shared" si="351"/>
        <v>0</v>
      </c>
      <c r="DD792" t="s">
        <v>3</v>
      </c>
      <c r="DE792" t="s">
        <v>3</v>
      </c>
      <c r="DF792">
        <f t="shared" si="359"/>
        <v>194.26</v>
      </c>
      <c r="DG792">
        <f t="shared" si="356"/>
        <v>0</v>
      </c>
      <c r="DH792">
        <f t="shared" si="357"/>
        <v>0</v>
      </c>
      <c r="DI792">
        <f t="shared" si="343"/>
        <v>0</v>
      </c>
      <c r="DJ792">
        <f>DF792</f>
        <v>194.26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ROW(Source!A790)</f>
        <v>790</v>
      </c>
      <c r="B793">
        <v>50518600</v>
      </c>
      <c r="C793">
        <v>50519663</v>
      </c>
      <c r="D793">
        <v>46148214</v>
      </c>
      <c r="E793">
        <v>1</v>
      </c>
      <c r="F793">
        <v>1</v>
      </c>
      <c r="G793">
        <v>30570983</v>
      </c>
      <c r="H793">
        <v>3</v>
      </c>
      <c r="I793" t="s">
        <v>1363</v>
      </c>
      <c r="J793" t="s">
        <v>1364</v>
      </c>
      <c r="K793" t="s">
        <v>1365</v>
      </c>
      <c r="L793">
        <v>1301</v>
      </c>
      <c r="N793">
        <v>1003</v>
      </c>
      <c r="O793" t="s">
        <v>258</v>
      </c>
      <c r="P793" t="s">
        <v>258</v>
      </c>
      <c r="Q793">
        <v>1</v>
      </c>
      <c r="W793">
        <v>0</v>
      </c>
      <c r="X793">
        <v>1159735927</v>
      </c>
      <c r="Y793">
        <f t="shared" si="349"/>
        <v>5.5</v>
      </c>
      <c r="AA793">
        <v>0.7</v>
      </c>
      <c r="AB793">
        <v>0</v>
      </c>
      <c r="AC793">
        <v>0</v>
      </c>
      <c r="AD793">
        <v>0</v>
      </c>
      <c r="AE793">
        <v>0.7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5.5</v>
      </c>
      <c r="AU793" t="s">
        <v>3</v>
      </c>
      <c r="AV793">
        <v>0</v>
      </c>
      <c r="AW793">
        <v>2</v>
      </c>
      <c r="AX793">
        <v>50519675</v>
      </c>
      <c r="AY793">
        <v>1</v>
      </c>
      <c r="AZ793">
        <v>0</v>
      </c>
      <c r="BA793">
        <v>831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ROUND(Y793*Source!I790,9)</f>
        <v>11</v>
      </c>
      <c r="CY793">
        <f>AA793</f>
        <v>0.7</v>
      </c>
      <c r="CZ793">
        <f>AE793</f>
        <v>0.7</v>
      </c>
      <c r="DA793">
        <f>AI793</f>
        <v>1</v>
      </c>
      <c r="DB793">
        <f t="shared" si="350"/>
        <v>3.85</v>
      </c>
      <c r="DC793">
        <f t="shared" si="351"/>
        <v>0</v>
      </c>
      <c r="DD793" t="s">
        <v>3</v>
      </c>
      <c r="DE793" t="s">
        <v>3</v>
      </c>
      <c r="DF793">
        <f t="shared" si="359"/>
        <v>7.7</v>
      </c>
      <c r="DG793">
        <f t="shared" si="356"/>
        <v>0</v>
      </c>
      <c r="DH793">
        <f t="shared" si="357"/>
        <v>0</v>
      </c>
      <c r="DI793">
        <f t="shared" si="343"/>
        <v>0</v>
      </c>
      <c r="DJ793">
        <f>DF793</f>
        <v>7.7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ROW(Source!A790)</f>
        <v>790</v>
      </c>
      <c r="B794">
        <v>50518600</v>
      </c>
      <c r="C794">
        <v>50519663</v>
      </c>
      <c r="D794">
        <v>46148216</v>
      </c>
      <c r="E794">
        <v>1</v>
      </c>
      <c r="F794">
        <v>1</v>
      </c>
      <c r="G794">
        <v>30570983</v>
      </c>
      <c r="H794">
        <v>3</v>
      </c>
      <c r="I794" t="s">
        <v>1366</v>
      </c>
      <c r="J794" t="s">
        <v>1367</v>
      </c>
      <c r="K794" t="s">
        <v>1368</v>
      </c>
      <c r="L794">
        <v>1356</v>
      </c>
      <c r="N794">
        <v>1010</v>
      </c>
      <c r="O794" t="s">
        <v>745</v>
      </c>
      <c r="P794" t="s">
        <v>745</v>
      </c>
      <c r="Q794">
        <v>1000</v>
      </c>
      <c r="W794">
        <v>0</v>
      </c>
      <c r="X794">
        <v>1674776227</v>
      </c>
      <c r="Y794">
        <f t="shared" si="349"/>
        <v>0.02</v>
      </c>
      <c r="AA794">
        <v>6.44</v>
      </c>
      <c r="AB794">
        <v>0</v>
      </c>
      <c r="AC794">
        <v>0</v>
      </c>
      <c r="AD794">
        <v>0</v>
      </c>
      <c r="AE794">
        <v>6.44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0.02</v>
      </c>
      <c r="AU794" t="s">
        <v>3</v>
      </c>
      <c r="AV794">
        <v>0</v>
      </c>
      <c r="AW794">
        <v>2</v>
      </c>
      <c r="AX794">
        <v>50519676</v>
      </c>
      <c r="AY794">
        <v>1</v>
      </c>
      <c r="AZ794">
        <v>0</v>
      </c>
      <c r="BA794">
        <v>832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ROUND(Y794*Source!I790,9)</f>
        <v>0.04</v>
      </c>
      <c r="CY794">
        <f>AA794</f>
        <v>6.44</v>
      </c>
      <c r="CZ794">
        <f>AE794</f>
        <v>6.44</v>
      </c>
      <c r="DA794">
        <f>AI794</f>
        <v>1</v>
      </c>
      <c r="DB794">
        <f t="shared" si="350"/>
        <v>0.13</v>
      </c>
      <c r="DC794">
        <f t="shared" si="351"/>
        <v>0</v>
      </c>
      <c r="DD794" t="s">
        <v>3</v>
      </c>
      <c r="DE794" t="s">
        <v>3</v>
      </c>
      <c r="DF794">
        <f t="shared" si="359"/>
        <v>0.26</v>
      </c>
      <c r="DG794">
        <f t="shared" si="356"/>
        <v>0</v>
      </c>
      <c r="DH794">
        <f t="shared" si="357"/>
        <v>0</v>
      </c>
      <c r="DI794">
        <f t="shared" si="343"/>
        <v>0</v>
      </c>
      <c r="DJ794">
        <f>DF794</f>
        <v>0.26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ROW(Source!A790)</f>
        <v>790</v>
      </c>
      <c r="B795">
        <v>50518600</v>
      </c>
      <c r="C795">
        <v>50519663</v>
      </c>
      <c r="D795">
        <v>46151669</v>
      </c>
      <c r="E795">
        <v>1</v>
      </c>
      <c r="F795">
        <v>1</v>
      </c>
      <c r="G795">
        <v>30570983</v>
      </c>
      <c r="H795">
        <v>3</v>
      </c>
      <c r="I795" t="s">
        <v>904</v>
      </c>
      <c r="J795" t="s">
        <v>905</v>
      </c>
      <c r="K795" t="s">
        <v>1633</v>
      </c>
      <c r="L795">
        <v>1303</v>
      </c>
      <c r="N795">
        <v>1003</v>
      </c>
      <c r="O795" t="s">
        <v>893</v>
      </c>
      <c r="P795" t="s">
        <v>893</v>
      </c>
      <c r="Q795">
        <v>1000</v>
      </c>
      <c r="W795">
        <v>0</v>
      </c>
      <c r="X795">
        <v>1164107494</v>
      </c>
      <c r="Y795">
        <f t="shared" si="349"/>
        <v>0.10199999999999999</v>
      </c>
      <c r="AA795">
        <v>104903.13</v>
      </c>
      <c r="AB795">
        <v>0</v>
      </c>
      <c r="AC795">
        <v>0</v>
      </c>
      <c r="AD795">
        <v>0</v>
      </c>
      <c r="AE795">
        <v>104903.13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0</v>
      </c>
      <c r="AN795">
        <v>0</v>
      </c>
      <c r="AO795">
        <v>0</v>
      </c>
      <c r="AP795">
        <v>1</v>
      </c>
      <c r="AQ795">
        <v>0</v>
      </c>
      <c r="AR795">
        <v>0</v>
      </c>
      <c r="AS795" t="s">
        <v>3</v>
      </c>
      <c r="AT795">
        <v>0.10199999999999999</v>
      </c>
      <c r="AU795" t="s">
        <v>3</v>
      </c>
      <c r="AV795">
        <v>0</v>
      </c>
      <c r="AW795">
        <v>1</v>
      </c>
      <c r="AX795">
        <v>-1</v>
      </c>
      <c r="AY795">
        <v>0</v>
      </c>
      <c r="AZ795">
        <v>0</v>
      </c>
      <c r="BA795" t="s">
        <v>3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ROUND(Y795*Source!I790,9)</f>
        <v>0.20399999999999999</v>
      </c>
      <c r="CY795">
        <f>AA795</f>
        <v>104903.13</v>
      </c>
      <c r="CZ795">
        <f>AE795</f>
        <v>104903.13</v>
      </c>
      <c r="DA795">
        <f>AI795</f>
        <v>1</v>
      </c>
      <c r="DB795">
        <f t="shared" si="350"/>
        <v>10700.12</v>
      </c>
      <c r="DC795">
        <f t="shared" si="351"/>
        <v>0</v>
      </c>
      <c r="DD795" t="s">
        <v>3</v>
      </c>
      <c r="DE795" t="s">
        <v>3</v>
      </c>
      <c r="DF795">
        <f t="shared" si="359"/>
        <v>21400.240000000002</v>
      </c>
      <c r="DG795">
        <f t="shared" si="356"/>
        <v>0</v>
      </c>
      <c r="DH795">
        <f t="shared" si="357"/>
        <v>0</v>
      </c>
      <c r="DI795">
        <f t="shared" si="343"/>
        <v>0</v>
      </c>
      <c r="DJ795">
        <f>DF795</f>
        <v>21400.240000000002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ROW(Source!A791)</f>
        <v>791</v>
      </c>
      <c r="B796">
        <v>50518601</v>
      </c>
      <c r="C796">
        <v>50519663</v>
      </c>
      <c r="D796">
        <v>40404405</v>
      </c>
      <c r="E796">
        <v>30570983</v>
      </c>
      <c r="F796">
        <v>1</v>
      </c>
      <c r="G796">
        <v>30570983</v>
      </c>
      <c r="H796">
        <v>1</v>
      </c>
      <c r="I796" t="s">
        <v>1060</v>
      </c>
      <c r="J796" t="s">
        <v>3</v>
      </c>
      <c r="K796" t="s">
        <v>1061</v>
      </c>
      <c r="L796">
        <v>1191</v>
      </c>
      <c r="N796">
        <v>1013</v>
      </c>
      <c r="O796" t="s">
        <v>1062</v>
      </c>
      <c r="P796" t="s">
        <v>1062</v>
      </c>
      <c r="Q796">
        <v>1</v>
      </c>
      <c r="W796">
        <v>0</v>
      </c>
      <c r="X796">
        <v>476480486</v>
      </c>
      <c r="Y796">
        <f t="shared" si="349"/>
        <v>4.12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1</v>
      </c>
      <c r="AJ796">
        <v>1</v>
      </c>
      <c r="AK796">
        <v>1</v>
      </c>
      <c r="AL796">
        <v>1</v>
      </c>
      <c r="AM796">
        <v>5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4.12</v>
      </c>
      <c r="AU796" t="s">
        <v>3</v>
      </c>
      <c r="AV796">
        <v>1</v>
      </c>
      <c r="AW796">
        <v>2</v>
      </c>
      <c r="AX796">
        <v>50519671</v>
      </c>
      <c r="AY796">
        <v>1</v>
      </c>
      <c r="AZ796">
        <v>0</v>
      </c>
      <c r="BA796">
        <v>834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U796">
        <f>ROUND(AT796*Source!I791*AH796*AL796,2)</f>
        <v>0</v>
      </c>
      <c r="CV796">
        <f>ROUND(Y796*Source!I791,9)</f>
        <v>8.24</v>
      </c>
      <c r="CW796">
        <v>0</v>
      </c>
      <c r="CX796">
        <f>ROUND(Y796*Source!I791,9)</f>
        <v>8.24</v>
      </c>
      <c r="CY796">
        <f>AD796</f>
        <v>0</v>
      </c>
      <c r="CZ796">
        <f>AH796</f>
        <v>0</v>
      </c>
      <c r="DA796">
        <f>AL796</f>
        <v>1</v>
      </c>
      <c r="DB796">
        <f t="shared" si="350"/>
        <v>0</v>
      </c>
      <c r="DC796">
        <f t="shared" si="351"/>
        <v>0</v>
      </c>
      <c r="DD796" t="s">
        <v>3</v>
      </c>
      <c r="DE796" t="s">
        <v>3</v>
      </c>
      <c r="DF796">
        <f t="shared" si="359"/>
        <v>0</v>
      </c>
      <c r="DG796">
        <f t="shared" si="356"/>
        <v>0</v>
      </c>
      <c r="DH796">
        <f t="shared" si="357"/>
        <v>0</v>
      </c>
      <c r="DI796">
        <f t="shared" si="343"/>
        <v>0</v>
      </c>
      <c r="DJ796">
        <f>DI796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ROW(Source!A791)</f>
        <v>791</v>
      </c>
      <c r="B797">
        <v>50518601</v>
      </c>
      <c r="C797">
        <v>50519663</v>
      </c>
      <c r="D797">
        <v>46170867</v>
      </c>
      <c r="E797">
        <v>1</v>
      </c>
      <c r="F797">
        <v>1</v>
      </c>
      <c r="G797">
        <v>30570983</v>
      </c>
      <c r="H797">
        <v>2</v>
      </c>
      <c r="I797" t="s">
        <v>1085</v>
      </c>
      <c r="J797" t="s">
        <v>1086</v>
      </c>
      <c r="K797" t="s">
        <v>1087</v>
      </c>
      <c r="L797">
        <v>1368</v>
      </c>
      <c r="N797">
        <v>1011</v>
      </c>
      <c r="O797" t="s">
        <v>1066</v>
      </c>
      <c r="P797" t="s">
        <v>1066</v>
      </c>
      <c r="Q797">
        <v>1</v>
      </c>
      <c r="W797">
        <v>0</v>
      </c>
      <c r="X797">
        <v>-7781208</v>
      </c>
      <c r="Y797">
        <f t="shared" si="349"/>
        <v>0.03</v>
      </c>
      <c r="AA797">
        <v>0</v>
      </c>
      <c r="AB797">
        <v>1106.71</v>
      </c>
      <c r="AC797">
        <v>450.44</v>
      </c>
      <c r="AD797">
        <v>0</v>
      </c>
      <c r="AE797">
        <v>0</v>
      </c>
      <c r="AF797">
        <v>83.1</v>
      </c>
      <c r="AG797">
        <v>12.62</v>
      </c>
      <c r="AH797">
        <v>0</v>
      </c>
      <c r="AI797">
        <v>1</v>
      </c>
      <c r="AJ797">
        <v>12.72</v>
      </c>
      <c r="AK797">
        <v>34.090000000000003</v>
      </c>
      <c r="AL797">
        <v>1</v>
      </c>
      <c r="AM797">
        <v>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0.03</v>
      </c>
      <c r="AU797" t="s">
        <v>3</v>
      </c>
      <c r="AV797">
        <v>0</v>
      </c>
      <c r="AW797">
        <v>2</v>
      </c>
      <c r="AX797">
        <v>50519672</v>
      </c>
      <c r="AY797">
        <v>1</v>
      </c>
      <c r="AZ797">
        <v>0</v>
      </c>
      <c r="BA797">
        <v>835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f>ROUND(Y797*Source!I791*DO797,9)</f>
        <v>0</v>
      </c>
      <c r="CX797">
        <f>ROUND(Y797*Source!I791,9)</f>
        <v>0.06</v>
      </c>
      <c r="CY797">
        <f>AB797</f>
        <v>1106.71</v>
      </c>
      <c r="CZ797">
        <f>AF797</f>
        <v>83.1</v>
      </c>
      <c r="DA797">
        <f>AJ797</f>
        <v>12.72</v>
      </c>
      <c r="DB797">
        <f t="shared" si="350"/>
        <v>2.4900000000000002</v>
      </c>
      <c r="DC797">
        <f t="shared" si="351"/>
        <v>0.38</v>
      </c>
      <c r="DD797" t="s">
        <v>3</v>
      </c>
      <c r="DE797" t="s">
        <v>3</v>
      </c>
      <c r="DF797">
        <f t="shared" si="359"/>
        <v>0</v>
      </c>
      <c r="DG797">
        <f>ROUND(ROUND(AF797*AJ797,2)*CX797,2)</f>
        <v>63.42</v>
      </c>
      <c r="DH797">
        <f>ROUND(ROUND(AG797*AK797,2)*CX797,2)</f>
        <v>25.81</v>
      </c>
      <c r="DI797">
        <f t="shared" si="343"/>
        <v>0</v>
      </c>
      <c r="DJ797">
        <f>DG797</f>
        <v>63.42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ROW(Source!A791)</f>
        <v>791</v>
      </c>
      <c r="B798">
        <v>50518601</v>
      </c>
      <c r="C798">
        <v>50519663</v>
      </c>
      <c r="D798">
        <v>46148553</v>
      </c>
      <c r="E798">
        <v>1</v>
      </c>
      <c r="F798">
        <v>1</v>
      </c>
      <c r="G798">
        <v>30570983</v>
      </c>
      <c r="H798">
        <v>3</v>
      </c>
      <c r="I798" t="s">
        <v>1357</v>
      </c>
      <c r="J798" t="s">
        <v>1358</v>
      </c>
      <c r="K798" t="s">
        <v>1359</v>
      </c>
      <c r="L798">
        <v>1356</v>
      </c>
      <c r="N798">
        <v>1010</v>
      </c>
      <c r="O798" t="s">
        <v>745</v>
      </c>
      <c r="P798" t="s">
        <v>745</v>
      </c>
      <c r="Q798">
        <v>1000</v>
      </c>
      <c r="W798">
        <v>0</v>
      </c>
      <c r="X798">
        <v>-1862568020</v>
      </c>
      <c r="Y798">
        <f t="shared" si="349"/>
        <v>5.0000000000000001E-3</v>
      </c>
      <c r="AA798">
        <v>1251.27</v>
      </c>
      <c r="AB798">
        <v>0</v>
      </c>
      <c r="AC798">
        <v>0</v>
      </c>
      <c r="AD798">
        <v>0</v>
      </c>
      <c r="AE798">
        <v>226.68</v>
      </c>
      <c r="AF798">
        <v>0</v>
      </c>
      <c r="AG798">
        <v>0</v>
      </c>
      <c r="AH798">
        <v>0</v>
      </c>
      <c r="AI798">
        <v>5.52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5.0000000000000001E-3</v>
      </c>
      <c r="AU798" t="s">
        <v>3</v>
      </c>
      <c r="AV798">
        <v>0</v>
      </c>
      <c r="AW798">
        <v>2</v>
      </c>
      <c r="AX798">
        <v>50519673</v>
      </c>
      <c r="AY798">
        <v>1</v>
      </c>
      <c r="AZ798">
        <v>0</v>
      </c>
      <c r="BA798">
        <v>836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ROUND(Y798*Source!I791,9)</f>
        <v>0.01</v>
      </c>
      <c r="CY798">
        <f>AA798</f>
        <v>1251.27</v>
      </c>
      <c r="CZ798">
        <f>AE798</f>
        <v>226.68</v>
      </c>
      <c r="DA798">
        <f>AI798</f>
        <v>5.52</v>
      </c>
      <c r="DB798">
        <f t="shared" si="350"/>
        <v>1.1299999999999999</v>
      </c>
      <c r="DC798">
        <f t="shared" si="351"/>
        <v>0</v>
      </c>
      <c r="DD798" t="s">
        <v>3</v>
      </c>
      <c r="DE798" t="s">
        <v>3</v>
      </c>
      <c r="DF798">
        <f>ROUND(ROUND(AE798*AI798,2)*CX798,2)</f>
        <v>12.51</v>
      </c>
      <c r="DG798">
        <f t="shared" ref="DG798:DG813" si="360">ROUND(ROUND(AF798,2)*CX798,2)</f>
        <v>0</v>
      </c>
      <c r="DH798">
        <f t="shared" ref="DH798:DH813" si="361">ROUND(ROUND(AG798,2)*CX798,2)</f>
        <v>0</v>
      </c>
      <c r="DI798">
        <f t="shared" si="343"/>
        <v>0</v>
      </c>
      <c r="DJ798">
        <f>DF798</f>
        <v>12.51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ROW(Source!A791)</f>
        <v>791</v>
      </c>
      <c r="B799">
        <v>50518601</v>
      </c>
      <c r="C799">
        <v>50519663</v>
      </c>
      <c r="D799">
        <v>46123110</v>
      </c>
      <c r="E799">
        <v>1</v>
      </c>
      <c r="F799">
        <v>1</v>
      </c>
      <c r="G799">
        <v>30570983</v>
      </c>
      <c r="H799">
        <v>3</v>
      </c>
      <c r="I799" t="s">
        <v>1360</v>
      </c>
      <c r="J799" t="s">
        <v>1361</v>
      </c>
      <c r="K799" t="s">
        <v>1362</v>
      </c>
      <c r="L799">
        <v>1355</v>
      </c>
      <c r="N799">
        <v>1010</v>
      </c>
      <c r="O799" t="s">
        <v>373</v>
      </c>
      <c r="P799" t="s">
        <v>373</v>
      </c>
      <c r="Q799">
        <v>100</v>
      </c>
      <c r="W799">
        <v>0</v>
      </c>
      <c r="X799">
        <v>-489905911</v>
      </c>
      <c r="Y799">
        <f t="shared" si="349"/>
        <v>0.3</v>
      </c>
      <c r="AA799">
        <v>2340.7800000000002</v>
      </c>
      <c r="AB799">
        <v>0</v>
      </c>
      <c r="AC799">
        <v>0</v>
      </c>
      <c r="AD799">
        <v>0</v>
      </c>
      <c r="AE799">
        <v>323.76</v>
      </c>
      <c r="AF799">
        <v>0</v>
      </c>
      <c r="AG799">
        <v>0</v>
      </c>
      <c r="AH799">
        <v>0</v>
      </c>
      <c r="AI799">
        <v>7.23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0.3</v>
      </c>
      <c r="AU799" t="s">
        <v>3</v>
      </c>
      <c r="AV799">
        <v>0</v>
      </c>
      <c r="AW799">
        <v>2</v>
      </c>
      <c r="AX799">
        <v>50519674</v>
      </c>
      <c r="AY799">
        <v>1</v>
      </c>
      <c r="AZ799">
        <v>0</v>
      </c>
      <c r="BA799">
        <v>837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ROUND(Y799*Source!I791,9)</f>
        <v>0.6</v>
      </c>
      <c r="CY799">
        <f>AA799</f>
        <v>2340.7800000000002</v>
      </c>
      <c r="CZ799">
        <f>AE799</f>
        <v>323.76</v>
      </c>
      <c r="DA799">
        <f>AI799</f>
        <v>7.23</v>
      </c>
      <c r="DB799">
        <f t="shared" si="350"/>
        <v>97.13</v>
      </c>
      <c r="DC799">
        <f t="shared" si="351"/>
        <v>0</v>
      </c>
      <c r="DD799" t="s">
        <v>3</v>
      </c>
      <c r="DE799" t="s">
        <v>3</v>
      </c>
      <c r="DF799">
        <f>ROUND(ROUND(AE799*AI799,2)*CX799,2)</f>
        <v>1404.47</v>
      </c>
      <c r="DG799">
        <f t="shared" si="360"/>
        <v>0</v>
      </c>
      <c r="DH799">
        <f t="shared" si="361"/>
        <v>0</v>
      </c>
      <c r="DI799">
        <f t="shared" si="343"/>
        <v>0</v>
      </c>
      <c r="DJ799">
        <f>DF799</f>
        <v>1404.47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ROW(Source!A791)</f>
        <v>791</v>
      </c>
      <c r="B800">
        <v>50518601</v>
      </c>
      <c r="C800">
        <v>50519663</v>
      </c>
      <c r="D800">
        <v>46148214</v>
      </c>
      <c r="E800">
        <v>1</v>
      </c>
      <c r="F800">
        <v>1</v>
      </c>
      <c r="G800">
        <v>30570983</v>
      </c>
      <c r="H800">
        <v>3</v>
      </c>
      <c r="I800" t="s">
        <v>1363</v>
      </c>
      <c r="J800" t="s">
        <v>1364</v>
      </c>
      <c r="K800" t="s">
        <v>1365</v>
      </c>
      <c r="L800">
        <v>1301</v>
      </c>
      <c r="N800">
        <v>1003</v>
      </c>
      <c r="O800" t="s">
        <v>258</v>
      </c>
      <c r="P800" t="s">
        <v>258</v>
      </c>
      <c r="Q800">
        <v>1</v>
      </c>
      <c r="W800">
        <v>0</v>
      </c>
      <c r="X800">
        <v>1159735927</v>
      </c>
      <c r="Y800">
        <f t="shared" si="349"/>
        <v>5.5</v>
      </c>
      <c r="AA800">
        <v>4.72</v>
      </c>
      <c r="AB800">
        <v>0</v>
      </c>
      <c r="AC800">
        <v>0</v>
      </c>
      <c r="AD800">
        <v>0</v>
      </c>
      <c r="AE800">
        <v>0.7</v>
      </c>
      <c r="AF800">
        <v>0</v>
      </c>
      <c r="AG800">
        <v>0</v>
      </c>
      <c r="AH800">
        <v>0</v>
      </c>
      <c r="AI800">
        <v>6.74</v>
      </c>
      <c r="AJ800">
        <v>1</v>
      </c>
      <c r="AK800">
        <v>1</v>
      </c>
      <c r="AL800">
        <v>1</v>
      </c>
      <c r="AM800">
        <v>2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5.5</v>
      </c>
      <c r="AU800" t="s">
        <v>3</v>
      </c>
      <c r="AV800">
        <v>0</v>
      </c>
      <c r="AW800">
        <v>2</v>
      </c>
      <c r="AX800">
        <v>50519675</v>
      </c>
      <c r="AY800">
        <v>1</v>
      </c>
      <c r="AZ800">
        <v>0</v>
      </c>
      <c r="BA800">
        <v>838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ROUND(Y800*Source!I791,9)</f>
        <v>11</v>
      </c>
      <c r="CY800">
        <f>AA800</f>
        <v>4.72</v>
      </c>
      <c r="CZ800">
        <f>AE800</f>
        <v>0.7</v>
      </c>
      <c r="DA800">
        <f>AI800</f>
        <v>6.74</v>
      </c>
      <c r="DB800">
        <f t="shared" si="350"/>
        <v>3.85</v>
      </c>
      <c r="DC800">
        <f t="shared" si="351"/>
        <v>0</v>
      </c>
      <c r="DD800" t="s">
        <v>3</v>
      </c>
      <c r="DE800" t="s">
        <v>3</v>
      </c>
      <c r="DF800">
        <f>ROUND(ROUND(AE800*AI800,2)*CX800,2)</f>
        <v>51.92</v>
      </c>
      <c r="DG800">
        <f t="shared" si="360"/>
        <v>0</v>
      </c>
      <c r="DH800">
        <f t="shared" si="361"/>
        <v>0</v>
      </c>
      <c r="DI800">
        <f t="shared" si="343"/>
        <v>0</v>
      </c>
      <c r="DJ800">
        <f>DF800</f>
        <v>51.92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ROW(Source!A791)</f>
        <v>791</v>
      </c>
      <c r="B801">
        <v>50518601</v>
      </c>
      <c r="C801">
        <v>50519663</v>
      </c>
      <c r="D801">
        <v>46148216</v>
      </c>
      <c r="E801">
        <v>1</v>
      </c>
      <c r="F801">
        <v>1</v>
      </c>
      <c r="G801">
        <v>30570983</v>
      </c>
      <c r="H801">
        <v>3</v>
      </c>
      <c r="I801" t="s">
        <v>1366</v>
      </c>
      <c r="J801" t="s">
        <v>1367</v>
      </c>
      <c r="K801" t="s">
        <v>1368</v>
      </c>
      <c r="L801">
        <v>1356</v>
      </c>
      <c r="N801">
        <v>1010</v>
      </c>
      <c r="O801" t="s">
        <v>745</v>
      </c>
      <c r="P801" t="s">
        <v>745</v>
      </c>
      <c r="Q801">
        <v>1000</v>
      </c>
      <c r="W801">
        <v>0</v>
      </c>
      <c r="X801">
        <v>1674776227</v>
      </c>
      <c r="Y801">
        <f t="shared" si="349"/>
        <v>0.02</v>
      </c>
      <c r="AA801">
        <v>212.58</v>
      </c>
      <c r="AB801">
        <v>0</v>
      </c>
      <c r="AC801">
        <v>0</v>
      </c>
      <c r="AD801">
        <v>0</v>
      </c>
      <c r="AE801">
        <v>6.44</v>
      </c>
      <c r="AF801">
        <v>0</v>
      </c>
      <c r="AG801">
        <v>0</v>
      </c>
      <c r="AH801">
        <v>0</v>
      </c>
      <c r="AI801">
        <v>33.01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0.02</v>
      </c>
      <c r="AU801" t="s">
        <v>3</v>
      </c>
      <c r="AV801">
        <v>0</v>
      </c>
      <c r="AW801">
        <v>2</v>
      </c>
      <c r="AX801">
        <v>50519676</v>
      </c>
      <c r="AY801">
        <v>1</v>
      </c>
      <c r="AZ801">
        <v>0</v>
      </c>
      <c r="BA801">
        <v>839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ROUND(Y801*Source!I791,9)</f>
        <v>0.04</v>
      </c>
      <c r="CY801">
        <f>AA801</f>
        <v>212.58</v>
      </c>
      <c r="CZ801">
        <f>AE801</f>
        <v>6.44</v>
      </c>
      <c r="DA801">
        <f>AI801</f>
        <v>33.01</v>
      </c>
      <c r="DB801">
        <f t="shared" si="350"/>
        <v>0.13</v>
      </c>
      <c r="DC801">
        <f t="shared" si="351"/>
        <v>0</v>
      </c>
      <c r="DD801" t="s">
        <v>3</v>
      </c>
      <c r="DE801" t="s">
        <v>3</v>
      </c>
      <c r="DF801">
        <f>ROUND(ROUND(AE801*AI801,2)*CX801,2)</f>
        <v>8.5</v>
      </c>
      <c r="DG801">
        <f t="shared" si="360"/>
        <v>0</v>
      </c>
      <c r="DH801">
        <f t="shared" si="361"/>
        <v>0</v>
      </c>
      <c r="DI801">
        <f t="shared" si="343"/>
        <v>0</v>
      </c>
      <c r="DJ801">
        <f>DF801</f>
        <v>8.5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ROW(Source!A791)</f>
        <v>791</v>
      </c>
      <c r="B802">
        <v>50518601</v>
      </c>
      <c r="C802">
        <v>50519663</v>
      </c>
      <c r="D802">
        <v>46151669</v>
      </c>
      <c r="E802">
        <v>1</v>
      </c>
      <c r="F802">
        <v>1</v>
      </c>
      <c r="G802">
        <v>30570983</v>
      </c>
      <c r="H802">
        <v>3</v>
      </c>
      <c r="I802" t="s">
        <v>904</v>
      </c>
      <c r="J802" t="s">
        <v>905</v>
      </c>
      <c r="K802" t="s">
        <v>1633</v>
      </c>
      <c r="L802">
        <v>1303</v>
      </c>
      <c r="N802">
        <v>1003</v>
      </c>
      <c r="O802" t="s">
        <v>893</v>
      </c>
      <c r="P802" t="s">
        <v>893</v>
      </c>
      <c r="Q802">
        <v>1000</v>
      </c>
      <c r="W802">
        <v>0</v>
      </c>
      <c r="X802">
        <v>1164107494</v>
      </c>
      <c r="Y802">
        <f t="shared" si="349"/>
        <v>0.10199999999999999</v>
      </c>
      <c r="AA802">
        <v>494093.74</v>
      </c>
      <c r="AB802">
        <v>0</v>
      </c>
      <c r="AC802">
        <v>0</v>
      </c>
      <c r="AD802">
        <v>0</v>
      </c>
      <c r="AE802">
        <v>104903.13</v>
      </c>
      <c r="AF802">
        <v>0</v>
      </c>
      <c r="AG802">
        <v>0</v>
      </c>
      <c r="AH802">
        <v>0</v>
      </c>
      <c r="AI802">
        <v>4.71</v>
      </c>
      <c r="AJ802">
        <v>1</v>
      </c>
      <c r="AK802">
        <v>1</v>
      </c>
      <c r="AL802">
        <v>1</v>
      </c>
      <c r="AM802">
        <v>0</v>
      </c>
      <c r="AN802">
        <v>0</v>
      </c>
      <c r="AO802">
        <v>0</v>
      </c>
      <c r="AP802">
        <v>1</v>
      </c>
      <c r="AQ802">
        <v>0</v>
      </c>
      <c r="AR802">
        <v>0</v>
      </c>
      <c r="AS802" t="s">
        <v>3</v>
      </c>
      <c r="AT802">
        <v>0.10199999999999999</v>
      </c>
      <c r="AU802" t="s">
        <v>3</v>
      </c>
      <c r="AV802">
        <v>0</v>
      </c>
      <c r="AW802">
        <v>1</v>
      </c>
      <c r="AX802">
        <v>-1</v>
      </c>
      <c r="AY802">
        <v>0</v>
      </c>
      <c r="AZ802">
        <v>0</v>
      </c>
      <c r="BA802" t="s">
        <v>3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ROUND(Y802*Source!I791,9)</f>
        <v>0.20399999999999999</v>
      </c>
      <c r="CY802">
        <f>AA802</f>
        <v>494093.74</v>
      </c>
      <c r="CZ802">
        <f>AE802</f>
        <v>104903.13</v>
      </c>
      <c r="DA802">
        <f>AI802</f>
        <v>4.71</v>
      </c>
      <c r="DB802">
        <f t="shared" si="350"/>
        <v>10700.12</v>
      </c>
      <c r="DC802">
        <f t="shared" si="351"/>
        <v>0</v>
      </c>
      <c r="DD802" t="s">
        <v>3</v>
      </c>
      <c r="DE802" t="s">
        <v>3</v>
      </c>
      <c r="DF802">
        <f>ROUND(ROUND(AE802*AI802,2)*CX802,2)</f>
        <v>100795.12</v>
      </c>
      <c r="DG802">
        <f t="shared" si="360"/>
        <v>0</v>
      </c>
      <c r="DH802">
        <f t="shared" si="361"/>
        <v>0</v>
      </c>
      <c r="DI802">
        <f t="shared" si="343"/>
        <v>0</v>
      </c>
      <c r="DJ802">
        <f>DF802</f>
        <v>100795.12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ROW(Source!A794)</f>
        <v>794</v>
      </c>
      <c r="B803">
        <v>50518600</v>
      </c>
      <c r="C803">
        <v>50519679</v>
      </c>
      <c r="D803">
        <v>40404405</v>
      </c>
      <c r="E803">
        <v>30570983</v>
      </c>
      <c r="F803">
        <v>1</v>
      </c>
      <c r="G803">
        <v>30570983</v>
      </c>
      <c r="H803">
        <v>1</v>
      </c>
      <c r="I803" t="s">
        <v>1060</v>
      </c>
      <c r="J803" t="s">
        <v>3</v>
      </c>
      <c r="K803" t="s">
        <v>1061</v>
      </c>
      <c r="L803">
        <v>1191</v>
      </c>
      <c r="N803">
        <v>1013</v>
      </c>
      <c r="O803" t="s">
        <v>1062</v>
      </c>
      <c r="P803" t="s">
        <v>1062</v>
      </c>
      <c r="Q803">
        <v>1</v>
      </c>
      <c r="W803">
        <v>0</v>
      </c>
      <c r="X803">
        <v>476480486</v>
      </c>
      <c r="Y803">
        <f t="shared" si="349"/>
        <v>2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2</v>
      </c>
      <c r="AU803" t="s">
        <v>3</v>
      </c>
      <c r="AV803">
        <v>1</v>
      </c>
      <c r="AW803">
        <v>2</v>
      </c>
      <c r="AX803">
        <v>50519690</v>
      </c>
      <c r="AY803">
        <v>1</v>
      </c>
      <c r="AZ803">
        <v>0</v>
      </c>
      <c r="BA803">
        <v>841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U803">
        <f>ROUND(AT803*Source!I794*AH803*AL803,2)</f>
        <v>0</v>
      </c>
      <c r="CV803">
        <f>ROUND(Y803*Source!I794,9)</f>
        <v>2</v>
      </c>
      <c r="CW803">
        <v>0</v>
      </c>
      <c r="CX803">
        <f>ROUND(Y803*Source!I794,9)</f>
        <v>2</v>
      </c>
      <c r="CY803">
        <f>AD803</f>
        <v>0</v>
      </c>
      <c r="CZ803">
        <f>AH803</f>
        <v>0</v>
      </c>
      <c r="DA803">
        <f>AL803</f>
        <v>1</v>
      </c>
      <c r="DB803">
        <f t="shared" si="350"/>
        <v>0</v>
      </c>
      <c r="DC803">
        <f t="shared" si="351"/>
        <v>0</v>
      </c>
      <c r="DD803" t="s">
        <v>3</v>
      </c>
      <c r="DE803" t="s">
        <v>3</v>
      </c>
      <c r="DF803">
        <f t="shared" ref="DF803:DF815" si="362">ROUND(ROUND(AE803,2)*CX803,2)</f>
        <v>0</v>
      </c>
      <c r="DG803">
        <f t="shared" si="360"/>
        <v>0</v>
      </c>
      <c r="DH803">
        <f t="shared" si="361"/>
        <v>0</v>
      </c>
      <c r="DI803">
        <f t="shared" si="343"/>
        <v>0</v>
      </c>
      <c r="DJ803">
        <f>DI803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ROW(Source!A794)</f>
        <v>794</v>
      </c>
      <c r="B804">
        <v>50518600</v>
      </c>
      <c r="C804">
        <v>50519679</v>
      </c>
      <c r="D804">
        <v>46170867</v>
      </c>
      <c r="E804">
        <v>1</v>
      </c>
      <c r="F804">
        <v>1</v>
      </c>
      <c r="G804">
        <v>30570983</v>
      </c>
      <c r="H804">
        <v>2</v>
      </c>
      <c r="I804" t="s">
        <v>1085</v>
      </c>
      <c r="J804" t="s">
        <v>1086</v>
      </c>
      <c r="K804" t="s">
        <v>1087</v>
      </c>
      <c r="L804">
        <v>1368</v>
      </c>
      <c r="N804">
        <v>1011</v>
      </c>
      <c r="O804" t="s">
        <v>1066</v>
      </c>
      <c r="P804" t="s">
        <v>1066</v>
      </c>
      <c r="Q804">
        <v>1</v>
      </c>
      <c r="W804">
        <v>0</v>
      </c>
      <c r="X804">
        <v>-7781208</v>
      </c>
      <c r="Y804">
        <f t="shared" si="349"/>
        <v>0.01</v>
      </c>
      <c r="AA804">
        <v>0</v>
      </c>
      <c r="AB804">
        <v>83.1</v>
      </c>
      <c r="AC804">
        <v>12.62</v>
      </c>
      <c r="AD804">
        <v>0</v>
      </c>
      <c r="AE804">
        <v>0</v>
      </c>
      <c r="AF804">
        <v>83.1</v>
      </c>
      <c r="AG804">
        <v>12.62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0.01</v>
      </c>
      <c r="AU804" t="s">
        <v>3</v>
      </c>
      <c r="AV804">
        <v>0</v>
      </c>
      <c r="AW804">
        <v>2</v>
      </c>
      <c r="AX804">
        <v>50519691</v>
      </c>
      <c r="AY804">
        <v>1</v>
      </c>
      <c r="AZ804">
        <v>0</v>
      </c>
      <c r="BA804">
        <v>842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f>ROUND(Y804*Source!I794*DO804,9)</f>
        <v>0</v>
      </c>
      <c r="CX804">
        <f>ROUND(Y804*Source!I794,9)</f>
        <v>0.01</v>
      </c>
      <c r="CY804">
        <f>AB804</f>
        <v>83.1</v>
      </c>
      <c r="CZ804">
        <f>AF804</f>
        <v>83.1</v>
      </c>
      <c r="DA804">
        <f>AJ804</f>
        <v>1</v>
      </c>
      <c r="DB804">
        <f t="shared" si="350"/>
        <v>0.83</v>
      </c>
      <c r="DC804">
        <f t="shared" si="351"/>
        <v>0.13</v>
      </c>
      <c r="DD804" t="s">
        <v>3</v>
      </c>
      <c r="DE804" t="s">
        <v>3</v>
      </c>
      <c r="DF804">
        <f t="shared" si="362"/>
        <v>0</v>
      </c>
      <c r="DG804">
        <f t="shared" si="360"/>
        <v>0.83</v>
      </c>
      <c r="DH804">
        <f t="shared" si="361"/>
        <v>0.13</v>
      </c>
      <c r="DI804">
        <f t="shared" si="343"/>
        <v>0</v>
      </c>
      <c r="DJ804">
        <f>DG804</f>
        <v>0.83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ROW(Source!A794)</f>
        <v>794</v>
      </c>
      <c r="B805">
        <v>50518600</v>
      </c>
      <c r="C805">
        <v>50519679</v>
      </c>
      <c r="D805">
        <v>46170978</v>
      </c>
      <c r="E805">
        <v>1</v>
      </c>
      <c r="F805">
        <v>1</v>
      </c>
      <c r="G805">
        <v>30570983</v>
      </c>
      <c r="H805">
        <v>2</v>
      </c>
      <c r="I805" t="s">
        <v>1121</v>
      </c>
      <c r="J805" t="s">
        <v>1122</v>
      </c>
      <c r="K805" t="s">
        <v>1123</v>
      </c>
      <c r="L805">
        <v>1368</v>
      </c>
      <c r="N805">
        <v>1011</v>
      </c>
      <c r="O805" t="s">
        <v>1066</v>
      </c>
      <c r="P805" t="s">
        <v>1066</v>
      </c>
      <c r="Q805">
        <v>1</v>
      </c>
      <c r="W805">
        <v>0</v>
      </c>
      <c r="X805">
        <v>1418724707</v>
      </c>
      <c r="Y805">
        <f t="shared" si="349"/>
        <v>0.2</v>
      </c>
      <c r="AA805">
        <v>0</v>
      </c>
      <c r="AB805">
        <v>1.1100000000000001</v>
      </c>
      <c r="AC805">
        <v>0</v>
      </c>
      <c r="AD805">
        <v>0</v>
      </c>
      <c r="AE805">
        <v>0</v>
      </c>
      <c r="AF805">
        <v>1.1100000000000001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0.2</v>
      </c>
      <c r="AU805" t="s">
        <v>3</v>
      </c>
      <c r="AV805">
        <v>0</v>
      </c>
      <c r="AW805">
        <v>2</v>
      </c>
      <c r="AX805">
        <v>50519692</v>
      </c>
      <c r="AY805">
        <v>1</v>
      </c>
      <c r="AZ805">
        <v>0</v>
      </c>
      <c r="BA805">
        <v>843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f>ROUND(Y805*Source!I794*DO805,9)</f>
        <v>0</v>
      </c>
      <c r="CX805">
        <f>ROUND(Y805*Source!I794,9)</f>
        <v>0.2</v>
      </c>
      <c r="CY805">
        <f>AB805</f>
        <v>1.1100000000000001</v>
      </c>
      <c r="CZ805">
        <f>AF805</f>
        <v>1.1100000000000001</v>
      </c>
      <c r="DA805">
        <f>AJ805</f>
        <v>1</v>
      </c>
      <c r="DB805">
        <f t="shared" si="350"/>
        <v>0.22</v>
      </c>
      <c r="DC805">
        <f t="shared" si="351"/>
        <v>0</v>
      </c>
      <c r="DD805" t="s">
        <v>3</v>
      </c>
      <c r="DE805" t="s">
        <v>3</v>
      </c>
      <c r="DF805">
        <f t="shared" si="362"/>
        <v>0</v>
      </c>
      <c r="DG805">
        <f t="shared" si="360"/>
        <v>0.22</v>
      </c>
      <c r="DH805">
        <f t="shared" si="361"/>
        <v>0</v>
      </c>
      <c r="DI805">
        <f t="shared" si="343"/>
        <v>0</v>
      </c>
      <c r="DJ805">
        <f>DG805</f>
        <v>0.22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ROW(Source!A794)</f>
        <v>794</v>
      </c>
      <c r="B806">
        <v>50518600</v>
      </c>
      <c r="C806">
        <v>50519679</v>
      </c>
      <c r="D806">
        <v>46136870</v>
      </c>
      <c r="E806">
        <v>1</v>
      </c>
      <c r="F806">
        <v>1</v>
      </c>
      <c r="G806">
        <v>30570983</v>
      </c>
      <c r="H806">
        <v>3</v>
      </c>
      <c r="I806" t="s">
        <v>1369</v>
      </c>
      <c r="J806" t="s">
        <v>1370</v>
      </c>
      <c r="K806" t="s">
        <v>1371</v>
      </c>
      <c r="L806">
        <v>1346</v>
      </c>
      <c r="N806">
        <v>1009</v>
      </c>
      <c r="O806" t="s">
        <v>233</v>
      </c>
      <c r="P806" t="s">
        <v>233</v>
      </c>
      <c r="Q806">
        <v>1</v>
      </c>
      <c r="W806">
        <v>0</v>
      </c>
      <c r="X806">
        <v>-666633332</v>
      </c>
      <c r="Y806">
        <f t="shared" si="349"/>
        <v>1.6E-2</v>
      </c>
      <c r="AA806">
        <v>159.07</v>
      </c>
      <c r="AB806">
        <v>0</v>
      </c>
      <c r="AC806">
        <v>0</v>
      </c>
      <c r="AD806">
        <v>0</v>
      </c>
      <c r="AE806">
        <v>159.07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1.6E-2</v>
      </c>
      <c r="AU806" t="s">
        <v>3</v>
      </c>
      <c r="AV806">
        <v>0</v>
      </c>
      <c r="AW806">
        <v>2</v>
      </c>
      <c r="AX806">
        <v>50519693</v>
      </c>
      <c r="AY806">
        <v>1</v>
      </c>
      <c r="AZ806">
        <v>0</v>
      </c>
      <c r="BA806">
        <v>844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ROUND(Y806*Source!I794,9)</f>
        <v>1.6E-2</v>
      </c>
      <c r="CY806">
        <f t="shared" ref="CY806:CY812" si="363">AA806</f>
        <v>159.07</v>
      </c>
      <c r="CZ806">
        <f t="shared" ref="CZ806:CZ812" si="364">AE806</f>
        <v>159.07</v>
      </c>
      <c r="DA806">
        <f t="shared" ref="DA806:DA812" si="365">AI806</f>
        <v>1</v>
      </c>
      <c r="DB806">
        <f t="shared" si="350"/>
        <v>2.5499999999999998</v>
      </c>
      <c r="DC806">
        <f t="shared" si="351"/>
        <v>0</v>
      </c>
      <c r="DD806" t="s">
        <v>3</v>
      </c>
      <c r="DE806" t="s">
        <v>3</v>
      </c>
      <c r="DF806">
        <f t="shared" si="362"/>
        <v>2.5499999999999998</v>
      </c>
      <c r="DG806">
        <f t="shared" si="360"/>
        <v>0</v>
      </c>
      <c r="DH806">
        <f t="shared" si="361"/>
        <v>0</v>
      </c>
      <c r="DI806">
        <f t="shared" si="343"/>
        <v>0</v>
      </c>
      <c r="DJ806">
        <f t="shared" ref="DJ806:DJ812" si="366">DF806</f>
        <v>2.5499999999999998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ROW(Source!A794)</f>
        <v>794</v>
      </c>
      <c r="B807">
        <v>50518600</v>
      </c>
      <c r="C807">
        <v>50519679</v>
      </c>
      <c r="D807">
        <v>46136088</v>
      </c>
      <c r="E807">
        <v>1</v>
      </c>
      <c r="F807">
        <v>1</v>
      </c>
      <c r="G807">
        <v>30570983</v>
      </c>
      <c r="H807">
        <v>3</v>
      </c>
      <c r="I807" t="s">
        <v>1324</v>
      </c>
      <c r="J807" t="s">
        <v>1325</v>
      </c>
      <c r="K807" t="s">
        <v>1326</v>
      </c>
      <c r="L807">
        <v>1354</v>
      </c>
      <c r="N807">
        <v>1010</v>
      </c>
      <c r="O807" t="s">
        <v>328</v>
      </c>
      <c r="P807" t="s">
        <v>328</v>
      </c>
      <c r="Q807">
        <v>1</v>
      </c>
      <c r="W807">
        <v>0</v>
      </c>
      <c r="X807">
        <v>-934629768</v>
      </c>
      <c r="Y807">
        <f t="shared" si="349"/>
        <v>4</v>
      </c>
      <c r="AA807">
        <v>0.89</v>
      </c>
      <c r="AB807">
        <v>0</v>
      </c>
      <c r="AC807">
        <v>0</v>
      </c>
      <c r="AD807">
        <v>0</v>
      </c>
      <c r="AE807">
        <v>0.89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4</v>
      </c>
      <c r="AU807" t="s">
        <v>3</v>
      </c>
      <c r="AV807">
        <v>0</v>
      </c>
      <c r="AW807">
        <v>2</v>
      </c>
      <c r="AX807">
        <v>50519694</v>
      </c>
      <c r="AY807">
        <v>1</v>
      </c>
      <c r="AZ807">
        <v>0</v>
      </c>
      <c r="BA807">
        <v>845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ROUND(Y807*Source!I794,9)</f>
        <v>4</v>
      </c>
      <c r="CY807">
        <f t="shared" si="363"/>
        <v>0.89</v>
      </c>
      <c r="CZ807">
        <f t="shared" si="364"/>
        <v>0.89</v>
      </c>
      <c r="DA807">
        <f t="shared" si="365"/>
        <v>1</v>
      </c>
      <c r="DB807">
        <f t="shared" si="350"/>
        <v>3.56</v>
      </c>
      <c r="DC807">
        <f t="shared" si="351"/>
        <v>0</v>
      </c>
      <c r="DD807" t="s">
        <v>3</v>
      </c>
      <c r="DE807" t="s">
        <v>3</v>
      </c>
      <c r="DF807">
        <f t="shared" si="362"/>
        <v>3.56</v>
      </c>
      <c r="DG807">
        <f t="shared" si="360"/>
        <v>0</v>
      </c>
      <c r="DH807">
        <f t="shared" si="361"/>
        <v>0</v>
      </c>
      <c r="DI807">
        <f t="shared" si="343"/>
        <v>0</v>
      </c>
      <c r="DJ807">
        <f t="shared" si="366"/>
        <v>3.56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ROW(Source!A794)</f>
        <v>794</v>
      </c>
      <c r="B808">
        <v>50518600</v>
      </c>
      <c r="C808">
        <v>50519679</v>
      </c>
      <c r="D808">
        <v>45560486</v>
      </c>
      <c r="E808">
        <v>1</v>
      </c>
      <c r="F808">
        <v>1</v>
      </c>
      <c r="G808">
        <v>30570983</v>
      </c>
      <c r="H808">
        <v>3</v>
      </c>
      <c r="I808" t="s">
        <v>1372</v>
      </c>
      <c r="J808" t="s">
        <v>1373</v>
      </c>
      <c r="K808" t="s">
        <v>1374</v>
      </c>
      <c r="L808">
        <v>1348</v>
      </c>
      <c r="N808">
        <v>1009</v>
      </c>
      <c r="O808" t="s">
        <v>158</v>
      </c>
      <c r="P808" t="s">
        <v>158</v>
      </c>
      <c r="Q808">
        <v>1000</v>
      </c>
      <c r="W808">
        <v>0</v>
      </c>
      <c r="X808">
        <v>-1293511550</v>
      </c>
      <c r="Y808">
        <f t="shared" si="349"/>
        <v>1E-4</v>
      </c>
      <c r="AA808">
        <v>23418.79</v>
      </c>
      <c r="AB808">
        <v>0</v>
      </c>
      <c r="AC808">
        <v>0</v>
      </c>
      <c r="AD808">
        <v>0</v>
      </c>
      <c r="AE808">
        <v>23418.79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1E-4</v>
      </c>
      <c r="AU808" t="s">
        <v>3</v>
      </c>
      <c r="AV808">
        <v>0</v>
      </c>
      <c r="AW808">
        <v>2</v>
      </c>
      <c r="AX808">
        <v>50519695</v>
      </c>
      <c r="AY808">
        <v>1</v>
      </c>
      <c r="AZ808">
        <v>0</v>
      </c>
      <c r="BA808">
        <v>846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ROUND(Y808*Source!I794,9)</f>
        <v>1E-4</v>
      </c>
      <c r="CY808">
        <f t="shared" si="363"/>
        <v>23418.79</v>
      </c>
      <c r="CZ808">
        <f t="shared" si="364"/>
        <v>23418.79</v>
      </c>
      <c r="DA808">
        <f t="shared" si="365"/>
        <v>1</v>
      </c>
      <c r="DB808">
        <f t="shared" si="350"/>
        <v>2.34</v>
      </c>
      <c r="DC808">
        <f t="shared" si="351"/>
        <v>0</v>
      </c>
      <c r="DD808" t="s">
        <v>3</v>
      </c>
      <c r="DE808" t="s">
        <v>3</v>
      </c>
      <c r="DF808">
        <f t="shared" si="362"/>
        <v>2.34</v>
      </c>
      <c r="DG808">
        <f t="shared" si="360"/>
        <v>0</v>
      </c>
      <c r="DH808">
        <f t="shared" si="361"/>
        <v>0</v>
      </c>
      <c r="DI808">
        <f t="shared" si="343"/>
        <v>0</v>
      </c>
      <c r="DJ808">
        <f t="shared" si="366"/>
        <v>2.34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ROW(Source!A794)</f>
        <v>794</v>
      </c>
      <c r="B809">
        <v>50518600</v>
      </c>
      <c r="C809">
        <v>50519679</v>
      </c>
      <c r="D809">
        <v>46147674</v>
      </c>
      <c r="E809">
        <v>1</v>
      </c>
      <c r="F809">
        <v>1</v>
      </c>
      <c r="G809">
        <v>30570983</v>
      </c>
      <c r="H809">
        <v>3</v>
      </c>
      <c r="I809" t="s">
        <v>913</v>
      </c>
      <c r="J809" t="s">
        <v>915</v>
      </c>
      <c r="K809" t="s">
        <v>914</v>
      </c>
      <c r="L809">
        <v>1354</v>
      </c>
      <c r="N809">
        <v>1010</v>
      </c>
      <c r="O809" t="s">
        <v>328</v>
      </c>
      <c r="P809" t="s">
        <v>328</v>
      </c>
      <c r="Q809">
        <v>1</v>
      </c>
      <c r="W809">
        <v>0</v>
      </c>
      <c r="X809">
        <v>-2104125041</v>
      </c>
      <c r="Y809">
        <f t="shared" si="349"/>
        <v>1</v>
      </c>
      <c r="AA809">
        <v>323.26</v>
      </c>
      <c r="AB809">
        <v>0</v>
      </c>
      <c r="AC809">
        <v>0</v>
      </c>
      <c r="AD809">
        <v>0</v>
      </c>
      <c r="AE809">
        <v>323.26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0</v>
      </c>
      <c r="AN809">
        <v>0</v>
      </c>
      <c r="AO809">
        <v>0</v>
      </c>
      <c r="AP809">
        <v>1</v>
      </c>
      <c r="AQ809">
        <v>0</v>
      </c>
      <c r="AR809">
        <v>0</v>
      </c>
      <c r="AS809" t="s">
        <v>3</v>
      </c>
      <c r="AT809">
        <v>1</v>
      </c>
      <c r="AU809" t="s">
        <v>3</v>
      </c>
      <c r="AV809">
        <v>0</v>
      </c>
      <c r="AW809">
        <v>1</v>
      </c>
      <c r="AX809">
        <v>-1</v>
      </c>
      <c r="AY809">
        <v>0</v>
      </c>
      <c r="AZ809">
        <v>0</v>
      </c>
      <c r="BA809" t="s">
        <v>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ROUND(Y809*Source!I794,9)</f>
        <v>1</v>
      </c>
      <c r="CY809">
        <f t="shared" si="363"/>
        <v>323.26</v>
      </c>
      <c r="CZ809">
        <f t="shared" si="364"/>
        <v>323.26</v>
      </c>
      <c r="DA809">
        <f t="shared" si="365"/>
        <v>1</v>
      </c>
      <c r="DB809">
        <f t="shared" si="350"/>
        <v>323.26</v>
      </c>
      <c r="DC809">
        <f t="shared" si="351"/>
        <v>0</v>
      </c>
      <c r="DD809" t="s">
        <v>3</v>
      </c>
      <c r="DE809" t="s">
        <v>3</v>
      </c>
      <c r="DF809">
        <f t="shared" si="362"/>
        <v>323.26</v>
      </c>
      <c r="DG809">
        <f t="shared" si="360"/>
        <v>0</v>
      </c>
      <c r="DH809">
        <f t="shared" si="361"/>
        <v>0</v>
      </c>
      <c r="DI809">
        <f t="shared" si="343"/>
        <v>0</v>
      </c>
      <c r="DJ809">
        <f t="shared" si="366"/>
        <v>323.26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ROW(Source!A794)</f>
        <v>794</v>
      </c>
      <c r="B810">
        <v>50518600</v>
      </c>
      <c r="C810">
        <v>50519679</v>
      </c>
      <c r="D810">
        <v>46148516</v>
      </c>
      <c r="E810">
        <v>1</v>
      </c>
      <c r="F810">
        <v>1</v>
      </c>
      <c r="G810">
        <v>30570983</v>
      </c>
      <c r="H810">
        <v>3</v>
      </c>
      <c r="I810" t="s">
        <v>1375</v>
      </c>
      <c r="J810" t="s">
        <v>1376</v>
      </c>
      <c r="K810" t="s">
        <v>1377</v>
      </c>
      <c r="L810">
        <v>1301</v>
      </c>
      <c r="N810">
        <v>1003</v>
      </c>
      <c r="O810" t="s">
        <v>258</v>
      </c>
      <c r="P810" t="s">
        <v>258</v>
      </c>
      <c r="Q810">
        <v>1</v>
      </c>
      <c r="W810">
        <v>0</v>
      </c>
      <c r="X810">
        <v>-2046478966</v>
      </c>
      <c r="Y810">
        <f t="shared" si="349"/>
        <v>9.16</v>
      </c>
      <c r="AA810">
        <v>0.69</v>
      </c>
      <c r="AB810">
        <v>0</v>
      </c>
      <c r="AC810">
        <v>0</v>
      </c>
      <c r="AD810">
        <v>0</v>
      </c>
      <c r="AE810">
        <v>0.69</v>
      </c>
      <c r="AF810">
        <v>0</v>
      </c>
      <c r="AG810">
        <v>0</v>
      </c>
      <c r="AH810">
        <v>0</v>
      </c>
      <c r="AI810">
        <v>1</v>
      </c>
      <c r="AJ810">
        <v>1</v>
      </c>
      <c r="AK810">
        <v>1</v>
      </c>
      <c r="AL810">
        <v>1</v>
      </c>
      <c r="AM810">
        <v>-2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9.16</v>
      </c>
      <c r="AU810" t="s">
        <v>3</v>
      </c>
      <c r="AV810">
        <v>0</v>
      </c>
      <c r="AW810">
        <v>2</v>
      </c>
      <c r="AX810">
        <v>50519696</v>
      </c>
      <c r="AY810">
        <v>1</v>
      </c>
      <c r="AZ810">
        <v>0</v>
      </c>
      <c r="BA810">
        <v>847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ROUND(Y810*Source!I794,9)</f>
        <v>9.16</v>
      </c>
      <c r="CY810">
        <f t="shared" si="363"/>
        <v>0.69</v>
      </c>
      <c r="CZ810">
        <f t="shared" si="364"/>
        <v>0.69</v>
      </c>
      <c r="DA810">
        <f t="shared" si="365"/>
        <v>1</v>
      </c>
      <c r="DB810">
        <f t="shared" si="350"/>
        <v>6.32</v>
      </c>
      <c r="DC810">
        <f t="shared" si="351"/>
        <v>0</v>
      </c>
      <c r="DD810" t="s">
        <v>3</v>
      </c>
      <c r="DE810" t="s">
        <v>3</v>
      </c>
      <c r="DF810">
        <f t="shared" si="362"/>
        <v>6.32</v>
      </c>
      <c r="DG810">
        <f t="shared" si="360"/>
        <v>0</v>
      </c>
      <c r="DH810">
        <f t="shared" si="361"/>
        <v>0</v>
      </c>
      <c r="DI810">
        <f t="shared" si="343"/>
        <v>0</v>
      </c>
      <c r="DJ810">
        <f t="shared" si="366"/>
        <v>6.32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ROW(Source!A794)</f>
        <v>794</v>
      </c>
      <c r="B811">
        <v>50518600</v>
      </c>
      <c r="C811">
        <v>50519679</v>
      </c>
      <c r="D811">
        <v>46148553</v>
      </c>
      <c r="E811">
        <v>1</v>
      </c>
      <c r="F811">
        <v>1</v>
      </c>
      <c r="G811">
        <v>30570983</v>
      </c>
      <c r="H811">
        <v>3</v>
      </c>
      <c r="I811" t="s">
        <v>1357</v>
      </c>
      <c r="J811" t="s">
        <v>1358</v>
      </c>
      <c r="K811" t="s">
        <v>1359</v>
      </c>
      <c r="L811">
        <v>1356</v>
      </c>
      <c r="N811">
        <v>1010</v>
      </c>
      <c r="O811" t="s">
        <v>745</v>
      </c>
      <c r="P811" t="s">
        <v>745</v>
      </c>
      <c r="Q811">
        <v>1000</v>
      </c>
      <c r="W811">
        <v>0</v>
      </c>
      <c r="X811">
        <v>-1862568020</v>
      </c>
      <c r="Y811">
        <f t="shared" si="349"/>
        <v>2E-3</v>
      </c>
      <c r="AA811">
        <v>226.68</v>
      </c>
      <c r="AB811">
        <v>0</v>
      </c>
      <c r="AC811">
        <v>0</v>
      </c>
      <c r="AD811">
        <v>0</v>
      </c>
      <c r="AE811">
        <v>226.68</v>
      </c>
      <c r="AF811">
        <v>0</v>
      </c>
      <c r="AG811">
        <v>0</v>
      </c>
      <c r="AH811">
        <v>0</v>
      </c>
      <c r="AI811">
        <v>1</v>
      </c>
      <c r="AJ811">
        <v>1</v>
      </c>
      <c r="AK811">
        <v>1</v>
      </c>
      <c r="AL811">
        <v>1</v>
      </c>
      <c r="AM811">
        <v>-2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2E-3</v>
      </c>
      <c r="AU811" t="s">
        <v>3</v>
      </c>
      <c r="AV811">
        <v>0</v>
      </c>
      <c r="AW811">
        <v>2</v>
      </c>
      <c r="AX811">
        <v>50519697</v>
      </c>
      <c r="AY811">
        <v>1</v>
      </c>
      <c r="AZ811">
        <v>0</v>
      </c>
      <c r="BA811">
        <v>848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ROUND(Y811*Source!I794,9)</f>
        <v>2E-3</v>
      </c>
      <c r="CY811">
        <f t="shared" si="363"/>
        <v>226.68</v>
      </c>
      <c r="CZ811">
        <f t="shared" si="364"/>
        <v>226.68</v>
      </c>
      <c r="DA811">
        <f t="shared" si="365"/>
        <v>1</v>
      </c>
      <c r="DB811">
        <f t="shared" si="350"/>
        <v>0.45</v>
      </c>
      <c r="DC811">
        <f t="shared" si="351"/>
        <v>0</v>
      </c>
      <c r="DD811" t="s">
        <v>3</v>
      </c>
      <c r="DE811" t="s">
        <v>3</v>
      </c>
      <c r="DF811">
        <f t="shared" si="362"/>
        <v>0.45</v>
      </c>
      <c r="DG811">
        <f t="shared" si="360"/>
        <v>0</v>
      </c>
      <c r="DH811">
        <f t="shared" si="361"/>
        <v>0</v>
      </c>
      <c r="DI811">
        <f t="shared" si="343"/>
        <v>0</v>
      </c>
      <c r="DJ811">
        <f t="shared" si="366"/>
        <v>0.45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ROW(Source!A794)</f>
        <v>794</v>
      </c>
      <c r="B812">
        <v>50518600</v>
      </c>
      <c r="C812">
        <v>50519679</v>
      </c>
      <c r="D812">
        <v>46148713</v>
      </c>
      <c r="E812">
        <v>1</v>
      </c>
      <c r="F812">
        <v>1</v>
      </c>
      <c r="G812">
        <v>30570983</v>
      </c>
      <c r="H812">
        <v>3</v>
      </c>
      <c r="I812" t="s">
        <v>1378</v>
      </c>
      <c r="J812" t="s">
        <v>1379</v>
      </c>
      <c r="K812" t="s">
        <v>1380</v>
      </c>
      <c r="L812">
        <v>1354</v>
      </c>
      <c r="N812">
        <v>1010</v>
      </c>
      <c r="O812" t="s">
        <v>328</v>
      </c>
      <c r="P812" t="s">
        <v>328</v>
      </c>
      <c r="Q812">
        <v>1</v>
      </c>
      <c r="W812">
        <v>0</v>
      </c>
      <c r="X812">
        <v>1112018754</v>
      </c>
      <c r="Y812">
        <f t="shared" si="349"/>
        <v>1</v>
      </c>
      <c r="AA812">
        <v>14.99</v>
      </c>
      <c r="AB812">
        <v>0</v>
      </c>
      <c r="AC812">
        <v>0</v>
      </c>
      <c r="AD812">
        <v>0</v>
      </c>
      <c r="AE812">
        <v>14.99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1</v>
      </c>
      <c r="AU812" t="s">
        <v>3</v>
      </c>
      <c r="AV812">
        <v>0</v>
      </c>
      <c r="AW812">
        <v>2</v>
      </c>
      <c r="AX812">
        <v>50519698</v>
      </c>
      <c r="AY812">
        <v>1</v>
      </c>
      <c r="AZ812">
        <v>0</v>
      </c>
      <c r="BA812">
        <v>849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ROUND(Y812*Source!I794,9)</f>
        <v>1</v>
      </c>
      <c r="CY812">
        <f t="shared" si="363"/>
        <v>14.99</v>
      </c>
      <c r="CZ812">
        <f t="shared" si="364"/>
        <v>14.99</v>
      </c>
      <c r="DA812">
        <f t="shared" si="365"/>
        <v>1</v>
      </c>
      <c r="DB812">
        <f t="shared" si="350"/>
        <v>14.99</v>
      </c>
      <c r="DC812">
        <f t="shared" si="351"/>
        <v>0</v>
      </c>
      <c r="DD812" t="s">
        <v>3</v>
      </c>
      <c r="DE812" t="s">
        <v>3</v>
      </c>
      <c r="DF812">
        <f t="shared" si="362"/>
        <v>14.99</v>
      </c>
      <c r="DG812">
        <f t="shared" si="360"/>
        <v>0</v>
      </c>
      <c r="DH812">
        <f t="shared" si="361"/>
        <v>0</v>
      </c>
      <c r="DI812">
        <f t="shared" si="343"/>
        <v>0</v>
      </c>
      <c r="DJ812">
        <f t="shared" si="366"/>
        <v>14.99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ROW(Source!A795)</f>
        <v>795</v>
      </c>
      <c r="B813">
        <v>50518601</v>
      </c>
      <c r="C813">
        <v>50519679</v>
      </c>
      <c r="D813">
        <v>40404405</v>
      </c>
      <c r="E813">
        <v>30570983</v>
      </c>
      <c r="F813">
        <v>1</v>
      </c>
      <c r="G813">
        <v>30570983</v>
      </c>
      <c r="H813">
        <v>1</v>
      </c>
      <c r="I813" t="s">
        <v>1060</v>
      </c>
      <c r="J813" t="s">
        <v>3</v>
      </c>
      <c r="K813" t="s">
        <v>1061</v>
      </c>
      <c r="L813">
        <v>1191</v>
      </c>
      <c r="N813">
        <v>1013</v>
      </c>
      <c r="O813" t="s">
        <v>1062</v>
      </c>
      <c r="P813" t="s">
        <v>1062</v>
      </c>
      <c r="Q813">
        <v>1</v>
      </c>
      <c r="W813">
        <v>0</v>
      </c>
      <c r="X813">
        <v>476480486</v>
      </c>
      <c r="Y813">
        <f t="shared" si="349"/>
        <v>2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5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2</v>
      </c>
      <c r="AU813" t="s">
        <v>3</v>
      </c>
      <c r="AV813">
        <v>1</v>
      </c>
      <c r="AW813">
        <v>2</v>
      </c>
      <c r="AX813">
        <v>50519690</v>
      </c>
      <c r="AY813">
        <v>1</v>
      </c>
      <c r="AZ813">
        <v>0</v>
      </c>
      <c r="BA813">
        <v>852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U813">
        <f>ROUND(AT813*Source!I795*AH813*AL813,2)</f>
        <v>0</v>
      </c>
      <c r="CV813">
        <f>ROUND(Y813*Source!I795,9)</f>
        <v>2</v>
      </c>
      <c r="CW813">
        <v>0</v>
      </c>
      <c r="CX813">
        <f>ROUND(Y813*Source!I795,9)</f>
        <v>2</v>
      </c>
      <c r="CY813">
        <f>AD813</f>
        <v>0</v>
      </c>
      <c r="CZ813">
        <f>AH813</f>
        <v>0</v>
      </c>
      <c r="DA813">
        <f>AL813</f>
        <v>1</v>
      </c>
      <c r="DB813">
        <f t="shared" si="350"/>
        <v>0</v>
      </c>
      <c r="DC813">
        <f t="shared" si="351"/>
        <v>0</v>
      </c>
      <c r="DD813" t="s">
        <v>3</v>
      </c>
      <c r="DE813" t="s">
        <v>3</v>
      </c>
      <c r="DF813">
        <f t="shared" si="362"/>
        <v>0</v>
      </c>
      <c r="DG813">
        <f t="shared" si="360"/>
        <v>0</v>
      </c>
      <c r="DH813">
        <f t="shared" si="361"/>
        <v>0</v>
      </c>
      <c r="DI813">
        <f t="shared" si="343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ROW(Source!A795)</f>
        <v>795</v>
      </c>
      <c r="B814">
        <v>50518601</v>
      </c>
      <c r="C814">
        <v>50519679</v>
      </c>
      <c r="D814">
        <v>46170867</v>
      </c>
      <c r="E814">
        <v>1</v>
      </c>
      <c r="F814">
        <v>1</v>
      </c>
      <c r="G814">
        <v>30570983</v>
      </c>
      <c r="H814">
        <v>2</v>
      </c>
      <c r="I814" t="s">
        <v>1085</v>
      </c>
      <c r="J814" t="s">
        <v>1086</v>
      </c>
      <c r="K814" t="s">
        <v>1087</v>
      </c>
      <c r="L814">
        <v>1368</v>
      </c>
      <c r="N814">
        <v>1011</v>
      </c>
      <c r="O814" t="s">
        <v>1066</v>
      </c>
      <c r="P814" t="s">
        <v>1066</v>
      </c>
      <c r="Q814">
        <v>1</v>
      </c>
      <c r="W814">
        <v>0</v>
      </c>
      <c r="X814">
        <v>-7781208</v>
      </c>
      <c r="Y814">
        <f t="shared" si="349"/>
        <v>0.01</v>
      </c>
      <c r="AA814">
        <v>0</v>
      </c>
      <c r="AB814">
        <v>1106.71</v>
      </c>
      <c r="AC814">
        <v>450.44</v>
      </c>
      <c r="AD814">
        <v>0</v>
      </c>
      <c r="AE814">
        <v>0</v>
      </c>
      <c r="AF814">
        <v>83.1</v>
      </c>
      <c r="AG814">
        <v>12.62</v>
      </c>
      <c r="AH814">
        <v>0</v>
      </c>
      <c r="AI814">
        <v>1</v>
      </c>
      <c r="AJ814">
        <v>12.72</v>
      </c>
      <c r="AK814">
        <v>34.090000000000003</v>
      </c>
      <c r="AL814">
        <v>1</v>
      </c>
      <c r="AM814">
        <v>2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0.01</v>
      </c>
      <c r="AU814" t="s">
        <v>3</v>
      </c>
      <c r="AV814">
        <v>0</v>
      </c>
      <c r="AW814">
        <v>2</v>
      </c>
      <c r="AX814">
        <v>50519691</v>
      </c>
      <c r="AY814">
        <v>1</v>
      </c>
      <c r="AZ814">
        <v>0</v>
      </c>
      <c r="BA814">
        <v>853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f>ROUND(Y814*Source!I795*DO814,9)</f>
        <v>0</v>
      </c>
      <c r="CX814">
        <f>ROUND(Y814*Source!I795,9)</f>
        <v>0.01</v>
      </c>
      <c r="CY814">
        <f>AB814</f>
        <v>1106.71</v>
      </c>
      <c r="CZ814">
        <f>AF814</f>
        <v>83.1</v>
      </c>
      <c r="DA814">
        <f>AJ814</f>
        <v>12.72</v>
      </c>
      <c r="DB814">
        <f t="shared" si="350"/>
        <v>0.83</v>
      </c>
      <c r="DC814">
        <f t="shared" si="351"/>
        <v>0.13</v>
      </c>
      <c r="DD814" t="s">
        <v>3</v>
      </c>
      <c r="DE814" t="s">
        <v>3</v>
      </c>
      <c r="DF814">
        <f t="shared" si="362"/>
        <v>0</v>
      </c>
      <c r="DG814">
        <f>ROUND(ROUND(AF814*AJ814,2)*CX814,2)</f>
        <v>10.57</v>
      </c>
      <c r="DH814">
        <f>ROUND(ROUND(AG814*AK814,2)*CX814,2)</f>
        <v>4.3</v>
      </c>
      <c r="DI814">
        <f t="shared" si="343"/>
        <v>0</v>
      </c>
      <c r="DJ814">
        <f>DG814</f>
        <v>10.57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ROW(Source!A795)</f>
        <v>795</v>
      </c>
      <c r="B815">
        <v>50518601</v>
      </c>
      <c r="C815">
        <v>50519679</v>
      </c>
      <c r="D815">
        <v>46170978</v>
      </c>
      <c r="E815">
        <v>1</v>
      </c>
      <c r="F815">
        <v>1</v>
      </c>
      <c r="G815">
        <v>30570983</v>
      </c>
      <c r="H815">
        <v>2</v>
      </c>
      <c r="I815" t="s">
        <v>1121</v>
      </c>
      <c r="J815" t="s">
        <v>1122</v>
      </c>
      <c r="K815" t="s">
        <v>1123</v>
      </c>
      <c r="L815">
        <v>1368</v>
      </c>
      <c r="N815">
        <v>1011</v>
      </c>
      <c r="O815" t="s">
        <v>1066</v>
      </c>
      <c r="P815" t="s">
        <v>1066</v>
      </c>
      <c r="Q815">
        <v>1</v>
      </c>
      <c r="W815">
        <v>0</v>
      </c>
      <c r="X815">
        <v>1418724707</v>
      </c>
      <c r="Y815">
        <f t="shared" si="349"/>
        <v>0.2</v>
      </c>
      <c r="AA815">
        <v>0</v>
      </c>
      <c r="AB815">
        <v>9.86</v>
      </c>
      <c r="AC815">
        <v>0</v>
      </c>
      <c r="AD815">
        <v>0</v>
      </c>
      <c r="AE815">
        <v>0</v>
      </c>
      <c r="AF815">
        <v>1.1100000000000001</v>
      </c>
      <c r="AG815">
        <v>0</v>
      </c>
      <c r="AH815">
        <v>0</v>
      </c>
      <c r="AI815">
        <v>1</v>
      </c>
      <c r="AJ815">
        <v>8.48</v>
      </c>
      <c r="AK815">
        <v>34.090000000000003</v>
      </c>
      <c r="AL815">
        <v>1</v>
      </c>
      <c r="AM815">
        <v>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0.2</v>
      </c>
      <c r="AU815" t="s">
        <v>3</v>
      </c>
      <c r="AV815">
        <v>0</v>
      </c>
      <c r="AW815">
        <v>2</v>
      </c>
      <c r="AX815">
        <v>50519692</v>
      </c>
      <c r="AY815">
        <v>1</v>
      </c>
      <c r="AZ815">
        <v>0</v>
      </c>
      <c r="BA815">
        <v>854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f>ROUND(Y815*Source!I795*DO815,9)</f>
        <v>0</v>
      </c>
      <c r="CX815">
        <f>ROUND(Y815*Source!I795,9)</f>
        <v>0.2</v>
      </c>
      <c r="CY815">
        <f>AB815</f>
        <v>9.86</v>
      </c>
      <c r="CZ815">
        <f>AF815</f>
        <v>1.1100000000000001</v>
      </c>
      <c r="DA815">
        <f>AJ815</f>
        <v>8.48</v>
      </c>
      <c r="DB815">
        <f t="shared" si="350"/>
        <v>0.22</v>
      </c>
      <c r="DC815">
        <f t="shared" si="351"/>
        <v>0</v>
      </c>
      <c r="DD815" t="s">
        <v>3</v>
      </c>
      <c r="DE815" t="s">
        <v>3</v>
      </c>
      <c r="DF815">
        <f t="shared" si="362"/>
        <v>0</v>
      </c>
      <c r="DG815">
        <f>ROUND(ROUND(AF815*AJ815,2)*CX815,2)</f>
        <v>1.88</v>
      </c>
      <c r="DH815">
        <f>ROUND(ROUND(AG815*AK815,2)*CX815,2)</f>
        <v>0</v>
      </c>
      <c r="DI815">
        <f t="shared" si="343"/>
        <v>0</v>
      </c>
      <c r="DJ815">
        <f>DG815</f>
        <v>1.88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ROW(Source!A795)</f>
        <v>795</v>
      </c>
      <c r="B816">
        <v>50518601</v>
      </c>
      <c r="C816">
        <v>50519679</v>
      </c>
      <c r="D816">
        <v>46136870</v>
      </c>
      <c r="E816">
        <v>1</v>
      </c>
      <c r="F816">
        <v>1</v>
      </c>
      <c r="G816">
        <v>30570983</v>
      </c>
      <c r="H816">
        <v>3</v>
      </c>
      <c r="I816" t="s">
        <v>1369</v>
      </c>
      <c r="J816" t="s">
        <v>1370</v>
      </c>
      <c r="K816" t="s">
        <v>1371</v>
      </c>
      <c r="L816">
        <v>1346</v>
      </c>
      <c r="N816">
        <v>1009</v>
      </c>
      <c r="O816" t="s">
        <v>233</v>
      </c>
      <c r="P816" t="s">
        <v>233</v>
      </c>
      <c r="Q816">
        <v>1</v>
      </c>
      <c r="W816">
        <v>0</v>
      </c>
      <c r="X816">
        <v>-666633332</v>
      </c>
      <c r="Y816">
        <f t="shared" si="349"/>
        <v>1.6E-2</v>
      </c>
      <c r="AA816">
        <v>270.42</v>
      </c>
      <c r="AB816">
        <v>0</v>
      </c>
      <c r="AC816">
        <v>0</v>
      </c>
      <c r="AD816">
        <v>0</v>
      </c>
      <c r="AE816">
        <v>159.07</v>
      </c>
      <c r="AF816">
        <v>0</v>
      </c>
      <c r="AG816">
        <v>0</v>
      </c>
      <c r="AH816">
        <v>0</v>
      </c>
      <c r="AI816">
        <v>1.7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1.6E-2</v>
      </c>
      <c r="AU816" t="s">
        <v>3</v>
      </c>
      <c r="AV816">
        <v>0</v>
      </c>
      <c r="AW816">
        <v>2</v>
      </c>
      <c r="AX816">
        <v>50519693</v>
      </c>
      <c r="AY816">
        <v>1</v>
      </c>
      <c r="AZ816">
        <v>0</v>
      </c>
      <c r="BA816">
        <v>855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ROUND(Y816*Source!I795,9)</f>
        <v>1.6E-2</v>
      </c>
      <c r="CY816">
        <f t="shared" ref="CY816:CY822" si="367">AA816</f>
        <v>270.42</v>
      </c>
      <c r="CZ816">
        <f t="shared" ref="CZ816:CZ822" si="368">AE816</f>
        <v>159.07</v>
      </c>
      <c r="DA816">
        <f t="shared" ref="DA816:DA822" si="369">AI816</f>
        <v>1.7</v>
      </c>
      <c r="DB816">
        <f t="shared" si="350"/>
        <v>2.5499999999999998</v>
      </c>
      <c r="DC816">
        <f t="shared" si="351"/>
        <v>0</v>
      </c>
      <c r="DD816" t="s">
        <v>3</v>
      </c>
      <c r="DE816" t="s">
        <v>3</v>
      </c>
      <c r="DF816">
        <f t="shared" ref="DF816:DF822" si="370">ROUND(ROUND(AE816*AI816,2)*CX816,2)</f>
        <v>4.33</v>
      </c>
      <c r="DG816">
        <f t="shared" ref="DG816:DG841" si="371">ROUND(ROUND(AF816,2)*CX816,2)</f>
        <v>0</v>
      </c>
      <c r="DH816">
        <f t="shared" ref="DH816:DH841" si="372">ROUND(ROUND(AG816,2)*CX816,2)</f>
        <v>0</v>
      </c>
      <c r="DI816">
        <f t="shared" si="343"/>
        <v>0</v>
      </c>
      <c r="DJ816">
        <f t="shared" ref="DJ816:DJ822" si="373">DF816</f>
        <v>4.33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ROW(Source!A795)</f>
        <v>795</v>
      </c>
      <c r="B817">
        <v>50518601</v>
      </c>
      <c r="C817">
        <v>50519679</v>
      </c>
      <c r="D817">
        <v>46136088</v>
      </c>
      <c r="E817">
        <v>1</v>
      </c>
      <c r="F817">
        <v>1</v>
      </c>
      <c r="G817">
        <v>30570983</v>
      </c>
      <c r="H817">
        <v>3</v>
      </c>
      <c r="I817" t="s">
        <v>1324</v>
      </c>
      <c r="J817" t="s">
        <v>1325</v>
      </c>
      <c r="K817" t="s">
        <v>1326</v>
      </c>
      <c r="L817">
        <v>1354</v>
      </c>
      <c r="N817">
        <v>1010</v>
      </c>
      <c r="O817" t="s">
        <v>328</v>
      </c>
      <c r="P817" t="s">
        <v>328</v>
      </c>
      <c r="Q817">
        <v>1</v>
      </c>
      <c r="W817">
        <v>0</v>
      </c>
      <c r="X817">
        <v>-934629768</v>
      </c>
      <c r="Y817">
        <f t="shared" si="349"/>
        <v>4</v>
      </c>
      <c r="AA817">
        <v>0.86</v>
      </c>
      <c r="AB817">
        <v>0</v>
      </c>
      <c r="AC817">
        <v>0</v>
      </c>
      <c r="AD817">
        <v>0</v>
      </c>
      <c r="AE817">
        <v>0.89</v>
      </c>
      <c r="AF817">
        <v>0</v>
      </c>
      <c r="AG817">
        <v>0</v>
      </c>
      <c r="AH817">
        <v>0</v>
      </c>
      <c r="AI817">
        <v>0.97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4</v>
      </c>
      <c r="AU817" t="s">
        <v>3</v>
      </c>
      <c r="AV817">
        <v>0</v>
      </c>
      <c r="AW817">
        <v>2</v>
      </c>
      <c r="AX817">
        <v>50519694</v>
      </c>
      <c r="AY817">
        <v>1</v>
      </c>
      <c r="AZ817">
        <v>0</v>
      </c>
      <c r="BA817">
        <v>856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ROUND(Y817*Source!I795,9)</f>
        <v>4</v>
      </c>
      <c r="CY817">
        <f t="shared" si="367"/>
        <v>0.86</v>
      </c>
      <c r="CZ817">
        <f t="shared" si="368"/>
        <v>0.89</v>
      </c>
      <c r="DA817">
        <f t="shared" si="369"/>
        <v>0.97</v>
      </c>
      <c r="DB817">
        <f t="shared" si="350"/>
        <v>3.56</v>
      </c>
      <c r="DC817">
        <f t="shared" si="351"/>
        <v>0</v>
      </c>
      <c r="DD817" t="s">
        <v>3</v>
      </c>
      <c r="DE817" t="s">
        <v>3</v>
      </c>
      <c r="DF817">
        <f t="shared" si="370"/>
        <v>3.44</v>
      </c>
      <c r="DG817">
        <f t="shared" si="371"/>
        <v>0</v>
      </c>
      <c r="DH817">
        <f t="shared" si="372"/>
        <v>0</v>
      </c>
      <c r="DI817">
        <f t="shared" si="343"/>
        <v>0</v>
      </c>
      <c r="DJ817">
        <f t="shared" si="373"/>
        <v>3.44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ROW(Source!A795)</f>
        <v>795</v>
      </c>
      <c r="B818">
        <v>50518601</v>
      </c>
      <c r="C818">
        <v>50519679</v>
      </c>
      <c r="D818">
        <v>45560486</v>
      </c>
      <c r="E818">
        <v>1</v>
      </c>
      <c r="F818">
        <v>1</v>
      </c>
      <c r="G818">
        <v>30570983</v>
      </c>
      <c r="H818">
        <v>3</v>
      </c>
      <c r="I818" t="s">
        <v>1372</v>
      </c>
      <c r="J818" t="s">
        <v>1373</v>
      </c>
      <c r="K818" t="s">
        <v>1374</v>
      </c>
      <c r="L818">
        <v>1348</v>
      </c>
      <c r="N818">
        <v>1009</v>
      </c>
      <c r="O818" t="s">
        <v>158</v>
      </c>
      <c r="P818" t="s">
        <v>158</v>
      </c>
      <c r="Q818">
        <v>1000</v>
      </c>
      <c r="W818">
        <v>0</v>
      </c>
      <c r="X818">
        <v>-1293511550</v>
      </c>
      <c r="Y818">
        <f t="shared" si="349"/>
        <v>1E-4</v>
      </c>
      <c r="AA818">
        <v>56205.1</v>
      </c>
      <c r="AB818">
        <v>0</v>
      </c>
      <c r="AC818">
        <v>0</v>
      </c>
      <c r="AD818">
        <v>0</v>
      </c>
      <c r="AE818">
        <v>23418.79</v>
      </c>
      <c r="AF818">
        <v>0</v>
      </c>
      <c r="AG818">
        <v>0</v>
      </c>
      <c r="AH818">
        <v>0</v>
      </c>
      <c r="AI818">
        <v>2.4</v>
      </c>
      <c r="AJ818">
        <v>1</v>
      </c>
      <c r="AK818">
        <v>1</v>
      </c>
      <c r="AL818">
        <v>1</v>
      </c>
      <c r="AM818">
        <v>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1E-4</v>
      </c>
      <c r="AU818" t="s">
        <v>3</v>
      </c>
      <c r="AV818">
        <v>0</v>
      </c>
      <c r="AW818">
        <v>2</v>
      </c>
      <c r="AX818">
        <v>50519695</v>
      </c>
      <c r="AY818">
        <v>1</v>
      </c>
      <c r="AZ818">
        <v>0</v>
      </c>
      <c r="BA818">
        <v>857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ROUND(Y818*Source!I795,9)</f>
        <v>1E-4</v>
      </c>
      <c r="CY818">
        <f t="shared" si="367"/>
        <v>56205.1</v>
      </c>
      <c r="CZ818">
        <f t="shared" si="368"/>
        <v>23418.79</v>
      </c>
      <c r="DA818">
        <f t="shared" si="369"/>
        <v>2.4</v>
      </c>
      <c r="DB818">
        <f t="shared" si="350"/>
        <v>2.34</v>
      </c>
      <c r="DC818">
        <f t="shared" si="351"/>
        <v>0</v>
      </c>
      <c r="DD818" t="s">
        <v>3</v>
      </c>
      <c r="DE818" t="s">
        <v>3</v>
      </c>
      <c r="DF818">
        <f t="shared" si="370"/>
        <v>5.62</v>
      </c>
      <c r="DG818">
        <f t="shared" si="371"/>
        <v>0</v>
      </c>
      <c r="DH818">
        <f t="shared" si="372"/>
        <v>0</v>
      </c>
      <c r="DI818">
        <f t="shared" si="343"/>
        <v>0</v>
      </c>
      <c r="DJ818">
        <f t="shared" si="373"/>
        <v>5.62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ROW(Source!A795)</f>
        <v>795</v>
      </c>
      <c r="B819">
        <v>50518601</v>
      </c>
      <c r="C819">
        <v>50519679</v>
      </c>
      <c r="D819">
        <v>46147674</v>
      </c>
      <c r="E819">
        <v>1</v>
      </c>
      <c r="F819">
        <v>1</v>
      </c>
      <c r="G819">
        <v>30570983</v>
      </c>
      <c r="H819">
        <v>3</v>
      </c>
      <c r="I819" t="s">
        <v>913</v>
      </c>
      <c r="J819" t="s">
        <v>915</v>
      </c>
      <c r="K819" t="s">
        <v>914</v>
      </c>
      <c r="L819">
        <v>1354</v>
      </c>
      <c r="N819">
        <v>1010</v>
      </c>
      <c r="O819" t="s">
        <v>328</v>
      </c>
      <c r="P819" t="s">
        <v>328</v>
      </c>
      <c r="Q819">
        <v>1</v>
      </c>
      <c r="W819">
        <v>0</v>
      </c>
      <c r="X819">
        <v>-2104125041</v>
      </c>
      <c r="Y819">
        <f t="shared" si="349"/>
        <v>1</v>
      </c>
      <c r="AA819">
        <v>2502.0300000000002</v>
      </c>
      <c r="AB819">
        <v>0</v>
      </c>
      <c r="AC819">
        <v>0</v>
      </c>
      <c r="AD819">
        <v>0</v>
      </c>
      <c r="AE819">
        <v>323.26</v>
      </c>
      <c r="AF819">
        <v>0</v>
      </c>
      <c r="AG819">
        <v>0</v>
      </c>
      <c r="AH819">
        <v>0</v>
      </c>
      <c r="AI819">
        <v>7.74</v>
      </c>
      <c r="AJ819">
        <v>1</v>
      </c>
      <c r="AK819">
        <v>1</v>
      </c>
      <c r="AL819">
        <v>1</v>
      </c>
      <c r="AM819">
        <v>0</v>
      </c>
      <c r="AN819">
        <v>0</v>
      </c>
      <c r="AO819">
        <v>0</v>
      </c>
      <c r="AP819">
        <v>1</v>
      </c>
      <c r="AQ819">
        <v>0</v>
      </c>
      <c r="AR819">
        <v>0</v>
      </c>
      <c r="AS819" t="s">
        <v>3</v>
      </c>
      <c r="AT819">
        <v>1</v>
      </c>
      <c r="AU819" t="s">
        <v>3</v>
      </c>
      <c r="AV819">
        <v>0</v>
      </c>
      <c r="AW819">
        <v>1</v>
      </c>
      <c r="AX819">
        <v>-1</v>
      </c>
      <c r="AY819">
        <v>0</v>
      </c>
      <c r="AZ819">
        <v>0</v>
      </c>
      <c r="BA819" t="s">
        <v>3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ROUND(Y819*Source!I795,9)</f>
        <v>1</v>
      </c>
      <c r="CY819">
        <f t="shared" si="367"/>
        <v>2502.0300000000002</v>
      </c>
      <c r="CZ819">
        <f t="shared" si="368"/>
        <v>323.26</v>
      </c>
      <c r="DA819">
        <f t="shared" si="369"/>
        <v>7.74</v>
      </c>
      <c r="DB819">
        <f t="shared" si="350"/>
        <v>323.26</v>
      </c>
      <c r="DC819">
        <f t="shared" si="351"/>
        <v>0</v>
      </c>
      <c r="DD819" t="s">
        <v>3</v>
      </c>
      <c r="DE819" t="s">
        <v>3</v>
      </c>
      <c r="DF819">
        <f t="shared" si="370"/>
        <v>2502.0300000000002</v>
      </c>
      <c r="DG819">
        <f t="shared" si="371"/>
        <v>0</v>
      </c>
      <c r="DH819">
        <f t="shared" si="372"/>
        <v>0</v>
      </c>
      <c r="DI819">
        <f t="shared" si="343"/>
        <v>0</v>
      </c>
      <c r="DJ819">
        <f t="shared" si="373"/>
        <v>2502.0300000000002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ROW(Source!A795)</f>
        <v>795</v>
      </c>
      <c r="B820">
        <v>50518601</v>
      </c>
      <c r="C820">
        <v>50519679</v>
      </c>
      <c r="D820">
        <v>46148516</v>
      </c>
      <c r="E820">
        <v>1</v>
      </c>
      <c r="F820">
        <v>1</v>
      </c>
      <c r="G820">
        <v>30570983</v>
      </c>
      <c r="H820">
        <v>3</v>
      </c>
      <c r="I820" t="s">
        <v>1375</v>
      </c>
      <c r="J820" t="s">
        <v>1376</v>
      </c>
      <c r="K820" t="s">
        <v>1377</v>
      </c>
      <c r="L820">
        <v>1301</v>
      </c>
      <c r="N820">
        <v>1003</v>
      </c>
      <c r="O820" t="s">
        <v>258</v>
      </c>
      <c r="P820" t="s">
        <v>258</v>
      </c>
      <c r="Q820">
        <v>1</v>
      </c>
      <c r="W820">
        <v>0</v>
      </c>
      <c r="X820">
        <v>-2046478966</v>
      </c>
      <c r="Y820">
        <f t="shared" si="349"/>
        <v>9.16</v>
      </c>
      <c r="AA820">
        <v>4.53</v>
      </c>
      <c r="AB820">
        <v>0</v>
      </c>
      <c r="AC820">
        <v>0</v>
      </c>
      <c r="AD820">
        <v>0</v>
      </c>
      <c r="AE820">
        <v>0.69</v>
      </c>
      <c r="AF820">
        <v>0</v>
      </c>
      <c r="AG820">
        <v>0</v>
      </c>
      <c r="AH820">
        <v>0</v>
      </c>
      <c r="AI820">
        <v>6.57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9.16</v>
      </c>
      <c r="AU820" t="s">
        <v>3</v>
      </c>
      <c r="AV820">
        <v>0</v>
      </c>
      <c r="AW820">
        <v>2</v>
      </c>
      <c r="AX820">
        <v>50519696</v>
      </c>
      <c r="AY820">
        <v>1</v>
      </c>
      <c r="AZ820">
        <v>0</v>
      </c>
      <c r="BA820">
        <v>858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ROUND(Y820*Source!I795,9)</f>
        <v>9.16</v>
      </c>
      <c r="CY820">
        <f t="shared" si="367"/>
        <v>4.53</v>
      </c>
      <c r="CZ820">
        <f t="shared" si="368"/>
        <v>0.69</v>
      </c>
      <c r="DA820">
        <f t="shared" si="369"/>
        <v>6.57</v>
      </c>
      <c r="DB820">
        <f t="shared" si="350"/>
        <v>6.32</v>
      </c>
      <c r="DC820">
        <f t="shared" si="351"/>
        <v>0</v>
      </c>
      <c r="DD820" t="s">
        <v>3</v>
      </c>
      <c r="DE820" t="s">
        <v>3</v>
      </c>
      <c r="DF820">
        <f t="shared" si="370"/>
        <v>41.49</v>
      </c>
      <c r="DG820">
        <f t="shared" si="371"/>
        <v>0</v>
      </c>
      <c r="DH820">
        <f t="shared" si="372"/>
        <v>0</v>
      </c>
      <c r="DI820">
        <f t="shared" si="343"/>
        <v>0</v>
      </c>
      <c r="DJ820">
        <f t="shared" si="373"/>
        <v>41.49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ROW(Source!A795)</f>
        <v>795</v>
      </c>
      <c r="B821">
        <v>50518601</v>
      </c>
      <c r="C821">
        <v>50519679</v>
      </c>
      <c r="D821">
        <v>46148553</v>
      </c>
      <c r="E821">
        <v>1</v>
      </c>
      <c r="F821">
        <v>1</v>
      </c>
      <c r="G821">
        <v>30570983</v>
      </c>
      <c r="H821">
        <v>3</v>
      </c>
      <c r="I821" t="s">
        <v>1357</v>
      </c>
      <c r="J821" t="s">
        <v>1358</v>
      </c>
      <c r="K821" t="s">
        <v>1359</v>
      </c>
      <c r="L821">
        <v>1356</v>
      </c>
      <c r="N821">
        <v>1010</v>
      </c>
      <c r="O821" t="s">
        <v>745</v>
      </c>
      <c r="P821" t="s">
        <v>745</v>
      </c>
      <c r="Q821">
        <v>1000</v>
      </c>
      <c r="W821">
        <v>0</v>
      </c>
      <c r="X821">
        <v>-1862568020</v>
      </c>
      <c r="Y821">
        <f t="shared" si="349"/>
        <v>2E-3</v>
      </c>
      <c r="AA821">
        <v>1251.27</v>
      </c>
      <c r="AB821">
        <v>0</v>
      </c>
      <c r="AC821">
        <v>0</v>
      </c>
      <c r="AD821">
        <v>0</v>
      </c>
      <c r="AE821">
        <v>226.68</v>
      </c>
      <c r="AF821">
        <v>0</v>
      </c>
      <c r="AG821">
        <v>0</v>
      </c>
      <c r="AH821">
        <v>0</v>
      </c>
      <c r="AI821">
        <v>5.52</v>
      </c>
      <c r="AJ821">
        <v>1</v>
      </c>
      <c r="AK821">
        <v>1</v>
      </c>
      <c r="AL821">
        <v>1</v>
      </c>
      <c r="AM821">
        <v>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2E-3</v>
      </c>
      <c r="AU821" t="s">
        <v>3</v>
      </c>
      <c r="AV821">
        <v>0</v>
      </c>
      <c r="AW821">
        <v>2</v>
      </c>
      <c r="AX821">
        <v>50519697</v>
      </c>
      <c r="AY821">
        <v>1</v>
      </c>
      <c r="AZ821">
        <v>0</v>
      </c>
      <c r="BA821">
        <v>859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ROUND(Y821*Source!I795,9)</f>
        <v>2E-3</v>
      </c>
      <c r="CY821">
        <f t="shared" si="367"/>
        <v>1251.27</v>
      </c>
      <c r="CZ821">
        <f t="shared" si="368"/>
        <v>226.68</v>
      </c>
      <c r="DA821">
        <f t="shared" si="369"/>
        <v>5.52</v>
      </c>
      <c r="DB821">
        <f t="shared" si="350"/>
        <v>0.45</v>
      </c>
      <c r="DC821">
        <f t="shared" si="351"/>
        <v>0</v>
      </c>
      <c r="DD821" t="s">
        <v>3</v>
      </c>
      <c r="DE821" t="s">
        <v>3</v>
      </c>
      <c r="DF821">
        <f t="shared" si="370"/>
        <v>2.5</v>
      </c>
      <c r="DG821">
        <f t="shared" si="371"/>
        <v>0</v>
      </c>
      <c r="DH821">
        <f t="shared" si="372"/>
        <v>0</v>
      </c>
      <c r="DI821">
        <f t="shared" si="343"/>
        <v>0</v>
      </c>
      <c r="DJ821">
        <f t="shared" si="373"/>
        <v>2.5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ROW(Source!A795)</f>
        <v>795</v>
      </c>
      <c r="B822">
        <v>50518601</v>
      </c>
      <c r="C822">
        <v>50519679</v>
      </c>
      <c r="D822">
        <v>46148713</v>
      </c>
      <c r="E822">
        <v>1</v>
      </c>
      <c r="F822">
        <v>1</v>
      </c>
      <c r="G822">
        <v>30570983</v>
      </c>
      <c r="H822">
        <v>3</v>
      </c>
      <c r="I822" t="s">
        <v>1378</v>
      </c>
      <c r="J822" t="s">
        <v>1379</v>
      </c>
      <c r="K822" t="s">
        <v>1380</v>
      </c>
      <c r="L822">
        <v>1354</v>
      </c>
      <c r="N822">
        <v>1010</v>
      </c>
      <c r="O822" t="s">
        <v>328</v>
      </c>
      <c r="P822" t="s">
        <v>328</v>
      </c>
      <c r="Q822">
        <v>1</v>
      </c>
      <c r="W822">
        <v>0</v>
      </c>
      <c r="X822">
        <v>1112018754</v>
      </c>
      <c r="Y822">
        <f t="shared" si="349"/>
        <v>1</v>
      </c>
      <c r="AA822">
        <v>120.67</v>
      </c>
      <c r="AB822">
        <v>0</v>
      </c>
      <c r="AC822">
        <v>0</v>
      </c>
      <c r="AD822">
        <v>0</v>
      </c>
      <c r="AE822">
        <v>14.99</v>
      </c>
      <c r="AF822">
        <v>0</v>
      </c>
      <c r="AG822">
        <v>0</v>
      </c>
      <c r="AH822">
        <v>0</v>
      </c>
      <c r="AI822">
        <v>8.0500000000000007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1</v>
      </c>
      <c r="AU822" t="s">
        <v>3</v>
      </c>
      <c r="AV822">
        <v>0</v>
      </c>
      <c r="AW822">
        <v>2</v>
      </c>
      <c r="AX822">
        <v>50519698</v>
      </c>
      <c r="AY822">
        <v>1</v>
      </c>
      <c r="AZ822">
        <v>0</v>
      </c>
      <c r="BA822">
        <v>860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ROUND(Y822*Source!I795,9)</f>
        <v>1</v>
      </c>
      <c r="CY822">
        <f t="shared" si="367"/>
        <v>120.67</v>
      </c>
      <c r="CZ822">
        <f t="shared" si="368"/>
        <v>14.99</v>
      </c>
      <c r="DA822">
        <f t="shared" si="369"/>
        <v>8.0500000000000007</v>
      </c>
      <c r="DB822">
        <f t="shared" si="350"/>
        <v>14.99</v>
      </c>
      <c r="DC822">
        <f t="shared" si="351"/>
        <v>0</v>
      </c>
      <c r="DD822" t="s">
        <v>3</v>
      </c>
      <c r="DE822" t="s">
        <v>3</v>
      </c>
      <c r="DF822">
        <f t="shared" si="370"/>
        <v>120.67</v>
      </c>
      <c r="DG822">
        <f t="shared" si="371"/>
        <v>0</v>
      </c>
      <c r="DH822">
        <f t="shared" si="372"/>
        <v>0</v>
      </c>
      <c r="DI822">
        <f t="shared" si="343"/>
        <v>0</v>
      </c>
      <c r="DJ822">
        <f t="shared" si="373"/>
        <v>120.67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ROW(Source!A798)</f>
        <v>798</v>
      </c>
      <c r="B823">
        <v>50518600</v>
      </c>
      <c r="C823">
        <v>50519702</v>
      </c>
      <c r="D823">
        <v>40404405</v>
      </c>
      <c r="E823">
        <v>30570983</v>
      </c>
      <c r="F823">
        <v>1</v>
      </c>
      <c r="G823">
        <v>30570983</v>
      </c>
      <c r="H823">
        <v>1</v>
      </c>
      <c r="I823" t="s">
        <v>1060</v>
      </c>
      <c r="J823" t="s">
        <v>3</v>
      </c>
      <c r="K823" t="s">
        <v>1061</v>
      </c>
      <c r="L823">
        <v>1191</v>
      </c>
      <c r="N823">
        <v>1013</v>
      </c>
      <c r="O823" t="s">
        <v>1062</v>
      </c>
      <c r="P823" t="s">
        <v>1062</v>
      </c>
      <c r="Q823">
        <v>1</v>
      </c>
      <c r="W823">
        <v>0</v>
      </c>
      <c r="X823">
        <v>476480486</v>
      </c>
      <c r="Y823">
        <f t="shared" si="349"/>
        <v>2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2</v>
      </c>
      <c r="AU823" t="s">
        <v>3</v>
      </c>
      <c r="AV823">
        <v>1</v>
      </c>
      <c r="AW823">
        <v>2</v>
      </c>
      <c r="AX823">
        <v>50519721</v>
      </c>
      <c r="AY823">
        <v>1</v>
      </c>
      <c r="AZ823">
        <v>0</v>
      </c>
      <c r="BA823">
        <v>863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U823">
        <f>ROUND(AT823*Source!I798*AH823*AL823,2)</f>
        <v>0</v>
      </c>
      <c r="CV823">
        <f>ROUND(Y823*Source!I798,9)</f>
        <v>4</v>
      </c>
      <c r="CW823">
        <v>0</v>
      </c>
      <c r="CX823">
        <f>ROUND(Y823*Source!I798,9)</f>
        <v>4</v>
      </c>
      <c r="CY823">
        <f>AD823</f>
        <v>0</v>
      </c>
      <c r="CZ823">
        <f>AH823</f>
        <v>0</v>
      </c>
      <c r="DA823">
        <f>AL823</f>
        <v>1</v>
      </c>
      <c r="DB823">
        <f t="shared" si="350"/>
        <v>0</v>
      </c>
      <c r="DC823">
        <f t="shared" si="351"/>
        <v>0</v>
      </c>
      <c r="DD823" t="s">
        <v>3</v>
      </c>
      <c r="DE823" t="s">
        <v>3</v>
      </c>
      <c r="DF823">
        <f t="shared" ref="DF823:DF845" si="374">ROUND(ROUND(AE823,2)*CX823,2)</f>
        <v>0</v>
      </c>
      <c r="DG823">
        <f t="shared" si="371"/>
        <v>0</v>
      </c>
      <c r="DH823">
        <f t="shared" si="372"/>
        <v>0</v>
      </c>
      <c r="DI823">
        <f t="shared" si="343"/>
        <v>0</v>
      </c>
      <c r="DJ823">
        <f>DI823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ROW(Source!A798)</f>
        <v>798</v>
      </c>
      <c r="B824">
        <v>50518600</v>
      </c>
      <c r="C824">
        <v>50519702</v>
      </c>
      <c r="D824">
        <v>46170623</v>
      </c>
      <c r="E824">
        <v>1</v>
      </c>
      <c r="F824">
        <v>1</v>
      </c>
      <c r="G824">
        <v>30570983</v>
      </c>
      <c r="H824">
        <v>2</v>
      </c>
      <c r="I824" t="s">
        <v>1264</v>
      </c>
      <c r="J824" t="s">
        <v>1265</v>
      </c>
      <c r="K824" t="s">
        <v>1266</v>
      </c>
      <c r="L824">
        <v>1368</v>
      </c>
      <c r="N824">
        <v>1011</v>
      </c>
      <c r="O824" t="s">
        <v>1066</v>
      </c>
      <c r="P824" t="s">
        <v>1066</v>
      </c>
      <c r="Q824">
        <v>1</v>
      </c>
      <c r="W824">
        <v>0</v>
      </c>
      <c r="X824">
        <v>831184158</v>
      </c>
      <c r="Y824">
        <f t="shared" si="349"/>
        <v>0.11</v>
      </c>
      <c r="AA824">
        <v>0</v>
      </c>
      <c r="AB824">
        <v>7.11</v>
      </c>
      <c r="AC824">
        <v>0</v>
      </c>
      <c r="AD824">
        <v>0</v>
      </c>
      <c r="AE824">
        <v>0</v>
      </c>
      <c r="AF824">
        <v>7.11</v>
      </c>
      <c r="AG824">
        <v>0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0.11</v>
      </c>
      <c r="AU824" t="s">
        <v>3</v>
      </c>
      <c r="AV824">
        <v>0</v>
      </c>
      <c r="AW824">
        <v>2</v>
      </c>
      <c r="AX824">
        <v>50519722</v>
      </c>
      <c r="AY824">
        <v>1</v>
      </c>
      <c r="AZ824">
        <v>0</v>
      </c>
      <c r="BA824">
        <v>864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f>ROUND(Y824*Source!I798*DO824,9)</f>
        <v>0</v>
      </c>
      <c r="CX824">
        <f>ROUND(Y824*Source!I798,9)</f>
        <v>0.22</v>
      </c>
      <c r="CY824">
        <f>AB824</f>
        <v>7.11</v>
      </c>
      <c r="CZ824">
        <f>AF824</f>
        <v>7.11</v>
      </c>
      <c r="DA824">
        <f>AJ824</f>
        <v>1</v>
      </c>
      <c r="DB824">
        <f t="shared" si="350"/>
        <v>0.78</v>
      </c>
      <c r="DC824">
        <f t="shared" si="351"/>
        <v>0</v>
      </c>
      <c r="DD824" t="s">
        <v>3</v>
      </c>
      <c r="DE824" t="s">
        <v>3</v>
      </c>
      <c r="DF824">
        <f t="shared" si="374"/>
        <v>0</v>
      </c>
      <c r="DG824">
        <f t="shared" si="371"/>
        <v>1.56</v>
      </c>
      <c r="DH824">
        <f t="shared" si="372"/>
        <v>0</v>
      </c>
      <c r="DI824">
        <f t="shared" si="343"/>
        <v>0</v>
      </c>
      <c r="DJ824">
        <f>DG824</f>
        <v>1.56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ROW(Source!A798)</f>
        <v>798</v>
      </c>
      <c r="B825">
        <v>50518600</v>
      </c>
      <c r="C825">
        <v>50519702</v>
      </c>
      <c r="D825">
        <v>46170867</v>
      </c>
      <c r="E825">
        <v>1</v>
      </c>
      <c r="F825">
        <v>1</v>
      </c>
      <c r="G825">
        <v>30570983</v>
      </c>
      <c r="H825">
        <v>2</v>
      </c>
      <c r="I825" t="s">
        <v>1085</v>
      </c>
      <c r="J825" t="s">
        <v>1086</v>
      </c>
      <c r="K825" t="s">
        <v>1087</v>
      </c>
      <c r="L825">
        <v>1368</v>
      </c>
      <c r="N825">
        <v>1011</v>
      </c>
      <c r="O825" t="s">
        <v>1066</v>
      </c>
      <c r="P825" t="s">
        <v>1066</v>
      </c>
      <c r="Q825">
        <v>1</v>
      </c>
      <c r="W825">
        <v>0</v>
      </c>
      <c r="X825">
        <v>-7781208</v>
      </c>
      <c r="Y825">
        <f t="shared" si="349"/>
        <v>0.01</v>
      </c>
      <c r="AA825">
        <v>0</v>
      </c>
      <c r="AB825">
        <v>83.1</v>
      </c>
      <c r="AC825">
        <v>12.62</v>
      </c>
      <c r="AD825">
        <v>0</v>
      </c>
      <c r="AE825">
        <v>0</v>
      </c>
      <c r="AF825">
        <v>83.1</v>
      </c>
      <c r="AG825">
        <v>12.62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0.01</v>
      </c>
      <c r="AU825" t="s">
        <v>3</v>
      </c>
      <c r="AV825">
        <v>0</v>
      </c>
      <c r="AW825">
        <v>2</v>
      </c>
      <c r="AX825">
        <v>50519723</v>
      </c>
      <c r="AY825">
        <v>1</v>
      </c>
      <c r="AZ825">
        <v>0</v>
      </c>
      <c r="BA825">
        <v>865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f>ROUND(Y825*Source!I798*DO825,9)</f>
        <v>0</v>
      </c>
      <c r="CX825">
        <f>ROUND(Y825*Source!I798,9)</f>
        <v>0.02</v>
      </c>
      <c r="CY825">
        <f>AB825</f>
        <v>83.1</v>
      </c>
      <c r="CZ825">
        <f>AF825</f>
        <v>83.1</v>
      </c>
      <c r="DA825">
        <f>AJ825</f>
        <v>1</v>
      </c>
      <c r="DB825">
        <f t="shared" si="350"/>
        <v>0.83</v>
      </c>
      <c r="DC825">
        <f t="shared" si="351"/>
        <v>0.13</v>
      </c>
      <c r="DD825" t="s">
        <v>3</v>
      </c>
      <c r="DE825" t="s">
        <v>3</v>
      </c>
      <c r="DF825">
        <f t="shared" si="374"/>
        <v>0</v>
      </c>
      <c r="DG825">
        <f t="shared" si="371"/>
        <v>1.66</v>
      </c>
      <c r="DH825">
        <f t="shared" si="372"/>
        <v>0.25</v>
      </c>
      <c r="DI825">
        <f t="shared" si="343"/>
        <v>0</v>
      </c>
      <c r="DJ825">
        <f>DG825</f>
        <v>1.66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ROW(Source!A798)</f>
        <v>798</v>
      </c>
      <c r="B826">
        <v>50518600</v>
      </c>
      <c r="C826">
        <v>50519702</v>
      </c>
      <c r="D826">
        <v>46170951</v>
      </c>
      <c r="E826">
        <v>1</v>
      </c>
      <c r="F826">
        <v>1</v>
      </c>
      <c r="G826">
        <v>30570983</v>
      </c>
      <c r="H826">
        <v>2</v>
      </c>
      <c r="I826" t="s">
        <v>1381</v>
      </c>
      <c r="J826" t="s">
        <v>1382</v>
      </c>
      <c r="K826" t="s">
        <v>1383</v>
      </c>
      <c r="L826">
        <v>1368</v>
      </c>
      <c r="N826">
        <v>1011</v>
      </c>
      <c r="O826" t="s">
        <v>1066</v>
      </c>
      <c r="P826" t="s">
        <v>1066</v>
      </c>
      <c r="Q826">
        <v>1</v>
      </c>
      <c r="W826">
        <v>0</v>
      </c>
      <c r="X826">
        <v>-1649300942</v>
      </c>
      <c r="Y826">
        <f t="shared" si="349"/>
        <v>0.18</v>
      </c>
      <c r="AA826">
        <v>0</v>
      </c>
      <c r="AB826">
        <v>1.4</v>
      </c>
      <c r="AC826">
        <v>0</v>
      </c>
      <c r="AD826">
        <v>0</v>
      </c>
      <c r="AE826">
        <v>0</v>
      </c>
      <c r="AF826">
        <v>1.4</v>
      </c>
      <c r="AG826">
        <v>0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0.18</v>
      </c>
      <c r="AU826" t="s">
        <v>3</v>
      </c>
      <c r="AV826">
        <v>0</v>
      </c>
      <c r="AW826">
        <v>2</v>
      </c>
      <c r="AX826">
        <v>50519724</v>
      </c>
      <c r="AY826">
        <v>1</v>
      </c>
      <c r="AZ826">
        <v>0</v>
      </c>
      <c r="BA826">
        <v>866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f>ROUND(Y826*Source!I798*DO826,9)</f>
        <v>0</v>
      </c>
      <c r="CX826">
        <f>ROUND(Y826*Source!I798,9)</f>
        <v>0.36</v>
      </c>
      <c r="CY826">
        <f>AB826</f>
        <v>1.4</v>
      </c>
      <c r="CZ826">
        <f>AF826</f>
        <v>1.4</v>
      </c>
      <c r="DA826">
        <f>AJ826</f>
        <v>1</v>
      </c>
      <c r="DB826">
        <f t="shared" si="350"/>
        <v>0.25</v>
      </c>
      <c r="DC826">
        <f t="shared" si="351"/>
        <v>0</v>
      </c>
      <c r="DD826" t="s">
        <v>3</v>
      </c>
      <c r="DE826" t="s">
        <v>3</v>
      </c>
      <c r="DF826">
        <f t="shared" si="374"/>
        <v>0</v>
      </c>
      <c r="DG826">
        <f t="shared" si="371"/>
        <v>0.5</v>
      </c>
      <c r="DH826">
        <f t="shared" si="372"/>
        <v>0</v>
      </c>
      <c r="DI826">
        <f t="shared" si="343"/>
        <v>0</v>
      </c>
      <c r="DJ826">
        <f>DG826</f>
        <v>0.5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ROW(Source!A798)</f>
        <v>798</v>
      </c>
      <c r="B827">
        <v>50518600</v>
      </c>
      <c r="C827">
        <v>50519702</v>
      </c>
      <c r="D827">
        <v>46093437</v>
      </c>
      <c r="E827">
        <v>1</v>
      </c>
      <c r="F827">
        <v>1</v>
      </c>
      <c r="G827">
        <v>30570983</v>
      </c>
      <c r="H827">
        <v>2</v>
      </c>
      <c r="I827" t="s">
        <v>1384</v>
      </c>
      <c r="J827" t="s">
        <v>1385</v>
      </c>
      <c r="K827" t="s">
        <v>1386</v>
      </c>
      <c r="L827">
        <v>1368</v>
      </c>
      <c r="N827">
        <v>1011</v>
      </c>
      <c r="O827" t="s">
        <v>1066</v>
      </c>
      <c r="P827" t="s">
        <v>1066</v>
      </c>
      <c r="Q827">
        <v>1</v>
      </c>
      <c r="W827">
        <v>0</v>
      </c>
      <c r="X827">
        <v>1144856659</v>
      </c>
      <c r="Y827">
        <f t="shared" si="349"/>
        <v>0.03</v>
      </c>
      <c r="AA827">
        <v>0</v>
      </c>
      <c r="AB827">
        <v>0.35</v>
      </c>
      <c r="AC827">
        <v>0</v>
      </c>
      <c r="AD827">
        <v>0</v>
      </c>
      <c r="AE827">
        <v>0</v>
      </c>
      <c r="AF827">
        <v>0.35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0.03</v>
      </c>
      <c r="AU827" t="s">
        <v>3</v>
      </c>
      <c r="AV827">
        <v>0</v>
      </c>
      <c r="AW827">
        <v>2</v>
      </c>
      <c r="AX827">
        <v>50519725</v>
      </c>
      <c r="AY827">
        <v>1</v>
      </c>
      <c r="AZ827">
        <v>0</v>
      </c>
      <c r="BA827">
        <v>867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f>ROUND(Y827*Source!I798*DO827,9)</f>
        <v>0</v>
      </c>
      <c r="CX827">
        <f>ROUND(Y827*Source!I798,9)</f>
        <v>0.06</v>
      </c>
      <c r="CY827">
        <f>AB827</f>
        <v>0.35</v>
      </c>
      <c r="CZ827">
        <f>AF827</f>
        <v>0.35</v>
      </c>
      <c r="DA827">
        <f>AJ827</f>
        <v>1</v>
      </c>
      <c r="DB827">
        <f t="shared" si="350"/>
        <v>0.01</v>
      </c>
      <c r="DC827">
        <f t="shared" si="351"/>
        <v>0</v>
      </c>
      <c r="DD827" t="s">
        <v>3</v>
      </c>
      <c r="DE827" t="s">
        <v>3</v>
      </c>
      <c r="DF827">
        <f t="shared" si="374"/>
        <v>0</v>
      </c>
      <c r="DG827">
        <f t="shared" si="371"/>
        <v>0.02</v>
      </c>
      <c r="DH827">
        <f t="shared" si="372"/>
        <v>0</v>
      </c>
      <c r="DI827">
        <f t="shared" si="343"/>
        <v>0</v>
      </c>
      <c r="DJ827">
        <f>DG827</f>
        <v>0.02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ROW(Source!A798)</f>
        <v>798</v>
      </c>
      <c r="B828">
        <v>50518600</v>
      </c>
      <c r="C828">
        <v>50519702</v>
      </c>
      <c r="D828">
        <v>31111826</v>
      </c>
      <c r="E828">
        <v>1</v>
      </c>
      <c r="F828">
        <v>1</v>
      </c>
      <c r="G828">
        <v>30570983</v>
      </c>
      <c r="H828">
        <v>3</v>
      </c>
      <c r="I828" t="s">
        <v>1387</v>
      </c>
      <c r="J828" t="s">
        <v>1388</v>
      </c>
      <c r="K828" t="s">
        <v>1389</v>
      </c>
      <c r="L828">
        <v>1346</v>
      </c>
      <c r="N828">
        <v>1009</v>
      </c>
      <c r="O828" t="s">
        <v>233</v>
      </c>
      <c r="P828" t="s">
        <v>233</v>
      </c>
      <c r="Q828">
        <v>1</v>
      </c>
      <c r="W828">
        <v>0</v>
      </c>
      <c r="X828">
        <v>-703736887</v>
      </c>
      <c r="Y828">
        <f t="shared" si="349"/>
        <v>4.0000000000000001E-3</v>
      </c>
      <c r="AA828">
        <v>13.96</v>
      </c>
      <c r="AB828">
        <v>0</v>
      </c>
      <c r="AC828">
        <v>0</v>
      </c>
      <c r="AD828">
        <v>0</v>
      </c>
      <c r="AE828">
        <v>13.96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-2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4.0000000000000001E-3</v>
      </c>
      <c r="AU828" t="s">
        <v>3</v>
      </c>
      <c r="AV828">
        <v>0</v>
      </c>
      <c r="AW828">
        <v>2</v>
      </c>
      <c r="AX828">
        <v>50519726</v>
      </c>
      <c r="AY828">
        <v>1</v>
      </c>
      <c r="AZ828">
        <v>0</v>
      </c>
      <c r="BA828">
        <v>868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ROUND(Y828*Source!I798,9)</f>
        <v>8.0000000000000002E-3</v>
      </c>
      <c r="CY828">
        <f t="shared" ref="CY828:CY840" si="375">AA828</f>
        <v>13.96</v>
      </c>
      <c r="CZ828">
        <f t="shared" ref="CZ828:CZ840" si="376">AE828</f>
        <v>13.96</v>
      </c>
      <c r="DA828">
        <f t="shared" ref="DA828:DA840" si="377">AI828</f>
        <v>1</v>
      </c>
      <c r="DB828">
        <f t="shared" si="350"/>
        <v>0.06</v>
      </c>
      <c r="DC828">
        <f t="shared" si="351"/>
        <v>0</v>
      </c>
      <c r="DD828" t="s">
        <v>3</v>
      </c>
      <c r="DE828" t="s">
        <v>3</v>
      </c>
      <c r="DF828">
        <f t="shared" si="374"/>
        <v>0.11</v>
      </c>
      <c r="DG828">
        <f t="shared" si="371"/>
        <v>0</v>
      </c>
      <c r="DH828">
        <f t="shared" si="372"/>
        <v>0</v>
      </c>
      <c r="DI828">
        <f t="shared" si="343"/>
        <v>0</v>
      </c>
      <c r="DJ828">
        <f t="shared" ref="DJ828:DJ840" si="378">DF828</f>
        <v>0.11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ROW(Source!A798)</f>
        <v>798</v>
      </c>
      <c r="B829">
        <v>50518600</v>
      </c>
      <c r="C829">
        <v>50519702</v>
      </c>
      <c r="D829">
        <v>46136793</v>
      </c>
      <c r="E829">
        <v>1</v>
      </c>
      <c r="F829">
        <v>1</v>
      </c>
      <c r="G829">
        <v>30570983</v>
      </c>
      <c r="H829">
        <v>3</v>
      </c>
      <c r="I829" t="s">
        <v>1390</v>
      </c>
      <c r="J829" t="s">
        <v>1391</v>
      </c>
      <c r="K829" t="s">
        <v>1392</v>
      </c>
      <c r="L829">
        <v>1346</v>
      </c>
      <c r="N829">
        <v>1009</v>
      </c>
      <c r="O829" t="s">
        <v>233</v>
      </c>
      <c r="P829" t="s">
        <v>233</v>
      </c>
      <c r="Q829">
        <v>1</v>
      </c>
      <c r="W829">
        <v>0</v>
      </c>
      <c r="X829">
        <v>-23916938</v>
      </c>
      <c r="Y829">
        <f t="shared" si="349"/>
        <v>4.7E-2</v>
      </c>
      <c r="AA829">
        <v>29.9</v>
      </c>
      <c r="AB829">
        <v>0</v>
      </c>
      <c r="AC829">
        <v>0</v>
      </c>
      <c r="AD829">
        <v>0</v>
      </c>
      <c r="AE829">
        <v>29.9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4.7E-2</v>
      </c>
      <c r="AU829" t="s">
        <v>3</v>
      </c>
      <c r="AV829">
        <v>0</v>
      </c>
      <c r="AW829">
        <v>2</v>
      </c>
      <c r="AX829">
        <v>50519727</v>
      </c>
      <c r="AY829">
        <v>1</v>
      </c>
      <c r="AZ829">
        <v>0</v>
      </c>
      <c r="BA829">
        <v>869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ROUND(Y829*Source!I798,9)</f>
        <v>9.4E-2</v>
      </c>
      <c r="CY829">
        <f t="shared" si="375"/>
        <v>29.9</v>
      </c>
      <c r="CZ829">
        <f t="shared" si="376"/>
        <v>29.9</v>
      </c>
      <c r="DA829">
        <f t="shared" si="377"/>
        <v>1</v>
      </c>
      <c r="DB829">
        <f t="shared" si="350"/>
        <v>1.41</v>
      </c>
      <c r="DC829">
        <f t="shared" si="351"/>
        <v>0</v>
      </c>
      <c r="DD829" t="s">
        <v>3</v>
      </c>
      <c r="DE829" t="s">
        <v>3</v>
      </c>
      <c r="DF829">
        <f t="shared" si="374"/>
        <v>2.81</v>
      </c>
      <c r="DG829">
        <f t="shared" si="371"/>
        <v>0</v>
      </c>
      <c r="DH829">
        <f t="shared" si="372"/>
        <v>0</v>
      </c>
      <c r="DI829">
        <f t="shared" si="343"/>
        <v>0</v>
      </c>
      <c r="DJ829">
        <f t="shared" si="378"/>
        <v>2.81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ROW(Source!A798)</f>
        <v>798</v>
      </c>
      <c r="B830">
        <v>50518600</v>
      </c>
      <c r="C830">
        <v>50519702</v>
      </c>
      <c r="D830">
        <v>46136840</v>
      </c>
      <c r="E830">
        <v>1</v>
      </c>
      <c r="F830">
        <v>1</v>
      </c>
      <c r="G830">
        <v>30570983</v>
      </c>
      <c r="H830">
        <v>3</v>
      </c>
      <c r="I830" t="s">
        <v>1393</v>
      </c>
      <c r="J830" t="s">
        <v>1394</v>
      </c>
      <c r="K830" t="s">
        <v>1395</v>
      </c>
      <c r="L830">
        <v>1348</v>
      </c>
      <c r="N830">
        <v>1009</v>
      </c>
      <c r="O830" t="s">
        <v>158</v>
      </c>
      <c r="P830" t="s">
        <v>158</v>
      </c>
      <c r="Q830">
        <v>1000</v>
      </c>
      <c r="W830">
        <v>0</v>
      </c>
      <c r="X830">
        <v>-2033265844</v>
      </c>
      <c r="Y830">
        <f t="shared" si="349"/>
        <v>6.9999999999999994E-5</v>
      </c>
      <c r="AA830">
        <v>8596.85</v>
      </c>
      <c r="AB830">
        <v>0</v>
      </c>
      <c r="AC830">
        <v>0</v>
      </c>
      <c r="AD830">
        <v>0</v>
      </c>
      <c r="AE830">
        <v>8596.85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6.9999999999999994E-5</v>
      </c>
      <c r="AU830" t="s">
        <v>3</v>
      </c>
      <c r="AV830">
        <v>0</v>
      </c>
      <c r="AW830">
        <v>2</v>
      </c>
      <c r="AX830">
        <v>50519728</v>
      </c>
      <c r="AY830">
        <v>1</v>
      </c>
      <c r="AZ830">
        <v>0</v>
      </c>
      <c r="BA830">
        <v>870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ROUND(Y830*Source!I798,9)</f>
        <v>1.3999999999999999E-4</v>
      </c>
      <c r="CY830">
        <f t="shared" si="375"/>
        <v>8596.85</v>
      </c>
      <c r="CZ830">
        <f t="shared" si="376"/>
        <v>8596.85</v>
      </c>
      <c r="DA830">
        <f t="shared" si="377"/>
        <v>1</v>
      </c>
      <c r="DB830">
        <f t="shared" si="350"/>
        <v>0.6</v>
      </c>
      <c r="DC830">
        <f t="shared" si="351"/>
        <v>0</v>
      </c>
      <c r="DD830" t="s">
        <v>3</v>
      </c>
      <c r="DE830" t="s">
        <v>3</v>
      </c>
      <c r="DF830">
        <f t="shared" si="374"/>
        <v>1.2</v>
      </c>
      <c r="DG830">
        <f t="shared" si="371"/>
        <v>0</v>
      </c>
      <c r="DH830">
        <f t="shared" si="372"/>
        <v>0</v>
      </c>
      <c r="DI830">
        <f t="shared" si="343"/>
        <v>0</v>
      </c>
      <c r="DJ830">
        <f t="shared" si="378"/>
        <v>1.2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ROW(Source!A798)</f>
        <v>798</v>
      </c>
      <c r="B831">
        <v>50518600</v>
      </c>
      <c r="C831">
        <v>50519702</v>
      </c>
      <c r="D831">
        <v>46136870</v>
      </c>
      <c r="E831">
        <v>1</v>
      </c>
      <c r="F831">
        <v>1</v>
      </c>
      <c r="G831">
        <v>30570983</v>
      </c>
      <c r="H831">
        <v>3</v>
      </c>
      <c r="I831" t="s">
        <v>1369</v>
      </c>
      <c r="J831" t="s">
        <v>1370</v>
      </c>
      <c r="K831" t="s">
        <v>1371</v>
      </c>
      <c r="L831">
        <v>1346</v>
      </c>
      <c r="N831">
        <v>1009</v>
      </c>
      <c r="O831" t="s">
        <v>233</v>
      </c>
      <c r="P831" t="s">
        <v>233</v>
      </c>
      <c r="Q831">
        <v>1</v>
      </c>
      <c r="W831">
        <v>0</v>
      </c>
      <c r="X831">
        <v>-666633332</v>
      </c>
      <c r="Y831">
        <f t="shared" si="349"/>
        <v>3.5999999999999997E-2</v>
      </c>
      <c r="AA831">
        <v>159.07</v>
      </c>
      <c r="AB831">
        <v>0</v>
      </c>
      <c r="AC831">
        <v>0</v>
      </c>
      <c r="AD831">
        <v>0</v>
      </c>
      <c r="AE831">
        <v>159.07</v>
      </c>
      <c r="AF831">
        <v>0</v>
      </c>
      <c r="AG831">
        <v>0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3.5999999999999997E-2</v>
      </c>
      <c r="AU831" t="s">
        <v>3</v>
      </c>
      <c r="AV831">
        <v>0</v>
      </c>
      <c r="AW831">
        <v>2</v>
      </c>
      <c r="AX831">
        <v>50519729</v>
      </c>
      <c r="AY831">
        <v>1</v>
      </c>
      <c r="AZ831">
        <v>0</v>
      </c>
      <c r="BA831">
        <v>871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ROUND(Y831*Source!I798,9)</f>
        <v>7.1999999999999995E-2</v>
      </c>
      <c r="CY831">
        <f t="shared" si="375"/>
        <v>159.07</v>
      </c>
      <c r="CZ831">
        <f t="shared" si="376"/>
        <v>159.07</v>
      </c>
      <c r="DA831">
        <f t="shared" si="377"/>
        <v>1</v>
      </c>
      <c r="DB831">
        <f t="shared" si="350"/>
        <v>5.73</v>
      </c>
      <c r="DC831">
        <f t="shared" si="351"/>
        <v>0</v>
      </c>
      <c r="DD831" t="s">
        <v>3</v>
      </c>
      <c r="DE831" t="s">
        <v>3</v>
      </c>
      <c r="DF831">
        <f t="shared" si="374"/>
        <v>11.45</v>
      </c>
      <c r="DG831">
        <f t="shared" si="371"/>
        <v>0</v>
      </c>
      <c r="DH831">
        <f t="shared" si="372"/>
        <v>0</v>
      </c>
      <c r="DI831">
        <f t="shared" si="343"/>
        <v>0</v>
      </c>
      <c r="DJ831">
        <f t="shared" si="378"/>
        <v>11.45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ROW(Source!A798)</f>
        <v>798</v>
      </c>
      <c r="B832">
        <v>50518600</v>
      </c>
      <c r="C832">
        <v>50519702</v>
      </c>
      <c r="D832">
        <v>46136087</v>
      </c>
      <c r="E832">
        <v>1</v>
      </c>
      <c r="F832">
        <v>1</v>
      </c>
      <c r="G832">
        <v>30570983</v>
      </c>
      <c r="H832">
        <v>3</v>
      </c>
      <c r="I832" t="s">
        <v>1396</v>
      </c>
      <c r="J832" t="s">
        <v>1397</v>
      </c>
      <c r="K832" t="s">
        <v>1398</v>
      </c>
      <c r="L832">
        <v>1354</v>
      </c>
      <c r="N832">
        <v>1010</v>
      </c>
      <c r="O832" t="s">
        <v>328</v>
      </c>
      <c r="P832" t="s">
        <v>328</v>
      </c>
      <c r="Q832">
        <v>1</v>
      </c>
      <c r="W832">
        <v>0</v>
      </c>
      <c r="X832">
        <v>1346064091</v>
      </c>
      <c r="Y832">
        <f t="shared" si="349"/>
        <v>1.3</v>
      </c>
      <c r="AA832">
        <v>3.86</v>
      </c>
      <c r="AB832">
        <v>0</v>
      </c>
      <c r="AC832">
        <v>0</v>
      </c>
      <c r="AD832">
        <v>0</v>
      </c>
      <c r="AE832">
        <v>3.86</v>
      </c>
      <c r="AF832">
        <v>0</v>
      </c>
      <c r="AG832">
        <v>0</v>
      </c>
      <c r="AH832">
        <v>0</v>
      </c>
      <c r="AI832">
        <v>1</v>
      </c>
      <c r="AJ832">
        <v>1</v>
      </c>
      <c r="AK832">
        <v>1</v>
      </c>
      <c r="AL832">
        <v>1</v>
      </c>
      <c r="AM832">
        <v>-2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1.3</v>
      </c>
      <c r="AU832" t="s">
        <v>3</v>
      </c>
      <c r="AV832">
        <v>0</v>
      </c>
      <c r="AW832">
        <v>2</v>
      </c>
      <c r="AX832">
        <v>50519730</v>
      </c>
      <c r="AY832">
        <v>1</v>
      </c>
      <c r="AZ832">
        <v>0</v>
      </c>
      <c r="BA832">
        <v>872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ROUND(Y832*Source!I798,9)</f>
        <v>2.6</v>
      </c>
      <c r="CY832">
        <f t="shared" si="375"/>
        <v>3.86</v>
      </c>
      <c r="CZ832">
        <f t="shared" si="376"/>
        <v>3.86</v>
      </c>
      <c r="DA832">
        <f t="shared" si="377"/>
        <v>1</v>
      </c>
      <c r="DB832">
        <f t="shared" si="350"/>
        <v>5.0199999999999996</v>
      </c>
      <c r="DC832">
        <f t="shared" si="351"/>
        <v>0</v>
      </c>
      <c r="DD832" t="s">
        <v>3</v>
      </c>
      <c r="DE832" t="s">
        <v>3</v>
      </c>
      <c r="DF832">
        <f t="shared" si="374"/>
        <v>10.039999999999999</v>
      </c>
      <c r="DG832">
        <f t="shared" si="371"/>
        <v>0</v>
      </c>
      <c r="DH832">
        <f t="shared" si="372"/>
        <v>0</v>
      </c>
      <c r="DI832">
        <f t="shared" si="343"/>
        <v>0</v>
      </c>
      <c r="DJ832">
        <f t="shared" si="378"/>
        <v>10.039999999999999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ROW(Source!A798)</f>
        <v>798</v>
      </c>
      <c r="B833">
        <v>50518600</v>
      </c>
      <c r="C833">
        <v>50519702</v>
      </c>
      <c r="D833">
        <v>46136088</v>
      </c>
      <c r="E833">
        <v>1</v>
      </c>
      <c r="F833">
        <v>1</v>
      </c>
      <c r="G833">
        <v>30570983</v>
      </c>
      <c r="H833">
        <v>3</v>
      </c>
      <c r="I833" t="s">
        <v>1324</v>
      </c>
      <c r="J833" t="s">
        <v>1325</v>
      </c>
      <c r="K833" t="s">
        <v>1326</v>
      </c>
      <c r="L833">
        <v>1354</v>
      </c>
      <c r="N833">
        <v>1010</v>
      </c>
      <c r="O833" t="s">
        <v>328</v>
      </c>
      <c r="P833" t="s">
        <v>328</v>
      </c>
      <c r="Q833">
        <v>1</v>
      </c>
      <c r="W833">
        <v>0</v>
      </c>
      <c r="X833">
        <v>-934629768</v>
      </c>
      <c r="Y833">
        <f t="shared" si="349"/>
        <v>1.4</v>
      </c>
      <c r="AA833">
        <v>0.89</v>
      </c>
      <c r="AB833">
        <v>0</v>
      </c>
      <c r="AC833">
        <v>0</v>
      </c>
      <c r="AD833">
        <v>0</v>
      </c>
      <c r="AE833">
        <v>0.89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1.4</v>
      </c>
      <c r="AU833" t="s">
        <v>3</v>
      </c>
      <c r="AV833">
        <v>0</v>
      </c>
      <c r="AW833">
        <v>2</v>
      </c>
      <c r="AX833">
        <v>50519731</v>
      </c>
      <c r="AY833">
        <v>1</v>
      </c>
      <c r="AZ833">
        <v>0</v>
      </c>
      <c r="BA833">
        <v>873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ROUND(Y833*Source!I798,9)</f>
        <v>2.8</v>
      </c>
      <c r="CY833">
        <f t="shared" si="375"/>
        <v>0.89</v>
      </c>
      <c r="CZ833">
        <f t="shared" si="376"/>
        <v>0.89</v>
      </c>
      <c r="DA833">
        <f t="shared" si="377"/>
        <v>1</v>
      </c>
      <c r="DB833">
        <f t="shared" si="350"/>
        <v>1.25</v>
      </c>
      <c r="DC833">
        <f t="shared" si="351"/>
        <v>0</v>
      </c>
      <c r="DD833" t="s">
        <v>3</v>
      </c>
      <c r="DE833" t="s">
        <v>3</v>
      </c>
      <c r="DF833">
        <f t="shared" si="374"/>
        <v>2.4900000000000002</v>
      </c>
      <c r="DG833">
        <f t="shared" si="371"/>
        <v>0</v>
      </c>
      <c r="DH833">
        <f t="shared" si="372"/>
        <v>0</v>
      </c>
      <c r="DI833">
        <f t="shared" ref="DI833:DI896" si="379">ROUND(ROUND(AH833,2)*CX833,2)</f>
        <v>0</v>
      </c>
      <c r="DJ833">
        <f t="shared" si="378"/>
        <v>2.4900000000000002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ROW(Source!A798)</f>
        <v>798</v>
      </c>
      <c r="B834">
        <v>50518600</v>
      </c>
      <c r="C834">
        <v>50519702</v>
      </c>
      <c r="D834">
        <v>46137340</v>
      </c>
      <c r="E834">
        <v>1</v>
      </c>
      <c r="F834">
        <v>1</v>
      </c>
      <c r="G834">
        <v>30570983</v>
      </c>
      <c r="H834">
        <v>3</v>
      </c>
      <c r="I834" t="s">
        <v>1399</v>
      </c>
      <c r="J834" t="s">
        <v>1400</v>
      </c>
      <c r="K834" t="s">
        <v>1401</v>
      </c>
      <c r="L834">
        <v>1346</v>
      </c>
      <c r="N834">
        <v>1009</v>
      </c>
      <c r="O834" t="s">
        <v>233</v>
      </c>
      <c r="P834" t="s">
        <v>233</v>
      </c>
      <c r="Q834">
        <v>1</v>
      </c>
      <c r="W834">
        <v>0</v>
      </c>
      <c r="X834">
        <v>-1934992785</v>
      </c>
      <c r="Y834">
        <f t="shared" si="349"/>
        <v>1.4E-2</v>
      </c>
      <c r="AA834">
        <v>15.11</v>
      </c>
      <c r="AB834">
        <v>0</v>
      </c>
      <c r="AC834">
        <v>0</v>
      </c>
      <c r="AD834">
        <v>0</v>
      </c>
      <c r="AE834">
        <v>15.11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1.4E-2</v>
      </c>
      <c r="AU834" t="s">
        <v>3</v>
      </c>
      <c r="AV834">
        <v>0</v>
      </c>
      <c r="AW834">
        <v>2</v>
      </c>
      <c r="AX834">
        <v>50519732</v>
      </c>
      <c r="AY834">
        <v>1</v>
      </c>
      <c r="AZ834">
        <v>0</v>
      </c>
      <c r="BA834">
        <v>874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ROUND(Y834*Source!I798,9)</f>
        <v>2.8000000000000001E-2</v>
      </c>
      <c r="CY834">
        <f t="shared" si="375"/>
        <v>15.11</v>
      </c>
      <c r="CZ834">
        <f t="shared" si="376"/>
        <v>15.11</v>
      </c>
      <c r="DA834">
        <f t="shared" si="377"/>
        <v>1</v>
      </c>
      <c r="DB834">
        <f t="shared" si="350"/>
        <v>0.21</v>
      </c>
      <c r="DC834">
        <f t="shared" si="351"/>
        <v>0</v>
      </c>
      <c r="DD834" t="s">
        <v>3</v>
      </c>
      <c r="DE834" t="s">
        <v>3</v>
      </c>
      <c r="DF834">
        <f t="shared" si="374"/>
        <v>0.42</v>
      </c>
      <c r="DG834">
        <f t="shared" si="371"/>
        <v>0</v>
      </c>
      <c r="DH834">
        <f t="shared" si="372"/>
        <v>0</v>
      </c>
      <c r="DI834">
        <f t="shared" si="379"/>
        <v>0</v>
      </c>
      <c r="DJ834">
        <f t="shared" si="378"/>
        <v>0.42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ROW(Source!A798)</f>
        <v>798</v>
      </c>
      <c r="B835">
        <v>50518600</v>
      </c>
      <c r="C835">
        <v>50519702</v>
      </c>
      <c r="D835">
        <v>31113627</v>
      </c>
      <c r="E835">
        <v>1</v>
      </c>
      <c r="F835">
        <v>1</v>
      </c>
      <c r="G835">
        <v>30570983</v>
      </c>
      <c r="H835">
        <v>3</v>
      </c>
      <c r="I835" t="s">
        <v>1402</v>
      </c>
      <c r="J835" t="s">
        <v>1403</v>
      </c>
      <c r="K835" t="s">
        <v>1404</v>
      </c>
      <c r="L835">
        <v>1346</v>
      </c>
      <c r="N835">
        <v>1009</v>
      </c>
      <c r="O835" t="s">
        <v>233</v>
      </c>
      <c r="P835" t="s">
        <v>233</v>
      </c>
      <c r="Q835">
        <v>1</v>
      </c>
      <c r="W835">
        <v>0</v>
      </c>
      <c r="X835">
        <v>-1357320227</v>
      </c>
      <c r="Y835">
        <f t="shared" si="349"/>
        <v>8.9999999999999993E-3</v>
      </c>
      <c r="AA835">
        <v>23.12</v>
      </c>
      <c r="AB835">
        <v>0</v>
      </c>
      <c r="AC835">
        <v>0</v>
      </c>
      <c r="AD835">
        <v>0</v>
      </c>
      <c r="AE835">
        <v>23.12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8.9999999999999993E-3</v>
      </c>
      <c r="AU835" t="s">
        <v>3</v>
      </c>
      <c r="AV835">
        <v>0</v>
      </c>
      <c r="AW835">
        <v>2</v>
      </c>
      <c r="AX835">
        <v>50519733</v>
      </c>
      <c r="AY835">
        <v>1</v>
      </c>
      <c r="AZ835">
        <v>0</v>
      </c>
      <c r="BA835">
        <v>875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ROUND(Y835*Source!I798,9)</f>
        <v>1.7999999999999999E-2</v>
      </c>
      <c r="CY835">
        <f t="shared" si="375"/>
        <v>23.12</v>
      </c>
      <c r="CZ835">
        <f t="shared" si="376"/>
        <v>23.12</v>
      </c>
      <c r="DA835">
        <f t="shared" si="377"/>
        <v>1</v>
      </c>
      <c r="DB835">
        <f t="shared" si="350"/>
        <v>0.21</v>
      </c>
      <c r="DC835">
        <f t="shared" si="351"/>
        <v>0</v>
      </c>
      <c r="DD835" t="s">
        <v>3</v>
      </c>
      <c r="DE835" t="s">
        <v>3</v>
      </c>
      <c r="DF835">
        <f t="shared" si="374"/>
        <v>0.42</v>
      </c>
      <c r="DG835">
        <f t="shared" si="371"/>
        <v>0</v>
      </c>
      <c r="DH835">
        <f t="shared" si="372"/>
        <v>0</v>
      </c>
      <c r="DI835">
        <f t="shared" si="379"/>
        <v>0</v>
      </c>
      <c r="DJ835">
        <f t="shared" si="378"/>
        <v>0.42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ROW(Source!A798)</f>
        <v>798</v>
      </c>
      <c r="B836">
        <v>50518600</v>
      </c>
      <c r="C836">
        <v>50519702</v>
      </c>
      <c r="D836">
        <v>31114144</v>
      </c>
      <c r="E836">
        <v>1</v>
      </c>
      <c r="F836">
        <v>1</v>
      </c>
      <c r="G836">
        <v>30570983</v>
      </c>
      <c r="H836">
        <v>3</v>
      </c>
      <c r="I836" t="s">
        <v>1405</v>
      </c>
      <c r="J836" t="s">
        <v>1406</v>
      </c>
      <c r="K836" t="s">
        <v>1407</v>
      </c>
      <c r="L836">
        <v>1349</v>
      </c>
      <c r="N836">
        <v>1009</v>
      </c>
      <c r="O836" t="s">
        <v>1408</v>
      </c>
      <c r="P836" t="s">
        <v>1408</v>
      </c>
      <c r="Q836">
        <v>1E-3</v>
      </c>
      <c r="W836">
        <v>0</v>
      </c>
      <c r="X836">
        <v>1880335342</v>
      </c>
      <c r="Y836">
        <f t="shared" si="349"/>
        <v>2</v>
      </c>
      <c r="AA836">
        <v>7.0000000000000007E-2</v>
      </c>
      <c r="AB836">
        <v>0</v>
      </c>
      <c r="AC836">
        <v>0</v>
      </c>
      <c r="AD836">
        <v>0</v>
      </c>
      <c r="AE836">
        <v>7.0000000000000007E-2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2</v>
      </c>
      <c r="AU836" t="s">
        <v>3</v>
      </c>
      <c r="AV836">
        <v>0</v>
      </c>
      <c r="AW836">
        <v>2</v>
      </c>
      <c r="AX836">
        <v>50519734</v>
      </c>
      <c r="AY836">
        <v>1</v>
      </c>
      <c r="AZ836">
        <v>0</v>
      </c>
      <c r="BA836">
        <v>876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ROUND(Y836*Source!I798,9)</f>
        <v>4</v>
      </c>
      <c r="CY836">
        <f t="shared" si="375"/>
        <v>7.0000000000000007E-2</v>
      </c>
      <c r="CZ836">
        <f t="shared" si="376"/>
        <v>7.0000000000000007E-2</v>
      </c>
      <c r="DA836">
        <f t="shared" si="377"/>
        <v>1</v>
      </c>
      <c r="DB836">
        <f t="shared" si="350"/>
        <v>0.14000000000000001</v>
      </c>
      <c r="DC836">
        <f t="shared" si="351"/>
        <v>0</v>
      </c>
      <c r="DD836" t="s">
        <v>3</v>
      </c>
      <c r="DE836" t="s">
        <v>3</v>
      </c>
      <c r="DF836">
        <f t="shared" si="374"/>
        <v>0.28000000000000003</v>
      </c>
      <c r="DG836">
        <f t="shared" si="371"/>
        <v>0</v>
      </c>
      <c r="DH836">
        <f t="shared" si="372"/>
        <v>0</v>
      </c>
      <c r="DI836">
        <f t="shared" si="379"/>
        <v>0</v>
      </c>
      <c r="DJ836">
        <f t="shared" si="378"/>
        <v>0.28000000000000003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ROW(Source!A798)</f>
        <v>798</v>
      </c>
      <c r="B837">
        <v>50518600</v>
      </c>
      <c r="C837">
        <v>50519702</v>
      </c>
      <c r="D837">
        <v>46148431</v>
      </c>
      <c r="E837">
        <v>1</v>
      </c>
      <c r="F837">
        <v>1</v>
      </c>
      <c r="G837">
        <v>30570983</v>
      </c>
      <c r="H837">
        <v>3</v>
      </c>
      <c r="I837" t="s">
        <v>921</v>
      </c>
      <c r="J837" t="s">
        <v>923</v>
      </c>
      <c r="K837" t="s">
        <v>922</v>
      </c>
      <c r="L837">
        <v>1354</v>
      </c>
      <c r="N837">
        <v>1010</v>
      </c>
      <c r="O837" t="s">
        <v>328</v>
      </c>
      <c r="P837" t="s">
        <v>328</v>
      </c>
      <c r="Q837">
        <v>1</v>
      </c>
      <c r="W837">
        <v>0</v>
      </c>
      <c r="X837">
        <v>404647027</v>
      </c>
      <c r="Y837">
        <f t="shared" si="349"/>
        <v>0.5</v>
      </c>
      <c r="AA837">
        <v>312.16000000000003</v>
      </c>
      <c r="AB837">
        <v>0</v>
      </c>
      <c r="AC837">
        <v>0</v>
      </c>
      <c r="AD837">
        <v>0</v>
      </c>
      <c r="AE837">
        <v>312.16000000000003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0</v>
      </c>
      <c r="AN837">
        <v>0</v>
      </c>
      <c r="AO837">
        <v>0</v>
      </c>
      <c r="AP837">
        <v>1</v>
      </c>
      <c r="AQ837">
        <v>0</v>
      </c>
      <c r="AR837">
        <v>0</v>
      </c>
      <c r="AS837" t="s">
        <v>3</v>
      </c>
      <c r="AT837">
        <v>0.5</v>
      </c>
      <c r="AU837" t="s">
        <v>3</v>
      </c>
      <c r="AV837">
        <v>0</v>
      </c>
      <c r="AW837">
        <v>1</v>
      </c>
      <c r="AX837">
        <v>-1</v>
      </c>
      <c r="AY837">
        <v>0</v>
      </c>
      <c r="AZ837">
        <v>0</v>
      </c>
      <c r="BA837" t="s">
        <v>3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ROUND(Y837*Source!I798,9)</f>
        <v>1</v>
      </c>
      <c r="CY837">
        <f t="shared" si="375"/>
        <v>312.16000000000003</v>
      </c>
      <c r="CZ837">
        <f t="shared" si="376"/>
        <v>312.16000000000003</v>
      </c>
      <c r="DA837">
        <f t="shared" si="377"/>
        <v>1</v>
      </c>
      <c r="DB837">
        <f t="shared" si="350"/>
        <v>156.08000000000001</v>
      </c>
      <c r="DC837">
        <f t="shared" si="351"/>
        <v>0</v>
      </c>
      <c r="DD837" t="s">
        <v>3</v>
      </c>
      <c r="DE837" t="s">
        <v>3</v>
      </c>
      <c r="DF837">
        <f t="shared" si="374"/>
        <v>312.16000000000003</v>
      </c>
      <c r="DG837">
        <f t="shared" si="371"/>
        <v>0</v>
      </c>
      <c r="DH837">
        <f t="shared" si="372"/>
        <v>0</v>
      </c>
      <c r="DI837">
        <f t="shared" si="379"/>
        <v>0</v>
      </c>
      <c r="DJ837">
        <f t="shared" si="378"/>
        <v>312.16000000000003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ROW(Source!A798)</f>
        <v>798</v>
      </c>
      <c r="B838">
        <v>50518600</v>
      </c>
      <c r="C838">
        <v>50519702</v>
      </c>
      <c r="D838">
        <v>46148455</v>
      </c>
      <c r="E838">
        <v>1</v>
      </c>
      <c r="F838">
        <v>1</v>
      </c>
      <c r="G838">
        <v>30570983</v>
      </c>
      <c r="H838">
        <v>3</v>
      </c>
      <c r="I838" t="s">
        <v>925</v>
      </c>
      <c r="J838" t="s">
        <v>927</v>
      </c>
      <c r="K838" t="s">
        <v>926</v>
      </c>
      <c r="L838">
        <v>1354</v>
      </c>
      <c r="N838">
        <v>1010</v>
      </c>
      <c r="O838" t="s">
        <v>328</v>
      </c>
      <c r="P838" t="s">
        <v>328</v>
      </c>
      <c r="Q838">
        <v>1</v>
      </c>
      <c r="W838">
        <v>0</v>
      </c>
      <c r="X838">
        <v>-1543957231</v>
      </c>
      <c r="Y838">
        <f t="shared" si="349"/>
        <v>0.5</v>
      </c>
      <c r="AA838">
        <v>398.82</v>
      </c>
      <c r="AB838">
        <v>0</v>
      </c>
      <c r="AC838">
        <v>0</v>
      </c>
      <c r="AD838">
        <v>0</v>
      </c>
      <c r="AE838">
        <v>398.82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0</v>
      </c>
      <c r="AN838">
        <v>0</v>
      </c>
      <c r="AO838">
        <v>0</v>
      </c>
      <c r="AP838">
        <v>1</v>
      </c>
      <c r="AQ838">
        <v>0</v>
      </c>
      <c r="AR838">
        <v>0</v>
      </c>
      <c r="AS838" t="s">
        <v>3</v>
      </c>
      <c r="AT838">
        <v>0.5</v>
      </c>
      <c r="AU838" t="s">
        <v>3</v>
      </c>
      <c r="AV838">
        <v>0</v>
      </c>
      <c r="AW838">
        <v>1</v>
      </c>
      <c r="AX838">
        <v>-1</v>
      </c>
      <c r="AY838">
        <v>0</v>
      </c>
      <c r="AZ838">
        <v>0</v>
      </c>
      <c r="BA838" t="s">
        <v>3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ROUND(Y838*Source!I798,9)</f>
        <v>1</v>
      </c>
      <c r="CY838">
        <f t="shared" si="375"/>
        <v>398.82</v>
      </c>
      <c r="CZ838">
        <f t="shared" si="376"/>
        <v>398.82</v>
      </c>
      <c r="DA838">
        <f t="shared" si="377"/>
        <v>1</v>
      </c>
      <c r="DB838">
        <f t="shared" si="350"/>
        <v>199.41</v>
      </c>
      <c r="DC838">
        <f t="shared" si="351"/>
        <v>0</v>
      </c>
      <c r="DD838" t="s">
        <v>3</v>
      </c>
      <c r="DE838" t="s">
        <v>3</v>
      </c>
      <c r="DF838">
        <f t="shared" si="374"/>
        <v>398.82</v>
      </c>
      <c r="DG838">
        <f t="shared" si="371"/>
        <v>0</v>
      </c>
      <c r="DH838">
        <f t="shared" si="372"/>
        <v>0</v>
      </c>
      <c r="DI838">
        <f t="shared" si="379"/>
        <v>0</v>
      </c>
      <c r="DJ838">
        <f t="shared" si="378"/>
        <v>398.82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ROW(Source!A798)</f>
        <v>798</v>
      </c>
      <c r="B839">
        <v>50518600</v>
      </c>
      <c r="C839">
        <v>50519702</v>
      </c>
      <c r="D839">
        <v>46148554</v>
      </c>
      <c r="E839">
        <v>1</v>
      </c>
      <c r="F839">
        <v>1</v>
      </c>
      <c r="G839">
        <v>30570983</v>
      </c>
      <c r="H839">
        <v>3</v>
      </c>
      <c r="I839" t="s">
        <v>1409</v>
      </c>
      <c r="J839" t="s">
        <v>1410</v>
      </c>
      <c r="K839" t="s">
        <v>1411</v>
      </c>
      <c r="L839">
        <v>1356</v>
      </c>
      <c r="N839">
        <v>1010</v>
      </c>
      <c r="O839" t="s">
        <v>745</v>
      </c>
      <c r="P839" t="s">
        <v>745</v>
      </c>
      <c r="Q839">
        <v>1000</v>
      </c>
      <c r="W839">
        <v>0</v>
      </c>
      <c r="X839">
        <v>-380859890</v>
      </c>
      <c r="Y839">
        <f t="shared" si="349"/>
        <v>2E-3</v>
      </c>
      <c r="AA839">
        <v>56.17</v>
      </c>
      <c r="AB839">
        <v>0</v>
      </c>
      <c r="AC839">
        <v>0</v>
      </c>
      <c r="AD839">
        <v>0</v>
      </c>
      <c r="AE839">
        <v>56.17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2E-3</v>
      </c>
      <c r="AU839" t="s">
        <v>3</v>
      </c>
      <c r="AV839">
        <v>0</v>
      </c>
      <c r="AW839">
        <v>2</v>
      </c>
      <c r="AX839">
        <v>50519735</v>
      </c>
      <c r="AY839">
        <v>1</v>
      </c>
      <c r="AZ839">
        <v>0</v>
      </c>
      <c r="BA839">
        <v>877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ROUND(Y839*Source!I798,9)</f>
        <v>4.0000000000000001E-3</v>
      </c>
      <c r="CY839">
        <f t="shared" si="375"/>
        <v>56.17</v>
      </c>
      <c r="CZ839">
        <f t="shared" si="376"/>
        <v>56.17</v>
      </c>
      <c r="DA839">
        <f t="shared" si="377"/>
        <v>1</v>
      </c>
      <c r="DB839">
        <f t="shared" si="350"/>
        <v>0.11</v>
      </c>
      <c r="DC839">
        <f t="shared" si="351"/>
        <v>0</v>
      </c>
      <c r="DD839" t="s">
        <v>3</v>
      </c>
      <c r="DE839" t="s">
        <v>3</v>
      </c>
      <c r="DF839">
        <f t="shared" si="374"/>
        <v>0.22</v>
      </c>
      <c r="DG839">
        <f t="shared" si="371"/>
        <v>0</v>
      </c>
      <c r="DH839">
        <f t="shared" si="372"/>
        <v>0</v>
      </c>
      <c r="DI839">
        <f t="shared" si="379"/>
        <v>0</v>
      </c>
      <c r="DJ839">
        <f t="shared" si="378"/>
        <v>0.22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ROW(Source!A798)</f>
        <v>798</v>
      </c>
      <c r="B840">
        <v>50518600</v>
      </c>
      <c r="C840">
        <v>50519702</v>
      </c>
      <c r="D840">
        <v>46148713</v>
      </c>
      <c r="E840">
        <v>1</v>
      </c>
      <c r="F840">
        <v>1</v>
      </c>
      <c r="G840">
        <v>30570983</v>
      </c>
      <c r="H840">
        <v>3</v>
      </c>
      <c r="I840" t="s">
        <v>1378</v>
      </c>
      <c r="J840" t="s">
        <v>1379</v>
      </c>
      <c r="K840" t="s">
        <v>1380</v>
      </c>
      <c r="L840">
        <v>1354</v>
      </c>
      <c r="N840">
        <v>1010</v>
      </c>
      <c r="O840" t="s">
        <v>328</v>
      </c>
      <c r="P840" t="s">
        <v>328</v>
      </c>
      <c r="Q840">
        <v>1</v>
      </c>
      <c r="W840">
        <v>0</v>
      </c>
      <c r="X840">
        <v>1112018754</v>
      </c>
      <c r="Y840">
        <f t="shared" si="349"/>
        <v>1</v>
      </c>
      <c r="AA840">
        <v>14.99</v>
      </c>
      <c r="AB840">
        <v>0</v>
      </c>
      <c r="AC840">
        <v>0</v>
      </c>
      <c r="AD840">
        <v>0</v>
      </c>
      <c r="AE840">
        <v>14.99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1</v>
      </c>
      <c r="AU840" t="s">
        <v>3</v>
      </c>
      <c r="AV840">
        <v>0</v>
      </c>
      <c r="AW840">
        <v>2</v>
      </c>
      <c r="AX840">
        <v>50519736</v>
      </c>
      <c r="AY840">
        <v>1</v>
      </c>
      <c r="AZ840">
        <v>0</v>
      </c>
      <c r="BA840">
        <v>878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ROUND(Y840*Source!I798,9)</f>
        <v>2</v>
      </c>
      <c r="CY840">
        <f t="shared" si="375"/>
        <v>14.99</v>
      </c>
      <c r="CZ840">
        <f t="shared" si="376"/>
        <v>14.99</v>
      </c>
      <c r="DA840">
        <f t="shared" si="377"/>
        <v>1</v>
      </c>
      <c r="DB840">
        <f t="shared" si="350"/>
        <v>14.99</v>
      </c>
      <c r="DC840">
        <f t="shared" si="351"/>
        <v>0</v>
      </c>
      <c r="DD840" t="s">
        <v>3</v>
      </c>
      <c r="DE840" t="s">
        <v>3</v>
      </c>
      <c r="DF840">
        <f t="shared" si="374"/>
        <v>29.98</v>
      </c>
      <c r="DG840">
        <f t="shared" si="371"/>
        <v>0</v>
      </c>
      <c r="DH840">
        <f t="shared" si="372"/>
        <v>0</v>
      </c>
      <c r="DI840">
        <f t="shared" si="379"/>
        <v>0</v>
      </c>
      <c r="DJ840">
        <f t="shared" si="378"/>
        <v>29.98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ROW(Source!A799)</f>
        <v>799</v>
      </c>
      <c r="B841">
        <v>50518601</v>
      </c>
      <c r="C841">
        <v>50519702</v>
      </c>
      <c r="D841">
        <v>40404405</v>
      </c>
      <c r="E841">
        <v>30570983</v>
      </c>
      <c r="F841">
        <v>1</v>
      </c>
      <c r="G841">
        <v>30570983</v>
      </c>
      <c r="H841">
        <v>1</v>
      </c>
      <c r="I841" t="s">
        <v>1060</v>
      </c>
      <c r="J841" t="s">
        <v>3</v>
      </c>
      <c r="K841" t="s">
        <v>1061</v>
      </c>
      <c r="L841">
        <v>1191</v>
      </c>
      <c r="N841">
        <v>1013</v>
      </c>
      <c r="O841" t="s">
        <v>1062</v>
      </c>
      <c r="P841" t="s">
        <v>1062</v>
      </c>
      <c r="Q841">
        <v>1</v>
      </c>
      <c r="W841">
        <v>0</v>
      </c>
      <c r="X841">
        <v>476480486</v>
      </c>
      <c r="Y841">
        <f t="shared" si="349"/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5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2</v>
      </c>
      <c r="AU841" t="s">
        <v>3</v>
      </c>
      <c r="AV841">
        <v>1</v>
      </c>
      <c r="AW841">
        <v>2</v>
      </c>
      <c r="AX841">
        <v>50519721</v>
      </c>
      <c r="AY841">
        <v>1</v>
      </c>
      <c r="AZ841">
        <v>0</v>
      </c>
      <c r="BA841">
        <v>883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U841">
        <f>ROUND(AT841*Source!I799*AH841*AL841,2)</f>
        <v>0</v>
      </c>
      <c r="CV841">
        <f>ROUND(Y841*Source!I799,9)</f>
        <v>4</v>
      </c>
      <c r="CW841">
        <v>0</v>
      </c>
      <c r="CX841">
        <f>ROUND(Y841*Source!I799,9)</f>
        <v>4</v>
      </c>
      <c r="CY841">
        <f>AD841</f>
        <v>0</v>
      </c>
      <c r="CZ841">
        <f>AH841</f>
        <v>0</v>
      </c>
      <c r="DA841">
        <f>AL841</f>
        <v>1</v>
      </c>
      <c r="DB841">
        <f t="shared" si="350"/>
        <v>0</v>
      </c>
      <c r="DC841">
        <f t="shared" si="351"/>
        <v>0</v>
      </c>
      <c r="DD841" t="s">
        <v>3</v>
      </c>
      <c r="DE841" t="s">
        <v>3</v>
      </c>
      <c r="DF841">
        <f t="shared" si="374"/>
        <v>0</v>
      </c>
      <c r="DG841">
        <f t="shared" si="371"/>
        <v>0</v>
      </c>
      <c r="DH841">
        <f t="shared" si="372"/>
        <v>0</v>
      </c>
      <c r="DI841">
        <f t="shared" si="379"/>
        <v>0</v>
      </c>
      <c r="DJ841">
        <f>DI841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ROW(Source!A799)</f>
        <v>799</v>
      </c>
      <c r="B842">
        <v>50518601</v>
      </c>
      <c r="C842">
        <v>50519702</v>
      </c>
      <c r="D842">
        <v>46170623</v>
      </c>
      <c r="E842">
        <v>1</v>
      </c>
      <c r="F842">
        <v>1</v>
      </c>
      <c r="G842">
        <v>30570983</v>
      </c>
      <c r="H842">
        <v>2</v>
      </c>
      <c r="I842" t="s">
        <v>1264</v>
      </c>
      <c r="J842" t="s">
        <v>1265</v>
      </c>
      <c r="K842" t="s">
        <v>1266</v>
      </c>
      <c r="L842">
        <v>1368</v>
      </c>
      <c r="N842">
        <v>1011</v>
      </c>
      <c r="O842" t="s">
        <v>1066</v>
      </c>
      <c r="P842" t="s">
        <v>1066</v>
      </c>
      <c r="Q842">
        <v>1</v>
      </c>
      <c r="W842">
        <v>0</v>
      </c>
      <c r="X842">
        <v>831184158</v>
      </c>
      <c r="Y842">
        <f t="shared" si="349"/>
        <v>0.11</v>
      </c>
      <c r="AA842">
        <v>0</v>
      </c>
      <c r="AB842">
        <v>80.319999999999993</v>
      </c>
      <c r="AC842">
        <v>0</v>
      </c>
      <c r="AD842">
        <v>0</v>
      </c>
      <c r="AE842">
        <v>0</v>
      </c>
      <c r="AF842">
        <v>7.11</v>
      </c>
      <c r="AG842">
        <v>0</v>
      </c>
      <c r="AH842">
        <v>0</v>
      </c>
      <c r="AI842">
        <v>1</v>
      </c>
      <c r="AJ842">
        <v>10.79</v>
      </c>
      <c r="AK842">
        <v>34.090000000000003</v>
      </c>
      <c r="AL842">
        <v>1</v>
      </c>
      <c r="AM842">
        <v>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0.11</v>
      </c>
      <c r="AU842" t="s">
        <v>3</v>
      </c>
      <c r="AV842">
        <v>0</v>
      </c>
      <c r="AW842">
        <v>2</v>
      </c>
      <c r="AX842">
        <v>50519722</v>
      </c>
      <c r="AY842">
        <v>1</v>
      </c>
      <c r="AZ842">
        <v>0</v>
      </c>
      <c r="BA842">
        <v>884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f>ROUND(Y842*Source!I799*DO842,9)</f>
        <v>0</v>
      </c>
      <c r="CX842">
        <f>ROUND(Y842*Source!I799,9)</f>
        <v>0.22</v>
      </c>
      <c r="CY842">
        <f>AB842</f>
        <v>80.319999999999993</v>
      </c>
      <c r="CZ842">
        <f>AF842</f>
        <v>7.11</v>
      </c>
      <c r="DA842">
        <f>AJ842</f>
        <v>10.79</v>
      </c>
      <c r="DB842">
        <f t="shared" si="350"/>
        <v>0.78</v>
      </c>
      <c r="DC842">
        <f t="shared" si="351"/>
        <v>0</v>
      </c>
      <c r="DD842" t="s">
        <v>3</v>
      </c>
      <c r="DE842" t="s">
        <v>3</v>
      </c>
      <c r="DF842">
        <f t="shared" si="374"/>
        <v>0</v>
      </c>
      <c r="DG842">
        <f>ROUND(ROUND(AF842*AJ842,2)*CX842,2)</f>
        <v>16.88</v>
      </c>
      <c r="DH842">
        <f>ROUND(ROUND(AG842*AK842,2)*CX842,2)</f>
        <v>0</v>
      </c>
      <c r="DI842">
        <f t="shared" si="379"/>
        <v>0</v>
      </c>
      <c r="DJ842">
        <f>DG842</f>
        <v>16.88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ROW(Source!A799)</f>
        <v>799</v>
      </c>
      <c r="B843">
        <v>50518601</v>
      </c>
      <c r="C843">
        <v>50519702</v>
      </c>
      <c r="D843">
        <v>46170867</v>
      </c>
      <c r="E843">
        <v>1</v>
      </c>
      <c r="F843">
        <v>1</v>
      </c>
      <c r="G843">
        <v>30570983</v>
      </c>
      <c r="H843">
        <v>2</v>
      </c>
      <c r="I843" t="s">
        <v>1085</v>
      </c>
      <c r="J843" t="s">
        <v>1086</v>
      </c>
      <c r="K843" t="s">
        <v>1087</v>
      </c>
      <c r="L843">
        <v>1368</v>
      </c>
      <c r="N843">
        <v>1011</v>
      </c>
      <c r="O843" t="s">
        <v>1066</v>
      </c>
      <c r="P843" t="s">
        <v>1066</v>
      </c>
      <c r="Q843">
        <v>1</v>
      </c>
      <c r="W843">
        <v>0</v>
      </c>
      <c r="X843">
        <v>-7781208</v>
      </c>
      <c r="Y843">
        <f t="shared" ref="Y843:Y906" si="380">AT843</f>
        <v>0.01</v>
      </c>
      <c r="AA843">
        <v>0</v>
      </c>
      <c r="AB843">
        <v>1106.71</v>
      </c>
      <c r="AC843">
        <v>450.44</v>
      </c>
      <c r="AD843">
        <v>0</v>
      </c>
      <c r="AE843">
        <v>0</v>
      </c>
      <c r="AF843">
        <v>83.1</v>
      </c>
      <c r="AG843">
        <v>12.62</v>
      </c>
      <c r="AH843">
        <v>0</v>
      </c>
      <c r="AI843">
        <v>1</v>
      </c>
      <c r="AJ843">
        <v>12.72</v>
      </c>
      <c r="AK843">
        <v>34.090000000000003</v>
      </c>
      <c r="AL843">
        <v>1</v>
      </c>
      <c r="AM843">
        <v>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0.01</v>
      </c>
      <c r="AU843" t="s">
        <v>3</v>
      </c>
      <c r="AV843">
        <v>0</v>
      </c>
      <c r="AW843">
        <v>2</v>
      </c>
      <c r="AX843">
        <v>50519723</v>
      </c>
      <c r="AY843">
        <v>1</v>
      </c>
      <c r="AZ843">
        <v>0</v>
      </c>
      <c r="BA843">
        <v>885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f>ROUND(Y843*Source!I799*DO843,9)</f>
        <v>0</v>
      </c>
      <c r="CX843">
        <f>ROUND(Y843*Source!I799,9)</f>
        <v>0.02</v>
      </c>
      <c r="CY843">
        <f>AB843</f>
        <v>1106.71</v>
      </c>
      <c r="CZ843">
        <f>AF843</f>
        <v>83.1</v>
      </c>
      <c r="DA843">
        <f>AJ843</f>
        <v>12.72</v>
      </c>
      <c r="DB843">
        <f t="shared" ref="DB843:DB906" si="381">ROUND(ROUND(AT843*CZ843,2),6)</f>
        <v>0.83</v>
      </c>
      <c r="DC843">
        <f t="shared" ref="DC843:DC906" si="382">ROUND(ROUND(AT843*AG843,2),6)</f>
        <v>0.13</v>
      </c>
      <c r="DD843" t="s">
        <v>3</v>
      </c>
      <c r="DE843" t="s">
        <v>3</v>
      </c>
      <c r="DF843">
        <f t="shared" si="374"/>
        <v>0</v>
      </c>
      <c r="DG843">
        <f>ROUND(ROUND(AF843*AJ843,2)*CX843,2)</f>
        <v>21.14</v>
      </c>
      <c r="DH843">
        <f>ROUND(ROUND(AG843*AK843,2)*CX843,2)</f>
        <v>8.6</v>
      </c>
      <c r="DI843">
        <f t="shared" si="379"/>
        <v>0</v>
      </c>
      <c r="DJ843">
        <f>DG843</f>
        <v>21.14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ROW(Source!A799)</f>
        <v>799</v>
      </c>
      <c r="B844">
        <v>50518601</v>
      </c>
      <c r="C844">
        <v>50519702</v>
      </c>
      <c r="D844">
        <v>46170951</v>
      </c>
      <c r="E844">
        <v>1</v>
      </c>
      <c r="F844">
        <v>1</v>
      </c>
      <c r="G844">
        <v>30570983</v>
      </c>
      <c r="H844">
        <v>2</v>
      </c>
      <c r="I844" t="s">
        <v>1381</v>
      </c>
      <c r="J844" t="s">
        <v>1382</v>
      </c>
      <c r="K844" t="s">
        <v>1383</v>
      </c>
      <c r="L844">
        <v>1368</v>
      </c>
      <c r="N844">
        <v>1011</v>
      </c>
      <c r="O844" t="s">
        <v>1066</v>
      </c>
      <c r="P844" t="s">
        <v>1066</v>
      </c>
      <c r="Q844">
        <v>1</v>
      </c>
      <c r="W844">
        <v>0</v>
      </c>
      <c r="X844">
        <v>-1649300942</v>
      </c>
      <c r="Y844">
        <f t="shared" si="380"/>
        <v>0.18</v>
      </c>
      <c r="AA844">
        <v>0</v>
      </c>
      <c r="AB844">
        <v>13.07</v>
      </c>
      <c r="AC844">
        <v>0</v>
      </c>
      <c r="AD844">
        <v>0</v>
      </c>
      <c r="AE844">
        <v>0</v>
      </c>
      <c r="AF844">
        <v>1.4</v>
      </c>
      <c r="AG844">
        <v>0</v>
      </c>
      <c r="AH844">
        <v>0</v>
      </c>
      <c r="AI844">
        <v>1</v>
      </c>
      <c r="AJ844">
        <v>8.92</v>
      </c>
      <c r="AK844">
        <v>34.090000000000003</v>
      </c>
      <c r="AL844">
        <v>1</v>
      </c>
      <c r="AM844">
        <v>2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0.18</v>
      </c>
      <c r="AU844" t="s">
        <v>3</v>
      </c>
      <c r="AV844">
        <v>0</v>
      </c>
      <c r="AW844">
        <v>2</v>
      </c>
      <c r="AX844">
        <v>50519724</v>
      </c>
      <c r="AY844">
        <v>1</v>
      </c>
      <c r="AZ844">
        <v>0</v>
      </c>
      <c r="BA844">
        <v>886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f>ROUND(Y844*Source!I799*DO844,9)</f>
        <v>0</v>
      </c>
      <c r="CX844">
        <f>ROUND(Y844*Source!I799,9)</f>
        <v>0.36</v>
      </c>
      <c r="CY844">
        <f>AB844</f>
        <v>13.07</v>
      </c>
      <c r="CZ844">
        <f>AF844</f>
        <v>1.4</v>
      </c>
      <c r="DA844">
        <f>AJ844</f>
        <v>8.92</v>
      </c>
      <c r="DB844">
        <f t="shared" si="381"/>
        <v>0.25</v>
      </c>
      <c r="DC844">
        <f t="shared" si="382"/>
        <v>0</v>
      </c>
      <c r="DD844" t="s">
        <v>3</v>
      </c>
      <c r="DE844" t="s">
        <v>3</v>
      </c>
      <c r="DF844">
        <f t="shared" si="374"/>
        <v>0</v>
      </c>
      <c r="DG844">
        <f>ROUND(ROUND(AF844*AJ844,2)*CX844,2)</f>
        <v>4.5</v>
      </c>
      <c r="DH844">
        <f>ROUND(ROUND(AG844*AK844,2)*CX844,2)</f>
        <v>0</v>
      </c>
      <c r="DI844">
        <f t="shared" si="379"/>
        <v>0</v>
      </c>
      <c r="DJ844">
        <f>DG844</f>
        <v>4.5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ROW(Source!A799)</f>
        <v>799</v>
      </c>
      <c r="B845">
        <v>50518601</v>
      </c>
      <c r="C845">
        <v>50519702</v>
      </c>
      <c r="D845">
        <v>46093437</v>
      </c>
      <c r="E845">
        <v>1</v>
      </c>
      <c r="F845">
        <v>1</v>
      </c>
      <c r="G845">
        <v>30570983</v>
      </c>
      <c r="H845">
        <v>2</v>
      </c>
      <c r="I845" t="s">
        <v>1384</v>
      </c>
      <c r="J845" t="s">
        <v>1385</v>
      </c>
      <c r="K845" t="s">
        <v>1386</v>
      </c>
      <c r="L845">
        <v>1368</v>
      </c>
      <c r="N845">
        <v>1011</v>
      </c>
      <c r="O845" t="s">
        <v>1066</v>
      </c>
      <c r="P845" t="s">
        <v>1066</v>
      </c>
      <c r="Q845">
        <v>1</v>
      </c>
      <c r="W845">
        <v>0</v>
      </c>
      <c r="X845">
        <v>1144856659</v>
      </c>
      <c r="Y845">
        <f t="shared" si="380"/>
        <v>0.03</v>
      </c>
      <c r="AA845">
        <v>0</v>
      </c>
      <c r="AB845">
        <v>3.03</v>
      </c>
      <c r="AC845">
        <v>0</v>
      </c>
      <c r="AD845">
        <v>0</v>
      </c>
      <c r="AE845">
        <v>0</v>
      </c>
      <c r="AF845">
        <v>0.35</v>
      </c>
      <c r="AG845">
        <v>0</v>
      </c>
      <c r="AH845">
        <v>0</v>
      </c>
      <c r="AI845">
        <v>1</v>
      </c>
      <c r="AJ845">
        <v>8.26</v>
      </c>
      <c r="AK845">
        <v>34.090000000000003</v>
      </c>
      <c r="AL845">
        <v>1</v>
      </c>
      <c r="AM845">
        <v>2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0.03</v>
      </c>
      <c r="AU845" t="s">
        <v>3</v>
      </c>
      <c r="AV845">
        <v>0</v>
      </c>
      <c r="AW845">
        <v>2</v>
      </c>
      <c r="AX845">
        <v>50519725</v>
      </c>
      <c r="AY845">
        <v>1</v>
      </c>
      <c r="AZ845">
        <v>0</v>
      </c>
      <c r="BA845">
        <v>887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f>ROUND(Y845*Source!I799*DO845,9)</f>
        <v>0</v>
      </c>
      <c r="CX845">
        <f>ROUND(Y845*Source!I799,9)</f>
        <v>0.06</v>
      </c>
      <c r="CY845">
        <f>AB845</f>
        <v>3.03</v>
      </c>
      <c r="CZ845">
        <f>AF845</f>
        <v>0.35</v>
      </c>
      <c r="DA845">
        <f>AJ845</f>
        <v>8.26</v>
      </c>
      <c r="DB845">
        <f t="shared" si="381"/>
        <v>0.01</v>
      </c>
      <c r="DC845">
        <f t="shared" si="382"/>
        <v>0</v>
      </c>
      <c r="DD845" t="s">
        <v>3</v>
      </c>
      <c r="DE845" t="s">
        <v>3</v>
      </c>
      <c r="DF845">
        <f t="shared" si="374"/>
        <v>0</v>
      </c>
      <c r="DG845">
        <f>ROUND(ROUND(AF845*AJ845,2)*CX845,2)</f>
        <v>0.17</v>
      </c>
      <c r="DH845">
        <f>ROUND(ROUND(AG845*AK845,2)*CX845,2)</f>
        <v>0</v>
      </c>
      <c r="DI845">
        <f t="shared" si="379"/>
        <v>0</v>
      </c>
      <c r="DJ845">
        <f>DG845</f>
        <v>0.17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ROW(Source!A799)</f>
        <v>799</v>
      </c>
      <c r="B846">
        <v>50518601</v>
      </c>
      <c r="C846">
        <v>50519702</v>
      </c>
      <c r="D846">
        <v>31111826</v>
      </c>
      <c r="E846">
        <v>1</v>
      </c>
      <c r="F846">
        <v>1</v>
      </c>
      <c r="G846">
        <v>30570983</v>
      </c>
      <c r="H846">
        <v>3</v>
      </c>
      <c r="I846" t="s">
        <v>1387</v>
      </c>
      <c r="J846" t="s">
        <v>1388</v>
      </c>
      <c r="K846" t="s">
        <v>1389</v>
      </c>
      <c r="L846">
        <v>1346</v>
      </c>
      <c r="N846">
        <v>1009</v>
      </c>
      <c r="O846" t="s">
        <v>233</v>
      </c>
      <c r="P846" t="s">
        <v>233</v>
      </c>
      <c r="Q846">
        <v>1</v>
      </c>
      <c r="W846">
        <v>0</v>
      </c>
      <c r="X846">
        <v>-703736887</v>
      </c>
      <c r="Y846">
        <f t="shared" si="380"/>
        <v>4.0000000000000001E-3</v>
      </c>
      <c r="AA846">
        <v>184.27</v>
      </c>
      <c r="AB846">
        <v>0</v>
      </c>
      <c r="AC846">
        <v>0</v>
      </c>
      <c r="AD846">
        <v>0</v>
      </c>
      <c r="AE846">
        <v>13.96</v>
      </c>
      <c r="AF846">
        <v>0</v>
      </c>
      <c r="AG846">
        <v>0</v>
      </c>
      <c r="AH846">
        <v>0</v>
      </c>
      <c r="AI846">
        <v>13.2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4.0000000000000001E-3</v>
      </c>
      <c r="AU846" t="s">
        <v>3</v>
      </c>
      <c r="AV846">
        <v>0</v>
      </c>
      <c r="AW846">
        <v>2</v>
      </c>
      <c r="AX846">
        <v>50519726</v>
      </c>
      <c r="AY846">
        <v>1</v>
      </c>
      <c r="AZ846">
        <v>0</v>
      </c>
      <c r="BA846">
        <v>888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ROUND(Y846*Source!I799,9)</f>
        <v>8.0000000000000002E-3</v>
      </c>
      <c r="CY846">
        <f t="shared" ref="CY846:CY858" si="383">AA846</f>
        <v>184.27</v>
      </c>
      <c r="CZ846">
        <f t="shared" ref="CZ846:CZ858" si="384">AE846</f>
        <v>13.96</v>
      </c>
      <c r="DA846">
        <f t="shared" ref="DA846:DA858" si="385">AI846</f>
        <v>13.2</v>
      </c>
      <c r="DB846">
        <f t="shared" si="381"/>
        <v>0.06</v>
      </c>
      <c r="DC846">
        <f t="shared" si="382"/>
        <v>0</v>
      </c>
      <c r="DD846" t="s">
        <v>3</v>
      </c>
      <c r="DE846" t="s">
        <v>3</v>
      </c>
      <c r="DF846">
        <f t="shared" ref="DF846:DF858" si="386">ROUND(ROUND(AE846*AI846,2)*CX846,2)</f>
        <v>1.47</v>
      </c>
      <c r="DG846">
        <f t="shared" ref="DG846:DG874" si="387">ROUND(ROUND(AF846,2)*CX846,2)</f>
        <v>0</v>
      </c>
      <c r="DH846">
        <f t="shared" ref="DH846:DH874" si="388">ROUND(ROUND(AG846,2)*CX846,2)</f>
        <v>0</v>
      </c>
      <c r="DI846">
        <f t="shared" si="379"/>
        <v>0</v>
      </c>
      <c r="DJ846">
        <f t="shared" ref="DJ846:DJ858" si="389">DF846</f>
        <v>1.47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ROW(Source!A799)</f>
        <v>799</v>
      </c>
      <c r="B847">
        <v>50518601</v>
      </c>
      <c r="C847">
        <v>50519702</v>
      </c>
      <c r="D847">
        <v>46136793</v>
      </c>
      <c r="E847">
        <v>1</v>
      </c>
      <c r="F847">
        <v>1</v>
      </c>
      <c r="G847">
        <v>30570983</v>
      </c>
      <c r="H847">
        <v>3</v>
      </c>
      <c r="I847" t="s">
        <v>1390</v>
      </c>
      <c r="J847" t="s">
        <v>1391</v>
      </c>
      <c r="K847" t="s">
        <v>1392</v>
      </c>
      <c r="L847">
        <v>1346</v>
      </c>
      <c r="N847">
        <v>1009</v>
      </c>
      <c r="O847" t="s">
        <v>233</v>
      </c>
      <c r="P847" t="s">
        <v>233</v>
      </c>
      <c r="Q847">
        <v>1</v>
      </c>
      <c r="W847">
        <v>0</v>
      </c>
      <c r="X847">
        <v>-23916938</v>
      </c>
      <c r="Y847">
        <f t="shared" si="380"/>
        <v>4.7E-2</v>
      </c>
      <c r="AA847">
        <v>87.61</v>
      </c>
      <c r="AB847">
        <v>0</v>
      </c>
      <c r="AC847">
        <v>0</v>
      </c>
      <c r="AD847">
        <v>0</v>
      </c>
      <c r="AE847">
        <v>29.9</v>
      </c>
      <c r="AF847">
        <v>0</v>
      </c>
      <c r="AG847">
        <v>0</v>
      </c>
      <c r="AH847">
        <v>0</v>
      </c>
      <c r="AI847">
        <v>2.93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4.7E-2</v>
      </c>
      <c r="AU847" t="s">
        <v>3</v>
      </c>
      <c r="AV847">
        <v>0</v>
      </c>
      <c r="AW847">
        <v>2</v>
      </c>
      <c r="AX847">
        <v>50519727</v>
      </c>
      <c r="AY847">
        <v>1</v>
      </c>
      <c r="AZ847">
        <v>0</v>
      </c>
      <c r="BA847">
        <v>889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ROUND(Y847*Source!I799,9)</f>
        <v>9.4E-2</v>
      </c>
      <c r="CY847">
        <f t="shared" si="383"/>
        <v>87.61</v>
      </c>
      <c r="CZ847">
        <f t="shared" si="384"/>
        <v>29.9</v>
      </c>
      <c r="DA847">
        <f t="shared" si="385"/>
        <v>2.93</v>
      </c>
      <c r="DB847">
        <f t="shared" si="381"/>
        <v>1.41</v>
      </c>
      <c r="DC847">
        <f t="shared" si="382"/>
        <v>0</v>
      </c>
      <c r="DD847" t="s">
        <v>3</v>
      </c>
      <c r="DE847" t="s">
        <v>3</v>
      </c>
      <c r="DF847">
        <f t="shared" si="386"/>
        <v>8.24</v>
      </c>
      <c r="DG847">
        <f t="shared" si="387"/>
        <v>0</v>
      </c>
      <c r="DH847">
        <f t="shared" si="388"/>
        <v>0</v>
      </c>
      <c r="DI847">
        <f t="shared" si="379"/>
        <v>0</v>
      </c>
      <c r="DJ847">
        <f t="shared" si="389"/>
        <v>8.24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ROW(Source!A799)</f>
        <v>799</v>
      </c>
      <c r="B848">
        <v>50518601</v>
      </c>
      <c r="C848">
        <v>50519702</v>
      </c>
      <c r="D848">
        <v>46136840</v>
      </c>
      <c r="E848">
        <v>1</v>
      </c>
      <c r="F848">
        <v>1</v>
      </c>
      <c r="G848">
        <v>30570983</v>
      </c>
      <c r="H848">
        <v>3</v>
      </c>
      <c r="I848" t="s">
        <v>1393</v>
      </c>
      <c r="J848" t="s">
        <v>1394</v>
      </c>
      <c r="K848" t="s">
        <v>1395</v>
      </c>
      <c r="L848">
        <v>1348</v>
      </c>
      <c r="N848">
        <v>1009</v>
      </c>
      <c r="O848" t="s">
        <v>158</v>
      </c>
      <c r="P848" t="s">
        <v>158</v>
      </c>
      <c r="Q848">
        <v>1000</v>
      </c>
      <c r="W848">
        <v>0</v>
      </c>
      <c r="X848">
        <v>-2033265844</v>
      </c>
      <c r="Y848">
        <f t="shared" si="380"/>
        <v>6.9999999999999994E-5</v>
      </c>
      <c r="AA848">
        <v>157580.26</v>
      </c>
      <c r="AB848">
        <v>0</v>
      </c>
      <c r="AC848">
        <v>0</v>
      </c>
      <c r="AD848">
        <v>0</v>
      </c>
      <c r="AE848">
        <v>8596.85</v>
      </c>
      <c r="AF848">
        <v>0</v>
      </c>
      <c r="AG848">
        <v>0</v>
      </c>
      <c r="AH848">
        <v>0</v>
      </c>
      <c r="AI848">
        <v>18.329999999999998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6.9999999999999994E-5</v>
      </c>
      <c r="AU848" t="s">
        <v>3</v>
      </c>
      <c r="AV848">
        <v>0</v>
      </c>
      <c r="AW848">
        <v>2</v>
      </c>
      <c r="AX848">
        <v>50519728</v>
      </c>
      <c r="AY848">
        <v>1</v>
      </c>
      <c r="AZ848">
        <v>0</v>
      </c>
      <c r="BA848">
        <v>890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ROUND(Y848*Source!I799,9)</f>
        <v>1.3999999999999999E-4</v>
      </c>
      <c r="CY848">
        <f t="shared" si="383"/>
        <v>157580.26</v>
      </c>
      <c r="CZ848">
        <f t="shared" si="384"/>
        <v>8596.85</v>
      </c>
      <c r="DA848">
        <f t="shared" si="385"/>
        <v>18.329999999999998</v>
      </c>
      <c r="DB848">
        <f t="shared" si="381"/>
        <v>0.6</v>
      </c>
      <c r="DC848">
        <f t="shared" si="382"/>
        <v>0</v>
      </c>
      <c r="DD848" t="s">
        <v>3</v>
      </c>
      <c r="DE848" t="s">
        <v>3</v>
      </c>
      <c r="DF848">
        <f t="shared" si="386"/>
        <v>22.06</v>
      </c>
      <c r="DG848">
        <f t="shared" si="387"/>
        <v>0</v>
      </c>
      <c r="DH848">
        <f t="shared" si="388"/>
        <v>0</v>
      </c>
      <c r="DI848">
        <f t="shared" si="379"/>
        <v>0</v>
      </c>
      <c r="DJ848">
        <f t="shared" si="389"/>
        <v>22.06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ROW(Source!A799)</f>
        <v>799</v>
      </c>
      <c r="B849">
        <v>50518601</v>
      </c>
      <c r="C849">
        <v>50519702</v>
      </c>
      <c r="D849">
        <v>46136870</v>
      </c>
      <c r="E849">
        <v>1</v>
      </c>
      <c r="F849">
        <v>1</v>
      </c>
      <c r="G849">
        <v>30570983</v>
      </c>
      <c r="H849">
        <v>3</v>
      </c>
      <c r="I849" t="s">
        <v>1369</v>
      </c>
      <c r="J849" t="s">
        <v>1370</v>
      </c>
      <c r="K849" t="s">
        <v>1371</v>
      </c>
      <c r="L849">
        <v>1346</v>
      </c>
      <c r="N849">
        <v>1009</v>
      </c>
      <c r="O849" t="s">
        <v>233</v>
      </c>
      <c r="P849" t="s">
        <v>233</v>
      </c>
      <c r="Q849">
        <v>1</v>
      </c>
      <c r="W849">
        <v>0</v>
      </c>
      <c r="X849">
        <v>-666633332</v>
      </c>
      <c r="Y849">
        <f t="shared" si="380"/>
        <v>3.5999999999999997E-2</v>
      </c>
      <c r="AA849">
        <v>270.42</v>
      </c>
      <c r="AB849">
        <v>0</v>
      </c>
      <c r="AC849">
        <v>0</v>
      </c>
      <c r="AD849">
        <v>0</v>
      </c>
      <c r="AE849">
        <v>159.07</v>
      </c>
      <c r="AF849">
        <v>0</v>
      </c>
      <c r="AG849">
        <v>0</v>
      </c>
      <c r="AH849">
        <v>0</v>
      </c>
      <c r="AI849">
        <v>1.7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3.5999999999999997E-2</v>
      </c>
      <c r="AU849" t="s">
        <v>3</v>
      </c>
      <c r="AV849">
        <v>0</v>
      </c>
      <c r="AW849">
        <v>2</v>
      </c>
      <c r="AX849">
        <v>50519729</v>
      </c>
      <c r="AY849">
        <v>1</v>
      </c>
      <c r="AZ849">
        <v>0</v>
      </c>
      <c r="BA849">
        <v>891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ROUND(Y849*Source!I799,9)</f>
        <v>7.1999999999999995E-2</v>
      </c>
      <c r="CY849">
        <f t="shared" si="383"/>
        <v>270.42</v>
      </c>
      <c r="CZ849">
        <f t="shared" si="384"/>
        <v>159.07</v>
      </c>
      <c r="DA849">
        <f t="shared" si="385"/>
        <v>1.7</v>
      </c>
      <c r="DB849">
        <f t="shared" si="381"/>
        <v>5.73</v>
      </c>
      <c r="DC849">
        <f t="shared" si="382"/>
        <v>0</v>
      </c>
      <c r="DD849" t="s">
        <v>3</v>
      </c>
      <c r="DE849" t="s">
        <v>3</v>
      </c>
      <c r="DF849">
        <f t="shared" si="386"/>
        <v>19.47</v>
      </c>
      <c r="DG849">
        <f t="shared" si="387"/>
        <v>0</v>
      </c>
      <c r="DH849">
        <f t="shared" si="388"/>
        <v>0</v>
      </c>
      <c r="DI849">
        <f t="shared" si="379"/>
        <v>0</v>
      </c>
      <c r="DJ849">
        <f t="shared" si="389"/>
        <v>19.47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ROW(Source!A799)</f>
        <v>799</v>
      </c>
      <c r="B850">
        <v>50518601</v>
      </c>
      <c r="C850">
        <v>50519702</v>
      </c>
      <c r="D850">
        <v>46136087</v>
      </c>
      <c r="E850">
        <v>1</v>
      </c>
      <c r="F850">
        <v>1</v>
      </c>
      <c r="G850">
        <v>30570983</v>
      </c>
      <c r="H850">
        <v>3</v>
      </c>
      <c r="I850" t="s">
        <v>1396</v>
      </c>
      <c r="J850" t="s">
        <v>1397</v>
      </c>
      <c r="K850" t="s">
        <v>1398</v>
      </c>
      <c r="L850">
        <v>1354</v>
      </c>
      <c r="N850">
        <v>1010</v>
      </c>
      <c r="O850" t="s">
        <v>328</v>
      </c>
      <c r="P850" t="s">
        <v>328</v>
      </c>
      <c r="Q850">
        <v>1</v>
      </c>
      <c r="W850">
        <v>0</v>
      </c>
      <c r="X850">
        <v>1346064091</v>
      </c>
      <c r="Y850">
        <f t="shared" si="380"/>
        <v>1.3</v>
      </c>
      <c r="AA850">
        <v>8.76</v>
      </c>
      <c r="AB850">
        <v>0</v>
      </c>
      <c r="AC850">
        <v>0</v>
      </c>
      <c r="AD850">
        <v>0</v>
      </c>
      <c r="AE850">
        <v>3.86</v>
      </c>
      <c r="AF850">
        <v>0</v>
      </c>
      <c r="AG850">
        <v>0</v>
      </c>
      <c r="AH850">
        <v>0</v>
      </c>
      <c r="AI850">
        <v>2.27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1.3</v>
      </c>
      <c r="AU850" t="s">
        <v>3</v>
      </c>
      <c r="AV850">
        <v>0</v>
      </c>
      <c r="AW850">
        <v>2</v>
      </c>
      <c r="AX850">
        <v>50519730</v>
      </c>
      <c r="AY850">
        <v>1</v>
      </c>
      <c r="AZ850">
        <v>0</v>
      </c>
      <c r="BA850">
        <v>892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ROUND(Y850*Source!I799,9)</f>
        <v>2.6</v>
      </c>
      <c r="CY850">
        <f t="shared" si="383"/>
        <v>8.76</v>
      </c>
      <c r="CZ850">
        <f t="shared" si="384"/>
        <v>3.86</v>
      </c>
      <c r="DA850">
        <f t="shared" si="385"/>
        <v>2.27</v>
      </c>
      <c r="DB850">
        <f t="shared" si="381"/>
        <v>5.0199999999999996</v>
      </c>
      <c r="DC850">
        <f t="shared" si="382"/>
        <v>0</v>
      </c>
      <c r="DD850" t="s">
        <v>3</v>
      </c>
      <c r="DE850" t="s">
        <v>3</v>
      </c>
      <c r="DF850">
        <f t="shared" si="386"/>
        <v>22.78</v>
      </c>
      <c r="DG850">
        <f t="shared" si="387"/>
        <v>0</v>
      </c>
      <c r="DH850">
        <f t="shared" si="388"/>
        <v>0</v>
      </c>
      <c r="DI850">
        <f t="shared" si="379"/>
        <v>0</v>
      </c>
      <c r="DJ850">
        <f t="shared" si="389"/>
        <v>22.78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ROW(Source!A799)</f>
        <v>799</v>
      </c>
      <c r="B851">
        <v>50518601</v>
      </c>
      <c r="C851">
        <v>50519702</v>
      </c>
      <c r="D851">
        <v>46136088</v>
      </c>
      <c r="E851">
        <v>1</v>
      </c>
      <c r="F851">
        <v>1</v>
      </c>
      <c r="G851">
        <v>30570983</v>
      </c>
      <c r="H851">
        <v>3</v>
      </c>
      <c r="I851" t="s">
        <v>1324</v>
      </c>
      <c r="J851" t="s">
        <v>1325</v>
      </c>
      <c r="K851" t="s">
        <v>1326</v>
      </c>
      <c r="L851">
        <v>1354</v>
      </c>
      <c r="N851">
        <v>1010</v>
      </c>
      <c r="O851" t="s">
        <v>328</v>
      </c>
      <c r="P851" t="s">
        <v>328</v>
      </c>
      <c r="Q851">
        <v>1</v>
      </c>
      <c r="W851">
        <v>0</v>
      </c>
      <c r="X851">
        <v>-934629768</v>
      </c>
      <c r="Y851">
        <f t="shared" si="380"/>
        <v>1.4</v>
      </c>
      <c r="AA851">
        <v>0.86</v>
      </c>
      <c r="AB851">
        <v>0</v>
      </c>
      <c r="AC851">
        <v>0</v>
      </c>
      <c r="AD851">
        <v>0</v>
      </c>
      <c r="AE851">
        <v>0.89</v>
      </c>
      <c r="AF851">
        <v>0</v>
      </c>
      <c r="AG851">
        <v>0</v>
      </c>
      <c r="AH851">
        <v>0</v>
      </c>
      <c r="AI851">
        <v>0.97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1.4</v>
      </c>
      <c r="AU851" t="s">
        <v>3</v>
      </c>
      <c r="AV851">
        <v>0</v>
      </c>
      <c r="AW851">
        <v>2</v>
      </c>
      <c r="AX851">
        <v>50519731</v>
      </c>
      <c r="AY851">
        <v>1</v>
      </c>
      <c r="AZ851">
        <v>0</v>
      </c>
      <c r="BA851">
        <v>893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ROUND(Y851*Source!I799,9)</f>
        <v>2.8</v>
      </c>
      <c r="CY851">
        <f t="shared" si="383"/>
        <v>0.86</v>
      </c>
      <c r="CZ851">
        <f t="shared" si="384"/>
        <v>0.89</v>
      </c>
      <c r="DA851">
        <f t="shared" si="385"/>
        <v>0.97</v>
      </c>
      <c r="DB851">
        <f t="shared" si="381"/>
        <v>1.25</v>
      </c>
      <c r="DC851">
        <f t="shared" si="382"/>
        <v>0</v>
      </c>
      <c r="DD851" t="s">
        <v>3</v>
      </c>
      <c r="DE851" t="s">
        <v>3</v>
      </c>
      <c r="DF851">
        <f t="shared" si="386"/>
        <v>2.41</v>
      </c>
      <c r="DG851">
        <f t="shared" si="387"/>
        <v>0</v>
      </c>
      <c r="DH851">
        <f t="shared" si="388"/>
        <v>0</v>
      </c>
      <c r="DI851">
        <f t="shared" si="379"/>
        <v>0</v>
      </c>
      <c r="DJ851">
        <f t="shared" si="389"/>
        <v>2.41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ROW(Source!A799)</f>
        <v>799</v>
      </c>
      <c r="B852">
        <v>50518601</v>
      </c>
      <c r="C852">
        <v>50519702</v>
      </c>
      <c r="D852">
        <v>46137340</v>
      </c>
      <c r="E852">
        <v>1</v>
      </c>
      <c r="F852">
        <v>1</v>
      </c>
      <c r="G852">
        <v>30570983</v>
      </c>
      <c r="H852">
        <v>3</v>
      </c>
      <c r="I852" t="s">
        <v>1399</v>
      </c>
      <c r="J852" t="s">
        <v>1400</v>
      </c>
      <c r="K852" t="s">
        <v>1401</v>
      </c>
      <c r="L852">
        <v>1346</v>
      </c>
      <c r="N852">
        <v>1009</v>
      </c>
      <c r="O852" t="s">
        <v>233</v>
      </c>
      <c r="P852" t="s">
        <v>233</v>
      </c>
      <c r="Q852">
        <v>1</v>
      </c>
      <c r="W852">
        <v>0</v>
      </c>
      <c r="X852">
        <v>-1934992785</v>
      </c>
      <c r="Y852">
        <f t="shared" si="380"/>
        <v>1.4E-2</v>
      </c>
      <c r="AA852">
        <v>194.62</v>
      </c>
      <c r="AB852">
        <v>0</v>
      </c>
      <c r="AC852">
        <v>0</v>
      </c>
      <c r="AD852">
        <v>0</v>
      </c>
      <c r="AE852">
        <v>15.11</v>
      </c>
      <c r="AF852">
        <v>0</v>
      </c>
      <c r="AG852">
        <v>0</v>
      </c>
      <c r="AH852">
        <v>0</v>
      </c>
      <c r="AI852">
        <v>12.88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1.4E-2</v>
      </c>
      <c r="AU852" t="s">
        <v>3</v>
      </c>
      <c r="AV852">
        <v>0</v>
      </c>
      <c r="AW852">
        <v>2</v>
      </c>
      <c r="AX852">
        <v>50519732</v>
      </c>
      <c r="AY852">
        <v>1</v>
      </c>
      <c r="AZ852">
        <v>0</v>
      </c>
      <c r="BA852">
        <v>894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ROUND(Y852*Source!I799,9)</f>
        <v>2.8000000000000001E-2</v>
      </c>
      <c r="CY852">
        <f t="shared" si="383"/>
        <v>194.62</v>
      </c>
      <c r="CZ852">
        <f t="shared" si="384"/>
        <v>15.11</v>
      </c>
      <c r="DA852">
        <f t="shared" si="385"/>
        <v>12.88</v>
      </c>
      <c r="DB852">
        <f t="shared" si="381"/>
        <v>0.21</v>
      </c>
      <c r="DC852">
        <f t="shared" si="382"/>
        <v>0</v>
      </c>
      <c r="DD852" t="s">
        <v>3</v>
      </c>
      <c r="DE852" t="s">
        <v>3</v>
      </c>
      <c r="DF852">
        <f t="shared" si="386"/>
        <v>5.45</v>
      </c>
      <c r="DG852">
        <f t="shared" si="387"/>
        <v>0</v>
      </c>
      <c r="DH852">
        <f t="shared" si="388"/>
        <v>0</v>
      </c>
      <c r="DI852">
        <f t="shared" si="379"/>
        <v>0</v>
      </c>
      <c r="DJ852">
        <f t="shared" si="389"/>
        <v>5.45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ROW(Source!A799)</f>
        <v>799</v>
      </c>
      <c r="B853">
        <v>50518601</v>
      </c>
      <c r="C853">
        <v>50519702</v>
      </c>
      <c r="D853">
        <v>31113627</v>
      </c>
      <c r="E853">
        <v>1</v>
      </c>
      <c r="F853">
        <v>1</v>
      </c>
      <c r="G853">
        <v>30570983</v>
      </c>
      <c r="H853">
        <v>3</v>
      </c>
      <c r="I853" t="s">
        <v>1402</v>
      </c>
      <c r="J853" t="s">
        <v>1403</v>
      </c>
      <c r="K853" t="s">
        <v>1404</v>
      </c>
      <c r="L853">
        <v>1346</v>
      </c>
      <c r="N853">
        <v>1009</v>
      </c>
      <c r="O853" t="s">
        <v>233</v>
      </c>
      <c r="P853" t="s">
        <v>233</v>
      </c>
      <c r="Q853">
        <v>1</v>
      </c>
      <c r="W853">
        <v>0</v>
      </c>
      <c r="X853">
        <v>-1357320227</v>
      </c>
      <c r="Y853">
        <f t="shared" si="380"/>
        <v>8.9999999999999993E-3</v>
      </c>
      <c r="AA853">
        <v>246.46</v>
      </c>
      <c r="AB853">
        <v>0</v>
      </c>
      <c r="AC853">
        <v>0</v>
      </c>
      <c r="AD853">
        <v>0</v>
      </c>
      <c r="AE853">
        <v>23.12</v>
      </c>
      <c r="AF853">
        <v>0</v>
      </c>
      <c r="AG853">
        <v>0</v>
      </c>
      <c r="AH853">
        <v>0</v>
      </c>
      <c r="AI853">
        <v>10.66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8.9999999999999993E-3</v>
      </c>
      <c r="AU853" t="s">
        <v>3</v>
      </c>
      <c r="AV853">
        <v>0</v>
      </c>
      <c r="AW853">
        <v>2</v>
      </c>
      <c r="AX853">
        <v>50519733</v>
      </c>
      <c r="AY853">
        <v>1</v>
      </c>
      <c r="AZ853">
        <v>0</v>
      </c>
      <c r="BA853">
        <v>895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ROUND(Y853*Source!I799,9)</f>
        <v>1.7999999999999999E-2</v>
      </c>
      <c r="CY853">
        <f t="shared" si="383"/>
        <v>246.46</v>
      </c>
      <c r="CZ853">
        <f t="shared" si="384"/>
        <v>23.12</v>
      </c>
      <c r="DA853">
        <f t="shared" si="385"/>
        <v>10.66</v>
      </c>
      <c r="DB853">
        <f t="shared" si="381"/>
        <v>0.21</v>
      </c>
      <c r="DC853">
        <f t="shared" si="382"/>
        <v>0</v>
      </c>
      <c r="DD853" t="s">
        <v>3</v>
      </c>
      <c r="DE853" t="s">
        <v>3</v>
      </c>
      <c r="DF853">
        <f t="shared" si="386"/>
        <v>4.4400000000000004</v>
      </c>
      <c r="DG853">
        <f t="shared" si="387"/>
        <v>0</v>
      </c>
      <c r="DH853">
        <f t="shared" si="388"/>
        <v>0</v>
      </c>
      <c r="DI853">
        <f t="shared" si="379"/>
        <v>0</v>
      </c>
      <c r="DJ853">
        <f t="shared" si="389"/>
        <v>4.4400000000000004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ROW(Source!A799)</f>
        <v>799</v>
      </c>
      <c r="B854">
        <v>50518601</v>
      </c>
      <c r="C854">
        <v>50519702</v>
      </c>
      <c r="D854">
        <v>31114144</v>
      </c>
      <c r="E854">
        <v>1</v>
      </c>
      <c r="F854">
        <v>1</v>
      </c>
      <c r="G854">
        <v>30570983</v>
      </c>
      <c r="H854">
        <v>3</v>
      </c>
      <c r="I854" t="s">
        <v>1405</v>
      </c>
      <c r="J854" t="s">
        <v>1406</v>
      </c>
      <c r="K854" t="s">
        <v>1407</v>
      </c>
      <c r="L854">
        <v>1349</v>
      </c>
      <c r="N854">
        <v>1009</v>
      </c>
      <c r="O854" t="s">
        <v>1408</v>
      </c>
      <c r="P854" t="s">
        <v>1408</v>
      </c>
      <c r="Q854">
        <v>1E-3</v>
      </c>
      <c r="W854">
        <v>0</v>
      </c>
      <c r="X854">
        <v>1880335342</v>
      </c>
      <c r="Y854">
        <f t="shared" si="380"/>
        <v>2</v>
      </c>
      <c r="AA854">
        <v>0.37</v>
      </c>
      <c r="AB854">
        <v>0</v>
      </c>
      <c r="AC854">
        <v>0</v>
      </c>
      <c r="AD854">
        <v>0</v>
      </c>
      <c r="AE854">
        <v>7.0000000000000007E-2</v>
      </c>
      <c r="AF854">
        <v>0</v>
      </c>
      <c r="AG854">
        <v>0</v>
      </c>
      <c r="AH854">
        <v>0</v>
      </c>
      <c r="AI854">
        <v>5.29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2</v>
      </c>
      <c r="AU854" t="s">
        <v>3</v>
      </c>
      <c r="AV854">
        <v>0</v>
      </c>
      <c r="AW854">
        <v>2</v>
      </c>
      <c r="AX854">
        <v>50519734</v>
      </c>
      <c r="AY854">
        <v>1</v>
      </c>
      <c r="AZ854">
        <v>0</v>
      </c>
      <c r="BA854">
        <v>896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ROUND(Y854*Source!I799,9)</f>
        <v>4</v>
      </c>
      <c r="CY854">
        <f t="shared" si="383"/>
        <v>0.37</v>
      </c>
      <c r="CZ854">
        <f t="shared" si="384"/>
        <v>7.0000000000000007E-2</v>
      </c>
      <c r="DA854">
        <f t="shared" si="385"/>
        <v>5.29</v>
      </c>
      <c r="DB854">
        <f t="shared" si="381"/>
        <v>0.14000000000000001</v>
      </c>
      <c r="DC854">
        <f t="shared" si="382"/>
        <v>0</v>
      </c>
      <c r="DD854" t="s">
        <v>3</v>
      </c>
      <c r="DE854" t="s">
        <v>3</v>
      </c>
      <c r="DF854">
        <f t="shared" si="386"/>
        <v>1.48</v>
      </c>
      <c r="DG854">
        <f t="shared" si="387"/>
        <v>0</v>
      </c>
      <c r="DH854">
        <f t="shared" si="388"/>
        <v>0</v>
      </c>
      <c r="DI854">
        <f t="shared" si="379"/>
        <v>0</v>
      </c>
      <c r="DJ854">
        <f t="shared" si="389"/>
        <v>1.48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ROW(Source!A799)</f>
        <v>799</v>
      </c>
      <c r="B855">
        <v>50518601</v>
      </c>
      <c r="C855">
        <v>50519702</v>
      </c>
      <c r="D855">
        <v>46148431</v>
      </c>
      <c r="E855">
        <v>1</v>
      </c>
      <c r="F855">
        <v>1</v>
      </c>
      <c r="G855">
        <v>30570983</v>
      </c>
      <c r="H855">
        <v>3</v>
      </c>
      <c r="I855" t="s">
        <v>921</v>
      </c>
      <c r="J855" t="s">
        <v>923</v>
      </c>
      <c r="K855" t="s">
        <v>922</v>
      </c>
      <c r="L855">
        <v>1354</v>
      </c>
      <c r="N855">
        <v>1010</v>
      </c>
      <c r="O855" t="s">
        <v>328</v>
      </c>
      <c r="P855" t="s">
        <v>328</v>
      </c>
      <c r="Q855">
        <v>1</v>
      </c>
      <c r="W855">
        <v>0</v>
      </c>
      <c r="X855">
        <v>404647027</v>
      </c>
      <c r="Y855">
        <f t="shared" si="380"/>
        <v>0.5</v>
      </c>
      <c r="AA855">
        <v>3143.45</v>
      </c>
      <c r="AB855">
        <v>0</v>
      </c>
      <c r="AC855">
        <v>0</v>
      </c>
      <c r="AD855">
        <v>0</v>
      </c>
      <c r="AE855">
        <v>312.16000000000003</v>
      </c>
      <c r="AF855">
        <v>0</v>
      </c>
      <c r="AG855">
        <v>0</v>
      </c>
      <c r="AH855">
        <v>0</v>
      </c>
      <c r="AI855">
        <v>10.07</v>
      </c>
      <c r="AJ855">
        <v>1</v>
      </c>
      <c r="AK855">
        <v>1</v>
      </c>
      <c r="AL855">
        <v>1</v>
      </c>
      <c r="AM855">
        <v>0</v>
      </c>
      <c r="AN855">
        <v>0</v>
      </c>
      <c r="AO855">
        <v>0</v>
      </c>
      <c r="AP855">
        <v>1</v>
      </c>
      <c r="AQ855">
        <v>0</v>
      </c>
      <c r="AR855">
        <v>0</v>
      </c>
      <c r="AS855" t="s">
        <v>3</v>
      </c>
      <c r="AT855">
        <v>0.5</v>
      </c>
      <c r="AU855" t="s">
        <v>3</v>
      </c>
      <c r="AV855">
        <v>0</v>
      </c>
      <c r="AW855">
        <v>1</v>
      </c>
      <c r="AX855">
        <v>-1</v>
      </c>
      <c r="AY855">
        <v>0</v>
      </c>
      <c r="AZ855">
        <v>0</v>
      </c>
      <c r="BA855" t="s">
        <v>3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ROUND(Y855*Source!I799,9)</f>
        <v>1</v>
      </c>
      <c r="CY855">
        <f t="shared" si="383"/>
        <v>3143.45</v>
      </c>
      <c r="CZ855">
        <f t="shared" si="384"/>
        <v>312.16000000000003</v>
      </c>
      <c r="DA855">
        <f t="shared" si="385"/>
        <v>10.07</v>
      </c>
      <c r="DB855">
        <f t="shared" si="381"/>
        <v>156.08000000000001</v>
      </c>
      <c r="DC855">
        <f t="shared" si="382"/>
        <v>0</v>
      </c>
      <c r="DD855" t="s">
        <v>3</v>
      </c>
      <c r="DE855" t="s">
        <v>3</v>
      </c>
      <c r="DF855">
        <f t="shared" si="386"/>
        <v>3143.45</v>
      </c>
      <c r="DG855">
        <f t="shared" si="387"/>
        <v>0</v>
      </c>
      <c r="DH855">
        <f t="shared" si="388"/>
        <v>0</v>
      </c>
      <c r="DI855">
        <f t="shared" si="379"/>
        <v>0</v>
      </c>
      <c r="DJ855">
        <f t="shared" si="389"/>
        <v>3143.45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ROW(Source!A799)</f>
        <v>799</v>
      </c>
      <c r="B856">
        <v>50518601</v>
      </c>
      <c r="C856">
        <v>50519702</v>
      </c>
      <c r="D856">
        <v>46148455</v>
      </c>
      <c r="E856">
        <v>1</v>
      </c>
      <c r="F856">
        <v>1</v>
      </c>
      <c r="G856">
        <v>30570983</v>
      </c>
      <c r="H856">
        <v>3</v>
      </c>
      <c r="I856" t="s">
        <v>925</v>
      </c>
      <c r="J856" t="s">
        <v>927</v>
      </c>
      <c r="K856" t="s">
        <v>926</v>
      </c>
      <c r="L856">
        <v>1354</v>
      </c>
      <c r="N856">
        <v>1010</v>
      </c>
      <c r="O856" t="s">
        <v>328</v>
      </c>
      <c r="P856" t="s">
        <v>328</v>
      </c>
      <c r="Q856">
        <v>1</v>
      </c>
      <c r="W856">
        <v>0</v>
      </c>
      <c r="X856">
        <v>-1543957231</v>
      </c>
      <c r="Y856">
        <f t="shared" si="380"/>
        <v>0.5</v>
      </c>
      <c r="AA856">
        <v>1974.16</v>
      </c>
      <c r="AB856">
        <v>0</v>
      </c>
      <c r="AC856">
        <v>0</v>
      </c>
      <c r="AD856">
        <v>0</v>
      </c>
      <c r="AE856">
        <v>398.82</v>
      </c>
      <c r="AF856">
        <v>0</v>
      </c>
      <c r="AG856">
        <v>0</v>
      </c>
      <c r="AH856">
        <v>0</v>
      </c>
      <c r="AI856">
        <v>4.95</v>
      </c>
      <c r="AJ856">
        <v>1</v>
      </c>
      <c r="AK856">
        <v>1</v>
      </c>
      <c r="AL856">
        <v>1</v>
      </c>
      <c r="AM856">
        <v>0</v>
      </c>
      <c r="AN856">
        <v>0</v>
      </c>
      <c r="AO856">
        <v>0</v>
      </c>
      <c r="AP856">
        <v>1</v>
      </c>
      <c r="AQ856">
        <v>0</v>
      </c>
      <c r="AR856">
        <v>0</v>
      </c>
      <c r="AS856" t="s">
        <v>3</v>
      </c>
      <c r="AT856">
        <v>0.5</v>
      </c>
      <c r="AU856" t="s">
        <v>3</v>
      </c>
      <c r="AV856">
        <v>0</v>
      </c>
      <c r="AW856">
        <v>1</v>
      </c>
      <c r="AX856">
        <v>-1</v>
      </c>
      <c r="AY856">
        <v>0</v>
      </c>
      <c r="AZ856">
        <v>0</v>
      </c>
      <c r="BA856" t="s">
        <v>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ROUND(Y856*Source!I799,9)</f>
        <v>1</v>
      </c>
      <c r="CY856">
        <f t="shared" si="383"/>
        <v>1974.16</v>
      </c>
      <c r="CZ856">
        <f t="shared" si="384"/>
        <v>398.82</v>
      </c>
      <c r="DA856">
        <f t="shared" si="385"/>
        <v>4.95</v>
      </c>
      <c r="DB856">
        <f t="shared" si="381"/>
        <v>199.41</v>
      </c>
      <c r="DC856">
        <f t="shared" si="382"/>
        <v>0</v>
      </c>
      <c r="DD856" t="s">
        <v>3</v>
      </c>
      <c r="DE856" t="s">
        <v>3</v>
      </c>
      <c r="DF856">
        <f t="shared" si="386"/>
        <v>1974.16</v>
      </c>
      <c r="DG856">
        <f t="shared" si="387"/>
        <v>0</v>
      </c>
      <c r="DH856">
        <f t="shared" si="388"/>
        <v>0</v>
      </c>
      <c r="DI856">
        <f t="shared" si="379"/>
        <v>0</v>
      </c>
      <c r="DJ856">
        <f t="shared" si="389"/>
        <v>1974.16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ROW(Source!A799)</f>
        <v>799</v>
      </c>
      <c r="B857">
        <v>50518601</v>
      </c>
      <c r="C857">
        <v>50519702</v>
      </c>
      <c r="D857">
        <v>46148554</v>
      </c>
      <c r="E857">
        <v>1</v>
      </c>
      <c r="F857">
        <v>1</v>
      </c>
      <c r="G857">
        <v>30570983</v>
      </c>
      <c r="H857">
        <v>3</v>
      </c>
      <c r="I857" t="s">
        <v>1409</v>
      </c>
      <c r="J857" t="s">
        <v>1410</v>
      </c>
      <c r="K857" t="s">
        <v>1411</v>
      </c>
      <c r="L857">
        <v>1356</v>
      </c>
      <c r="N857">
        <v>1010</v>
      </c>
      <c r="O857" t="s">
        <v>745</v>
      </c>
      <c r="P857" t="s">
        <v>745</v>
      </c>
      <c r="Q857">
        <v>1000</v>
      </c>
      <c r="W857">
        <v>0</v>
      </c>
      <c r="X857">
        <v>-380859890</v>
      </c>
      <c r="Y857">
        <f t="shared" si="380"/>
        <v>2E-3</v>
      </c>
      <c r="AA857">
        <v>572.37</v>
      </c>
      <c r="AB857">
        <v>0</v>
      </c>
      <c r="AC857">
        <v>0</v>
      </c>
      <c r="AD857">
        <v>0</v>
      </c>
      <c r="AE857">
        <v>56.17</v>
      </c>
      <c r="AF857">
        <v>0</v>
      </c>
      <c r="AG857">
        <v>0</v>
      </c>
      <c r="AH857">
        <v>0</v>
      </c>
      <c r="AI857">
        <v>10.19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2E-3</v>
      </c>
      <c r="AU857" t="s">
        <v>3</v>
      </c>
      <c r="AV857">
        <v>0</v>
      </c>
      <c r="AW857">
        <v>2</v>
      </c>
      <c r="AX857">
        <v>50519735</v>
      </c>
      <c r="AY857">
        <v>1</v>
      </c>
      <c r="AZ857">
        <v>0</v>
      </c>
      <c r="BA857">
        <v>897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ROUND(Y857*Source!I799,9)</f>
        <v>4.0000000000000001E-3</v>
      </c>
      <c r="CY857">
        <f t="shared" si="383"/>
        <v>572.37</v>
      </c>
      <c r="CZ857">
        <f t="shared" si="384"/>
        <v>56.17</v>
      </c>
      <c r="DA857">
        <f t="shared" si="385"/>
        <v>10.19</v>
      </c>
      <c r="DB857">
        <f t="shared" si="381"/>
        <v>0.11</v>
      </c>
      <c r="DC857">
        <f t="shared" si="382"/>
        <v>0</v>
      </c>
      <c r="DD857" t="s">
        <v>3</v>
      </c>
      <c r="DE857" t="s">
        <v>3</v>
      </c>
      <c r="DF857">
        <f t="shared" si="386"/>
        <v>2.29</v>
      </c>
      <c r="DG857">
        <f t="shared" si="387"/>
        <v>0</v>
      </c>
      <c r="DH857">
        <f t="shared" si="388"/>
        <v>0</v>
      </c>
      <c r="DI857">
        <f t="shared" si="379"/>
        <v>0</v>
      </c>
      <c r="DJ857">
        <f t="shared" si="389"/>
        <v>2.29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ROW(Source!A799)</f>
        <v>799</v>
      </c>
      <c r="B858">
        <v>50518601</v>
      </c>
      <c r="C858">
        <v>50519702</v>
      </c>
      <c r="D858">
        <v>46148713</v>
      </c>
      <c r="E858">
        <v>1</v>
      </c>
      <c r="F858">
        <v>1</v>
      </c>
      <c r="G858">
        <v>30570983</v>
      </c>
      <c r="H858">
        <v>3</v>
      </c>
      <c r="I858" t="s">
        <v>1378</v>
      </c>
      <c r="J858" t="s">
        <v>1379</v>
      </c>
      <c r="K858" t="s">
        <v>1380</v>
      </c>
      <c r="L858">
        <v>1354</v>
      </c>
      <c r="N858">
        <v>1010</v>
      </c>
      <c r="O858" t="s">
        <v>328</v>
      </c>
      <c r="P858" t="s">
        <v>328</v>
      </c>
      <c r="Q858">
        <v>1</v>
      </c>
      <c r="W858">
        <v>0</v>
      </c>
      <c r="X858">
        <v>1112018754</v>
      </c>
      <c r="Y858">
        <f t="shared" si="380"/>
        <v>1</v>
      </c>
      <c r="AA858">
        <v>120.67</v>
      </c>
      <c r="AB858">
        <v>0</v>
      </c>
      <c r="AC858">
        <v>0</v>
      </c>
      <c r="AD858">
        <v>0</v>
      </c>
      <c r="AE858">
        <v>14.99</v>
      </c>
      <c r="AF858">
        <v>0</v>
      </c>
      <c r="AG858">
        <v>0</v>
      </c>
      <c r="AH858">
        <v>0</v>
      </c>
      <c r="AI858">
        <v>8.0500000000000007</v>
      </c>
      <c r="AJ858">
        <v>1</v>
      </c>
      <c r="AK858">
        <v>1</v>
      </c>
      <c r="AL858">
        <v>1</v>
      </c>
      <c r="AM858">
        <v>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1</v>
      </c>
      <c r="AU858" t="s">
        <v>3</v>
      </c>
      <c r="AV858">
        <v>0</v>
      </c>
      <c r="AW858">
        <v>2</v>
      </c>
      <c r="AX858">
        <v>50519736</v>
      </c>
      <c r="AY858">
        <v>1</v>
      </c>
      <c r="AZ858">
        <v>0</v>
      </c>
      <c r="BA858">
        <v>898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ROUND(Y858*Source!I799,9)</f>
        <v>2</v>
      </c>
      <c r="CY858">
        <f t="shared" si="383"/>
        <v>120.67</v>
      </c>
      <c r="CZ858">
        <f t="shared" si="384"/>
        <v>14.99</v>
      </c>
      <c r="DA858">
        <f t="shared" si="385"/>
        <v>8.0500000000000007</v>
      </c>
      <c r="DB858">
        <f t="shared" si="381"/>
        <v>14.99</v>
      </c>
      <c r="DC858">
        <f t="shared" si="382"/>
        <v>0</v>
      </c>
      <c r="DD858" t="s">
        <v>3</v>
      </c>
      <c r="DE858" t="s">
        <v>3</v>
      </c>
      <c r="DF858">
        <f t="shared" si="386"/>
        <v>241.34</v>
      </c>
      <c r="DG858">
        <f t="shared" si="387"/>
        <v>0</v>
      </c>
      <c r="DH858">
        <f t="shared" si="388"/>
        <v>0</v>
      </c>
      <c r="DI858">
        <f t="shared" si="379"/>
        <v>0</v>
      </c>
      <c r="DJ858">
        <f t="shared" si="389"/>
        <v>241.34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ROW(Source!A804)</f>
        <v>804</v>
      </c>
      <c r="B859">
        <v>50518600</v>
      </c>
      <c r="C859">
        <v>50519743</v>
      </c>
      <c r="D859">
        <v>40404405</v>
      </c>
      <c r="E859">
        <v>30570983</v>
      </c>
      <c r="F859">
        <v>1</v>
      </c>
      <c r="G859">
        <v>30570983</v>
      </c>
      <c r="H859">
        <v>1</v>
      </c>
      <c r="I859" t="s">
        <v>1060</v>
      </c>
      <c r="J859" t="s">
        <v>3</v>
      </c>
      <c r="K859" t="s">
        <v>1061</v>
      </c>
      <c r="L859">
        <v>1191</v>
      </c>
      <c r="N859">
        <v>1013</v>
      </c>
      <c r="O859" t="s">
        <v>1062</v>
      </c>
      <c r="P859" t="s">
        <v>1062</v>
      </c>
      <c r="Q859">
        <v>1</v>
      </c>
      <c r="W859">
        <v>0</v>
      </c>
      <c r="X859">
        <v>476480486</v>
      </c>
      <c r="Y859">
        <f t="shared" si="380"/>
        <v>1.34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1.34</v>
      </c>
      <c r="AU859" t="s">
        <v>3</v>
      </c>
      <c r="AV859">
        <v>1</v>
      </c>
      <c r="AW859">
        <v>2</v>
      </c>
      <c r="AX859">
        <v>50519759</v>
      </c>
      <c r="AY859">
        <v>1</v>
      </c>
      <c r="AZ859">
        <v>0</v>
      </c>
      <c r="BA859">
        <v>903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U859">
        <f>ROUND(AT859*Source!I804*AH859*AL859,2)</f>
        <v>0</v>
      </c>
      <c r="CV859">
        <f>ROUND(Y859*Source!I804,9)</f>
        <v>6.7</v>
      </c>
      <c r="CW859">
        <v>0</v>
      </c>
      <c r="CX859">
        <f>ROUND(Y859*Source!I804,9)</f>
        <v>6.7</v>
      </c>
      <c r="CY859">
        <f>AD859</f>
        <v>0</v>
      </c>
      <c r="CZ859">
        <f>AH859</f>
        <v>0</v>
      </c>
      <c r="DA859">
        <f>AL859</f>
        <v>1</v>
      </c>
      <c r="DB859">
        <f t="shared" si="381"/>
        <v>0</v>
      </c>
      <c r="DC859">
        <f t="shared" si="382"/>
        <v>0</v>
      </c>
      <c r="DD859" t="s">
        <v>3</v>
      </c>
      <c r="DE859" t="s">
        <v>3</v>
      </c>
      <c r="DF859">
        <f t="shared" ref="DF859:DF876" si="390">ROUND(ROUND(AE859,2)*CX859,2)</f>
        <v>0</v>
      </c>
      <c r="DG859">
        <f t="shared" si="387"/>
        <v>0</v>
      </c>
      <c r="DH859">
        <f t="shared" si="388"/>
        <v>0</v>
      </c>
      <c r="DI859">
        <f t="shared" si="379"/>
        <v>0</v>
      </c>
      <c r="DJ859">
        <f>DI859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ROW(Source!A804)</f>
        <v>804</v>
      </c>
      <c r="B860">
        <v>50518600</v>
      </c>
      <c r="C860">
        <v>50519743</v>
      </c>
      <c r="D860">
        <v>46170623</v>
      </c>
      <c r="E860">
        <v>1</v>
      </c>
      <c r="F860">
        <v>1</v>
      </c>
      <c r="G860">
        <v>30570983</v>
      </c>
      <c r="H860">
        <v>2</v>
      </c>
      <c r="I860" t="s">
        <v>1264</v>
      </c>
      <c r="J860" t="s">
        <v>1265</v>
      </c>
      <c r="K860" t="s">
        <v>1266</v>
      </c>
      <c r="L860">
        <v>1368</v>
      </c>
      <c r="N860">
        <v>1011</v>
      </c>
      <c r="O860" t="s">
        <v>1066</v>
      </c>
      <c r="P860" t="s">
        <v>1066</v>
      </c>
      <c r="Q860">
        <v>1</v>
      </c>
      <c r="W860">
        <v>0</v>
      </c>
      <c r="X860">
        <v>831184158</v>
      </c>
      <c r="Y860">
        <f t="shared" si="380"/>
        <v>0.11</v>
      </c>
      <c r="AA860">
        <v>0</v>
      </c>
      <c r="AB860">
        <v>7.11</v>
      </c>
      <c r="AC860">
        <v>0</v>
      </c>
      <c r="AD860">
        <v>0</v>
      </c>
      <c r="AE860">
        <v>0</v>
      </c>
      <c r="AF860">
        <v>7.11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0.11</v>
      </c>
      <c r="AU860" t="s">
        <v>3</v>
      </c>
      <c r="AV860">
        <v>0</v>
      </c>
      <c r="AW860">
        <v>2</v>
      </c>
      <c r="AX860">
        <v>50519760</v>
      </c>
      <c r="AY860">
        <v>1</v>
      </c>
      <c r="AZ860">
        <v>0</v>
      </c>
      <c r="BA860">
        <v>904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ROUND(Y860*Source!I804*DO860,9)</f>
        <v>0</v>
      </c>
      <c r="CX860">
        <f>ROUND(Y860*Source!I804,9)</f>
        <v>0.55000000000000004</v>
      </c>
      <c r="CY860">
        <f>AB860</f>
        <v>7.11</v>
      </c>
      <c r="CZ860">
        <f>AF860</f>
        <v>7.11</v>
      </c>
      <c r="DA860">
        <f>AJ860</f>
        <v>1</v>
      </c>
      <c r="DB860">
        <f t="shared" si="381"/>
        <v>0.78</v>
      </c>
      <c r="DC860">
        <f t="shared" si="382"/>
        <v>0</v>
      </c>
      <c r="DD860" t="s">
        <v>3</v>
      </c>
      <c r="DE860" t="s">
        <v>3</v>
      </c>
      <c r="DF860">
        <f t="shared" si="390"/>
        <v>0</v>
      </c>
      <c r="DG860">
        <f t="shared" si="387"/>
        <v>3.91</v>
      </c>
      <c r="DH860">
        <f t="shared" si="388"/>
        <v>0</v>
      </c>
      <c r="DI860">
        <f t="shared" si="379"/>
        <v>0</v>
      </c>
      <c r="DJ860">
        <f>DG860</f>
        <v>3.91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ROW(Source!A804)</f>
        <v>804</v>
      </c>
      <c r="B861">
        <v>50518600</v>
      </c>
      <c r="C861">
        <v>50519743</v>
      </c>
      <c r="D861">
        <v>46093437</v>
      </c>
      <c r="E861">
        <v>1</v>
      </c>
      <c r="F861">
        <v>1</v>
      </c>
      <c r="G861">
        <v>30570983</v>
      </c>
      <c r="H861">
        <v>2</v>
      </c>
      <c r="I861" t="s">
        <v>1384</v>
      </c>
      <c r="J861" t="s">
        <v>1385</v>
      </c>
      <c r="K861" t="s">
        <v>1386</v>
      </c>
      <c r="L861">
        <v>1368</v>
      </c>
      <c r="N861">
        <v>1011</v>
      </c>
      <c r="O861" t="s">
        <v>1066</v>
      </c>
      <c r="P861" t="s">
        <v>1066</v>
      </c>
      <c r="Q861">
        <v>1</v>
      </c>
      <c r="W861">
        <v>0</v>
      </c>
      <c r="X861">
        <v>1144856659</v>
      </c>
      <c r="Y861">
        <f t="shared" si="380"/>
        <v>0.03</v>
      </c>
      <c r="AA861">
        <v>0</v>
      </c>
      <c r="AB861">
        <v>0.35</v>
      </c>
      <c r="AC861">
        <v>0</v>
      </c>
      <c r="AD861">
        <v>0</v>
      </c>
      <c r="AE861">
        <v>0</v>
      </c>
      <c r="AF861">
        <v>0.35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0.03</v>
      </c>
      <c r="AU861" t="s">
        <v>3</v>
      </c>
      <c r="AV861">
        <v>0</v>
      </c>
      <c r="AW861">
        <v>2</v>
      </c>
      <c r="AX861">
        <v>50519761</v>
      </c>
      <c r="AY861">
        <v>1</v>
      </c>
      <c r="AZ861">
        <v>0</v>
      </c>
      <c r="BA861">
        <v>905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ROUND(Y861*Source!I804*DO861,9)</f>
        <v>0</v>
      </c>
      <c r="CX861">
        <f>ROUND(Y861*Source!I804,9)</f>
        <v>0.15</v>
      </c>
      <c r="CY861">
        <f>AB861</f>
        <v>0.35</v>
      </c>
      <c r="CZ861">
        <f>AF861</f>
        <v>0.35</v>
      </c>
      <c r="DA861">
        <f>AJ861</f>
        <v>1</v>
      </c>
      <c r="DB861">
        <f t="shared" si="381"/>
        <v>0.01</v>
      </c>
      <c r="DC861">
        <f t="shared" si="382"/>
        <v>0</v>
      </c>
      <c r="DD861" t="s">
        <v>3</v>
      </c>
      <c r="DE861" t="s">
        <v>3</v>
      </c>
      <c r="DF861">
        <f t="shared" si="390"/>
        <v>0</v>
      </c>
      <c r="DG861">
        <f t="shared" si="387"/>
        <v>0.05</v>
      </c>
      <c r="DH861">
        <f t="shared" si="388"/>
        <v>0</v>
      </c>
      <c r="DI861">
        <f t="shared" si="379"/>
        <v>0</v>
      </c>
      <c r="DJ861">
        <f>DG861</f>
        <v>0.05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ROW(Source!A804)</f>
        <v>804</v>
      </c>
      <c r="B862">
        <v>50518600</v>
      </c>
      <c r="C862">
        <v>50519743</v>
      </c>
      <c r="D862">
        <v>31111826</v>
      </c>
      <c r="E862">
        <v>1</v>
      </c>
      <c r="F862">
        <v>1</v>
      </c>
      <c r="G862">
        <v>30570983</v>
      </c>
      <c r="H862">
        <v>3</v>
      </c>
      <c r="I862" t="s">
        <v>1387</v>
      </c>
      <c r="J862" t="s">
        <v>1388</v>
      </c>
      <c r="K862" t="s">
        <v>1389</v>
      </c>
      <c r="L862">
        <v>1346</v>
      </c>
      <c r="N862">
        <v>1009</v>
      </c>
      <c r="O862" t="s">
        <v>233</v>
      </c>
      <c r="P862" t="s">
        <v>233</v>
      </c>
      <c r="Q862">
        <v>1</v>
      </c>
      <c r="W862">
        <v>0</v>
      </c>
      <c r="X862">
        <v>-703736887</v>
      </c>
      <c r="Y862">
        <f t="shared" si="380"/>
        <v>1E-3</v>
      </c>
      <c r="AA862">
        <v>13.96</v>
      </c>
      <c r="AB862">
        <v>0</v>
      </c>
      <c r="AC862">
        <v>0</v>
      </c>
      <c r="AD862">
        <v>0</v>
      </c>
      <c r="AE862">
        <v>13.96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1E-3</v>
      </c>
      <c r="AU862" t="s">
        <v>3</v>
      </c>
      <c r="AV862">
        <v>0</v>
      </c>
      <c r="AW862">
        <v>2</v>
      </c>
      <c r="AX862">
        <v>50519762</v>
      </c>
      <c r="AY862">
        <v>1</v>
      </c>
      <c r="AZ862">
        <v>0</v>
      </c>
      <c r="BA862">
        <v>906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ROUND(Y862*Source!I804,9)</f>
        <v>5.0000000000000001E-3</v>
      </c>
      <c r="CY862">
        <f t="shared" ref="CY862:CY873" si="391">AA862</f>
        <v>13.96</v>
      </c>
      <c r="CZ862">
        <f t="shared" ref="CZ862:CZ873" si="392">AE862</f>
        <v>13.96</v>
      </c>
      <c r="DA862">
        <f t="shared" ref="DA862:DA873" si="393">AI862</f>
        <v>1</v>
      </c>
      <c r="DB862">
        <f t="shared" si="381"/>
        <v>0.01</v>
      </c>
      <c r="DC862">
        <f t="shared" si="382"/>
        <v>0</v>
      </c>
      <c r="DD862" t="s">
        <v>3</v>
      </c>
      <c r="DE862" t="s">
        <v>3</v>
      </c>
      <c r="DF862">
        <f t="shared" si="390"/>
        <v>7.0000000000000007E-2</v>
      </c>
      <c r="DG862">
        <f t="shared" si="387"/>
        <v>0</v>
      </c>
      <c r="DH862">
        <f t="shared" si="388"/>
        <v>0</v>
      </c>
      <c r="DI862">
        <f t="shared" si="379"/>
        <v>0</v>
      </c>
      <c r="DJ862">
        <f t="shared" ref="DJ862:DJ873" si="394">DF862</f>
        <v>7.0000000000000007E-2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ROW(Source!A804)</f>
        <v>804</v>
      </c>
      <c r="B863">
        <v>50518600</v>
      </c>
      <c r="C863">
        <v>50519743</v>
      </c>
      <c r="D863">
        <v>46136793</v>
      </c>
      <c r="E863">
        <v>1</v>
      </c>
      <c r="F863">
        <v>1</v>
      </c>
      <c r="G863">
        <v>30570983</v>
      </c>
      <c r="H863">
        <v>3</v>
      </c>
      <c r="I863" t="s">
        <v>1390</v>
      </c>
      <c r="J863" t="s">
        <v>1391</v>
      </c>
      <c r="K863" t="s">
        <v>1392</v>
      </c>
      <c r="L863">
        <v>1346</v>
      </c>
      <c r="N863">
        <v>1009</v>
      </c>
      <c r="O863" t="s">
        <v>233</v>
      </c>
      <c r="P863" t="s">
        <v>233</v>
      </c>
      <c r="Q863">
        <v>1</v>
      </c>
      <c r="W863">
        <v>0</v>
      </c>
      <c r="X863">
        <v>-23916938</v>
      </c>
      <c r="Y863">
        <f t="shared" si="380"/>
        <v>3.5999999999999997E-2</v>
      </c>
      <c r="AA863">
        <v>29.9</v>
      </c>
      <c r="AB863">
        <v>0</v>
      </c>
      <c r="AC863">
        <v>0</v>
      </c>
      <c r="AD863">
        <v>0</v>
      </c>
      <c r="AE863">
        <v>29.9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3.5999999999999997E-2</v>
      </c>
      <c r="AU863" t="s">
        <v>3</v>
      </c>
      <c r="AV863">
        <v>0</v>
      </c>
      <c r="AW863">
        <v>2</v>
      </c>
      <c r="AX863">
        <v>50519763</v>
      </c>
      <c r="AY863">
        <v>1</v>
      </c>
      <c r="AZ863">
        <v>0</v>
      </c>
      <c r="BA863">
        <v>907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ROUND(Y863*Source!I804,9)</f>
        <v>0.18</v>
      </c>
      <c r="CY863">
        <f t="shared" si="391"/>
        <v>29.9</v>
      </c>
      <c r="CZ863">
        <f t="shared" si="392"/>
        <v>29.9</v>
      </c>
      <c r="DA863">
        <f t="shared" si="393"/>
        <v>1</v>
      </c>
      <c r="DB863">
        <f t="shared" si="381"/>
        <v>1.08</v>
      </c>
      <c r="DC863">
        <f t="shared" si="382"/>
        <v>0</v>
      </c>
      <c r="DD863" t="s">
        <v>3</v>
      </c>
      <c r="DE863" t="s">
        <v>3</v>
      </c>
      <c r="DF863">
        <f t="shared" si="390"/>
        <v>5.38</v>
      </c>
      <c r="DG863">
        <f t="shared" si="387"/>
        <v>0</v>
      </c>
      <c r="DH863">
        <f t="shared" si="388"/>
        <v>0</v>
      </c>
      <c r="DI863">
        <f t="shared" si="379"/>
        <v>0</v>
      </c>
      <c r="DJ863">
        <f t="shared" si="394"/>
        <v>5.38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ROW(Source!A804)</f>
        <v>804</v>
      </c>
      <c r="B864">
        <v>50518600</v>
      </c>
      <c r="C864">
        <v>50519743</v>
      </c>
      <c r="D864">
        <v>46136840</v>
      </c>
      <c r="E864">
        <v>1</v>
      </c>
      <c r="F864">
        <v>1</v>
      </c>
      <c r="G864">
        <v>30570983</v>
      </c>
      <c r="H864">
        <v>3</v>
      </c>
      <c r="I864" t="s">
        <v>1393</v>
      </c>
      <c r="J864" t="s">
        <v>1394</v>
      </c>
      <c r="K864" t="s">
        <v>1395</v>
      </c>
      <c r="L864">
        <v>1348</v>
      </c>
      <c r="N864">
        <v>1009</v>
      </c>
      <c r="O864" t="s">
        <v>158</v>
      </c>
      <c r="P864" t="s">
        <v>158</v>
      </c>
      <c r="Q864">
        <v>1000</v>
      </c>
      <c r="W864">
        <v>0</v>
      </c>
      <c r="X864">
        <v>-2033265844</v>
      </c>
      <c r="Y864">
        <f t="shared" si="380"/>
        <v>6.9999999999999994E-5</v>
      </c>
      <c r="AA864">
        <v>8596.85</v>
      </c>
      <c r="AB864">
        <v>0</v>
      </c>
      <c r="AC864">
        <v>0</v>
      </c>
      <c r="AD864">
        <v>0</v>
      </c>
      <c r="AE864">
        <v>8596.85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-2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6.9999999999999994E-5</v>
      </c>
      <c r="AU864" t="s">
        <v>3</v>
      </c>
      <c r="AV864">
        <v>0</v>
      </c>
      <c r="AW864">
        <v>2</v>
      </c>
      <c r="AX864">
        <v>50519764</v>
      </c>
      <c r="AY864">
        <v>1</v>
      </c>
      <c r="AZ864">
        <v>0</v>
      </c>
      <c r="BA864">
        <v>908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ROUND(Y864*Source!I804,9)</f>
        <v>3.5E-4</v>
      </c>
      <c r="CY864">
        <f t="shared" si="391"/>
        <v>8596.85</v>
      </c>
      <c r="CZ864">
        <f t="shared" si="392"/>
        <v>8596.85</v>
      </c>
      <c r="DA864">
        <f t="shared" si="393"/>
        <v>1</v>
      </c>
      <c r="DB864">
        <f t="shared" si="381"/>
        <v>0.6</v>
      </c>
      <c r="DC864">
        <f t="shared" si="382"/>
        <v>0</v>
      </c>
      <c r="DD864" t="s">
        <v>3</v>
      </c>
      <c r="DE864" t="s">
        <v>3</v>
      </c>
      <c r="DF864">
        <f t="shared" si="390"/>
        <v>3.01</v>
      </c>
      <c r="DG864">
        <f t="shared" si="387"/>
        <v>0</v>
      </c>
      <c r="DH864">
        <f t="shared" si="388"/>
        <v>0</v>
      </c>
      <c r="DI864">
        <f t="shared" si="379"/>
        <v>0</v>
      </c>
      <c r="DJ864">
        <f t="shared" si="394"/>
        <v>3.01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ROW(Source!A804)</f>
        <v>804</v>
      </c>
      <c r="B865">
        <v>50518600</v>
      </c>
      <c r="C865">
        <v>50519743</v>
      </c>
      <c r="D865">
        <v>46136870</v>
      </c>
      <c r="E865">
        <v>1</v>
      </c>
      <c r="F865">
        <v>1</v>
      </c>
      <c r="G865">
        <v>30570983</v>
      </c>
      <c r="H865">
        <v>3</v>
      </c>
      <c r="I865" t="s">
        <v>1369</v>
      </c>
      <c r="J865" t="s">
        <v>1370</v>
      </c>
      <c r="K865" t="s">
        <v>1371</v>
      </c>
      <c r="L865">
        <v>1346</v>
      </c>
      <c r="N865">
        <v>1009</v>
      </c>
      <c r="O865" t="s">
        <v>233</v>
      </c>
      <c r="P865" t="s">
        <v>233</v>
      </c>
      <c r="Q865">
        <v>1</v>
      </c>
      <c r="W865">
        <v>0</v>
      </c>
      <c r="X865">
        <v>-666633332</v>
      </c>
      <c r="Y865">
        <f t="shared" si="380"/>
        <v>1.2E-2</v>
      </c>
      <c r="AA865">
        <v>159.07</v>
      </c>
      <c r="AB865">
        <v>0</v>
      </c>
      <c r="AC865">
        <v>0</v>
      </c>
      <c r="AD865">
        <v>0</v>
      </c>
      <c r="AE865">
        <v>159.07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1.2E-2</v>
      </c>
      <c r="AU865" t="s">
        <v>3</v>
      </c>
      <c r="AV865">
        <v>0</v>
      </c>
      <c r="AW865">
        <v>2</v>
      </c>
      <c r="AX865">
        <v>50519765</v>
      </c>
      <c r="AY865">
        <v>1</v>
      </c>
      <c r="AZ865">
        <v>0</v>
      </c>
      <c r="BA865">
        <v>909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ROUND(Y865*Source!I804,9)</f>
        <v>0.06</v>
      </c>
      <c r="CY865">
        <f t="shared" si="391"/>
        <v>159.07</v>
      </c>
      <c r="CZ865">
        <f t="shared" si="392"/>
        <v>159.07</v>
      </c>
      <c r="DA865">
        <f t="shared" si="393"/>
        <v>1</v>
      </c>
      <c r="DB865">
        <f t="shared" si="381"/>
        <v>1.91</v>
      </c>
      <c r="DC865">
        <f t="shared" si="382"/>
        <v>0</v>
      </c>
      <c r="DD865" t="s">
        <v>3</v>
      </c>
      <c r="DE865" t="s">
        <v>3</v>
      </c>
      <c r="DF865">
        <f t="shared" si="390"/>
        <v>9.5399999999999991</v>
      </c>
      <c r="DG865">
        <f t="shared" si="387"/>
        <v>0</v>
      </c>
      <c r="DH865">
        <f t="shared" si="388"/>
        <v>0</v>
      </c>
      <c r="DI865">
        <f t="shared" si="379"/>
        <v>0</v>
      </c>
      <c r="DJ865">
        <f t="shared" si="394"/>
        <v>9.5399999999999991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ROW(Source!A804)</f>
        <v>804</v>
      </c>
      <c r="B866">
        <v>50518600</v>
      </c>
      <c r="C866">
        <v>50519743</v>
      </c>
      <c r="D866">
        <v>46136087</v>
      </c>
      <c r="E866">
        <v>1</v>
      </c>
      <c r="F866">
        <v>1</v>
      </c>
      <c r="G866">
        <v>30570983</v>
      </c>
      <c r="H866">
        <v>3</v>
      </c>
      <c r="I866" t="s">
        <v>1396</v>
      </c>
      <c r="J866" t="s">
        <v>1397</v>
      </c>
      <c r="K866" t="s">
        <v>1398</v>
      </c>
      <c r="L866">
        <v>1354</v>
      </c>
      <c r="N866">
        <v>1010</v>
      </c>
      <c r="O866" t="s">
        <v>328</v>
      </c>
      <c r="P866" t="s">
        <v>328</v>
      </c>
      <c r="Q866">
        <v>1</v>
      </c>
      <c r="W866">
        <v>0</v>
      </c>
      <c r="X866">
        <v>1346064091</v>
      </c>
      <c r="Y866">
        <f t="shared" si="380"/>
        <v>1.3</v>
      </c>
      <c r="AA866">
        <v>3.86</v>
      </c>
      <c r="AB866">
        <v>0</v>
      </c>
      <c r="AC866">
        <v>0</v>
      </c>
      <c r="AD866">
        <v>0</v>
      </c>
      <c r="AE866">
        <v>3.86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1.3</v>
      </c>
      <c r="AU866" t="s">
        <v>3</v>
      </c>
      <c r="AV866">
        <v>0</v>
      </c>
      <c r="AW866">
        <v>2</v>
      </c>
      <c r="AX866">
        <v>50519766</v>
      </c>
      <c r="AY866">
        <v>1</v>
      </c>
      <c r="AZ866">
        <v>0</v>
      </c>
      <c r="BA866">
        <v>910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ROUND(Y866*Source!I804,9)</f>
        <v>6.5</v>
      </c>
      <c r="CY866">
        <f t="shared" si="391"/>
        <v>3.86</v>
      </c>
      <c r="CZ866">
        <f t="shared" si="392"/>
        <v>3.86</v>
      </c>
      <c r="DA866">
        <f t="shared" si="393"/>
        <v>1</v>
      </c>
      <c r="DB866">
        <f t="shared" si="381"/>
        <v>5.0199999999999996</v>
      </c>
      <c r="DC866">
        <f t="shared" si="382"/>
        <v>0</v>
      </c>
      <c r="DD866" t="s">
        <v>3</v>
      </c>
      <c r="DE866" t="s">
        <v>3</v>
      </c>
      <c r="DF866">
        <f t="shared" si="390"/>
        <v>25.09</v>
      </c>
      <c r="DG866">
        <f t="shared" si="387"/>
        <v>0</v>
      </c>
      <c r="DH866">
        <f t="shared" si="388"/>
        <v>0</v>
      </c>
      <c r="DI866">
        <f t="shared" si="379"/>
        <v>0</v>
      </c>
      <c r="DJ866">
        <f t="shared" si="394"/>
        <v>25.09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ROW(Source!A804)</f>
        <v>804</v>
      </c>
      <c r="B867">
        <v>50518600</v>
      </c>
      <c r="C867">
        <v>50519743</v>
      </c>
      <c r="D867">
        <v>46136088</v>
      </c>
      <c r="E867">
        <v>1</v>
      </c>
      <c r="F867">
        <v>1</v>
      </c>
      <c r="G867">
        <v>30570983</v>
      </c>
      <c r="H867">
        <v>3</v>
      </c>
      <c r="I867" t="s">
        <v>1324</v>
      </c>
      <c r="J867" t="s">
        <v>1325</v>
      </c>
      <c r="K867" t="s">
        <v>1326</v>
      </c>
      <c r="L867">
        <v>1354</v>
      </c>
      <c r="N867">
        <v>1010</v>
      </c>
      <c r="O867" t="s">
        <v>328</v>
      </c>
      <c r="P867" t="s">
        <v>328</v>
      </c>
      <c r="Q867">
        <v>1</v>
      </c>
      <c r="W867">
        <v>0</v>
      </c>
      <c r="X867">
        <v>-934629768</v>
      </c>
      <c r="Y867">
        <f t="shared" si="380"/>
        <v>1.4</v>
      </c>
      <c r="AA867">
        <v>0.89</v>
      </c>
      <c r="AB867">
        <v>0</v>
      </c>
      <c r="AC867">
        <v>0</v>
      </c>
      <c r="AD867">
        <v>0</v>
      </c>
      <c r="AE867">
        <v>0.89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1.4</v>
      </c>
      <c r="AU867" t="s">
        <v>3</v>
      </c>
      <c r="AV867">
        <v>0</v>
      </c>
      <c r="AW867">
        <v>2</v>
      </c>
      <c r="AX867">
        <v>50519767</v>
      </c>
      <c r="AY867">
        <v>1</v>
      </c>
      <c r="AZ867">
        <v>0</v>
      </c>
      <c r="BA867">
        <v>911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ROUND(Y867*Source!I804,9)</f>
        <v>7</v>
      </c>
      <c r="CY867">
        <f t="shared" si="391"/>
        <v>0.89</v>
      </c>
      <c r="CZ867">
        <f t="shared" si="392"/>
        <v>0.89</v>
      </c>
      <c r="DA867">
        <f t="shared" si="393"/>
        <v>1</v>
      </c>
      <c r="DB867">
        <f t="shared" si="381"/>
        <v>1.25</v>
      </c>
      <c r="DC867">
        <f t="shared" si="382"/>
        <v>0</v>
      </c>
      <c r="DD867" t="s">
        <v>3</v>
      </c>
      <c r="DE867" t="s">
        <v>3</v>
      </c>
      <c r="DF867">
        <f t="shared" si="390"/>
        <v>6.23</v>
      </c>
      <c r="DG867">
        <f t="shared" si="387"/>
        <v>0</v>
      </c>
      <c r="DH867">
        <f t="shared" si="388"/>
        <v>0</v>
      </c>
      <c r="DI867">
        <f t="shared" si="379"/>
        <v>0</v>
      </c>
      <c r="DJ867">
        <f t="shared" si="394"/>
        <v>6.23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ROW(Source!A804)</f>
        <v>804</v>
      </c>
      <c r="B868">
        <v>50518600</v>
      </c>
      <c r="C868">
        <v>50519743</v>
      </c>
      <c r="D868">
        <v>46137340</v>
      </c>
      <c r="E868">
        <v>1</v>
      </c>
      <c r="F868">
        <v>1</v>
      </c>
      <c r="G868">
        <v>30570983</v>
      </c>
      <c r="H868">
        <v>3</v>
      </c>
      <c r="I868" t="s">
        <v>1399</v>
      </c>
      <c r="J868" t="s">
        <v>1400</v>
      </c>
      <c r="K868" t="s">
        <v>1401</v>
      </c>
      <c r="L868">
        <v>1346</v>
      </c>
      <c r="N868">
        <v>1009</v>
      </c>
      <c r="O868" t="s">
        <v>233</v>
      </c>
      <c r="P868" t="s">
        <v>233</v>
      </c>
      <c r="Q868">
        <v>1</v>
      </c>
      <c r="W868">
        <v>0</v>
      </c>
      <c r="X868">
        <v>-1934992785</v>
      </c>
      <c r="Y868">
        <f t="shared" si="380"/>
        <v>6.0000000000000001E-3</v>
      </c>
      <c r="AA868">
        <v>15.11</v>
      </c>
      <c r="AB868">
        <v>0</v>
      </c>
      <c r="AC868">
        <v>0</v>
      </c>
      <c r="AD868">
        <v>0</v>
      </c>
      <c r="AE868">
        <v>15.11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6.0000000000000001E-3</v>
      </c>
      <c r="AU868" t="s">
        <v>3</v>
      </c>
      <c r="AV868">
        <v>0</v>
      </c>
      <c r="AW868">
        <v>2</v>
      </c>
      <c r="AX868">
        <v>50519768</v>
      </c>
      <c r="AY868">
        <v>1</v>
      </c>
      <c r="AZ868">
        <v>0</v>
      </c>
      <c r="BA868">
        <v>912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ROUND(Y868*Source!I804,9)</f>
        <v>0.03</v>
      </c>
      <c r="CY868">
        <f t="shared" si="391"/>
        <v>15.11</v>
      </c>
      <c r="CZ868">
        <f t="shared" si="392"/>
        <v>15.11</v>
      </c>
      <c r="DA868">
        <f t="shared" si="393"/>
        <v>1</v>
      </c>
      <c r="DB868">
        <f t="shared" si="381"/>
        <v>0.09</v>
      </c>
      <c r="DC868">
        <f t="shared" si="382"/>
        <v>0</v>
      </c>
      <c r="DD868" t="s">
        <v>3</v>
      </c>
      <c r="DE868" t="s">
        <v>3</v>
      </c>
      <c r="DF868">
        <f t="shared" si="390"/>
        <v>0.45</v>
      </c>
      <c r="DG868">
        <f t="shared" si="387"/>
        <v>0</v>
      </c>
      <c r="DH868">
        <f t="shared" si="388"/>
        <v>0</v>
      </c>
      <c r="DI868">
        <f t="shared" si="379"/>
        <v>0</v>
      </c>
      <c r="DJ868">
        <f t="shared" si="394"/>
        <v>0.45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ROW(Source!A804)</f>
        <v>804</v>
      </c>
      <c r="B869">
        <v>50518600</v>
      </c>
      <c r="C869">
        <v>50519743</v>
      </c>
      <c r="D869">
        <v>31113627</v>
      </c>
      <c r="E869">
        <v>1</v>
      </c>
      <c r="F869">
        <v>1</v>
      </c>
      <c r="G869">
        <v>30570983</v>
      </c>
      <c r="H869">
        <v>3</v>
      </c>
      <c r="I869" t="s">
        <v>1402</v>
      </c>
      <c r="J869" t="s">
        <v>1403</v>
      </c>
      <c r="K869" t="s">
        <v>1404</v>
      </c>
      <c r="L869">
        <v>1346</v>
      </c>
      <c r="N869">
        <v>1009</v>
      </c>
      <c r="O869" t="s">
        <v>233</v>
      </c>
      <c r="P869" t="s">
        <v>233</v>
      </c>
      <c r="Q869">
        <v>1</v>
      </c>
      <c r="W869">
        <v>0</v>
      </c>
      <c r="X869">
        <v>-1357320227</v>
      </c>
      <c r="Y869">
        <f t="shared" si="380"/>
        <v>6.0000000000000001E-3</v>
      </c>
      <c r="AA869">
        <v>23.12</v>
      </c>
      <c r="AB869">
        <v>0</v>
      </c>
      <c r="AC869">
        <v>0</v>
      </c>
      <c r="AD869">
        <v>0</v>
      </c>
      <c r="AE869">
        <v>23.12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6.0000000000000001E-3</v>
      </c>
      <c r="AU869" t="s">
        <v>3</v>
      </c>
      <c r="AV869">
        <v>0</v>
      </c>
      <c r="AW869">
        <v>2</v>
      </c>
      <c r="AX869">
        <v>50519769</v>
      </c>
      <c r="AY869">
        <v>1</v>
      </c>
      <c r="AZ869">
        <v>0</v>
      </c>
      <c r="BA869">
        <v>913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ROUND(Y869*Source!I804,9)</f>
        <v>0.03</v>
      </c>
      <c r="CY869">
        <f t="shared" si="391"/>
        <v>23.12</v>
      </c>
      <c r="CZ869">
        <f t="shared" si="392"/>
        <v>23.12</v>
      </c>
      <c r="DA869">
        <f t="shared" si="393"/>
        <v>1</v>
      </c>
      <c r="DB869">
        <f t="shared" si="381"/>
        <v>0.14000000000000001</v>
      </c>
      <c r="DC869">
        <f t="shared" si="382"/>
        <v>0</v>
      </c>
      <c r="DD869" t="s">
        <v>3</v>
      </c>
      <c r="DE869" t="s">
        <v>3</v>
      </c>
      <c r="DF869">
        <f t="shared" si="390"/>
        <v>0.69</v>
      </c>
      <c r="DG869">
        <f t="shared" si="387"/>
        <v>0</v>
      </c>
      <c r="DH869">
        <f t="shared" si="388"/>
        <v>0</v>
      </c>
      <c r="DI869">
        <f t="shared" si="379"/>
        <v>0</v>
      </c>
      <c r="DJ869">
        <f t="shared" si="394"/>
        <v>0.69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ROW(Source!A804)</f>
        <v>804</v>
      </c>
      <c r="B870">
        <v>50518600</v>
      </c>
      <c r="C870">
        <v>50519743</v>
      </c>
      <c r="D870">
        <v>31114144</v>
      </c>
      <c r="E870">
        <v>1</v>
      </c>
      <c r="F870">
        <v>1</v>
      </c>
      <c r="G870">
        <v>30570983</v>
      </c>
      <c r="H870">
        <v>3</v>
      </c>
      <c r="I870" t="s">
        <v>1405</v>
      </c>
      <c r="J870" t="s">
        <v>1406</v>
      </c>
      <c r="K870" t="s">
        <v>1407</v>
      </c>
      <c r="L870">
        <v>1349</v>
      </c>
      <c r="N870">
        <v>1009</v>
      </c>
      <c r="O870" t="s">
        <v>1408</v>
      </c>
      <c r="P870" t="s">
        <v>1408</v>
      </c>
      <c r="Q870">
        <v>1E-3</v>
      </c>
      <c r="W870">
        <v>0</v>
      </c>
      <c r="X870">
        <v>1880335342</v>
      </c>
      <c r="Y870">
        <f t="shared" si="380"/>
        <v>1</v>
      </c>
      <c r="AA870">
        <v>7.0000000000000007E-2</v>
      </c>
      <c r="AB870">
        <v>0</v>
      </c>
      <c r="AC870">
        <v>0</v>
      </c>
      <c r="AD870">
        <v>0</v>
      </c>
      <c r="AE870">
        <v>7.0000000000000007E-2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1</v>
      </c>
      <c r="AU870" t="s">
        <v>3</v>
      </c>
      <c r="AV870">
        <v>0</v>
      </c>
      <c r="AW870">
        <v>2</v>
      </c>
      <c r="AX870">
        <v>50519770</v>
      </c>
      <c r="AY870">
        <v>1</v>
      </c>
      <c r="AZ870">
        <v>0</v>
      </c>
      <c r="BA870">
        <v>914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ROUND(Y870*Source!I804,9)</f>
        <v>5</v>
      </c>
      <c r="CY870">
        <f t="shared" si="391"/>
        <v>7.0000000000000007E-2</v>
      </c>
      <c r="CZ870">
        <f t="shared" si="392"/>
        <v>7.0000000000000007E-2</v>
      </c>
      <c r="DA870">
        <f t="shared" si="393"/>
        <v>1</v>
      </c>
      <c r="DB870">
        <f t="shared" si="381"/>
        <v>7.0000000000000007E-2</v>
      </c>
      <c r="DC870">
        <f t="shared" si="382"/>
        <v>0</v>
      </c>
      <c r="DD870" t="s">
        <v>3</v>
      </c>
      <c r="DE870" t="s">
        <v>3</v>
      </c>
      <c r="DF870">
        <f t="shared" si="390"/>
        <v>0.35</v>
      </c>
      <c r="DG870">
        <f t="shared" si="387"/>
        <v>0</v>
      </c>
      <c r="DH870">
        <f t="shared" si="388"/>
        <v>0</v>
      </c>
      <c r="DI870">
        <f t="shared" si="379"/>
        <v>0</v>
      </c>
      <c r="DJ870">
        <f t="shared" si="394"/>
        <v>0.35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ROW(Source!A804)</f>
        <v>804</v>
      </c>
      <c r="B871">
        <v>50518600</v>
      </c>
      <c r="C871">
        <v>50519743</v>
      </c>
      <c r="D871">
        <v>46148417</v>
      </c>
      <c r="E871">
        <v>1</v>
      </c>
      <c r="F871">
        <v>1</v>
      </c>
      <c r="G871">
        <v>30570983</v>
      </c>
      <c r="H871">
        <v>3</v>
      </c>
      <c r="I871" t="s">
        <v>933</v>
      </c>
      <c r="J871" t="s">
        <v>935</v>
      </c>
      <c r="K871" t="s">
        <v>934</v>
      </c>
      <c r="L871">
        <v>1354</v>
      </c>
      <c r="N871">
        <v>1010</v>
      </c>
      <c r="O871" t="s">
        <v>328</v>
      </c>
      <c r="P871" t="s">
        <v>328</v>
      </c>
      <c r="Q871">
        <v>1</v>
      </c>
      <c r="W871">
        <v>0</v>
      </c>
      <c r="X871">
        <v>-797544188</v>
      </c>
      <c r="Y871">
        <f t="shared" si="380"/>
        <v>1</v>
      </c>
      <c r="AA871">
        <v>77.010000000000005</v>
      </c>
      <c r="AB871">
        <v>0</v>
      </c>
      <c r="AC871">
        <v>0</v>
      </c>
      <c r="AD871">
        <v>0</v>
      </c>
      <c r="AE871">
        <v>77.010000000000005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0</v>
      </c>
      <c r="AN871">
        <v>0</v>
      </c>
      <c r="AO871">
        <v>0</v>
      </c>
      <c r="AP871">
        <v>1</v>
      </c>
      <c r="AQ871">
        <v>0</v>
      </c>
      <c r="AR871">
        <v>0</v>
      </c>
      <c r="AS871" t="s">
        <v>3</v>
      </c>
      <c r="AT871">
        <v>1</v>
      </c>
      <c r="AU871" t="s">
        <v>3</v>
      </c>
      <c r="AV871">
        <v>0</v>
      </c>
      <c r="AW871">
        <v>1</v>
      </c>
      <c r="AX871">
        <v>-1</v>
      </c>
      <c r="AY871">
        <v>0</v>
      </c>
      <c r="AZ871">
        <v>0</v>
      </c>
      <c r="BA871" t="s">
        <v>3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ROUND(Y871*Source!I804,9)</f>
        <v>5</v>
      </c>
      <c r="CY871">
        <f t="shared" si="391"/>
        <v>77.010000000000005</v>
      </c>
      <c r="CZ871">
        <f t="shared" si="392"/>
        <v>77.010000000000005</v>
      </c>
      <c r="DA871">
        <f t="shared" si="393"/>
        <v>1</v>
      </c>
      <c r="DB871">
        <f t="shared" si="381"/>
        <v>77.010000000000005</v>
      </c>
      <c r="DC871">
        <f t="shared" si="382"/>
        <v>0</v>
      </c>
      <c r="DD871" t="s">
        <v>3</v>
      </c>
      <c r="DE871" t="s">
        <v>3</v>
      </c>
      <c r="DF871">
        <f t="shared" si="390"/>
        <v>385.05</v>
      </c>
      <c r="DG871">
        <f t="shared" si="387"/>
        <v>0</v>
      </c>
      <c r="DH871">
        <f t="shared" si="388"/>
        <v>0</v>
      </c>
      <c r="DI871">
        <f t="shared" si="379"/>
        <v>0</v>
      </c>
      <c r="DJ871">
        <f t="shared" si="394"/>
        <v>385.05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ROW(Source!A804)</f>
        <v>804</v>
      </c>
      <c r="B872">
        <v>50518600</v>
      </c>
      <c r="C872">
        <v>50519743</v>
      </c>
      <c r="D872">
        <v>46148554</v>
      </c>
      <c r="E872">
        <v>1</v>
      </c>
      <c r="F872">
        <v>1</v>
      </c>
      <c r="G872">
        <v>30570983</v>
      </c>
      <c r="H872">
        <v>3</v>
      </c>
      <c r="I872" t="s">
        <v>1409</v>
      </c>
      <c r="J872" t="s">
        <v>1410</v>
      </c>
      <c r="K872" t="s">
        <v>1411</v>
      </c>
      <c r="L872">
        <v>1356</v>
      </c>
      <c r="N872">
        <v>1010</v>
      </c>
      <c r="O872" t="s">
        <v>745</v>
      </c>
      <c r="P872" t="s">
        <v>745</v>
      </c>
      <c r="Q872">
        <v>1000</v>
      </c>
      <c r="W872">
        <v>0</v>
      </c>
      <c r="X872">
        <v>-380859890</v>
      </c>
      <c r="Y872">
        <f t="shared" si="380"/>
        <v>2E-3</v>
      </c>
      <c r="AA872">
        <v>56.17</v>
      </c>
      <c r="AB872">
        <v>0</v>
      </c>
      <c r="AC872">
        <v>0</v>
      </c>
      <c r="AD872">
        <v>0</v>
      </c>
      <c r="AE872">
        <v>56.17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2E-3</v>
      </c>
      <c r="AU872" t="s">
        <v>3</v>
      </c>
      <c r="AV872">
        <v>0</v>
      </c>
      <c r="AW872">
        <v>2</v>
      </c>
      <c r="AX872">
        <v>50519771</v>
      </c>
      <c r="AY872">
        <v>1</v>
      </c>
      <c r="AZ872">
        <v>0</v>
      </c>
      <c r="BA872">
        <v>915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ROUND(Y872*Source!I804,9)</f>
        <v>0.01</v>
      </c>
      <c r="CY872">
        <f t="shared" si="391"/>
        <v>56.17</v>
      </c>
      <c r="CZ872">
        <f t="shared" si="392"/>
        <v>56.17</v>
      </c>
      <c r="DA872">
        <f t="shared" si="393"/>
        <v>1</v>
      </c>
      <c r="DB872">
        <f t="shared" si="381"/>
        <v>0.11</v>
      </c>
      <c r="DC872">
        <f t="shared" si="382"/>
        <v>0</v>
      </c>
      <c r="DD872" t="s">
        <v>3</v>
      </c>
      <c r="DE872" t="s">
        <v>3</v>
      </c>
      <c r="DF872">
        <f t="shared" si="390"/>
        <v>0.56000000000000005</v>
      </c>
      <c r="DG872">
        <f t="shared" si="387"/>
        <v>0</v>
      </c>
      <c r="DH872">
        <f t="shared" si="388"/>
        <v>0</v>
      </c>
      <c r="DI872">
        <f t="shared" si="379"/>
        <v>0</v>
      </c>
      <c r="DJ872">
        <f t="shared" si="394"/>
        <v>0.56000000000000005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ROW(Source!A804)</f>
        <v>804</v>
      </c>
      <c r="B873">
        <v>50518600</v>
      </c>
      <c r="C873">
        <v>50519743</v>
      </c>
      <c r="D873">
        <v>46148713</v>
      </c>
      <c r="E873">
        <v>1</v>
      </c>
      <c r="F873">
        <v>1</v>
      </c>
      <c r="G873">
        <v>30570983</v>
      </c>
      <c r="H873">
        <v>3</v>
      </c>
      <c r="I873" t="s">
        <v>1378</v>
      </c>
      <c r="J873" t="s">
        <v>1379</v>
      </c>
      <c r="K873" t="s">
        <v>1380</v>
      </c>
      <c r="L873">
        <v>1354</v>
      </c>
      <c r="N873">
        <v>1010</v>
      </c>
      <c r="O873" t="s">
        <v>328</v>
      </c>
      <c r="P873" t="s">
        <v>328</v>
      </c>
      <c r="Q873">
        <v>1</v>
      </c>
      <c r="W873">
        <v>0</v>
      </c>
      <c r="X873">
        <v>1112018754</v>
      </c>
      <c r="Y873">
        <f t="shared" si="380"/>
        <v>1</v>
      </c>
      <c r="AA873">
        <v>14.99</v>
      </c>
      <c r="AB873">
        <v>0</v>
      </c>
      <c r="AC873">
        <v>0</v>
      </c>
      <c r="AD873">
        <v>0</v>
      </c>
      <c r="AE873">
        <v>14.99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1</v>
      </c>
      <c r="AU873" t="s">
        <v>3</v>
      </c>
      <c r="AV873">
        <v>0</v>
      </c>
      <c r="AW873">
        <v>2</v>
      </c>
      <c r="AX873">
        <v>50519772</v>
      </c>
      <c r="AY873">
        <v>1</v>
      </c>
      <c r="AZ873">
        <v>0</v>
      </c>
      <c r="BA873">
        <v>916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ROUND(Y873*Source!I804,9)</f>
        <v>5</v>
      </c>
      <c r="CY873">
        <f t="shared" si="391"/>
        <v>14.99</v>
      </c>
      <c r="CZ873">
        <f t="shared" si="392"/>
        <v>14.99</v>
      </c>
      <c r="DA873">
        <f t="shared" si="393"/>
        <v>1</v>
      </c>
      <c r="DB873">
        <f t="shared" si="381"/>
        <v>14.99</v>
      </c>
      <c r="DC873">
        <f t="shared" si="382"/>
        <v>0</v>
      </c>
      <c r="DD873" t="s">
        <v>3</v>
      </c>
      <c r="DE873" t="s">
        <v>3</v>
      </c>
      <c r="DF873">
        <f t="shared" si="390"/>
        <v>74.95</v>
      </c>
      <c r="DG873">
        <f t="shared" si="387"/>
        <v>0</v>
      </c>
      <c r="DH873">
        <f t="shared" si="388"/>
        <v>0</v>
      </c>
      <c r="DI873">
        <f t="shared" si="379"/>
        <v>0</v>
      </c>
      <c r="DJ873">
        <f t="shared" si="394"/>
        <v>74.95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ROW(Source!A805)</f>
        <v>805</v>
      </c>
      <c r="B874">
        <v>50518601</v>
      </c>
      <c r="C874">
        <v>50519743</v>
      </c>
      <c r="D874">
        <v>40404405</v>
      </c>
      <c r="E874">
        <v>30570983</v>
      </c>
      <c r="F874">
        <v>1</v>
      </c>
      <c r="G874">
        <v>30570983</v>
      </c>
      <c r="H874">
        <v>1</v>
      </c>
      <c r="I874" t="s">
        <v>1060</v>
      </c>
      <c r="J874" t="s">
        <v>3</v>
      </c>
      <c r="K874" t="s">
        <v>1061</v>
      </c>
      <c r="L874">
        <v>1191</v>
      </c>
      <c r="N874">
        <v>1013</v>
      </c>
      <c r="O874" t="s">
        <v>1062</v>
      </c>
      <c r="P874" t="s">
        <v>1062</v>
      </c>
      <c r="Q874">
        <v>1</v>
      </c>
      <c r="W874">
        <v>0</v>
      </c>
      <c r="X874">
        <v>476480486</v>
      </c>
      <c r="Y874">
        <f t="shared" si="380"/>
        <v>1.34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5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1.34</v>
      </c>
      <c r="AU874" t="s">
        <v>3</v>
      </c>
      <c r="AV874">
        <v>1</v>
      </c>
      <c r="AW874">
        <v>2</v>
      </c>
      <c r="AX874">
        <v>50519759</v>
      </c>
      <c r="AY874">
        <v>1</v>
      </c>
      <c r="AZ874">
        <v>0</v>
      </c>
      <c r="BA874">
        <v>921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U874">
        <f>ROUND(AT874*Source!I805*AH874*AL874,2)</f>
        <v>0</v>
      </c>
      <c r="CV874">
        <f>ROUND(Y874*Source!I805,9)</f>
        <v>6.7</v>
      </c>
      <c r="CW874">
        <v>0</v>
      </c>
      <c r="CX874">
        <f>ROUND(Y874*Source!I805,9)</f>
        <v>6.7</v>
      </c>
      <c r="CY874">
        <f>AD874</f>
        <v>0</v>
      </c>
      <c r="CZ874">
        <f>AH874</f>
        <v>0</v>
      </c>
      <c r="DA874">
        <f>AL874</f>
        <v>1</v>
      </c>
      <c r="DB874">
        <f t="shared" si="381"/>
        <v>0</v>
      </c>
      <c r="DC874">
        <f t="shared" si="382"/>
        <v>0</v>
      </c>
      <c r="DD874" t="s">
        <v>3</v>
      </c>
      <c r="DE874" t="s">
        <v>3</v>
      </c>
      <c r="DF874">
        <f t="shared" si="390"/>
        <v>0</v>
      </c>
      <c r="DG874">
        <f t="shared" si="387"/>
        <v>0</v>
      </c>
      <c r="DH874">
        <f t="shared" si="388"/>
        <v>0</v>
      </c>
      <c r="DI874">
        <f t="shared" si="379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ROW(Source!A805)</f>
        <v>805</v>
      </c>
      <c r="B875">
        <v>50518601</v>
      </c>
      <c r="C875">
        <v>50519743</v>
      </c>
      <c r="D875">
        <v>46170623</v>
      </c>
      <c r="E875">
        <v>1</v>
      </c>
      <c r="F875">
        <v>1</v>
      </c>
      <c r="G875">
        <v>30570983</v>
      </c>
      <c r="H875">
        <v>2</v>
      </c>
      <c r="I875" t="s">
        <v>1264</v>
      </c>
      <c r="J875" t="s">
        <v>1265</v>
      </c>
      <c r="K875" t="s">
        <v>1266</v>
      </c>
      <c r="L875">
        <v>1368</v>
      </c>
      <c r="N875">
        <v>1011</v>
      </c>
      <c r="O875" t="s">
        <v>1066</v>
      </c>
      <c r="P875" t="s">
        <v>1066</v>
      </c>
      <c r="Q875">
        <v>1</v>
      </c>
      <c r="W875">
        <v>0</v>
      </c>
      <c r="X875">
        <v>831184158</v>
      </c>
      <c r="Y875">
        <f t="shared" si="380"/>
        <v>0.11</v>
      </c>
      <c r="AA875">
        <v>0</v>
      </c>
      <c r="AB875">
        <v>80.319999999999993</v>
      </c>
      <c r="AC875">
        <v>0</v>
      </c>
      <c r="AD875">
        <v>0</v>
      </c>
      <c r="AE875">
        <v>0</v>
      </c>
      <c r="AF875">
        <v>7.11</v>
      </c>
      <c r="AG875">
        <v>0</v>
      </c>
      <c r="AH875">
        <v>0</v>
      </c>
      <c r="AI875">
        <v>1</v>
      </c>
      <c r="AJ875">
        <v>10.79</v>
      </c>
      <c r="AK875">
        <v>34.090000000000003</v>
      </c>
      <c r="AL875">
        <v>1</v>
      </c>
      <c r="AM875">
        <v>2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0.11</v>
      </c>
      <c r="AU875" t="s">
        <v>3</v>
      </c>
      <c r="AV875">
        <v>0</v>
      </c>
      <c r="AW875">
        <v>2</v>
      </c>
      <c r="AX875">
        <v>50519760</v>
      </c>
      <c r="AY875">
        <v>1</v>
      </c>
      <c r="AZ875">
        <v>0</v>
      </c>
      <c r="BA875">
        <v>922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ROUND(Y875*Source!I805*DO875,9)</f>
        <v>0</v>
      </c>
      <c r="CX875">
        <f>ROUND(Y875*Source!I805,9)</f>
        <v>0.55000000000000004</v>
      </c>
      <c r="CY875">
        <f>AB875</f>
        <v>80.319999999999993</v>
      </c>
      <c r="CZ875">
        <f>AF875</f>
        <v>7.11</v>
      </c>
      <c r="DA875">
        <f>AJ875</f>
        <v>10.79</v>
      </c>
      <c r="DB875">
        <f t="shared" si="381"/>
        <v>0.78</v>
      </c>
      <c r="DC875">
        <f t="shared" si="382"/>
        <v>0</v>
      </c>
      <c r="DD875" t="s">
        <v>3</v>
      </c>
      <c r="DE875" t="s">
        <v>3</v>
      </c>
      <c r="DF875">
        <f t="shared" si="390"/>
        <v>0</v>
      </c>
      <c r="DG875">
        <f>ROUND(ROUND(AF875*AJ875,2)*CX875,2)</f>
        <v>42.2</v>
      </c>
      <c r="DH875">
        <f>ROUND(ROUND(AG875*AK875,2)*CX875,2)</f>
        <v>0</v>
      </c>
      <c r="DI875">
        <f t="shared" si="379"/>
        <v>0</v>
      </c>
      <c r="DJ875">
        <f>DG875</f>
        <v>42.2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ROW(Source!A805)</f>
        <v>805</v>
      </c>
      <c r="B876">
        <v>50518601</v>
      </c>
      <c r="C876">
        <v>50519743</v>
      </c>
      <c r="D876">
        <v>46093437</v>
      </c>
      <c r="E876">
        <v>1</v>
      </c>
      <c r="F876">
        <v>1</v>
      </c>
      <c r="G876">
        <v>30570983</v>
      </c>
      <c r="H876">
        <v>2</v>
      </c>
      <c r="I876" t="s">
        <v>1384</v>
      </c>
      <c r="J876" t="s">
        <v>1385</v>
      </c>
      <c r="K876" t="s">
        <v>1386</v>
      </c>
      <c r="L876">
        <v>1368</v>
      </c>
      <c r="N876">
        <v>1011</v>
      </c>
      <c r="O876" t="s">
        <v>1066</v>
      </c>
      <c r="P876" t="s">
        <v>1066</v>
      </c>
      <c r="Q876">
        <v>1</v>
      </c>
      <c r="W876">
        <v>0</v>
      </c>
      <c r="X876">
        <v>1144856659</v>
      </c>
      <c r="Y876">
        <f t="shared" si="380"/>
        <v>0.03</v>
      </c>
      <c r="AA876">
        <v>0</v>
      </c>
      <c r="AB876">
        <v>3.03</v>
      </c>
      <c r="AC876">
        <v>0</v>
      </c>
      <c r="AD876">
        <v>0</v>
      </c>
      <c r="AE876">
        <v>0</v>
      </c>
      <c r="AF876">
        <v>0.35</v>
      </c>
      <c r="AG876">
        <v>0</v>
      </c>
      <c r="AH876">
        <v>0</v>
      </c>
      <c r="AI876">
        <v>1</v>
      </c>
      <c r="AJ876">
        <v>8.26</v>
      </c>
      <c r="AK876">
        <v>34.090000000000003</v>
      </c>
      <c r="AL876">
        <v>1</v>
      </c>
      <c r="AM876">
        <v>2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0.03</v>
      </c>
      <c r="AU876" t="s">
        <v>3</v>
      </c>
      <c r="AV876">
        <v>0</v>
      </c>
      <c r="AW876">
        <v>2</v>
      </c>
      <c r="AX876">
        <v>50519761</v>
      </c>
      <c r="AY876">
        <v>1</v>
      </c>
      <c r="AZ876">
        <v>0</v>
      </c>
      <c r="BA876">
        <v>923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f>ROUND(Y876*Source!I805*DO876,9)</f>
        <v>0</v>
      </c>
      <c r="CX876">
        <f>ROUND(Y876*Source!I805,9)</f>
        <v>0.15</v>
      </c>
      <c r="CY876">
        <f>AB876</f>
        <v>3.03</v>
      </c>
      <c r="CZ876">
        <f>AF876</f>
        <v>0.35</v>
      </c>
      <c r="DA876">
        <f>AJ876</f>
        <v>8.26</v>
      </c>
      <c r="DB876">
        <f t="shared" si="381"/>
        <v>0.01</v>
      </c>
      <c r="DC876">
        <f t="shared" si="382"/>
        <v>0</v>
      </c>
      <c r="DD876" t="s">
        <v>3</v>
      </c>
      <c r="DE876" t="s">
        <v>3</v>
      </c>
      <c r="DF876">
        <f t="shared" si="390"/>
        <v>0</v>
      </c>
      <c r="DG876">
        <f>ROUND(ROUND(AF876*AJ876,2)*CX876,2)</f>
        <v>0.43</v>
      </c>
      <c r="DH876">
        <f>ROUND(ROUND(AG876*AK876,2)*CX876,2)</f>
        <v>0</v>
      </c>
      <c r="DI876">
        <f t="shared" si="379"/>
        <v>0</v>
      </c>
      <c r="DJ876">
        <f>DG876</f>
        <v>0.43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ROW(Source!A805)</f>
        <v>805</v>
      </c>
      <c r="B877">
        <v>50518601</v>
      </c>
      <c r="C877">
        <v>50519743</v>
      </c>
      <c r="D877">
        <v>31111826</v>
      </c>
      <c r="E877">
        <v>1</v>
      </c>
      <c r="F877">
        <v>1</v>
      </c>
      <c r="G877">
        <v>30570983</v>
      </c>
      <c r="H877">
        <v>3</v>
      </c>
      <c r="I877" t="s">
        <v>1387</v>
      </c>
      <c r="J877" t="s">
        <v>1388</v>
      </c>
      <c r="K877" t="s">
        <v>1389</v>
      </c>
      <c r="L877">
        <v>1346</v>
      </c>
      <c r="N877">
        <v>1009</v>
      </c>
      <c r="O877" t="s">
        <v>233</v>
      </c>
      <c r="P877" t="s">
        <v>233</v>
      </c>
      <c r="Q877">
        <v>1</v>
      </c>
      <c r="W877">
        <v>0</v>
      </c>
      <c r="X877">
        <v>-703736887</v>
      </c>
      <c r="Y877">
        <f t="shared" si="380"/>
        <v>1E-3</v>
      </c>
      <c r="AA877">
        <v>184.27</v>
      </c>
      <c r="AB877">
        <v>0</v>
      </c>
      <c r="AC877">
        <v>0</v>
      </c>
      <c r="AD877">
        <v>0</v>
      </c>
      <c r="AE877">
        <v>13.96</v>
      </c>
      <c r="AF877">
        <v>0</v>
      </c>
      <c r="AG877">
        <v>0</v>
      </c>
      <c r="AH877">
        <v>0</v>
      </c>
      <c r="AI877">
        <v>13.2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1E-3</v>
      </c>
      <c r="AU877" t="s">
        <v>3</v>
      </c>
      <c r="AV877">
        <v>0</v>
      </c>
      <c r="AW877">
        <v>2</v>
      </c>
      <c r="AX877">
        <v>50519762</v>
      </c>
      <c r="AY877">
        <v>1</v>
      </c>
      <c r="AZ877">
        <v>0</v>
      </c>
      <c r="BA877">
        <v>924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ROUND(Y877*Source!I805,9)</f>
        <v>5.0000000000000001E-3</v>
      </c>
      <c r="CY877">
        <f t="shared" ref="CY877:CY888" si="395">AA877</f>
        <v>184.27</v>
      </c>
      <c r="CZ877">
        <f t="shared" ref="CZ877:CZ888" si="396">AE877</f>
        <v>13.96</v>
      </c>
      <c r="DA877">
        <f t="shared" ref="DA877:DA888" si="397">AI877</f>
        <v>13.2</v>
      </c>
      <c r="DB877">
        <f t="shared" si="381"/>
        <v>0.01</v>
      </c>
      <c r="DC877">
        <f t="shared" si="382"/>
        <v>0</v>
      </c>
      <c r="DD877" t="s">
        <v>3</v>
      </c>
      <c r="DE877" t="s">
        <v>3</v>
      </c>
      <c r="DF877">
        <f t="shared" ref="DF877:DF888" si="398">ROUND(ROUND(AE877*AI877,2)*CX877,2)</f>
        <v>0.92</v>
      </c>
      <c r="DG877">
        <f t="shared" ref="DG877:DG896" si="399">ROUND(ROUND(AF877,2)*CX877,2)</f>
        <v>0</v>
      </c>
      <c r="DH877">
        <f t="shared" ref="DH877:DH896" si="400">ROUND(ROUND(AG877,2)*CX877,2)</f>
        <v>0</v>
      </c>
      <c r="DI877">
        <f t="shared" si="379"/>
        <v>0</v>
      </c>
      <c r="DJ877">
        <f t="shared" ref="DJ877:DJ888" si="401">DF877</f>
        <v>0.92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ROW(Source!A805)</f>
        <v>805</v>
      </c>
      <c r="B878">
        <v>50518601</v>
      </c>
      <c r="C878">
        <v>50519743</v>
      </c>
      <c r="D878">
        <v>46136793</v>
      </c>
      <c r="E878">
        <v>1</v>
      </c>
      <c r="F878">
        <v>1</v>
      </c>
      <c r="G878">
        <v>30570983</v>
      </c>
      <c r="H878">
        <v>3</v>
      </c>
      <c r="I878" t="s">
        <v>1390</v>
      </c>
      <c r="J878" t="s">
        <v>1391</v>
      </c>
      <c r="K878" t="s">
        <v>1392</v>
      </c>
      <c r="L878">
        <v>1346</v>
      </c>
      <c r="N878">
        <v>1009</v>
      </c>
      <c r="O878" t="s">
        <v>233</v>
      </c>
      <c r="P878" t="s">
        <v>233</v>
      </c>
      <c r="Q878">
        <v>1</v>
      </c>
      <c r="W878">
        <v>0</v>
      </c>
      <c r="X878">
        <v>-23916938</v>
      </c>
      <c r="Y878">
        <f t="shared" si="380"/>
        <v>3.5999999999999997E-2</v>
      </c>
      <c r="AA878">
        <v>87.61</v>
      </c>
      <c r="AB878">
        <v>0</v>
      </c>
      <c r="AC878">
        <v>0</v>
      </c>
      <c r="AD878">
        <v>0</v>
      </c>
      <c r="AE878">
        <v>29.9</v>
      </c>
      <c r="AF878">
        <v>0</v>
      </c>
      <c r="AG878">
        <v>0</v>
      </c>
      <c r="AH878">
        <v>0</v>
      </c>
      <c r="AI878">
        <v>2.93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3.5999999999999997E-2</v>
      </c>
      <c r="AU878" t="s">
        <v>3</v>
      </c>
      <c r="AV878">
        <v>0</v>
      </c>
      <c r="AW878">
        <v>2</v>
      </c>
      <c r="AX878">
        <v>50519763</v>
      </c>
      <c r="AY878">
        <v>1</v>
      </c>
      <c r="AZ878">
        <v>0</v>
      </c>
      <c r="BA878">
        <v>925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ROUND(Y878*Source!I805,9)</f>
        <v>0.18</v>
      </c>
      <c r="CY878">
        <f t="shared" si="395"/>
        <v>87.61</v>
      </c>
      <c r="CZ878">
        <f t="shared" si="396"/>
        <v>29.9</v>
      </c>
      <c r="DA878">
        <f t="shared" si="397"/>
        <v>2.93</v>
      </c>
      <c r="DB878">
        <f t="shared" si="381"/>
        <v>1.08</v>
      </c>
      <c r="DC878">
        <f t="shared" si="382"/>
        <v>0</v>
      </c>
      <c r="DD878" t="s">
        <v>3</v>
      </c>
      <c r="DE878" t="s">
        <v>3</v>
      </c>
      <c r="DF878">
        <f t="shared" si="398"/>
        <v>15.77</v>
      </c>
      <c r="DG878">
        <f t="shared" si="399"/>
        <v>0</v>
      </c>
      <c r="DH878">
        <f t="shared" si="400"/>
        <v>0</v>
      </c>
      <c r="DI878">
        <f t="shared" si="379"/>
        <v>0</v>
      </c>
      <c r="DJ878">
        <f t="shared" si="401"/>
        <v>15.77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ROW(Source!A805)</f>
        <v>805</v>
      </c>
      <c r="B879">
        <v>50518601</v>
      </c>
      <c r="C879">
        <v>50519743</v>
      </c>
      <c r="D879">
        <v>46136840</v>
      </c>
      <c r="E879">
        <v>1</v>
      </c>
      <c r="F879">
        <v>1</v>
      </c>
      <c r="G879">
        <v>30570983</v>
      </c>
      <c r="H879">
        <v>3</v>
      </c>
      <c r="I879" t="s">
        <v>1393</v>
      </c>
      <c r="J879" t="s">
        <v>1394</v>
      </c>
      <c r="K879" t="s">
        <v>1395</v>
      </c>
      <c r="L879">
        <v>1348</v>
      </c>
      <c r="N879">
        <v>1009</v>
      </c>
      <c r="O879" t="s">
        <v>158</v>
      </c>
      <c r="P879" t="s">
        <v>158</v>
      </c>
      <c r="Q879">
        <v>1000</v>
      </c>
      <c r="W879">
        <v>0</v>
      </c>
      <c r="X879">
        <v>-2033265844</v>
      </c>
      <c r="Y879">
        <f t="shared" si="380"/>
        <v>6.9999999999999994E-5</v>
      </c>
      <c r="AA879">
        <v>157580.26</v>
      </c>
      <c r="AB879">
        <v>0</v>
      </c>
      <c r="AC879">
        <v>0</v>
      </c>
      <c r="AD879">
        <v>0</v>
      </c>
      <c r="AE879">
        <v>8596.85</v>
      </c>
      <c r="AF879">
        <v>0</v>
      </c>
      <c r="AG879">
        <v>0</v>
      </c>
      <c r="AH879">
        <v>0</v>
      </c>
      <c r="AI879">
        <v>18.329999999999998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6.9999999999999994E-5</v>
      </c>
      <c r="AU879" t="s">
        <v>3</v>
      </c>
      <c r="AV879">
        <v>0</v>
      </c>
      <c r="AW879">
        <v>2</v>
      </c>
      <c r="AX879">
        <v>50519764</v>
      </c>
      <c r="AY879">
        <v>1</v>
      </c>
      <c r="AZ879">
        <v>0</v>
      </c>
      <c r="BA879">
        <v>926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ROUND(Y879*Source!I805,9)</f>
        <v>3.5E-4</v>
      </c>
      <c r="CY879">
        <f t="shared" si="395"/>
        <v>157580.26</v>
      </c>
      <c r="CZ879">
        <f t="shared" si="396"/>
        <v>8596.85</v>
      </c>
      <c r="DA879">
        <f t="shared" si="397"/>
        <v>18.329999999999998</v>
      </c>
      <c r="DB879">
        <f t="shared" si="381"/>
        <v>0.6</v>
      </c>
      <c r="DC879">
        <f t="shared" si="382"/>
        <v>0</v>
      </c>
      <c r="DD879" t="s">
        <v>3</v>
      </c>
      <c r="DE879" t="s">
        <v>3</v>
      </c>
      <c r="DF879">
        <f t="shared" si="398"/>
        <v>55.15</v>
      </c>
      <c r="DG879">
        <f t="shared" si="399"/>
        <v>0</v>
      </c>
      <c r="DH879">
        <f t="shared" si="400"/>
        <v>0</v>
      </c>
      <c r="DI879">
        <f t="shared" si="379"/>
        <v>0</v>
      </c>
      <c r="DJ879">
        <f t="shared" si="401"/>
        <v>55.15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ROW(Source!A805)</f>
        <v>805</v>
      </c>
      <c r="B880">
        <v>50518601</v>
      </c>
      <c r="C880">
        <v>50519743</v>
      </c>
      <c r="D880">
        <v>46136870</v>
      </c>
      <c r="E880">
        <v>1</v>
      </c>
      <c r="F880">
        <v>1</v>
      </c>
      <c r="G880">
        <v>30570983</v>
      </c>
      <c r="H880">
        <v>3</v>
      </c>
      <c r="I880" t="s">
        <v>1369</v>
      </c>
      <c r="J880" t="s">
        <v>1370</v>
      </c>
      <c r="K880" t="s">
        <v>1371</v>
      </c>
      <c r="L880">
        <v>1346</v>
      </c>
      <c r="N880">
        <v>1009</v>
      </c>
      <c r="O880" t="s">
        <v>233</v>
      </c>
      <c r="P880" t="s">
        <v>233</v>
      </c>
      <c r="Q880">
        <v>1</v>
      </c>
      <c r="W880">
        <v>0</v>
      </c>
      <c r="X880">
        <v>-666633332</v>
      </c>
      <c r="Y880">
        <f t="shared" si="380"/>
        <v>1.2E-2</v>
      </c>
      <c r="AA880">
        <v>270.42</v>
      </c>
      <c r="AB880">
        <v>0</v>
      </c>
      <c r="AC880">
        <v>0</v>
      </c>
      <c r="AD880">
        <v>0</v>
      </c>
      <c r="AE880">
        <v>159.07</v>
      </c>
      <c r="AF880">
        <v>0</v>
      </c>
      <c r="AG880">
        <v>0</v>
      </c>
      <c r="AH880">
        <v>0</v>
      </c>
      <c r="AI880">
        <v>1.7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1.2E-2</v>
      </c>
      <c r="AU880" t="s">
        <v>3</v>
      </c>
      <c r="AV880">
        <v>0</v>
      </c>
      <c r="AW880">
        <v>2</v>
      </c>
      <c r="AX880">
        <v>50519765</v>
      </c>
      <c r="AY880">
        <v>1</v>
      </c>
      <c r="AZ880">
        <v>0</v>
      </c>
      <c r="BA880">
        <v>927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ROUND(Y880*Source!I805,9)</f>
        <v>0.06</v>
      </c>
      <c r="CY880">
        <f t="shared" si="395"/>
        <v>270.42</v>
      </c>
      <c r="CZ880">
        <f t="shared" si="396"/>
        <v>159.07</v>
      </c>
      <c r="DA880">
        <f t="shared" si="397"/>
        <v>1.7</v>
      </c>
      <c r="DB880">
        <f t="shared" si="381"/>
        <v>1.91</v>
      </c>
      <c r="DC880">
        <f t="shared" si="382"/>
        <v>0</v>
      </c>
      <c r="DD880" t="s">
        <v>3</v>
      </c>
      <c r="DE880" t="s">
        <v>3</v>
      </c>
      <c r="DF880">
        <f t="shared" si="398"/>
        <v>16.23</v>
      </c>
      <c r="DG880">
        <f t="shared" si="399"/>
        <v>0</v>
      </c>
      <c r="DH880">
        <f t="shared" si="400"/>
        <v>0</v>
      </c>
      <c r="DI880">
        <f t="shared" si="379"/>
        <v>0</v>
      </c>
      <c r="DJ880">
        <f t="shared" si="401"/>
        <v>16.23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ROW(Source!A805)</f>
        <v>805</v>
      </c>
      <c r="B881">
        <v>50518601</v>
      </c>
      <c r="C881">
        <v>50519743</v>
      </c>
      <c r="D881">
        <v>46136087</v>
      </c>
      <c r="E881">
        <v>1</v>
      </c>
      <c r="F881">
        <v>1</v>
      </c>
      <c r="G881">
        <v>30570983</v>
      </c>
      <c r="H881">
        <v>3</v>
      </c>
      <c r="I881" t="s">
        <v>1396</v>
      </c>
      <c r="J881" t="s">
        <v>1397</v>
      </c>
      <c r="K881" t="s">
        <v>1398</v>
      </c>
      <c r="L881">
        <v>1354</v>
      </c>
      <c r="N881">
        <v>1010</v>
      </c>
      <c r="O881" t="s">
        <v>328</v>
      </c>
      <c r="P881" t="s">
        <v>328</v>
      </c>
      <c r="Q881">
        <v>1</v>
      </c>
      <c r="W881">
        <v>0</v>
      </c>
      <c r="X881">
        <v>1346064091</v>
      </c>
      <c r="Y881">
        <f t="shared" si="380"/>
        <v>1.3</v>
      </c>
      <c r="AA881">
        <v>8.76</v>
      </c>
      <c r="AB881">
        <v>0</v>
      </c>
      <c r="AC881">
        <v>0</v>
      </c>
      <c r="AD881">
        <v>0</v>
      </c>
      <c r="AE881">
        <v>3.86</v>
      </c>
      <c r="AF881">
        <v>0</v>
      </c>
      <c r="AG881">
        <v>0</v>
      </c>
      <c r="AH881">
        <v>0</v>
      </c>
      <c r="AI881">
        <v>2.27</v>
      </c>
      <c r="AJ881">
        <v>1</v>
      </c>
      <c r="AK881">
        <v>1</v>
      </c>
      <c r="AL881">
        <v>1</v>
      </c>
      <c r="AM881">
        <v>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1.3</v>
      </c>
      <c r="AU881" t="s">
        <v>3</v>
      </c>
      <c r="AV881">
        <v>0</v>
      </c>
      <c r="AW881">
        <v>2</v>
      </c>
      <c r="AX881">
        <v>50519766</v>
      </c>
      <c r="AY881">
        <v>1</v>
      </c>
      <c r="AZ881">
        <v>0</v>
      </c>
      <c r="BA881">
        <v>928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ROUND(Y881*Source!I805,9)</f>
        <v>6.5</v>
      </c>
      <c r="CY881">
        <f t="shared" si="395"/>
        <v>8.76</v>
      </c>
      <c r="CZ881">
        <f t="shared" si="396"/>
        <v>3.86</v>
      </c>
      <c r="DA881">
        <f t="shared" si="397"/>
        <v>2.27</v>
      </c>
      <c r="DB881">
        <f t="shared" si="381"/>
        <v>5.0199999999999996</v>
      </c>
      <c r="DC881">
        <f t="shared" si="382"/>
        <v>0</v>
      </c>
      <c r="DD881" t="s">
        <v>3</v>
      </c>
      <c r="DE881" t="s">
        <v>3</v>
      </c>
      <c r="DF881">
        <f t="shared" si="398"/>
        <v>56.94</v>
      </c>
      <c r="DG881">
        <f t="shared" si="399"/>
        <v>0</v>
      </c>
      <c r="DH881">
        <f t="shared" si="400"/>
        <v>0</v>
      </c>
      <c r="DI881">
        <f t="shared" si="379"/>
        <v>0</v>
      </c>
      <c r="DJ881">
        <f t="shared" si="401"/>
        <v>56.94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ROW(Source!A805)</f>
        <v>805</v>
      </c>
      <c r="B882">
        <v>50518601</v>
      </c>
      <c r="C882">
        <v>50519743</v>
      </c>
      <c r="D882">
        <v>46136088</v>
      </c>
      <c r="E882">
        <v>1</v>
      </c>
      <c r="F882">
        <v>1</v>
      </c>
      <c r="G882">
        <v>30570983</v>
      </c>
      <c r="H882">
        <v>3</v>
      </c>
      <c r="I882" t="s">
        <v>1324</v>
      </c>
      <c r="J882" t="s">
        <v>1325</v>
      </c>
      <c r="K882" t="s">
        <v>1326</v>
      </c>
      <c r="L882">
        <v>1354</v>
      </c>
      <c r="N882">
        <v>1010</v>
      </c>
      <c r="O882" t="s">
        <v>328</v>
      </c>
      <c r="P882" t="s">
        <v>328</v>
      </c>
      <c r="Q882">
        <v>1</v>
      </c>
      <c r="W882">
        <v>0</v>
      </c>
      <c r="X882">
        <v>-934629768</v>
      </c>
      <c r="Y882">
        <f t="shared" si="380"/>
        <v>1.4</v>
      </c>
      <c r="AA882">
        <v>0.86</v>
      </c>
      <c r="AB882">
        <v>0</v>
      </c>
      <c r="AC882">
        <v>0</v>
      </c>
      <c r="AD882">
        <v>0</v>
      </c>
      <c r="AE882">
        <v>0.89</v>
      </c>
      <c r="AF882">
        <v>0</v>
      </c>
      <c r="AG882">
        <v>0</v>
      </c>
      <c r="AH882">
        <v>0</v>
      </c>
      <c r="AI882">
        <v>0.97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1.4</v>
      </c>
      <c r="AU882" t="s">
        <v>3</v>
      </c>
      <c r="AV882">
        <v>0</v>
      </c>
      <c r="AW882">
        <v>2</v>
      </c>
      <c r="AX882">
        <v>50519767</v>
      </c>
      <c r="AY882">
        <v>1</v>
      </c>
      <c r="AZ882">
        <v>0</v>
      </c>
      <c r="BA882">
        <v>929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ROUND(Y882*Source!I805,9)</f>
        <v>7</v>
      </c>
      <c r="CY882">
        <f t="shared" si="395"/>
        <v>0.86</v>
      </c>
      <c r="CZ882">
        <f t="shared" si="396"/>
        <v>0.89</v>
      </c>
      <c r="DA882">
        <f t="shared" si="397"/>
        <v>0.97</v>
      </c>
      <c r="DB882">
        <f t="shared" si="381"/>
        <v>1.25</v>
      </c>
      <c r="DC882">
        <f t="shared" si="382"/>
        <v>0</v>
      </c>
      <c r="DD882" t="s">
        <v>3</v>
      </c>
      <c r="DE882" t="s">
        <v>3</v>
      </c>
      <c r="DF882">
        <f t="shared" si="398"/>
        <v>6.02</v>
      </c>
      <c r="DG882">
        <f t="shared" si="399"/>
        <v>0</v>
      </c>
      <c r="DH882">
        <f t="shared" si="400"/>
        <v>0</v>
      </c>
      <c r="DI882">
        <f t="shared" si="379"/>
        <v>0</v>
      </c>
      <c r="DJ882">
        <f t="shared" si="401"/>
        <v>6.02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ROW(Source!A805)</f>
        <v>805</v>
      </c>
      <c r="B883">
        <v>50518601</v>
      </c>
      <c r="C883">
        <v>50519743</v>
      </c>
      <c r="D883">
        <v>46137340</v>
      </c>
      <c r="E883">
        <v>1</v>
      </c>
      <c r="F883">
        <v>1</v>
      </c>
      <c r="G883">
        <v>30570983</v>
      </c>
      <c r="H883">
        <v>3</v>
      </c>
      <c r="I883" t="s">
        <v>1399</v>
      </c>
      <c r="J883" t="s">
        <v>1400</v>
      </c>
      <c r="K883" t="s">
        <v>1401</v>
      </c>
      <c r="L883">
        <v>1346</v>
      </c>
      <c r="N883">
        <v>1009</v>
      </c>
      <c r="O883" t="s">
        <v>233</v>
      </c>
      <c r="P883" t="s">
        <v>233</v>
      </c>
      <c r="Q883">
        <v>1</v>
      </c>
      <c r="W883">
        <v>0</v>
      </c>
      <c r="X883">
        <v>-1934992785</v>
      </c>
      <c r="Y883">
        <f t="shared" si="380"/>
        <v>6.0000000000000001E-3</v>
      </c>
      <c r="AA883">
        <v>194.62</v>
      </c>
      <c r="AB883">
        <v>0</v>
      </c>
      <c r="AC883">
        <v>0</v>
      </c>
      <c r="AD883">
        <v>0</v>
      </c>
      <c r="AE883">
        <v>15.11</v>
      </c>
      <c r="AF883">
        <v>0</v>
      </c>
      <c r="AG883">
        <v>0</v>
      </c>
      <c r="AH883">
        <v>0</v>
      </c>
      <c r="AI883">
        <v>12.88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6.0000000000000001E-3</v>
      </c>
      <c r="AU883" t="s">
        <v>3</v>
      </c>
      <c r="AV883">
        <v>0</v>
      </c>
      <c r="AW883">
        <v>2</v>
      </c>
      <c r="AX883">
        <v>50519768</v>
      </c>
      <c r="AY883">
        <v>1</v>
      </c>
      <c r="AZ883">
        <v>0</v>
      </c>
      <c r="BA883">
        <v>930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ROUND(Y883*Source!I805,9)</f>
        <v>0.03</v>
      </c>
      <c r="CY883">
        <f t="shared" si="395"/>
        <v>194.62</v>
      </c>
      <c r="CZ883">
        <f t="shared" si="396"/>
        <v>15.11</v>
      </c>
      <c r="DA883">
        <f t="shared" si="397"/>
        <v>12.88</v>
      </c>
      <c r="DB883">
        <f t="shared" si="381"/>
        <v>0.09</v>
      </c>
      <c r="DC883">
        <f t="shared" si="382"/>
        <v>0</v>
      </c>
      <c r="DD883" t="s">
        <v>3</v>
      </c>
      <c r="DE883" t="s">
        <v>3</v>
      </c>
      <c r="DF883">
        <f t="shared" si="398"/>
        <v>5.84</v>
      </c>
      <c r="DG883">
        <f t="shared" si="399"/>
        <v>0</v>
      </c>
      <c r="DH883">
        <f t="shared" si="400"/>
        <v>0</v>
      </c>
      <c r="DI883">
        <f t="shared" si="379"/>
        <v>0</v>
      </c>
      <c r="DJ883">
        <f t="shared" si="401"/>
        <v>5.84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ROW(Source!A805)</f>
        <v>805</v>
      </c>
      <c r="B884">
        <v>50518601</v>
      </c>
      <c r="C884">
        <v>50519743</v>
      </c>
      <c r="D884">
        <v>31113627</v>
      </c>
      <c r="E884">
        <v>1</v>
      </c>
      <c r="F884">
        <v>1</v>
      </c>
      <c r="G884">
        <v>30570983</v>
      </c>
      <c r="H884">
        <v>3</v>
      </c>
      <c r="I884" t="s">
        <v>1402</v>
      </c>
      <c r="J884" t="s">
        <v>1403</v>
      </c>
      <c r="K884" t="s">
        <v>1404</v>
      </c>
      <c r="L884">
        <v>1346</v>
      </c>
      <c r="N884">
        <v>1009</v>
      </c>
      <c r="O884" t="s">
        <v>233</v>
      </c>
      <c r="P884" t="s">
        <v>233</v>
      </c>
      <c r="Q884">
        <v>1</v>
      </c>
      <c r="W884">
        <v>0</v>
      </c>
      <c r="X884">
        <v>-1357320227</v>
      </c>
      <c r="Y884">
        <f t="shared" si="380"/>
        <v>6.0000000000000001E-3</v>
      </c>
      <c r="AA884">
        <v>246.46</v>
      </c>
      <c r="AB884">
        <v>0</v>
      </c>
      <c r="AC884">
        <v>0</v>
      </c>
      <c r="AD884">
        <v>0</v>
      </c>
      <c r="AE884">
        <v>23.12</v>
      </c>
      <c r="AF884">
        <v>0</v>
      </c>
      <c r="AG884">
        <v>0</v>
      </c>
      <c r="AH884">
        <v>0</v>
      </c>
      <c r="AI884">
        <v>10.66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6.0000000000000001E-3</v>
      </c>
      <c r="AU884" t="s">
        <v>3</v>
      </c>
      <c r="AV884">
        <v>0</v>
      </c>
      <c r="AW884">
        <v>2</v>
      </c>
      <c r="AX884">
        <v>50519769</v>
      </c>
      <c r="AY884">
        <v>1</v>
      </c>
      <c r="AZ884">
        <v>0</v>
      </c>
      <c r="BA884">
        <v>931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ROUND(Y884*Source!I805,9)</f>
        <v>0.03</v>
      </c>
      <c r="CY884">
        <f t="shared" si="395"/>
        <v>246.46</v>
      </c>
      <c r="CZ884">
        <f t="shared" si="396"/>
        <v>23.12</v>
      </c>
      <c r="DA884">
        <f t="shared" si="397"/>
        <v>10.66</v>
      </c>
      <c r="DB884">
        <f t="shared" si="381"/>
        <v>0.14000000000000001</v>
      </c>
      <c r="DC884">
        <f t="shared" si="382"/>
        <v>0</v>
      </c>
      <c r="DD884" t="s">
        <v>3</v>
      </c>
      <c r="DE884" t="s">
        <v>3</v>
      </c>
      <c r="DF884">
        <f t="shared" si="398"/>
        <v>7.39</v>
      </c>
      <c r="DG884">
        <f t="shared" si="399"/>
        <v>0</v>
      </c>
      <c r="DH884">
        <f t="shared" si="400"/>
        <v>0</v>
      </c>
      <c r="DI884">
        <f t="shared" si="379"/>
        <v>0</v>
      </c>
      <c r="DJ884">
        <f t="shared" si="401"/>
        <v>7.39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ROW(Source!A805)</f>
        <v>805</v>
      </c>
      <c r="B885">
        <v>50518601</v>
      </c>
      <c r="C885">
        <v>50519743</v>
      </c>
      <c r="D885">
        <v>31114144</v>
      </c>
      <c r="E885">
        <v>1</v>
      </c>
      <c r="F885">
        <v>1</v>
      </c>
      <c r="G885">
        <v>30570983</v>
      </c>
      <c r="H885">
        <v>3</v>
      </c>
      <c r="I885" t="s">
        <v>1405</v>
      </c>
      <c r="J885" t="s">
        <v>1406</v>
      </c>
      <c r="K885" t="s">
        <v>1407</v>
      </c>
      <c r="L885">
        <v>1349</v>
      </c>
      <c r="N885">
        <v>1009</v>
      </c>
      <c r="O885" t="s">
        <v>1408</v>
      </c>
      <c r="P885" t="s">
        <v>1408</v>
      </c>
      <c r="Q885">
        <v>1E-3</v>
      </c>
      <c r="W885">
        <v>0</v>
      </c>
      <c r="X885">
        <v>1880335342</v>
      </c>
      <c r="Y885">
        <f t="shared" si="380"/>
        <v>1</v>
      </c>
      <c r="AA885">
        <v>0.37</v>
      </c>
      <c r="AB885">
        <v>0</v>
      </c>
      <c r="AC885">
        <v>0</v>
      </c>
      <c r="AD885">
        <v>0</v>
      </c>
      <c r="AE885">
        <v>7.0000000000000007E-2</v>
      </c>
      <c r="AF885">
        <v>0</v>
      </c>
      <c r="AG885">
        <v>0</v>
      </c>
      <c r="AH885">
        <v>0</v>
      </c>
      <c r="AI885">
        <v>5.29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1</v>
      </c>
      <c r="AU885" t="s">
        <v>3</v>
      </c>
      <c r="AV885">
        <v>0</v>
      </c>
      <c r="AW885">
        <v>2</v>
      </c>
      <c r="AX885">
        <v>50519770</v>
      </c>
      <c r="AY885">
        <v>1</v>
      </c>
      <c r="AZ885">
        <v>0</v>
      </c>
      <c r="BA885">
        <v>932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ROUND(Y885*Source!I805,9)</f>
        <v>5</v>
      </c>
      <c r="CY885">
        <f t="shared" si="395"/>
        <v>0.37</v>
      </c>
      <c r="CZ885">
        <f t="shared" si="396"/>
        <v>7.0000000000000007E-2</v>
      </c>
      <c r="DA885">
        <f t="shared" si="397"/>
        <v>5.29</v>
      </c>
      <c r="DB885">
        <f t="shared" si="381"/>
        <v>7.0000000000000007E-2</v>
      </c>
      <c r="DC885">
        <f t="shared" si="382"/>
        <v>0</v>
      </c>
      <c r="DD885" t="s">
        <v>3</v>
      </c>
      <c r="DE885" t="s">
        <v>3</v>
      </c>
      <c r="DF885">
        <f t="shared" si="398"/>
        <v>1.85</v>
      </c>
      <c r="DG885">
        <f t="shared" si="399"/>
        <v>0</v>
      </c>
      <c r="DH885">
        <f t="shared" si="400"/>
        <v>0</v>
      </c>
      <c r="DI885">
        <f t="shared" si="379"/>
        <v>0</v>
      </c>
      <c r="DJ885">
        <f t="shared" si="401"/>
        <v>1.85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ROW(Source!A805)</f>
        <v>805</v>
      </c>
      <c r="B886">
        <v>50518601</v>
      </c>
      <c r="C886">
        <v>50519743</v>
      </c>
      <c r="D886">
        <v>46148417</v>
      </c>
      <c r="E886">
        <v>1</v>
      </c>
      <c r="F886">
        <v>1</v>
      </c>
      <c r="G886">
        <v>30570983</v>
      </c>
      <c r="H886">
        <v>3</v>
      </c>
      <c r="I886" t="s">
        <v>933</v>
      </c>
      <c r="J886" t="s">
        <v>935</v>
      </c>
      <c r="K886" t="s">
        <v>934</v>
      </c>
      <c r="L886">
        <v>1354</v>
      </c>
      <c r="N886">
        <v>1010</v>
      </c>
      <c r="O886" t="s">
        <v>328</v>
      </c>
      <c r="P886" t="s">
        <v>328</v>
      </c>
      <c r="Q886">
        <v>1</v>
      </c>
      <c r="W886">
        <v>0</v>
      </c>
      <c r="X886">
        <v>-797544188</v>
      </c>
      <c r="Y886">
        <f t="shared" si="380"/>
        <v>1</v>
      </c>
      <c r="AA886">
        <v>558.32000000000005</v>
      </c>
      <c r="AB886">
        <v>0</v>
      </c>
      <c r="AC886">
        <v>0</v>
      </c>
      <c r="AD886">
        <v>0</v>
      </c>
      <c r="AE886">
        <v>77.010000000000005</v>
      </c>
      <c r="AF886">
        <v>0</v>
      </c>
      <c r="AG886">
        <v>0</v>
      </c>
      <c r="AH886">
        <v>0</v>
      </c>
      <c r="AI886">
        <v>7.25</v>
      </c>
      <c r="AJ886">
        <v>1</v>
      </c>
      <c r="AK886">
        <v>1</v>
      </c>
      <c r="AL886">
        <v>1</v>
      </c>
      <c r="AM886">
        <v>0</v>
      </c>
      <c r="AN886">
        <v>0</v>
      </c>
      <c r="AO886">
        <v>0</v>
      </c>
      <c r="AP886">
        <v>1</v>
      </c>
      <c r="AQ886">
        <v>0</v>
      </c>
      <c r="AR886">
        <v>0</v>
      </c>
      <c r="AS886" t="s">
        <v>3</v>
      </c>
      <c r="AT886">
        <v>1</v>
      </c>
      <c r="AU886" t="s">
        <v>3</v>
      </c>
      <c r="AV886">
        <v>0</v>
      </c>
      <c r="AW886">
        <v>1</v>
      </c>
      <c r="AX886">
        <v>-1</v>
      </c>
      <c r="AY886">
        <v>0</v>
      </c>
      <c r="AZ886">
        <v>0</v>
      </c>
      <c r="BA886" t="s">
        <v>3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ROUND(Y886*Source!I805,9)</f>
        <v>5</v>
      </c>
      <c r="CY886">
        <f t="shared" si="395"/>
        <v>558.32000000000005</v>
      </c>
      <c r="CZ886">
        <f t="shared" si="396"/>
        <v>77.010000000000005</v>
      </c>
      <c r="DA886">
        <f t="shared" si="397"/>
        <v>7.25</v>
      </c>
      <c r="DB886">
        <f t="shared" si="381"/>
        <v>77.010000000000005</v>
      </c>
      <c r="DC886">
        <f t="shared" si="382"/>
        <v>0</v>
      </c>
      <c r="DD886" t="s">
        <v>3</v>
      </c>
      <c r="DE886" t="s">
        <v>3</v>
      </c>
      <c r="DF886">
        <f t="shared" si="398"/>
        <v>2791.6</v>
      </c>
      <c r="DG886">
        <f t="shared" si="399"/>
        <v>0</v>
      </c>
      <c r="DH886">
        <f t="shared" si="400"/>
        <v>0</v>
      </c>
      <c r="DI886">
        <f t="shared" si="379"/>
        <v>0</v>
      </c>
      <c r="DJ886">
        <f t="shared" si="401"/>
        <v>2791.6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ROW(Source!A805)</f>
        <v>805</v>
      </c>
      <c r="B887">
        <v>50518601</v>
      </c>
      <c r="C887">
        <v>50519743</v>
      </c>
      <c r="D887">
        <v>46148554</v>
      </c>
      <c r="E887">
        <v>1</v>
      </c>
      <c r="F887">
        <v>1</v>
      </c>
      <c r="G887">
        <v>30570983</v>
      </c>
      <c r="H887">
        <v>3</v>
      </c>
      <c r="I887" t="s">
        <v>1409</v>
      </c>
      <c r="J887" t="s">
        <v>1410</v>
      </c>
      <c r="K887" t="s">
        <v>1411</v>
      </c>
      <c r="L887">
        <v>1356</v>
      </c>
      <c r="N887">
        <v>1010</v>
      </c>
      <c r="O887" t="s">
        <v>745</v>
      </c>
      <c r="P887" t="s">
        <v>745</v>
      </c>
      <c r="Q887">
        <v>1000</v>
      </c>
      <c r="W887">
        <v>0</v>
      </c>
      <c r="X887">
        <v>-380859890</v>
      </c>
      <c r="Y887">
        <f t="shared" si="380"/>
        <v>2E-3</v>
      </c>
      <c r="AA887">
        <v>572.37</v>
      </c>
      <c r="AB887">
        <v>0</v>
      </c>
      <c r="AC887">
        <v>0</v>
      </c>
      <c r="AD887">
        <v>0</v>
      </c>
      <c r="AE887">
        <v>56.17</v>
      </c>
      <c r="AF887">
        <v>0</v>
      </c>
      <c r="AG887">
        <v>0</v>
      </c>
      <c r="AH887">
        <v>0</v>
      </c>
      <c r="AI887">
        <v>10.19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2E-3</v>
      </c>
      <c r="AU887" t="s">
        <v>3</v>
      </c>
      <c r="AV887">
        <v>0</v>
      </c>
      <c r="AW887">
        <v>2</v>
      </c>
      <c r="AX887">
        <v>50519771</v>
      </c>
      <c r="AY887">
        <v>1</v>
      </c>
      <c r="AZ887">
        <v>0</v>
      </c>
      <c r="BA887">
        <v>933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ROUND(Y887*Source!I805,9)</f>
        <v>0.01</v>
      </c>
      <c r="CY887">
        <f t="shared" si="395"/>
        <v>572.37</v>
      </c>
      <c r="CZ887">
        <f t="shared" si="396"/>
        <v>56.17</v>
      </c>
      <c r="DA887">
        <f t="shared" si="397"/>
        <v>10.19</v>
      </c>
      <c r="DB887">
        <f t="shared" si="381"/>
        <v>0.11</v>
      </c>
      <c r="DC887">
        <f t="shared" si="382"/>
        <v>0</v>
      </c>
      <c r="DD887" t="s">
        <v>3</v>
      </c>
      <c r="DE887" t="s">
        <v>3</v>
      </c>
      <c r="DF887">
        <f t="shared" si="398"/>
        <v>5.72</v>
      </c>
      <c r="DG887">
        <f t="shared" si="399"/>
        <v>0</v>
      </c>
      <c r="DH887">
        <f t="shared" si="400"/>
        <v>0</v>
      </c>
      <c r="DI887">
        <f t="shared" si="379"/>
        <v>0</v>
      </c>
      <c r="DJ887">
        <f t="shared" si="401"/>
        <v>5.72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ROW(Source!A805)</f>
        <v>805</v>
      </c>
      <c r="B888">
        <v>50518601</v>
      </c>
      <c r="C888">
        <v>50519743</v>
      </c>
      <c r="D888">
        <v>46148713</v>
      </c>
      <c r="E888">
        <v>1</v>
      </c>
      <c r="F888">
        <v>1</v>
      </c>
      <c r="G888">
        <v>30570983</v>
      </c>
      <c r="H888">
        <v>3</v>
      </c>
      <c r="I888" t="s">
        <v>1378</v>
      </c>
      <c r="J888" t="s">
        <v>1379</v>
      </c>
      <c r="K888" t="s">
        <v>1380</v>
      </c>
      <c r="L888">
        <v>1354</v>
      </c>
      <c r="N888">
        <v>1010</v>
      </c>
      <c r="O888" t="s">
        <v>328</v>
      </c>
      <c r="P888" t="s">
        <v>328</v>
      </c>
      <c r="Q888">
        <v>1</v>
      </c>
      <c r="W888">
        <v>0</v>
      </c>
      <c r="X888">
        <v>1112018754</v>
      </c>
      <c r="Y888">
        <f t="shared" si="380"/>
        <v>1</v>
      </c>
      <c r="AA888">
        <v>120.67</v>
      </c>
      <c r="AB888">
        <v>0</v>
      </c>
      <c r="AC888">
        <v>0</v>
      </c>
      <c r="AD888">
        <v>0</v>
      </c>
      <c r="AE888">
        <v>14.99</v>
      </c>
      <c r="AF888">
        <v>0</v>
      </c>
      <c r="AG888">
        <v>0</v>
      </c>
      <c r="AH888">
        <v>0</v>
      </c>
      <c r="AI888">
        <v>8.0500000000000007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1</v>
      </c>
      <c r="AU888" t="s">
        <v>3</v>
      </c>
      <c r="AV888">
        <v>0</v>
      </c>
      <c r="AW888">
        <v>2</v>
      </c>
      <c r="AX888">
        <v>50519772</v>
      </c>
      <c r="AY888">
        <v>1</v>
      </c>
      <c r="AZ888">
        <v>0</v>
      </c>
      <c r="BA888">
        <v>934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ROUND(Y888*Source!I805,9)</f>
        <v>5</v>
      </c>
      <c r="CY888">
        <f t="shared" si="395"/>
        <v>120.67</v>
      </c>
      <c r="CZ888">
        <f t="shared" si="396"/>
        <v>14.99</v>
      </c>
      <c r="DA888">
        <f t="shared" si="397"/>
        <v>8.0500000000000007</v>
      </c>
      <c r="DB888">
        <f t="shared" si="381"/>
        <v>14.99</v>
      </c>
      <c r="DC888">
        <f t="shared" si="382"/>
        <v>0</v>
      </c>
      <c r="DD888" t="s">
        <v>3</v>
      </c>
      <c r="DE888" t="s">
        <v>3</v>
      </c>
      <c r="DF888">
        <f t="shared" si="398"/>
        <v>603.35</v>
      </c>
      <c r="DG888">
        <f t="shared" si="399"/>
        <v>0</v>
      </c>
      <c r="DH888">
        <f t="shared" si="400"/>
        <v>0</v>
      </c>
      <c r="DI888">
        <f t="shared" si="379"/>
        <v>0</v>
      </c>
      <c r="DJ888">
        <f t="shared" si="401"/>
        <v>603.35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ROW(Source!A808)</f>
        <v>808</v>
      </c>
      <c r="B889">
        <v>50518600</v>
      </c>
      <c r="C889">
        <v>50519778</v>
      </c>
      <c r="D889">
        <v>40404405</v>
      </c>
      <c r="E889">
        <v>30570983</v>
      </c>
      <c r="F889">
        <v>1</v>
      </c>
      <c r="G889">
        <v>30570983</v>
      </c>
      <c r="H889">
        <v>1</v>
      </c>
      <c r="I889" t="s">
        <v>1060</v>
      </c>
      <c r="J889" t="s">
        <v>3</v>
      </c>
      <c r="K889" t="s">
        <v>1061</v>
      </c>
      <c r="L889">
        <v>1191</v>
      </c>
      <c r="N889">
        <v>1013</v>
      </c>
      <c r="O889" t="s">
        <v>1062</v>
      </c>
      <c r="P889" t="s">
        <v>1062</v>
      </c>
      <c r="Q889">
        <v>1</v>
      </c>
      <c r="W889">
        <v>0</v>
      </c>
      <c r="X889">
        <v>476480486</v>
      </c>
      <c r="Y889">
        <f t="shared" si="380"/>
        <v>34.1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34.1</v>
      </c>
      <c r="AU889" t="s">
        <v>3</v>
      </c>
      <c r="AV889">
        <v>1</v>
      </c>
      <c r="AW889">
        <v>2</v>
      </c>
      <c r="AX889">
        <v>50519786</v>
      </c>
      <c r="AY889">
        <v>1</v>
      </c>
      <c r="AZ889">
        <v>0</v>
      </c>
      <c r="BA889">
        <v>939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U889">
        <f>ROUND(AT889*Source!I808*AH889*AL889,2)</f>
        <v>0</v>
      </c>
      <c r="CV889">
        <f>ROUND(Y889*Source!I808,9)</f>
        <v>15.004</v>
      </c>
      <c r="CW889">
        <v>0</v>
      </c>
      <c r="CX889">
        <f>ROUND(Y889*Source!I808,9)</f>
        <v>15.004</v>
      </c>
      <c r="CY889">
        <f>AD889</f>
        <v>0</v>
      </c>
      <c r="CZ889">
        <f>AH889</f>
        <v>0</v>
      </c>
      <c r="DA889">
        <f>AL889</f>
        <v>1</v>
      </c>
      <c r="DB889">
        <f t="shared" si="381"/>
        <v>0</v>
      </c>
      <c r="DC889">
        <f t="shared" si="382"/>
        <v>0</v>
      </c>
      <c r="DD889" t="s">
        <v>3</v>
      </c>
      <c r="DE889" t="s">
        <v>3</v>
      </c>
      <c r="DF889">
        <f t="shared" ref="DF889:DF898" si="402">ROUND(ROUND(AE889,2)*CX889,2)</f>
        <v>0</v>
      </c>
      <c r="DG889">
        <f t="shared" si="399"/>
        <v>0</v>
      </c>
      <c r="DH889">
        <f t="shared" si="400"/>
        <v>0</v>
      </c>
      <c r="DI889">
        <f t="shared" si="379"/>
        <v>0</v>
      </c>
      <c r="DJ889">
        <f>DI889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ROW(Source!A808)</f>
        <v>808</v>
      </c>
      <c r="B890">
        <v>50518600</v>
      </c>
      <c r="C890">
        <v>50519778</v>
      </c>
      <c r="D890">
        <v>46170867</v>
      </c>
      <c r="E890">
        <v>1</v>
      </c>
      <c r="F890">
        <v>1</v>
      </c>
      <c r="G890">
        <v>30570983</v>
      </c>
      <c r="H890">
        <v>2</v>
      </c>
      <c r="I890" t="s">
        <v>1085</v>
      </c>
      <c r="J890" t="s">
        <v>1086</v>
      </c>
      <c r="K890" t="s">
        <v>1087</v>
      </c>
      <c r="L890">
        <v>1368</v>
      </c>
      <c r="N890">
        <v>1011</v>
      </c>
      <c r="O890" t="s">
        <v>1066</v>
      </c>
      <c r="P890" t="s">
        <v>1066</v>
      </c>
      <c r="Q890">
        <v>1</v>
      </c>
      <c r="W890">
        <v>0</v>
      </c>
      <c r="X890">
        <v>-7781208</v>
      </c>
      <c r="Y890">
        <f t="shared" si="380"/>
        <v>0.03</v>
      </c>
      <c r="AA890">
        <v>0</v>
      </c>
      <c r="AB890">
        <v>83.1</v>
      </c>
      <c r="AC890">
        <v>12.62</v>
      </c>
      <c r="AD890">
        <v>0</v>
      </c>
      <c r="AE890">
        <v>0</v>
      </c>
      <c r="AF890">
        <v>83.1</v>
      </c>
      <c r="AG890">
        <v>12.62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0.03</v>
      </c>
      <c r="AU890" t="s">
        <v>3</v>
      </c>
      <c r="AV890">
        <v>0</v>
      </c>
      <c r="AW890">
        <v>2</v>
      </c>
      <c r="AX890">
        <v>50519787</v>
      </c>
      <c r="AY890">
        <v>1</v>
      </c>
      <c r="AZ890">
        <v>0</v>
      </c>
      <c r="BA890">
        <v>940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f>ROUND(Y890*Source!I808*DO890,9)</f>
        <v>0</v>
      </c>
      <c r="CX890">
        <f>ROUND(Y890*Source!I808,9)</f>
        <v>1.32E-2</v>
      </c>
      <c r="CY890">
        <f>AB890</f>
        <v>83.1</v>
      </c>
      <c r="CZ890">
        <f>AF890</f>
        <v>83.1</v>
      </c>
      <c r="DA890">
        <f>AJ890</f>
        <v>1</v>
      </c>
      <c r="DB890">
        <f t="shared" si="381"/>
        <v>2.4900000000000002</v>
      </c>
      <c r="DC890">
        <f t="shared" si="382"/>
        <v>0.38</v>
      </c>
      <c r="DD890" t="s">
        <v>3</v>
      </c>
      <c r="DE890" t="s">
        <v>3</v>
      </c>
      <c r="DF890">
        <f t="shared" si="402"/>
        <v>0</v>
      </c>
      <c r="DG890">
        <f t="shared" si="399"/>
        <v>1.1000000000000001</v>
      </c>
      <c r="DH890">
        <f t="shared" si="400"/>
        <v>0.17</v>
      </c>
      <c r="DI890">
        <f t="shared" si="379"/>
        <v>0</v>
      </c>
      <c r="DJ890">
        <f>DG890</f>
        <v>1.1000000000000001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ROW(Source!A808)</f>
        <v>808</v>
      </c>
      <c r="B891">
        <v>50518600</v>
      </c>
      <c r="C891">
        <v>50519778</v>
      </c>
      <c r="D891">
        <v>46093437</v>
      </c>
      <c r="E891">
        <v>1</v>
      </c>
      <c r="F891">
        <v>1</v>
      </c>
      <c r="G891">
        <v>30570983</v>
      </c>
      <c r="H891">
        <v>2</v>
      </c>
      <c r="I891" t="s">
        <v>1384</v>
      </c>
      <c r="J891" t="s">
        <v>1385</v>
      </c>
      <c r="K891" t="s">
        <v>1386</v>
      </c>
      <c r="L891">
        <v>1368</v>
      </c>
      <c r="N891">
        <v>1011</v>
      </c>
      <c r="O891" t="s">
        <v>1066</v>
      </c>
      <c r="P891" t="s">
        <v>1066</v>
      </c>
      <c r="Q891">
        <v>1</v>
      </c>
      <c r="W891">
        <v>0</v>
      </c>
      <c r="X891">
        <v>1144856659</v>
      </c>
      <c r="Y891">
        <f t="shared" si="380"/>
        <v>4.0999999999999996</v>
      </c>
      <c r="AA891">
        <v>0</v>
      </c>
      <c r="AB891">
        <v>0.35</v>
      </c>
      <c r="AC891">
        <v>0</v>
      </c>
      <c r="AD891">
        <v>0</v>
      </c>
      <c r="AE891">
        <v>0</v>
      </c>
      <c r="AF891">
        <v>0.35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4.0999999999999996</v>
      </c>
      <c r="AU891" t="s">
        <v>3</v>
      </c>
      <c r="AV891">
        <v>0</v>
      </c>
      <c r="AW891">
        <v>2</v>
      </c>
      <c r="AX891">
        <v>50519788</v>
      </c>
      <c r="AY891">
        <v>1</v>
      </c>
      <c r="AZ891">
        <v>0</v>
      </c>
      <c r="BA891">
        <v>941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f>ROUND(Y891*Source!I808*DO891,9)</f>
        <v>0</v>
      </c>
      <c r="CX891">
        <f>ROUND(Y891*Source!I808,9)</f>
        <v>1.804</v>
      </c>
      <c r="CY891">
        <f>AB891</f>
        <v>0.35</v>
      </c>
      <c r="CZ891">
        <f>AF891</f>
        <v>0.35</v>
      </c>
      <c r="DA891">
        <f>AJ891</f>
        <v>1</v>
      </c>
      <c r="DB891">
        <f t="shared" si="381"/>
        <v>1.44</v>
      </c>
      <c r="DC891">
        <f t="shared" si="382"/>
        <v>0</v>
      </c>
      <c r="DD891" t="s">
        <v>3</v>
      </c>
      <c r="DE891" t="s">
        <v>3</v>
      </c>
      <c r="DF891">
        <f t="shared" si="402"/>
        <v>0</v>
      </c>
      <c r="DG891">
        <f t="shared" si="399"/>
        <v>0.63</v>
      </c>
      <c r="DH891">
        <f t="shared" si="400"/>
        <v>0</v>
      </c>
      <c r="DI891">
        <f t="shared" si="379"/>
        <v>0</v>
      </c>
      <c r="DJ891">
        <f>DG891</f>
        <v>0.63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ROW(Source!A808)</f>
        <v>808</v>
      </c>
      <c r="B892">
        <v>50518600</v>
      </c>
      <c r="C892">
        <v>50519778</v>
      </c>
      <c r="D892">
        <v>46136870</v>
      </c>
      <c r="E892">
        <v>1</v>
      </c>
      <c r="F892">
        <v>1</v>
      </c>
      <c r="G892">
        <v>30570983</v>
      </c>
      <c r="H892">
        <v>3</v>
      </c>
      <c r="I892" t="s">
        <v>1369</v>
      </c>
      <c r="J892" t="s">
        <v>1370</v>
      </c>
      <c r="K892" t="s">
        <v>1371</v>
      </c>
      <c r="L892">
        <v>1346</v>
      </c>
      <c r="N892">
        <v>1009</v>
      </c>
      <c r="O892" t="s">
        <v>233</v>
      </c>
      <c r="P892" t="s">
        <v>233</v>
      </c>
      <c r="Q892">
        <v>1</v>
      </c>
      <c r="W892">
        <v>0</v>
      </c>
      <c r="X892">
        <v>-666633332</v>
      </c>
      <c r="Y892">
        <f t="shared" si="380"/>
        <v>0.11</v>
      </c>
      <c r="AA892">
        <v>159.07</v>
      </c>
      <c r="AB892">
        <v>0</v>
      </c>
      <c r="AC892">
        <v>0</v>
      </c>
      <c r="AD892">
        <v>0</v>
      </c>
      <c r="AE892">
        <v>159.07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0.11</v>
      </c>
      <c r="AU892" t="s">
        <v>3</v>
      </c>
      <c r="AV892">
        <v>0</v>
      </c>
      <c r="AW892">
        <v>2</v>
      </c>
      <c r="AX892">
        <v>50519789</v>
      </c>
      <c r="AY892">
        <v>1</v>
      </c>
      <c r="AZ892">
        <v>0</v>
      </c>
      <c r="BA892">
        <v>942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ROUND(Y892*Source!I808,9)</f>
        <v>4.8399999999999999E-2</v>
      </c>
      <c r="CY892">
        <f>AA892</f>
        <v>159.07</v>
      </c>
      <c r="CZ892">
        <f>AE892</f>
        <v>159.07</v>
      </c>
      <c r="DA892">
        <f>AI892</f>
        <v>1</v>
      </c>
      <c r="DB892">
        <f t="shared" si="381"/>
        <v>17.5</v>
      </c>
      <c r="DC892">
        <f t="shared" si="382"/>
        <v>0</v>
      </c>
      <c r="DD892" t="s">
        <v>3</v>
      </c>
      <c r="DE892" t="s">
        <v>3</v>
      </c>
      <c r="DF892">
        <f t="shared" si="402"/>
        <v>7.7</v>
      </c>
      <c r="DG892">
        <f t="shared" si="399"/>
        <v>0</v>
      </c>
      <c r="DH892">
        <f t="shared" si="400"/>
        <v>0</v>
      </c>
      <c r="DI892">
        <f t="shared" si="379"/>
        <v>0</v>
      </c>
      <c r="DJ892">
        <f>DF892</f>
        <v>7.7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ROW(Source!A808)</f>
        <v>808</v>
      </c>
      <c r="B893">
        <v>50518600</v>
      </c>
      <c r="C893">
        <v>50519778</v>
      </c>
      <c r="D893">
        <v>46136088</v>
      </c>
      <c r="E893">
        <v>1</v>
      </c>
      <c r="F893">
        <v>1</v>
      </c>
      <c r="G893">
        <v>30570983</v>
      </c>
      <c r="H893">
        <v>3</v>
      </c>
      <c r="I893" t="s">
        <v>1324</v>
      </c>
      <c r="J893" t="s">
        <v>1325</v>
      </c>
      <c r="K893" t="s">
        <v>1326</v>
      </c>
      <c r="L893">
        <v>1354</v>
      </c>
      <c r="N893">
        <v>1010</v>
      </c>
      <c r="O893" t="s">
        <v>328</v>
      </c>
      <c r="P893" t="s">
        <v>328</v>
      </c>
      <c r="Q893">
        <v>1</v>
      </c>
      <c r="W893">
        <v>0</v>
      </c>
      <c r="X893">
        <v>-934629768</v>
      </c>
      <c r="Y893">
        <f t="shared" si="380"/>
        <v>1.02</v>
      </c>
      <c r="AA893">
        <v>0.89</v>
      </c>
      <c r="AB893">
        <v>0</v>
      </c>
      <c r="AC893">
        <v>0</v>
      </c>
      <c r="AD893">
        <v>0</v>
      </c>
      <c r="AE893">
        <v>0.89</v>
      </c>
      <c r="AF893">
        <v>0</v>
      </c>
      <c r="AG893">
        <v>0</v>
      </c>
      <c r="AH893">
        <v>0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1.02</v>
      </c>
      <c r="AU893" t="s">
        <v>3</v>
      </c>
      <c r="AV893">
        <v>0</v>
      </c>
      <c r="AW893">
        <v>2</v>
      </c>
      <c r="AX893">
        <v>50519790</v>
      </c>
      <c r="AY893">
        <v>1</v>
      </c>
      <c r="AZ893">
        <v>0</v>
      </c>
      <c r="BA893">
        <v>943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ROUND(Y893*Source!I808,9)</f>
        <v>0.44879999999999998</v>
      </c>
      <c r="CY893">
        <f>AA893</f>
        <v>0.89</v>
      </c>
      <c r="CZ893">
        <f>AE893</f>
        <v>0.89</v>
      </c>
      <c r="DA893">
        <f>AI893</f>
        <v>1</v>
      </c>
      <c r="DB893">
        <f t="shared" si="381"/>
        <v>0.91</v>
      </c>
      <c r="DC893">
        <f t="shared" si="382"/>
        <v>0</v>
      </c>
      <c r="DD893" t="s">
        <v>3</v>
      </c>
      <c r="DE893" t="s">
        <v>3</v>
      </c>
      <c r="DF893">
        <f t="shared" si="402"/>
        <v>0.4</v>
      </c>
      <c r="DG893">
        <f t="shared" si="399"/>
        <v>0</v>
      </c>
      <c r="DH893">
        <f t="shared" si="400"/>
        <v>0</v>
      </c>
      <c r="DI893">
        <f t="shared" si="379"/>
        <v>0</v>
      </c>
      <c r="DJ893">
        <f>DF893</f>
        <v>0.4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ROW(Source!A808)</f>
        <v>808</v>
      </c>
      <c r="B894">
        <v>50518600</v>
      </c>
      <c r="C894">
        <v>50519778</v>
      </c>
      <c r="D894">
        <v>31113688</v>
      </c>
      <c r="E894">
        <v>1</v>
      </c>
      <c r="F894">
        <v>1</v>
      </c>
      <c r="G894">
        <v>30570983</v>
      </c>
      <c r="H894">
        <v>3</v>
      </c>
      <c r="I894" t="s">
        <v>1412</v>
      </c>
      <c r="J894" t="s">
        <v>1413</v>
      </c>
      <c r="K894" t="s">
        <v>1414</v>
      </c>
      <c r="L894">
        <v>1348</v>
      </c>
      <c r="N894">
        <v>1009</v>
      </c>
      <c r="O894" t="s">
        <v>158</v>
      </c>
      <c r="P894" t="s">
        <v>158</v>
      </c>
      <c r="Q894">
        <v>1000</v>
      </c>
      <c r="W894">
        <v>0</v>
      </c>
      <c r="X894">
        <v>520105408</v>
      </c>
      <c r="Y894">
        <f t="shared" si="380"/>
        <v>2.9999999999999997E-4</v>
      </c>
      <c r="AA894">
        <v>10651.81</v>
      </c>
      <c r="AB894">
        <v>0</v>
      </c>
      <c r="AC894">
        <v>0</v>
      </c>
      <c r="AD894">
        <v>0</v>
      </c>
      <c r="AE894">
        <v>10651.81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2.9999999999999997E-4</v>
      </c>
      <c r="AU894" t="s">
        <v>3</v>
      </c>
      <c r="AV894">
        <v>0</v>
      </c>
      <c r="AW894">
        <v>2</v>
      </c>
      <c r="AX894">
        <v>50519791</v>
      </c>
      <c r="AY894">
        <v>1</v>
      </c>
      <c r="AZ894">
        <v>0</v>
      </c>
      <c r="BA894">
        <v>944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ROUND(Y894*Source!I808,9)</f>
        <v>1.3200000000000001E-4</v>
      </c>
      <c r="CY894">
        <f>AA894</f>
        <v>10651.81</v>
      </c>
      <c r="CZ894">
        <f>AE894</f>
        <v>10651.81</v>
      </c>
      <c r="DA894">
        <f>AI894</f>
        <v>1</v>
      </c>
      <c r="DB894">
        <f t="shared" si="381"/>
        <v>3.2</v>
      </c>
      <c r="DC894">
        <f t="shared" si="382"/>
        <v>0</v>
      </c>
      <c r="DD894" t="s">
        <v>3</v>
      </c>
      <c r="DE894" t="s">
        <v>3</v>
      </c>
      <c r="DF894">
        <f t="shared" si="402"/>
        <v>1.41</v>
      </c>
      <c r="DG894">
        <f t="shared" si="399"/>
        <v>0</v>
      </c>
      <c r="DH894">
        <f t="shared" si="400"/>
        <v>0</v>
      </c>
      <c r="DI894">
        <f t="shared" si="379"/>
        <v>0</v>
      </c>
      <c r="DJ894">
        <f>DF894</f>
        <v>1.41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ROW(Source!A808)</f>
        <v>808</v>
      </c>
      <c r="B895">
        <v>50518600</v>
      </c>
      <c r="C895">
        <v>50519778</v>
      </c>
      <c r="D895">
        <v>46148440</v>
      </c>
      <c r="E895">
        <v>1</v>
      </c>
      <c r="F895">
        <v>1</v>
      </c>
      <c r="G895">
        <v>30570983</v>
      </c>
      <c r="H895">
        <v>3</v>
      </c>
      <c r="I895" t="s">
        <v>941</v>
      </c>
      <c r="J895" t="s">
        <v>943</v>
      </c>
      <c r="K895" t="s">
        <v>942</v>
      </c>
      <c r="L895">
        <v>1354</v>
      </c>
      <c r="N895">
        <v>1010</v>
      </c>
      <c r="O895" t="s">
        <v>328</v>
      </c>
      <c r="P895" t="s">
        <v>328</v>
      </c>
      <c r="Q895">
        <v>1</v>
      </c>
      <c r="W895">
        <v>0</v>
      </c>
      <c r="X895">
        <v>-588437384</v>
      </c>
      <c r="Y895">
        <f t="shared" si="380"/>
        <v>100</v>
      </c>
      <c r="AA895">
        <v>31.42</v>
      </c>
      <c r="AB895">
        <v>0</v>
      </c>
      <c r="AC895">
        <v>0</v>
      </c>
      <c r="AD895">
        <v>0</v>
      </c>
      <c r="AE895">
        <v>31.42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0</v>
      </c>
      <c r="AN895">
        <v>0</v>
      </c>
      <c r="AO895">
        <v>0</v>
      </c>
      <c r="AP895">
        <v>1</v>
      </c>
      <c r="AQ895">
        <v>0</v>
      </c>
      <c r="AR895">
        <v>0</v>
      </c>
      <c r="AS895" t="s">
        <v>3</v>
      </c>
      <c r="AT895">
        <v>100</v>
      </c>
      <c r="AU895" t="s">
        <v>3</v>
      </c>
      <c r="AV895">
        <v>0</v>
      </c>
      <c r="AW895">
        <v>1</v>
      </c>
      <c r="AX895">
        <v>-1</v>
      </c>
      <c r="AY895">
        <v>0</v>
      </c>
      <c r="AZ895">
        <v>0</v>
      </c>
      <c r="BA895" t="s">
        <v>3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ROUND(Y895*Source!I808,9)</f>
        <v>44</v>
      </c>
      <c r="CY895">
        <f>AA895</f>
        <v>31.42</v>
      </c>
      <c r="CZ895">
        <f>AE895</f>
        <v>31.42</v>
      </c>
      <c r="DA895">
        <f>AI895</f>
        <v>1</v>
      </c>
      <c r="DB895">
        <f t="shared" si="381"/>
        <v>3142</v>
      </c>
      <c r="DC895">
        <f t="shared" si="382"/>
        <v>0</v>
      </c>
      <c r="DD895" t="s">
        <v>3</v>
      </c>
      <c r="DE895" t="s">
        <v>3</v>
      </c>
      <c r="DF895">
        <f t="shared" si="402"/>
        <v>1382.48</v>
      </c>
      <c r="DG895">
        <f t="shared" si="399"/>
        <v>0</v>
      </c>
      <c r="DH895">
        <f t="shared" si="400"/>
        <v>0</v>
      </c>
      <c r="DI895">
        <f t="shared" si="379"/>
        <v>0</v>
      </c>
      <c r="DJ895">
        <f>DF895</f>
        <v>1382.48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ROW(Source!A809)</f>
        <v>809</v>
      </c>
      <c r="B896">
        <v>50518601</v>
      </c>
      <c r="C896">
        <v>50519778</v>
      </c>
      <c r="D896">
        <v>40404405</v>
      </c>
      <c r="E896">
        <v>30570983</v>
      </c>
      <c r="F896">
        <v>1</v>
      </c>
      <c r="G896">
        <v>30570983</v>
      </c>
      <c r="H896">
        <v>1</v>
      </c>
      <c r="I896" t="s">
        <v>1060</v>
      </c>
      <c r="J896" t="s">
        <v>3</v>
      </c>
      <c r="K896" t="s">
        <v>1061</v>
      </c>
      <c r="L896">
        <v>1191</v>
      </c>
      <c r="N896">
        <v>1013</v>
      </c>
      <c r="O896" t="s">
        <v>1062</v>
      </c>
      <c r="P896" t="s">
        <v>1062</v>
      </c>
      <c r="Q896">
        <v>1</v>
      </c>
      <c r="W896">
        <v>0</v>
      </c>
      <c r="X896">
        <v>476480486</v>
      </c>
      <c r="Y896">
        <f t="shared" si="380"/>
        <v>34.1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5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34.1</v>
      </c>
      <c r="AU896" t="s">
        <v>3</v>
      </c>
      <c r="AV896">
        <v>1</v>
      </c>
      <c r="AW896">
        <v>2</v>
      </c>
      <c r="AX896">
        <v>50519786</v>
      </c>
      <c r="AY896">
        <v>1</v>
      </c>
      <c r="AZ896">
        <v>0</v>
      </c>
      <c r="BA896">
        <v>947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U896">
        <f>ROUND(AT896*Source!I809*AH896*AL896,2)</f>
        <v>0</v>
      </c>
      <c r="CV896">
        <f>ROUND(Y896*Source!I809,9)</f>
        <v>15.004</v>
      </c>
      <c r="CW896">
        <v>0</v>
      </c>
      <c r="CX896">
        <f>ROUND(Y896*Source!I809,9)</f>
        <v>15.004</v>
      </c>
      <c r="CY896">
        <f>AD896</f>
        <v>0</v>
      </c>
      <c r="CZ896">
        <f>AH896</f>
        <v>0</v>
      </c>
      <c r="DA896">
        <f>AL896</f>
        <v>1</v>
      </c>
      <c r="DB896">
        <f t="shared" si="381"/>
        <v>0</v>
      </c>
      <c r="DC896">
        <f t="shared" si="382"/>
        <v>0</v>
      </c>
      <c r="DD896" t="s">
        <v>3</v>
      </c>
      <c r="DE896" t="s">
        <v>3</v>
      </c>
      <c r="DF896">
        <f t="shared" si="402"/>
        <v>0</v>
      </c>
      <c r="DG896">
        <f t="shared" si="399"/>
        <v>0</v>
      </c>
      <c r="DH896">
        <f t="shared" si="400"/>
        <v>0</v>
      </c>
      <c r="DI896">
        <f t="shared" si="379"/>
        <v>0</v>
      </c>
      <c r="DJ896">
        <f>DI896</f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ROW(Source!A809)</f>
        <v>809</v>
      </c>
      <c r="B897">
        <v>50518601</v>
      </c>
      <c r="C897">
        <v>50519778</v>
      </c>
      <c r="D897">
        <v>46170867</v>
      </c>
      <c r="E897">
        <v>1</v>
      </c>
      <c r="F897">
        <v>1</v>
      </c>
      <c r="G897">
        <v>30570983</v>
      </c>
      <c r="H897">
        <v>2</v>
      </c>
      <c r="I897" t="s">
        <v>1085</v>
      </c>
      <c r="J897" t="s">
        <v>1086</v>
      </c>
      <c r="K897" t="s">
        <v>1087</v>
      </c>
      <c r="L897">
        <v>1368</v>
      </c>
      <c r="N897">
        <v>1011</v>
      </c>
      <c r="O897" t="s">
        <v>1066</v>
      </c>
      <c r="P897" t="s">
        <v>1066</v>
      </c>
      <c r="Q897">
        <v>1</v>
      </c>
      <c r="W897">
        <v>0</v>
      </c>
      <c r="X897">
        <v>-7781208</v>
      </c>
      <c r="Y897">
        <f t="shared" si="380"/>
        <v>0.03</v>
      </c>
      <c r="AA897">
        <v>0</v>
      </c>
      <c r="AB897">
        <v>1106.71</v>
      </c>
      <c r="AC897">
        <v>450.44</v>
      </c>
      <c r="AD897">
        <v>0</v>
      </c>
      <c r="AE897">
        <v>0</v>
      </c>
      <c r="AF897">
        <v>83.1</v>
      </c>
      <c r="AG897">
        <v>12.62</v>
      </c>
      <c r="AH897">
        <v>0</v>
      </c>
      <c r="AI897">
        <v>1</v>
      </c>
      <c r="AJ897">
        <v>12.72</v>
      </c>
      <c r="AK897">
        <v>34.090000000000003</v>
      </c>
      <c r="AL897">
        <v>1</v>
      </c>
      <c r="AM897">
        <v>2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0.03</v>
      </c>
      <c r="AU897" t="s">
        <v>3</v>
      </c>
      <c r="AV897">
        <v>0</v>
      </c>
      <c r="AW897">
        <v>2</v>
      </c>
      <c r="AX897">
        <v>50519787</v>
      </c>
      <c r="AY897">
        <v>1</v>
      </c>
      <c r="AZ897">
        <v>0</v>
      </c>
      <c r="BA897">
        <v>948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f>ROUND(Y897*Source!I809*DO897,9)</f>
        <v>0</v>
      </c>
      <c r="CX897">
        <f>ROUND(Y897*Source!I809,9)</f>
        <v>1.32E-2</v>
      </c>
      <c r="CY897">
        <f>AB897</f>
        <v>1106.71</v>
      </c>
      <c r="CZ897">
        <f>AF897</f>
        <v>83.1</v>
      </c>
      <c r="DA897">
        <f>AJ897</f>
        <v>12.72</v>
      </c>
      <c r="DB897">
        <f t="shared" si="381"/>
        <v>2.4900000000000002</v>
      </c>
      <c r="DC897">
        <f t="shared" si="382"/>
        <v>0.38</v>
      </c>
      <c r="DD897" t="s">
        <v>3</v>
      </c>
      <c r="DE897" t="s">
        <v>3</v>
      </c>
      <c r="DF897">
        <f t="shared" si="402"/>
        <v>0</v>
      </c>
      <c r="DG897">
        <f>ROUND(ROUND(AF897*AJ897,2)*CX897,2)</f>
        <v>13.95</v>
      </c>
      <c r="DH897">
        <f>ROUND(ROUND(AG897*AK897,2)*CX897,2)</f>
        <v>5.68</v>
      </c>
      <c r="DI897">
        <f t="shared" ref="DI897:DI960" si="403">ROUND(ROUND(AH897,2)*CX897,2)</f>
        <v>0</v>
      </c>
      <c r="DJ897">
        <f>DG897</f>
        <v>13.95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ROW(Source!A809)</f>
        <v>809</v>
      </c>
      <c r="B898">
        <v>50518601</v>
      </c>
      <c r="C898">
        <v>50519778</v>
      </c>
      <c r="D898">
        <v>46093437</v>
      </c>
      <c r="E898">
        <v>1</v>
      </c>
      <c r="F898">
        <v>1</v>
      </c>
      <c r="G898">
        <v>30570983</v>
      </c>
      <c r="H898">
        <v>2</v>
      </c>
      <c r="I898" t="s">
        <v>1384</v>
      </c>
      <c r="J898" t="s">
        <v>1385</v>
      </c>
      <c r="K898" t="s">
        <v>1386</v>
      </c>
      <c r="L898">
        <v>1368</v>
      </c>
      <c r="N898">
        <v>1011</v>
      </c>
      <c r="O898" t="s">
        <v>1066</v>
      </c>
      <c r="P898" t="s">
        <v>1066</v>
      </c>
      <c r="Q898">
        <v>1</v>
      </c>
      <c r="W898">
        <v>0</v>
      </c>
      <c r="X898">
        <v>1144856659</v>
      </c>
      <c r="Y898">
        <f t="shared" si="380"/>
        <v>4.0999999999999996</v>
      </c>
      <c r="AA898">
        <v>0</v>
      </c>
      <c r="AB898">
        <v>3.03</v>
      </c>
      <c r="AC898">
        <v>0</v>
      </c>
      <c r="AD898">
        <v>0</v>
      </c>
      <c r="AE898">
        <v>0</v>
      </c>
      <c r="AF898">
        <v>0.35</v>
      </c>
      <c r="AG898">
        <v>0</v>
      </c>
      <c r="AH898">
        <v>0</v>
      </c>
      <c r="AI898">
        <v>1</v>
      </c>
      <c r="AJ898">
        <v>8.26</v>
      </c>
      <c r="AK898">
        <v>34.090000000000003</v>
      </c>
      <c r="AL898">
        <v>1</v>
      </c>
      <c r="AM898">
        <v>2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4.0999999999999996</v>
      </c>
      <c r="AU898" t="s">
        <v>3</v>
      </c>
      <c r="AV898">
        <v>0</v>
      </c>
      <c r="AW898">
        <v>2</v>
      </c>
      <c r="AX898">
        <v>50519788</v>
      </c>
      <c r="AY898">
        <v>1</v>
      </c>
      <c r="AZ898">
        <v>0</v>
      </c>
      <c r="BA898">
        <v>949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f>ROUND(Y898*Source!I809*DO898,9)</f>
        <v>0</v>
      </c>
      <c r="CX898">
        <f>ROUND(Y898*Source!I809,9)</f>
        <v>1.804</v>
      </c>
      <c r="CY898">
        <f>AB898</f>
        <v>3.03</v>
      </c>
      <c r="CZ898">
        <f>AF898</f>
        <v>0.35</v>
      </c>
      <c r="DA898">
        <f>AJ898</f>
        <v>8.26</v>
      </c>
      <c r="DB898">
        <f t="shared" si="381"/>
        <v>1.44</v>
      </c>
      <c r="DC898">
        <f t="shared" si="382"/>
        <v>0</v>
      </c>
      <c r="DD898" t="s">
        <v>3</v>
      </c>
      <c r="DE898" t="s">
        <v>3</v>
      </c>
      <c r="DF898">
        <f t="shared" si="402"/>
        <v>0</v>
      </c>
      <c r="DG898">
        <f>ROUND(ROUND(AF898*AJ898,2)*CX898,2)</f>
        <v>5.21</v>
      </c>
      <c r="DH898">
        <f>ROUND(ROUND(AG898*AK898,2)*CX898,2)</f>
        <v>0</v>
      </c>
      <c r="DI898">
        <f t="shared" si="403"/>
        <v>0</v>
      </c>
      <c r="DJ898">
        <f>DG898</f>
        <v>5.21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ROW(Source!A809)</f>
        <v>809</v>
      </c>
      <c r="B899">
        <v>50518601</v>
      </c>
      <c r="C899">
        <v>50519778</v>
      </c>
      <c r="D899">
        <v>46136870</v>
      </c>
      <c r="E899">
        <v>1</v>
      </c>
      <c r="F899">
        <v>1</v>
      </c>
      <c r="G899">
        <v>30570983</v>
      </c>
      <c r="H899">
        <v>3</v>
      </c>
      <c r="I899" t="s">
        <v>1369</v>
      </c>
      <c r="J899" t="s">
        <v>1370</v>
      </c>
      <c r="K899" t="s">
        <v>1371</v>
      </c>
      <c r="L899">
        <v>1346</v>
      </c>
      <c r="N899">
        <v>1009</v>
      </c>
      <c r="O899" t="s">
        <v>233</v>
      </c>
      <c r="P899" t="s">
        <v>233</v>
      </c>
      <c r="Q899">
        <v>1</v>
      </c>
      <c r="W899">
        <v>0</v>
      </c>
      <c r="X899">
        <v>-666633332</v>
      </c>
      <c r="Y899">
        <f t="shared" si="380"/>
        <v>0.11</v>
      </c>
      <c r="AA899">
        <v>270.42</v>
      </c>
      <c r="AB899">
        <v>0</v>
      </c>
      <c r="AC899">
        <v>0</v>
      </c>
      <c r="AD899">
        <v>0</v>
      </c>
      <c r="AE899">
        <v>159.07</v>
      </c>
      <c r="AF899">
        <v>0</v>
      </c>
      <c r="AG899">
        <v>0</v>
      </c>
      <c r="AH899">
        <v>0</v>
      </c>
      <c r="AI899">
        <v>1.7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0.11</v>
      </c>
      <c r="AU899" t="s">
        <v>3</v>
      </c>
      <c r="AV899">
        <v>0</v>
      </c>
      <c r="AW899">
        <v>2</v>
      </c>
      <c r="AX899">
        <v>50519789</v>
      </c>
      <c r="AY899">
        <v>1</v>
      </c>
      <c r="AZ899">
        <v>0</v>
      </c>
      <c r="BA899">
        <v>950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ROUND(Y899*Source!I809,9)</f>
        <v>4.8399999999999999E-2</v>
      </c>
      <c r="CY899">
        <f>AA899</f>
        <v>270.42</v>
      </c>
      <c r="CZ899">
        <f>AE899</f>
        <v>159.07</v>
      </c>
      <c r="DA899">
        <f>AI899</f>
        <v>1.7</v>
      </c>
      <c r="DB899">
        <f t="shared" si="381"/>
        <v>17.5</v>
      </c>
      <c r="DC899">
        <f t="shared" si="382"/>
        <v>0</v>
      </c>
      <c r="DD899" t="s">
        <v>3</v>
      </c>
      <c r="DE899" t="s">
        <v>3</v>
      </c>
      <c r="DF899">
        <f>ROUND(ROUND(AE899*AI899,2)*CX899,2)</f>
        <v>13.09</v>
      </c>
      <c r="DG899">
        <f t="shared" ref="DG899:DG908" si="404">ROUND(ROUND(AF899,2)*CX899,2)</f>
        <v>0</v>
      </c>
      <c r="DH899">
        <f t="shared" ref="DH899:DH908" si="405">ROUND(ROUND(AG899,2)*CX899,2)</f>
        <v>0</v>
      </c>
      <c r="DI899">
        <f t="shared" si="403"/>
        <v>0</v>
      </c>
      <c r="DJ899">
        <f>DF899</f>
        <v>13.09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ROW(Source!A809)</f>
        <v>809</v>
      </c>
      <c r="B900">
        <v>50518601</v>
      </c>
      <c r="C900">
        <v>50519778</v>
      </c>
      <c r="D900">
        <v>46136088</v>
      </c>
      <c r="E900">
        <v>1</v>
      </c>
      <c r="F900">
        <v>1</v>
      </c>
      <c r="G900">
        <v>30570983</v>
      </c>
      <c r="H900">
        <v>3</v>
      </c>
      <c r="I900" t="s">
        <v>1324</v>
      </c>
      <c r="J900" t="s">
        <v>1325</v>
      </c>
      <c r="K900" t="s">
        <v>1326</v>
      </c>
      <c r="L900">
        <v>1354</v>
      </c>
      <c r="N900">
        <v>1010</v>
      </c>
      <c r="O900" t="s">
        <v>328</v>
      </c>
      <c r="P900" t="s">
        <v>328</v>
      </c>
      <c r="Q900">
        <v>1</v>
      </c>
      <c r="W900">
        <v>0</v>
      </c>
      <c r="X900">
        <v>-934629768</v>
      </c>
      <c r="Y900">
        <f t="shared" si="380"/>
        <v>1.02</v>
      </c>
      <c r="AA900">
        <v>0.86</v>
      </c>
      <c r="AB900">
        <v>0</v>
      </c>
      <c r="AC900">
        <v>0</v>
      </c>
      <c r="AD900">
        <v>0</v>
      </c>
      <c r="AE900">
        <v>0.89</v>
      </c>
      <c r="AF900">
        <v>0</v>
      </c>
      <c r="AG900">
        <v>0</v>
      </c>
      <c r="AH900">
        <v>0</v>
      </c>
      <c r="AI900">
        <v>0.97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1.02</v>
      </c>
      <c r="AU900" t="s">
        <v>3</v>
      </c>
      <c r="AV900">
        <v>0</v>
      </c>
      <c r="AW900">
        <v>2</v>
      </c>
      <c r="AX900">
        <v>50519790</v>
      </c>
      <c r="AY900">
        <v>1</v>
      </c>
      <c r="AZ900">
        <v>0</v>
      </c>
      <c r="BA900">
        <v>951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ROUND(Y900*Source!I809,9)</f>
        <v>0.44879999999999998</v>
      </c>
      <c r="CY900">
        <f>AA900</f>
        <v>0.86</v>
      </c>
      <c r="CZ900">
        <f>AE900</f>
        <v>0.89</v>
      </c>
      <c r="DA900">
        <f>AI900</f>
        <v>0.97</v>
      </c>
      <c r="DB900">
        <f t="shared" si="381"/>
        <v>0.91</v>
      </c>
      <c r="DC900">
        <f t="shared" si="382"/>
        <v>0</v>
      </c>
      <c r="DD900" t="s">
        <v>3</v>
      </c>
      <c r="DE900" t="s">
        <v>3</v>
      </c>
      <c r="DF900">
        <f>ROUND(ROUND(AE900*AI900,2)*CX900,2)</f>
        <v>0.39</v>
      </c>
      <c r="DG900">
        <f t="shared" si="404"/>
        <v>0</v>
      </c>
      <c r="DH900">
        <f t="shared" si="405"/>
        <v>0</v>
      </c>
      <c r="DI900">
        <f t="shared" si="403"/>
        <v>0</v>
      </c>
      <c r="DJ900">
        <f>DF900</f>
        <v>0.39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ROW(Source!A809)</f>
        <v>809</v>
      </c>
      <c r="B901">
        <v>50518601</v>
      </c>
      <c r="C901">
        <v>50519778</v>
      </c>
      <c r="D901">
        <v>31113688</v>
      </c>
      <c r="E901">
        <v>1</v>
      </c>
      <c r="F901">
        <v>1</v>
      </c>
      <c r="G901">
        <v>30570983</v>
      </c>
      <c r="H901">
        <v>3</v>
      </c>
      <c r="I901" t="s">
        <v>1412</v>
      </c>
      <c r="J901" t="s">
        <v>1413</v>
      </c>
      <c r="K901" t="s">
        <v>1414</v>
      </c>
      <c r="L901">
        <v>1348</v>
      </c>
      <c r="N901">
        <v>1009</v>
      </c>
      <c r="O901" t="s">
        <v>158</v>
      </c>
      <c r="P901" t="s">
        <v>158</v>
      </c>
      <c r="Q901">
        <v>1000</v>
      </c>
      <c r="W901">
        <v>0</v>
      </c>
      <c r="X901">
        <v>520105408</v>
      </c>
      <c r="Y901">
        <f t="shared" si="380"/>
        <v>2.9999999999999997E-4</v>
      </c>
      <c r="AA901">
        <v>141029.96</v>
      </c>
      <c r="AB901">
        <v>0</v>
      </c>
      <c r="AC901">
        <v>0</v>
      </c>
      <c r="AD901">
        <v>0</v>
      </c>
      <c r="AE901">
        <v>10651.81</v>
      </c>
      <c r="AF901">
        <v>0</v>
      </c>
      <c r="AG901">
        <v>0</v>
      </c>
      <c r="AH901">
        <v>0</v>
      </c>
      <c r="AI901">
        <v>13.24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2.9999999999999997E-4</v>
      </c>
      <c r="AU901" t="s">
        <v>3</v>
      </c>
      <c r="AV901">
        <v>0</v>
      </c>
      <c r="AW901">
        <v>2</v>
      </c>
      <c r="AX901">
        <v>50519791</v>
      </c>
      <c r="AY901">
        <v>1</v>
      </c>
      <c r="AZ901">
        <v>0</v>
      </c>
      <c r="BA901">
        <v>952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ROUND(Y901*Source!I809,9)</f>
        <v>1.3200000000000001E-4</v>
      </c>
      <c r="CY901">
        <f>AA901</f>
        <v>141029.96</v>
      </c>
      <c r="CZ901">
        <f>AE901</f>
        <v>10651.81</v>
      </c>
      <c r="DA901">
        <f>AI901</f>
        <v>13.24</v>
      </c>
      <c r="DB901">
        <f t="shared" si="381"/>
        <v>3.2</v>
      </c>
      <c r="DC901">
        <f t="shared" si="382"/>
        <v>0</v>
      </c>
      <c r="DD901" t="s">
        <v>3</v>
      </c>
      <c r="DE901" t="s">
        <v>3</v>
      </c>
      <c r="DF901">
        <f>ROUND(ROUND(AE901*AI901,2)*CX901,2)</f>
        <v>18.62</v>
      </c>
      <c r="DG901">
        <f t="shared" si="404"/>
        <v>0</v>
      </c>
      <c r="DH901">
        <f t="shared" si="405"/>
        <v>0</v>
      </c>
      <c r="DI901">
        <f t="shared" si="403"/>
        <v>0</v>
      </c>
      <c r="DJ901">
        <f>DF901</f>
        <v>18.62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ROW(Source!A809)</f>
        <v>809</v>
      </c>
      <c r="B902">
        <v>50518601</v>
      </c>
      <c r="C902">
        <v>50519778</v>
      </c>
      <c r="D902">
        <v>46148440</v>
      </c>
      <c r="E902">
        <v>1</v>
      </c>
      <c r="F902">
        <v>1</v>
      </c>
      <c r="G902">
        <v>30570983</v>
      </c>
      <c r="H902">
        <v>3</v>
      </c>
      <c r="I902" t="s">
        <v>941</v>
      </c>
      <c r="J902" t="s">
        <v>943</v>
      </c>
      <c r="K902" t="s">
        <v>942</v>
      </c>
      <c r="L902">
        <v>1354</v>
      </c>
      <c r="N902">
        <v>1010</v>
      </c>
      <c r="O902" t="s">
        <v>328</v>
      </c>
      <c r="P902" t="s">
        <v>328</v>
      </c>
      <c r="Q902">
        <v>1</v>
      </c>
      <c r="W902">
        <v>0</v>
      </c>
      <c r="X902">
        <v>-588437384</v>
      </c>
      <c r="Y902">
        <f t="shared" si="380"/>
        <v>100</v>
      </c>
      <c r="AA902">
        <v>197.32</v>
      </c>
      <c r="AB902">
        <v>0</v>
      </c>
      <c r="AC902">
        <v>0</v>
      </c>
      <c r="AD902">
        <v>0</v>
      </c>
      <c r="AE902">
        <v>31.42</v>
      </c>
      <c r="AF902">
        <v>0</v>
      </c>
      <c r="AG902">
        <v>0</v>
      </c>
      <c r="AH902">
        <v>0</v>
      </c>
      <c r="AI902">
        <v>6.28</v>
      </c>
      <c r="AJ902">
        <v>1</v>
      </c>
      <c r="AK902">
        <v>1</v>
      </c>
      <c r="AL902">
        <v>1</v>
      </c>
      <c r="AM902">
        <v>0</v>
      </c>
      <c r="AN902">
        <v>0</v>
      </c>
      <c r="AO902">
        <v>0</v>
      </c>
      <c r="AP902">
        <v>1</v>
      </c>
      <c r="AQ902">
        <v>0</v>
      </c>
      <c r="AR902">
        <v>0</v>
      </c>
      <c r="AS902" t="s">
        <v>3</v>
      </c>
      <c r="AT902">
        <v>100</v>
      </c>
      <c r="AU902" t="s">
        <v>3</v>
      </c>
      <c r="AV902">
        <v>0</v>
      </c>
      <c r="AW902">
        <v>1</v>
      </c>
      <c r="AX902">
        <v>-1</v>
      </c>
      <c r="AY902">
        <v>0</v>
      </c>
      <c r="AZ902">
        <v>0</v>
      </c>
      <c r="BA902" t="s">
        <v>3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ROUND(Y902*Source!I809,9)</f>
        <v>44</v>
      </c>
      <c r="CY902">
        <f>AA902</f>
        <v>197.32</v>
      </c>
      <c r="CZ902">
        <f>AE902</f>
        <v>31.42</v>
      </c>
      <c r="DA902">
        <f>AI902</f>
        <v>6.28</v>
      </c>
      <c r="DB902">
        <f t="shared" si="381"/>
        <v>3142</v>
      </c>
      <c r="DC902">
        <f t="shared" si="382"/>
        <v>0</v>
      </c>
      <c r="DD902" t="s">
        <v>3</v>
      </c>
      <c r="DE902" t="s">
        <v>3</v>
      </c>
      <c r="DF902">
        <f>ROUND(ROUND(AE902*AI902,2)*CX902,2)</f>
        <v>8682.08</v>
      </c>
      <c r="DG902">
        <f t="shared" si="404"/>
        <v>0</v>
      </c>
      <c r="DH902">
        <f t="shared" si="405"/>
        <v>0</v>
      </c>
      <c r="DI902">
        <f t="shared" si="403"/>
        <v>0</v>
      </c>
      <c r="DJ902">
        <f>DF902</f>
        <v>8682.08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ROW(Source!A812)</f>
        <v>812</v>
      </c>
      <c r="B903">
        <v>50518600</v>
      </c>
      <c r="C903">
        <v>50526487</v>
      </c>
      <c r="D903">
        <v>45897171</v>
      </c>
      <c r="E903">
        <v>30570983</v>
      </c>
      <c r="F903">
        <v>1</v>
      </c>
      <c r="G903">
        <v>30570983</v>
      </c>
      <c r="H903">
        <v>1</v>
      </c>
      <c r="I903" t="s">
        <v>1060</v>
      </c>
      <c r="J903" t="s">
        <v>3</v>
      </c>
      <c r="K903" t="s">
        <v>1061</v>
      </c>
      <c r="L903">
        <v>1191</v>
      </c>
      <c r="N903">
        <v>1013</v>
      </c>
      <c r="O903" t="s">
        <v>1062</v>
      </c>
      <c r="P903" t="s">
        <v>1062</v>
      </c>
      <c r="Q903">
        <v>1</v>
      </c>
      <c r="W903">
        <v>0</v>
      </c>
      <c r="X903">
        <v>476480486</v>
      </c>
      <c r="Y903">
        <f t="shared" si="380"/>
        <v>35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35</v>
      </c>
      <c r="AU903" t="s">
        <v>3</v>
      </c>
      <c r="AV903">
        <v>1</v>
      </c>
      <c r="AW903">
        <v>2</v>
      </c>
      <c r="AX903">
        <v>50526488</v>
      </c>
      <c r="AY903">
        <v>1</v>
      </c>
      <c r="AZ903">
        <v>0</v>
      </c>
      <c r="BA903">
        <v>955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U903">
        <f>ROUND(AT903*Source!I812*AH903*AL903,2)</f>
        <v>0</v>
      </c>
      <c r="CV903">
        <f>ROUND(Y903*Source!I812,9)</f>
        <v>34.299999999999997</v>
      </c>
      <c r="CW903">
        <v>0</v>
      </c>
      <c r="CX903">
        <f>ROUND(Y903*Source!I812,9)</f>
        <v>34.299999999999997</v>
      </c>
      <c r="CY903">
        <f>AD903</f>
        <v>0</v>
      </c>
      <c r="CZ903">
        <f>AH903</f>
        <v>0</v>
      </c>
      <c r="DA903">
        <f>AL903</f>
        <v>1</v>
      </c>
      <c r="DB903">
        <f t="shared" si="381"/>
        <v>0</v>
      </c>
      <c r="DC903">
        <f t="shared" si="382"/>
        <v>0</v>
      </c>
      <c r="DD903" t="s">
        <v>3</v>
      </c>
      <c r="DE903" t="s">
        <v>3</v>
      </c>
      <c r="DF903">
        <f t="shared" ref="DF903:DF909" si="406">ROUND(ROUND(AE903,2)*CX903,2)</f>
        <v>0</v>
      </c>
      <c r="DG903">
        <f t="shared" si="404"/>
        <v>0</v>
      </c>
      <c r="DH903">
        <f t="shared" si="405"/>
        <v>0</v>
      </c>
      <c r="DI903">
        <f t="shared" si="403"/>
        <v>0</v>
      </c>
      <c r="DJ903">
        <f>DI903</f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ROW(Source!A812)</f>
        <v>812</v>
      </c>
      <c r="B904">
        <v>50518600</v>
      </c>
      <c r="C904">
        <v>50526487</v>
      </c>
      <c r="D904">
        <v>46170867</v>
      </c>
      <c r="E904">
        <v>1</v>
      </c>
      <c r="F904">
        <v>1</v>
      </c>
      <c r="G904">
        <v>30570983</v>
      </c>
      <c r="H904">
        <v>2</v>
      </c>
      <c r="I904" t="s">
        <v>1085</v>
      </c>
      <c r="J904" t="s">
        <v>1086</v>
      </c>
      <c r="K904" t="s">
        <v>1087</v>
      </c>
      <c r="L904">
        <v>1368</v>
      </c>
      <c r="N904">
        <v>1011</v>
      </c>
      <c r="O904" t="s">
        <v>1066</v>
      </c>
      <c r="P904" t="s">
        <v>1066</v>
      </c>
      <c r="Q904">
        <v>1</v>
      </c>
      <c r="W904">
        <v>0</v>
      </c>
      <c r="X904">
        <v>-7781208</v>
      </c>
      <c r="Y904">
        <f t="shared" si="380"/>
        <v>0.03</v>
      </c>
      <c r="AA904">
        <v>0</v>
      </c>
      <c r="AB904">
        <v>83.1</v>
      </c>
      <c r="AC904">
        <v>12.62</v>
      </c>
      <c r="AD904">
        <v>0</v>
      </c>
      <c r="AE904">
        <v>0</v>
      </c>
      <c r="AF904">
        <v>83.1</v>
      </c>
      <c r="AG904">
        <v>12.62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0.03</v>
      </c>
      <c r="AU904" t="s">
        <v>3</v>
      </c>
      <c r="AV904">
        <v>0</v>
      </c>
      <c r="AW904">
        <v>2</v>
      </c>
      <c r="AX904">
        <v>50526489</v>
      </c>
      <c r="AY904">
        <v>1</v>
      </c>
      <c r="AZ904">
        <v>0</v>
      </c>
      <c r="BA904">
        <v>956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ROUND(Y904*Source!I812*DO904,9)</f>
        <v>0</v>
      </c>
      <c r="CX904">
        <f>ROUND(Y904*Source!I812,9)</f>
        <v>2.9399999999999999E-2</v>
      </c>
      <c r="CY904">
        <f>AB904</f>
        <v>83.1</v>
      </c>
      <c r="CZ904">
        <f>AF904</f>
        <v>83.1</v>
      </c>
      <c r="DA904">
        <f>AJ904</f>
        <v>1</v>
      </c>
      <c r="DB904">
        <f t="shared" si="381"/>
        <v>2.4900000000000002</v>
      </c>
      <c r="DC904">
        <f t="shared" si="382"/>
        <v>0.38</v>
      </c>
      <c r="DD904" t="s">
        <v>3</v>
      </c>
      <c r="DE904" t="s">
        <v>3</v>
      </c>
      <c r="DF904">
        <f t="shared" si="406"/>
        <v>0</v>
      </c>
      <c r="DG904">
        <f t="shared" si="404"/>
        <v>2.44</v>
      </c>
      <c r="DH904">
        <f t="shared" si="405"/>
        <v>0.37</v>
      </c>
      <c r="DI904">
        <f t="shared" si="403"/>
        <v>0</v>
      </c>
      <c r="DJ904">
        <f>DG904</f>
        <v>2.44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ROW(Source!A812)</f>
        <v>812</v>
      </c>
      <c r="B905">
        <v>50518600</v>
      </c>
      <c r="C905">
        <v>50526487</v>
      </c>
      <c r="D905">
        <v>46136038</v>
      </c>
      <c r="E905">
        <v>1</v>
      </c>
      <c r="F905">
        <v>1</v>
      </c>
      <c r="G905">
        <v>30570983</v>
      </c>
      <c r="H905">
        <v>3</v>
      </c>
      <c r="I905" t="s">
        <v>1415</v>
      </c>
      <c r="J905" t="s">
        <v>1416</v>
      </c>
      <c r="K905" t="s">
        <v>1417</v>
      </c>
      <c r="L905">
        <v>1348</v>
      </c>
      <c r="N905">
        <v>1009</v>
      </c>
      <c r="O905" t="s">
        <v>158</v>
      </c>
      <c r="P905" t="s">
        <v>158</v>
      </c>
      <c r="Q905">
        <v>1000</v>
      </c>
      <c r="W905">
        <v>0</v>
      </c>
      <c r="X905">
        <v>1092892968</v>
      </c>
      <c r="Y905">
        <f t="shared" si="380"/>
        <v>3.15E-3</v>
      </c>
      <c r="AA905">
        <v>1227.3800000000001</v>
      </c>
      <c r="AB905">
        <v>0</v>
      </c>
      <c r="AC905">
        <v>0</v>
      </c>
      <c r="AD905">
        <v>0</v>
      </c>
      <c r="AE905">
        <v>1227.3800000000001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3.15E-3</v>
      </c>
      <c r="AU905" t="s">
        <v>3</v>
      </c>
      <c r="AV905">
        <v>0</v>
      </c>
      <c r="AW905">
        <v>2</v>
      </c>
      <c r="AX905">
        <v>50526490</v>
      </c>
      <c r="AY905">
        <v>1</v>
      </c>
      <c r="AZ905">
        <v>0</v>
      </c>
      <c r="BA905">
        <v>957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ROUND(Y905*Source!I812,9)</f>
        <v>3.0869999999999999E-3</v>
      </c>
      <c r="CY905">
        <f>AA905</f>
        <v>1227.3800000000001</v>
      </c>
      <c r="CZ905">
        <f>AE905</f>
        <v>1227.3800000000001</v>
      </c>
      <c r="DA905">
        <f>AI905</f>
        <v>1</v>
      </c>
      <c r="DB905">
        <f t="shared" si="381"/>
        <v>3.87</v>
      </c>
      <c r="DC905">
        <f t="shared" si="382"/>
        <v>0</v>
      </c>
      <c r="DD905" t="s">
        <v>3</v>
      </c>
      <c r="DE905" t="s">
        <v>3</v>
      </c>
      <c r="DF905">
        <f t="shared" si="406"/>
        <v>3.79</v>
      </c>
      <c r="DG905">
        <f t="shared" si="404"/>
        <v>0</v>
      </c>
      <c r="DH905">
        <f t="shared" si="405"/>
        <v>0</v>
      </c>
      <c r="DI905">
        <f t="shared" si="403"/>
        <v>0</v>
      </c>
      <c r="DJ905">
        <f>DF905</f>
        <v>3.79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ROW(Source!A812)</f>
        <v>812</v>
      </c>
      <c r="B906">
        <v>50518600</v>
      </c>
      <c r="C906">
        <v>50526487</v>
      </c>
      <c r="D906">
        <v>46136870</v>
      </c>
      <c r="E906">
        <v>1</v>
      </c>
      <c r="F906">
        <v>1</v>
      </c>
      <c r="G906">
        <v>30570983</v>
      </c>
      <c r="H906">
        <v>3</v>
      </c>
      <c r="I906" t="s">
        <v>1369</v>
      </c>
      <c r="J906" t="s">
        <v>1370</v>
      </c>
      <c r="K906" t="s">
        <v>1371</v>
      </c>
      <c r="L906">
        <v>1346</v>
      </c>
      <c r="N906">
        <v>1009</v>
      </c>
      <c r="O906" t="s">
        <v>233</v>
      </c>
      <c r="P906" t="s">
        <v>233</v>
      </c>
      <c r="Q906">
        <v>1</v>
      </c>
      <c r="W906">
        <v>0</v>
      </c>
      <c r="X906">
        <v>-666633332</v>
      </c>
      <c r="Y906">
        <f t="shared" si="380"/>
        <v>0.42</v>
      </c>
      <c r="AA906">
        <v>159.07</v>
      </c>
      <c r="AB906">
        <v>0</v>
      </c>
      <c r="AC906">
        <v>0</v>
      </c>
      <c r="AD906">
        <v>0</v>
      </c>
      <c r="AE906">
        <v>159.07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0.42</v>
      </c>
      <c r="AU906" t="s">
        <v>3</v>
      </c>
      <c r="AV906">
        <v>0</v>
      </c>
      <c r="AW906">
        <v>2</v>
      </c>
      <c r="AX906">
        <v>50526491</v>
      </c>
      <c r="AY906">
        <v>1</v>
      </c>
      <c r="AZ906">
        <v>0</v>
      </c>
      <c r="BA906">
        <v>958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ROUND(Y906*Source!I812,9)</f>
        <v>0.41160000000000002</v>
      </c>
      <c r="CY906">
        <f>AA906</f>
        <v>159.07</v>
      </c>
      <c r="CZ906">
        <f>AE906</f>
        <v>159.07</v>
      </c>
      <c r="DA906">
        <f>AI906</f>
        <v>1</v>
      </c>
      <c r="DB906">
        <f t="shared" si="381"/>
        <v>66.81</v>
      </c>
      <c r="DC906">
        <f t="shared" si="382"/>
        <v>0</v>
      </c>
      <c r="DD906" t="s">
        <v>3</v>
      </c>
      <c r="DE906" t="s">
        <v>3</v>
      </c>
      <c r="DF906">
        <f t="shared" si="406"/>
        <v>65.47</v>
      </c>
      <c r="DG906">
        <f t="shared" si="404"/>
        <v>0</v>
      </c>
      <c r="DH906">
        <f t="shared" si="405"/>
        <v>0</v>
      </c>
      <c r="DI906">
        <f t="shared" si="403"/>
        <v>0</v>
      </c>
      <c r="DJ906">
        <f>DF906</f>
        <v>65.47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ROW(Source!A812)</f>
        <v>812</v>
      </c>
      <c r="B907">
        <v>50518600</v>
      </c>
      <c r="C907">
        <v>50526487</v>
      </c>
      <c r="D907">
        <v>46022335</v>
      </c>
      <c r="E907">
        <v>1</v>
      </c>
      <c r="F907">
        <v>1</v>
      </c>
      <c r="G907">
        <v>30570983</v>
      </c>
      <c r="H907">
        <v>3</v>
      </c>
      <c r="I907" t="s">
        <v>949</v>
      </c>
      <c r="J907" t="s">
        <v>951</v>
      </c>
      <c r="K907" t="s">
        <v>950</v>
      </c>
      <c r="L907">
        <v>1354</v>
      </c>
      <c r="N907">
        <v>1010</v>
      </c>
      <c r="O907" t="s">
        <v>328</v>
      </c>
      <c r="P907" t="s">
        <v>328</v>
      </c>
      <c r="Q907">
        <v>1</v>
      </c>
      <c r="W907">
        <v>0</v>
      </c>
      <c r="X907">
        <v>-1675161949</v>
      </c>
      <c r="Y907">
        <f t="shared" ref="Y907:Y970" si="407">AT907</f>
        <v>100</v>
      </c>
      <c r="AA907">
        <v>18.920000000000002</v>
      </c>
      <c r="AB907">
        <v>0</v>
      </c>
      <c r="AC907">
        <v>0</v>
      </c>
      <c r="AD907">
        <v>0</v>
      </c>
      <c r="AE907">
        <v>18.920000000000002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0</v>
      </c>
      <c r="AN907">
        <v>0</v>
      </c>
      <c r="AO907">
        <v>0</v>
      </c>
      <c r="AP907">
        <v>1</v>
      </c>
      <c r="AQ907">
        <v>0</v>
      </c>
      <c r="AR907">
        <v>0</v>
      </c>
      <c r="AS907" t="s">
        <v>3</v>
      </c>
      <c r="AT907">
        <v>100</v>
      </c>
      <c r="AU907" t="s">
        <v>3</v>
      </c>
      <c r="AV907">
        <v>0</v>
      </c>
      <c r="AW907">
        <v>1</v>
      </c>
      <c r="AX907">
        <v>-1</v>
      </c>
      <c r="AY907">
        <v>0</v>
      </c>
      <c r="AZ907">
        <v>0</v>
      </c>
      <c r="BA907" t="s">
        <v>3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ROUND(Y907*Source!I812,9)</f>
        <v>98</v>
      </c>
      <c r="CY907">
        <f>AA907</f>
        <v>18.920000000000002</v>
      </c>
      <c r="CZ907">
        <f>AE907</f>
        <v>18.920000000000002</v>
      </c>
      <c r="DA907">
        <f>AI907</f>
        <v>1</v>
      </c>
      <c r="DB907">
        <f t="shared" ref="DB907:DB970" si="408">ROUND(ROUND(AT907*CZ907,2),6)</f>
        <v>1892</v>
      </c>
      <c r="DC907">
        <f t="shared" ref="DC907:DC970" si="409">ROUND(ROUND(AT907*AG907,2),6)</f>
        <v>0</v>
      </c>
      <c r="DD907" t="s">
        <v>3</v>
      </c>
      <c r="DE907" t="s">
        <v>3</v>
      </c>
      <c r="DF907">
        <f t="shared" si="406"/>
        <v>1854.16</v>
      </c>
      <c r="DG907">
        <f t="shared" si="404"/>
        <v>0</v>
      </c>
      <c r="DH907">
        <f t="shared" si="405"/>
        <v>0</v>
      </c>
      <c r="DI907">
        <f t="shared" si="403"/>
        <v>0</v>
      </c>
      <c r="DJ907">
        <f>DF907</f>
        <v>1854.16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ROW(Source!A813)</f>
        <v>813</v>
      </c>
      <c r="B908">
        <v>50518601</v>
      </c>
      <c r="C908">
        <v>50526487</v>
      </c>
      <c r="D908">
        <v>45897171</v>
      </c>
      <c r="E908">
        <v>30570983</v>
      </c>
      <c r="F908">
        <v>1</v>
      </c>
      <c r="G908">
        <v>30570983</v>
      </c>
      <c r="H908">
        <v>1</v>
      </c>
      <c r="I908" t="s">
        <v>1060</v>
      </c>
      <c r="J908" t="s">
        <v>3</v>
      </c>
      <c r="K908" t="s">
        <v>1061</v>
      </c>
      <c r="L908">
        <v>1191</v>
      </c>
      <c r="N908">
        <v>1013</v>
      </c>
      <c r="O908" t="s">
        <v>1062</v>
      </c>
      <c r="P908" t="s">
        <v>1062</v>
      </c>
      <c r="Q908">
        <v>1</v>
      </c>
      <c r="W908">
        <v>0</v>
      </c>
      <c r="X908">
        <v>476480486</v>
      </c>
      <c r="Y908">
        <f t="shared" si="407"/>
        <v>35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5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35</v>
      </c>
      <c r="AU908" t="s">
        <v>3</v>
      </c>
      <c r="AV908">
        <v>1</v>
      </c>
      <c r="AW908">
        <v>2</v>
      </c>
      <c r="AX908">
        <v>50526488</v>
      </c>
      <c r="AY908">
        <v>1</v>
      </c>
      <c r="AZ908">
        <v>0</v>
      </c>
      <c r="BA908">
        <v>962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U908">
        <f>ROUND(AT908*Source!I813*AH908*AL908,2)</f>
        <v>0</v>
      </c>
      <c r="CV908">
        <f>ROUND(Y908*Source!I813,9)</f>
        <v>34.299999999999997</v>
      </c>
      <c r="CW908">
        <v>0</v>
      </c>
      <c r="CX908">
        <f>ROUND(Y908*Source!I813,9)</f>
        <v>34.299999999999997</v>
      </c>
      <c r="CY908">
        <f>AD908</f>
        <v>0</v>
      </c>
      <c r="CZ908">
        <f>AH908</f>
        <v>0</v>
      </c>
      <c r="DA908">
        <f>AL908</f>
        <v>1</v>
      </c>
      <c r="DB908">
        <f t="shared" si="408"/>
        <v>0</v>
      </c>
      <c r="DC908">
        <f t="shared" si="409"/>
        <v>0</v>
      </c>
      <c r="DD908" t="s">
        <v>3</v>
      </c>
      <c r="DE908" t="s">
        <v>3</v>
      </c>
      <c r="DF908">
        <f t="shared" si="406"/>
        <v>0</v>
      </c>
      <c r="DG908">
        <f t="shared" si="404"/>
        <v>0</v>
      </c>
      <c r="DH908">
        <f t="shared" si="405"/>
        <v>0</v>
      </c>
      <c r="DI908">
        <f t="shared" si="403"/>
        <v>0</v>
      </c>
      <c r="DJ908">
        <f>DI908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ROW(Source!A813)</f>
        <v>813</v>
      </c>
      <c r="B909">
        <v>50518601</v>
      </c>
      <c r="C909">
        <v>50526487</v>
      </c>
      <c r="D909">
        <v>46170867</v>
      </c>
      <c r="E909">
        <v>1</v>
      </c>
      <c r="F909">
        <v>1</v>
      </c>
      <c r="G909">
        <v>30570983</v>
      </c>
      <c r="H909">
        <v>2</v>
      </c>
      <c r="I909" t="s">
        <v>1085</v>
      </c>
      <c r="J909" t="s">
        <v>1086</v>
      </c>
      <c r="K909" t="s">
        <v>1087</v>
      </c>
      <c r="L909">
        <v>1368</v>
      </c>
      <c r="N909">
        <v>1011</v>
      </c>
      <c r="O909" t="s">
        <v>1066</v>
      </c>
      <c r="P909" t="s">
        <v>1066</v>
      </c>
      <c r="Q909">
        <v>1</v>
      </c>
      <c r="W909">
        <v>0</v>
      </c>
      <c r="X909">
        <v>-7781208</v>
      </c>
      <c r="Y909">
        <f t="shared" si="407"/>
        <v>0.03</v>
      </c>
      <c r="AA909">
        <v>0</v>
      </c>
      <c r="AB909">
        <v>1106.71</v>
      </c>
      <c r="AC909">
        <v>450.44</v>
      </c>
      <c r="AD909">
        <v>0</v>
      </c>
      <c r="AE909">
        <v>0</v>
      </c>
      <c r="AF909">
        <v>83.1</v>
      </c>
      <c r="AG909">
        <v>12.62</v>
      </c>
      <c r="AH909">
        <v>0</v>
      </c>
      <c r="AI909">
        <v>1</v>
      </c>
      <c r="AJ909">
        <v>12.72</v>
      </c>
      <c r="AK909">
        <v>34.090000000000003</v>
      </c>
      <c r="AL909">
        <v>1</v>
      </c>
      <c r="AM909">
        <v>2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0.03</v>
      </c>
      <c r="AU909" t="s">
        <v>3</v>
      </c>
      <c r="AV909">
        <v>0</v>
      </c>
      <c r="AW909">
        <v>2</v>
      </c>
      <c r="AX909">
        <v>50526489</v>
      </c>
      <c r="AY909">
        <v>1</v>
      </c>
      <c r="AZ909">
        <v>0</v>
      </c>
      <c r="BA909">
        <v>963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f>ROUND(Y909*Source!I813*DO909,9)</f>
        <v>0</v>
      </c>
      <c r="CX909">
        <f>ROUND(Y909*Source!I813,9)</f>
        <v>2.9399999999999999E-2</v>
      </c>
      <c r="CY909">
        <f>AB909</f>
        <v>1106.71</v>
      </c>
      <c r="CZ909">
        <f>AF909</f>
        <v>83.1</v>
      </c>
      <c r="DA909">
        <f>AJ909</f>
        <v>12.72</v>
      </c>
      <c r="DB909">
        <f t="shared" si="408"/>
        <v>2.4900000000000002</v>
      </c>
      <c r="DC909">
        <f t="shared" si="409"/>
        <v>0.38</v>
      </c>
      <c r="DD909" t="s">
        <v>3</v>
      </c>
      <c r="DE909" t="s">
        <v>3</v>
      </c>
      <c r="DF909">
        <f t="shared" si="406"/>
        <v>0</v>
      </c>
      <c r="DG909">
        <f>ROUND(ROUND(AF909*AJ909,2)*CX909,2)</f>
        <v>31.08</v>
      </c>
      <c r="DH909">
        <f>ROUND(ROUND(AG909*AK909,2)*CX909,2)</f>
        <v>12.65</v>
      </c>
      <c r="DI909">
        <f t="shared" si="403"/>
        <v>0</v>
      </c>
      <c r="DJ909">
        <f>DG909</f>
        <v>31.08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ROW(Source!A813)</f>
        <v>813</v>
      </c>
      <c r="B910">
        <v>50518601</v>
      </c>
      <c r="C910">
        <v>50526487</v>
      </c>
      <c r="D910">
        <v>46136038</v>
      </c>
      <c r="E910">
        <v>1</v>
      </c>
      <c r="F910">
        <v>1</v>
      </c>
      <c r="G910">
        <v>30570983</v>
      </c>
      <c r="H910">
        <v>3</v>
      </c>
      <c r="I910" t="s">
        <v>1415</v>
      </c>
      <c r="J910" t="s">
        <v>1416</v>
      </c>
      <c r="K910" t="s">
        <v>1417</v>
      </c>
      <c r="L910">
        <v>1348</v>
      </c>
      <c r="N910">
        <v>1009</v>
      </c>
      <c r="O910" t="s">
        <v>158</v>
      </c>
      <c r="P910" t="s">
        <v>158</v>
      </c>
      <c r="Q910">
        <v>1000</v>
      </c>
      <c r="W910">
        <v>0</v>
      </c>
      <c r="X910">
        <v>1092892968</v>
      </c>
      <c r="Y910">
        <f t="shared" si="407"/>
        <v>3.15E-3</v>
      </c>
      <c r="AA910">
        <v>6836.51</v>
      </c>
      <c r="AB910">
        <v>0</v>
      </c>
      <c r="AC910">
        <v>0</v>
      </c>
      <c r="AD910">
        <v>0</v>
      </c>
      <c r="AE910">
        <v>1227.3800000000001</v>
      </c>
      <c r="AF910">
        <v>0</v>
      </c>
      <c r="AG910">
        <v>0</v>
      </c>
      <c r="AH910">
        <v>0</v>
      </c>
      <c r="AI910">
        <v>5.57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3.15E-3</v>
      </c>
      <c r="AU910" t="s">
        <v>3</v>
      </c>
      <c r="AV910">
        <v>0</v>
      </c>
      <c r="AW910">
        <v>2</v>
      </c>
      <c r="AX910">
        <v>50526490</v>
      </c>
      <c r="AY910">
        <v>1</v>
      </c>
      <c r="AZ910">
        <v>0</v>
      </c>
      <c r="BA910">
        <v>964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ROUND(Y910*Source!I813,9)</f>
        <v>3.0869999999999999E-3</v>
      </c>
      <c r="CY910">
        <f>AA910</f>
        <v>6836.51</v>
      </c>
      <c r="CZ910">
        <f>AE910</f>
        <v>1227.3800000000001</v>
      </c>
      <c r="DA910">
        <f>AI910</f>
        <v>5.57</v>
      </c>
      <c r="DB910">
        <f t="shared" si="408"/>
        <v>3.87</v>
      </c>
      <c r="DC910">
        <f t="shared" si="409"/>
        <v>0</v>
      </c>
      <c r="DD910" t="s">
        <v>3</v>
      </c>
      <c r="DE910" t="s">
        <v>3</v>
      </c>
      <c r="DF910">
        <f>ROUND(ROUND(AE910*AI910,2)*CX910,2)</f>
        <v>21.1</v>
      </c>
      <c r="DG910">
        <f t="shared" ref="DG910:DG918" si="410">ROUND(ROUND(AF910,2)*CX910,2)</f>
        <v>0</v>
      </c>
      <c r="DH910">
        <f t="shared" ref="DH910:DH918" si="411">ROUND(ROUND(AG910,2)*CX910,2)</f>
        <v>0</v>
      </c>
      <c r="DI910">
        <f t="shared" si="403"/>
        <v>0</v>
      </c>
      <c r="DJ910">
        <f>DF910</f>
        <v>21.1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ROW(Source!A813)</f>
        <v>813</v>
      </c>
      <c r="B911">
        <v>50518601</v>
      </c>
      <c r="C911">
        <v>50526487</v>
      </c>
      <c r="D911">
        <v>46136870</v>
      </c>
      <c r="E911">
        <v>1</v>
      </c>
      <c r="F911">
        <v>1</v>
      </c>
      <c r="G911">
        <v>30570983</v>
      </c>
      <c r="H911">
        <v>3</v>
      </c>
      <c r="I911" t="s">
        <v>1369</v>
      </c>
      <c r="J911" t="s">
        <v>1370</v>
      </c>
      <c r="K911" t="s">
        <v>1371</v>
      </c>
      <c r="L911">
        <v>1346</v>
      </c>
      <c r="N911">
        <v>1009</v>
      </c>
      <c r="O911" t="s">
        <v>233</v>
      </c>
      <c r="P911" t="s">
        <v>233</v>
      </c>
      <c r="Q911">
        <v>1</v>
      </c>
      <c r="W911">
        <v>0</v>
      </c>
      <c r="X911">
        <v>-666633332</v>
      </c>
      <c r="Y911">
        <f t="shared" si="407"/>
        <v>0.42</v>
      </c>
      <c r="AA911">
        <v>270.42</v>
      </c>
      <c r="AB911">
        <v>0</v>
      </c>
      <c r="AC911">
        <v>0</v>
      </c>
      <c r="AD911">
        <v>0</v>
      </c>
      <c r="AE911">
        <v>159.07</v>
      </c>
      <c r="AF911">
        <v>0</v>
      </c>
      <c r="AG911">
        <v>0</v>
      </c>
      <c r="AH911">
        <v>0</v>
      </c>
      <c r="AI911">
        <v>1.7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0.42</v>
      </c>
      <c r="AU911" t="s">
        <v>3</v>
      </c>
      <c r="AV911">
        <v>0</v>
      </c>
      <c r="AW911">
        <v>2</v>
      </c>
      <c r="AX911">
        <v>50526491</v>
      </c>
      <c r="AY911">
        <v>1</v>
      </c>
      <c r="AZ911">
        <v>0</v>
      </c>
      <c r="BA911">
        <v>965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ROUND(Y911*Source!I813,9)</f>
        <v>0.41160000000000002</v>
      </c>
      <c r="CY911">
        <f>AA911</f>
        <v>270.42</v>
      </c>
      <c r="CZ911">
        <f>AE911</f>
        <v>159.07</v>
      </c>
      <c r="DA911">
        <f>AI911</f>
        <v>1.7</v>
      </c>
      <c r="DB911">
        <f t="shared" si="408"/>
        <v>66.81</v>
      </c>
      <c r="DC911">
        <f t="shared" si="409"/>
        <v>0</v>
      </c>
      <c r="DD911" t="s">
        <v>3</v>
      </c>
      <c r="DE911" t="s">
        <v>3</v>
      </c>
      <c r="DF911">
        <f>ROUND(ROUND(AE911*AI911,2)*CX911,2)</f>
        <v>111.3</v>
      </c>
      <c r="DG911">
        <f t="shared" si="410"/>
        <v>0</v>
      </c>
      <c r="DH911">
        <f t="shared" si="411"/>
        <v>0</v>
      </c>
      <c r="DI911">
        <f t="shared" si="403"/>
        <v>0</v>
      </c>
      <c r="DJ911">
        <f>DF911</f>
        <v>111.3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ROW(Source!A813)</f>
        <v>813</v>
      </c>
      <c r="B912">
        <v>50518601</v>
      </c>
      <c r="C912">
        <v>50526487</v>
      </c>
      <c r="D912">
        <v>46022335</v>
      </c>
      <c r="E912">
        <v>1</v>
      </c>
      <c r="F912">
        <v>1</v>
      </c>
      <c r="G912">
        <v>30570983</v>
      </c>
      <c r="H912">
        <v>3</v>
      </c>
      <c r="I912" t="s">
        <v>949</v>
      </c>
      <c r="J912" t="s">
        <v>951</v>
      </c>
      <c r="K912" t="s">
        <v>950</v>
      </c>
      <c r="L912">
        <v>1354</v>
      </c>
      <c r="N912">
        <v>1010</v>
      </c>
      <c r="O912" t="s">
        <v>328</v>
      </c>
      <c r="P912" t="s">
        <v>328</v>
      </c>
      <c r="Q912">
        <v>1</v>
      </c>
      <c r="W912">
        <v>0</v>
      </c>
      <c r="X912">
        <v>-1675161949</v>
      </c>
      <c r="Y912">
        <f t="shared" si="407"/>
        <v>100</v>
      </c>
      <c r="AA912">
        <v>244.07</v>
      </c>
      <c r="AB912">
        <v>0</v>
      </c>
      <c r="AC912">
        <v>0</v>
      </c>
      <c r="AD912">
        <v>0</v>
      </c>
      <c r="AE912">
        <v>18.920000000000002</v>
      </c>
      <c r="AF912">
        <v>0</v>
      </c>
      <c r="AG912">
        <v>0</v>
      </c>
      <c r="AH912">
        <v>0</v>
      </c>
      <c r="AI912">
        <v>12.9</v>
      </c>
      <c r="AJ912">
        <v>1</v>
      </c>
      <c r="AK912">
        <v>1</v>
      </c>
      <c r="AL912">
        <v>1</v>
      </c>
      <c r="AM912">
        <v>0</v>
      </c>
      <c r="AN912">
        <v>0</v>
      </c>
      <c r="AO912">
        <v>0</v>
      </c>
      <c r="AP912">
        <v>1</v>
      </c>
      <c r="AQ912">
        <v>0</v>
      </c>
      <c r="AR912">
        <v>0</v>
      </c>
      <c r="AS912" t="s">
        <v>3</v>
      </c>
      <c r="AT912">
        <v>100</v>
      </c>
      <c r="AU912" t="s">
        <v>3</v>
      </c>
      <c r="AV912">
        <v>0</v>
      </c>
      <c r="AW912">
        <v>1</v>
      </c>
      <c r="AX912">
        <v>-1</v>
      </c>
      <c r="AY912">
        <v>0</v>
      </c>
      <c r="AZ912">
        <v>0</v>
      </c>
      <c r="BA912" t="s">
        <v>3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ROUND(Y912*Source!I813,9)</f>
        <v>98</v>
      </c>
      <c r="CY912">
        <f>AA912</f>
        <v>244.07</v>
      </c>
      <c r="CZ912">
        <f>AE912</f>
        <v>18.920000000000002</v>
      </c>
      <c r="DA912">
        <f>AI912</f>
        <v>12.9</v>
      </c>
      <c r="DB912">
        <f t="shared" si="408"/>
        <v>1892</v>
      </c>
      <c r="DC912">
        <f t="shared" si="409"/>
        <v>0</v>
      </c>
      <c r="DD912" t="s">
        <v>3</v>
      </c>
      <c r="DE912" t="s">
        <v>3</v>
      </c>
      <c r="DF912">
        <f>ROUND(ROUND(AE912*AI912,2)*CX912,2)</f>
        <v>23918.86</v>
      </c>
      <c r="DG912">
        <f t="shared" si="410"/>
        <v>0</v>
      </c>
      <c r="DH912">
        <f t="shared" si="411"/>
        <v>0</v>
      </c>
      <c r="DI912">
        <f t="shared" si="403"/>
        <v>0</v>
      </c>
      <c r="DJ912">
        <f>DF912</f>
        <v>23918.86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ROW(Source!A816)</f>
        <v>816</v>
      </c>
      <c r="B913">
        <v>50518600</v>
      </c>
      <c r="C913">
        <v>50519795</v>
      </c>
      <c r="D913">
        <v>40404405</v>
      </c>
      <c r="E913">
        <v>30570983</v>
      </c>
      <c r="F913">
        <v>1</v>
      </c>
      <c r="G913">
        <v>30570983</v>
      </c>
      <c r="H913">
        <v>1</v>
      </c>
      <c r="I913" t="s">
        <v>1060</v>
      </c>
      <c r="J913" t="s">
        <v>3</v>
      </c>
      <c r="K913" t="s">
        <v>1061</v>
      </c>
      <c r="L913">
        <v>1191</v>
      </c>
      <c r="N913">
        <v>1013</v>
      </c>
      <c r="O913" t="s">
        <v>1062</v>
      </c>
      <c r="P913" t="s">
        <v>1062</v>
      </c>
      <c r="Q913">
        <v>1</v>
      </c>
      <c r="W913">
        <v>0</v>
      </c>
      <c r="X913">
        <v>476480486</v>
      </c>
      <c r="Y913">
        <f t="shared" si="407"/>
        <v>132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132</v>
      </c>
      <c r="AU913" t="s">
        <v>3</v>
      </c>
      <c r="AV913">
        <v>1</v>
      </c>
      <c r="AW913">
        <v>2</v>
      </c>
      <c r="AX913">
        <v>50519801</v>
      </c>
      <c r="AY913">
        <v>1</v>
      </c>
      <c r="AZ913">
        <v>0</v>
      </c>
      <c r="BA913">
        <v>969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U913">
        <f>ROUND(AT913*Source!I816*AH913*AL913,2)</f>
        <v>0</v>
      </c>
      <c r="CV913">
        <f>ROUND(Y913*Source!I816,9)</f>
        <v>89.76</v>
      </c>
      <c r="CW913">
        <v>0</v>
      </c>
      <c r="CX913">
        <f>ROUND(Y913*Source!I816,9)</f>
        <v>89.76</v>
      </c>
      <c r="CY913">
        <f>AD913</f>
        <v>0</v>
      </c>
      <c r="CZ913">
        <f>AH913</f>
        <v>0</v>
      </c>
      <c r="DA913">
        <f>AL913</f>
        <v>1</v>
      </c>
      <c r="DB913">
        <f t="shared" si="408"/>
        <v>0</v>
      </c>
      <c r="DC913">
        <f t="shared" si="409"/>
        <v>0</v>
      </c>
      <c r="DD913" t="s">
        <v>3</v>
      </c>
      <c r="DE913" t="s">
        <v>3</v>
      </c>
      <c r="DF913">
        <f t="shared" ref="DF913:DF919" si="412">ROUND(ROUND(AE913,2)*CX913,2)</f>
        <v>0</v>
      </c>
      <c r="DG913">
        <f t="shared" si="410"/>
        <v>0</v>
      </c>
      <c r="DH913">
        <f t="shared" si="411"/>
        <v>0</v>
      </c>
      <c r="DI913">
        <f t="shared" si="403"/>
        <v>0</v>
      </c>
      <c r="DJ913">
        <f>DI913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ROW(Source!A816)</f>
        <v>816</v>
      </c>
      <c r="B914">
        <v>50518600</v>
      </c>
      <c r="C914">
        <v>50519795</v>
      </c>
      <c r="D914">
        <v>46170867</v>
      </c>
      <c r="E914">
        <v>1</v>
      </c>
      <c r="F914">
        <v>1</v>
      </c>
      <c r="G914">
        <v>30570983</v>
      </c>
      <c r="H914">
        <v>2</v>
      </c>
      <c r="I914" t="s">
        <v>1085</v>
      </c>
      <c r="J914" t="s">
        <v>1086</v>
      </c>
      <c r="K914" t="s">
        <v>1087</v>
      </c>
      <c r="L914">
        <v>1368</v>
      </c>
      <c r="N914">
        <v>1011</v>
      </c>
      <c r="O914" t="s">
        <v>1066</v>
      </c>
      <c r="P914" t="s">
        <v>1066</v>
      </c>
      <c r="Q914">
        <v>1</v>
      </c>
      <c r="W914">
        <v>0</v>
      </c>
      <c r="X914">
        <v>-7781208</v>
      </c>
      <c r="Y914">
        <f t="shared" si="407"/>
        <v>2.46</v>
      </c>
      <c r="AA914">
        <v>0</v>
      </c>
      <c r="AB914">
        <v>83.1</v>
      </c>
      <c r="AC914">
        <v>12.62</v>
      </c>
      <c r="AD914">
        <v>0</v>
      </c>
      <c r="AE914">
        <v>0</v>
      </c>
      <c r="AF914">
        <v>83.1</v>
      </c>
      <c r="AG914">
        <v>12.62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2.46</v>
      </c>
      <c r="AU914" t="s">
        <v>3</v>
      </c>
      <c r="AV914">
        <v>0</v>
      </c>
      <c r="AW914">
        <v>2</v>
      </c>
      <c r="AX914">
        <v>50519802</v>
      </c>
      <c r="AY914">
        <v>1</v>
      </c>
      <c r="AZ914">
        <v>0</v>
      </c>
      <c r="BA914">
        <v>970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f>ROUND(Y914*Source!I816*DO914,9)</f>
        <v>0</v>
      </c>
      <c r="CX914">
        <f>ROUND(Y914*Source!I816,9)</f>
        <v>1.6728000000000001</v>
      </c>
      <c r="CY914">
        <f>AB914</f>
        <v>83.1</v>
      </c>
      <c r="CZ914">
        <f>AF914</f>
        <v>83.1</v>
      </c>
      <c r="DA914">
        <f>AJ914</f>
        <v>1</v>
      </c>
      <c r="DB914">
        <f t="shared" si="408"/>
        <v>204.43</v>
      </c>
      <c r="DC914">
        <f t="shared" si="409"/>
        <v>31.05</v>
      </c>
      <c r="DD914" t="s">
        <v>3</v>
      </c>
      <c r="DE914" t="s">
        <v>3</v>
      </c>
      <c r="DF914">
        <f t="shared" si="412"/>
        <v>0</v>
      </c>
      <c r="DG914">
        <f t="shared" si="410"/>
        <v>139.01</v>
      </c>
      <c r="DH914">
        <f t="shared" si="411"/>
        <v>21.11</v>
      </c>
      <c r="DI914">
        <f t="shared" si="403"/>
        <v>0</v>
      </c>
      <c r="DJ914">
        <f>DG914</f>
        <v>139.01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ROW(Source!A816)</f>
        <v>816</v>
      </c>
      <c r="B915">
        <v>50518600</v>
      </c>
      <c r="C915">
        <v>50519795</v>
      </c>
      <c r="D915">
        <v>46136038</v>
      </c>
      <c r="E915">
        <v>1</v>
      </c>
      <c r="F915">
        <v>1</v>
      </c>
      <c r="G915">
        <v>30570983</v>
      </c>
      <c r="H915">
        <v>3</v>
      </c>
      <c r="I915" t="s">
        <v>1415</v>
      </c>
      <c r="J915" t="s">
        <v>1416</v>
      </c>
      <c r="K915" t="s">
        <v>1417</v>
      </c>
      <c r="L915">
        <v>1348</v>
      </c>
      <c r="N915">
        <v>1009</v>
      </c>
      <c r="O915" t="s">
        <v>158</v>
      </c>
      <c r="P915" t="s">
        <v>158</v>
      </c>
      <c r="Q915">
        <v>1000</v>
      </c>
      <c r="W915">
        <v>0</v>
      </c>
      <c r="X915">
        <v>1092892968</v>
      </c>
      <c r="Y915">
        <f t="shared" si="407"/>
        <v>3.15E-3</v>
      </c>
      <c r="AA915">
        <v>1227.3800000000001</v>
      </c>
      <c r="AB915">
        <v>0</v>
      </c>
      <c r="AC915">
        <v>0</v>
      </c>
      <c r="AD915">
        <v>0</v>
      </c>
      <c r="AE915">
        <v>1227.3800000000001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3.15E-3</v>
      </c>
      <c r="AU915" t="s">
        <v>3</v>
      </c>
      <c r="AV915">
        <v>0</v>
      </c>
      <c r="AW915">
        <v>2</v>
      </c>
      <c r="AX915">
        <v>50519803</v>
      </c>
      <c r="AY915">
        <v>1</v>
      </c>
      <c r="AZ915">
        <v>0</v>
      </c>
      <c r="BA915">
        <v>971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ROUND(Y915*Source!I816,9)</f>
        <v>2.1419999999999998E-3</v>
      </c>
      <c r="CY915">
        <f>AA915</f>
        <v>1227.3800000000001</v>
      </c>
      <c r="CZ915">
        <f>AE915</f>
        <v>1227.3800000000001</v>
      </c>
      <c r="DA915">
        <f>AI915</f>
        <v>1</v>
      </c>
      <c r="DB915">
        <f t="shared" si="408"/>
        <v>3.87</v>
      </c>
      <c r="DC915">
        <f t="shared" si="409"/>
        <v>0</v>
      </c>
      <c r="DD915" t="s">
        <v>3</v>
      </c>
      <c r="DE915" t="s">
        <v>3</v>
      </c>
      <c r="DF915">
        <f t="shared" si="412"/>
        <v>2.63</v>
      </c>
      <c r="DG915">
        <f t="shared" si="410"/>
        <v>0</v>
      </c>
      <c r="DH915">
        <f t="shared" si="411"/>
        <v>0</v>
      </c>
      <c r="DI915">
        <f t="shared" si="403"/>
        <v>0</v>
      </c>
      <c r="DJ915">
        <f>DF915</f>
        <v>2.63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ROW(Source!A816)</f>
        <v>816</v>
      </c>
      <c r="B916">
        <v>50518600</v>
      </c>
      <c r="C916">
        <v>50519795</v>
      </c>
      <c r="D916">
        <v>46148516</v>
      </c>
      <c r="E916">
        <v>1</v>
      </c>
      <c r="F916">
        <v>1</v>
      </c>
      <c r="G916">
        <v>30570983</v>
      </c>
      <c r="H916">
        <v>3</v>
      </c>
      <c r="I916" t="s">
        <v>1375</v>
      </c>
      <c r="J916" t="s">
        <v>1376</v>
      </c>
      <c r="K916" t="s">
        <v>1377</v>
      </c>
      <c r="L916">
        <v>1301</v>
      </c>
      <c r="N916">
        <v>1003</v>
      </c>
      <c r="O916" t="s">
        <v>258</v>
      </c>
      <c r="P916" t="s">
        <v>258</v>
      </c>
      <c r="Q916">
        <v>1</v>
      </c>
      <c r="W916">
        <v>0</v>
      </c>
      <c r="X916">
        <v>-2046478966</v>
      </c>
      <c r="Y916">
        <f t="shared" si="407"/>
        <v>206.79</v>
      </c>
      <c r="AA916">
        <v>0.69</v>
      </c>
      <c r="AB916">
        <v>0</v>
      </c>
      <c r="AC916">
        <v>0</v>
      </c>
      <c r="AD916">
        <v>0</v>
      </c>
      <c r="AE916">
        <v>0.69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206.79</v>
      </c>
      <c r="AU916" t="s">
        <v>3</v>
      </c>
      <c r="AV916">
        <v>0</v>
      </c>
      <c r="AW916">
        <v>2</v>
      </c>
      <c r="AX916">
        <v>50519804</v>
      </c>
      <c r="AY916">
        <v>1</v>
      </c>
      <c r="AZ916">
        <v>0</v>
      </c>
      <c r="BA916">
        <v>972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ROUND(Y916*Source!I816,9)</f>
        <v>140.6172</v>
      </c>
      <c r="CY916">
        <f>AA916</f>
        <v>0.69</v>
      </c>
      <c r="CZ916">
        <f>AE916</f>
        <v>0.69</v>
      </c>
      <c r="DA916">
        <f>AI916</f>
        <v>1</v>
      </c>
      <c r="DB916">
        <f t="shared" si="408"/>
        <v>142.69</v>
      </c>
      <c r="DC916">
        <f t="shared" si="409"/>
        <v>0</v>
      </c>
      <c r="DD916" t="s">
        <v>3</v>
      </c>
      <c r="DE916" t="s">
        <v>3</v>
      </c>
      <c r="DF916">
        <f t="shared" si="412"/>
        <v>97.03</v>
      </c>
      <c r="DG916">
        <f t="shared" si="410"/>
        <v>0</v>
      </c>
      <c r="DH916">
        <f t="shared" si="411"/>
        <v>0</v>
      </c>
      <c r="DI916">
        <f t="shared" si="403"/>
        <v>0</v>
      </c>
      <c r="DJ916">
        <f>DF916</f>
        <v>97.03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ROW(Source!A816)</f>
        <v>816</v>
      </c>
      <c r="B917">
        <v>50518600</v>
      </c>
      <c r="C917">
        <v>50519795</v>
      </c>
      <c r="D917">
        <v>42933587</v>
      </c>
      <c r="E917">
        <v>1</v>
      </c>
      <c r="F917">
        <v>1</v>
      </c>
      <c r="G917">
        <v>30570983</v>
      </c>
      <c r="H917">
        <v>3</v>
      </c>
      <c r="I917" t="s">
        <v>957</v>
      </c>
      <c r="J917" t="s">
        <v>959</v>
      </c>
      <c r="K917" t="s">
        <v>958</v>
      </c>
      <c r="L917">
        <v>1354</v>
      </c>
      <c r="N917">
        <v>1010</v>
      </c>
      <c r="O917" t="s">
        <v>328</v>
      </c>
      <c r="P917" t="s">
        <v>328</v>
      </c>
      <c r="Q917">
        <v>1</v>
      </c>
      <c r="W917">
        <v>0</v>
      </c>
      <c r="X917">
        <v>-1556761351</v>
      </c>
      <c r="Y917">
        <f t="shared" si="407"/>
        <v>100</v>
      </c>
      <c r="AA917">
        <v>556.13</v>
      </c>
      <c r="AB917">
        <v>0</v>
      </c>
      <c r="AC917">
        <v>0</v>
      </c>
      <c r="AD917">
        <v>0</v>
      </c>
      <c r="AE917">
        <v>556.13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0</v>
      </c>
      <c r="AN917">
        <v>0</v>
      </c>
      <c r="AO917">
        <v>0</v>
      </c>
      <c r="AP917">
        <v>1</v>
      </c>
      <c r="AQ917">
        <v>0</v>
      </c>
      <c r="AR917">
        <v>0</v>
      </c>
      <c r="AS917" t="s">
        <v>3</v>
      </c>
      <c r="AT917">
        <v>100</v>
      </c>
      <c r="AU917" t="s">
        <v>3</v>
      </c>
      <c r="AV917">
        <v>0</v>
      </c>
      <c r="AW917">
        <v>1</v>
      </c>
      <c r="AX917">
        <v>-1</v>
      </c>
      <c r="AY917">
        <v>0</v>
      </c>
      <c r="AZ917">
        <v>0</v>
      </c>
      <c r="BA917" t="s">
        <v>3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ROUND(Y917*Source!I816,9)</f>
        <v>68</v>
      </c>
      <c r="CY917">
        <f>AA917</f>
        <v>556.13</v>
      </c>
      <c r="CZ917">
        <f>AE917</f>
        <v>556.13</v>
      </c>
      <c r="DA917">
        <f>AI917</f>
        <v>1</v>
      </c>
      <c r="DB917">
        <f t="shared" si="408"/>
        <v>55613</v>
      </c>
      <c r="DC917">
        <f t="shared" si="409"/>
        <v>0</v>
      </c>
      <c r="DD917" t="s">
        <v>3</v>
      </c>
      <c r="DE917" t="s">
        <v>3</v>
      </c>
      <c r="DF917">
        <f t="shared" si="412"/>
        <v>37816.839999999997</v>
      </c>
      <c r="DG917">
        <f t="shared" si="410"/>
        <v>0</v>
      </c>
      <c r="DH917">
        <f t="shared" si="411"/>
        <v>0</v>
      </c>
      <c r="DI917">
        <f t="shared" si="403"/>
        <v>0</v>
      </c>
      <c r="DJ917">
        <f>DF917</f>
        <v>37816.839999999997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ROW(Source!A817)</f>
        <v>817</v>
      </c>
      <c r="B918">
        <v>50518601</v>
      </c>
      <c r="C918">
        <v>50519795</v>
      </c>
      <c r="D918">
        <v>40404405</v>
      </c>
      <c r="E918">
        <v>30570983</v>
      </c>
      <c r="F918">
        <v>1</v>
      </c>
      <c r="G918">
        <v>30570983</v>
      </c>
      <c r="H918">
        <v>1</v>
      </c>
      <c r="I918" t="s">
        <v>1060</v>
      </c>
      <c r="J918" t="s">
        <v>3</v>
      </c>
      <c r="K918" t="s">
        <v>1061</v>
      </c>
      <c r="L918">
        <v>1191</v>
      </c>
      <c r="N918">
        <v>1013</v>
      </c>
      <c r="O918" t="s">
        <v>1062</v>
      </c>
      <c r="P918" t="s">
        <v>1062</v>
      </c>
      <c r="Q918">
        <v>1</v>
      </c>
      <c r="W918">
        <v>0</v>
      </c>
      <c r="X918">
        <v>476480486</v>
      </c>
      <c r="Y918">
        <f t="shared" si="407"/>
        <v>132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5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132</v>
      </c>
      <c r="AU918" t="s">
        <v>3</v>
      </c>
      <c r="AV918">
        <v>1</v>
      </c>
      <c r="AW918">
        <v>2</v>
      </c>
      <c r="AX918">
        <v>50519801</v>
      </c>
      <c r="AY918">
        <v>1</v>
      </c>
      <c r="AZ918">
        <v>0</v>
      </c>
      <c r="BA918">
        <v>979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U918">
        <f>ROUND(AT918*Source!I817*AH918*AL918,2)</f>
        <v>0</v>
      </c>
      <c r="CV918">
        <f>ROUND(Y918*Source!I817,9)</f>
        <v>89.76</v>
      </c>
      <c r="CW918">
        <v>0</v>
      </c>
      <c r="CX918">
        <f>ROUND(Y918*Source!I817,9)</f>
        <v>89.76</v>
      </c>
      <c r="CY918">
        <f>AD918</f>
        <v>0</v>
      </c>
      <c r="CZ918">
        <f>AH918</f>
        <v>0</v>
      </c>
      <c r="DA918">
        <f>AL918</f>
        <v>1</v>
      </c>
      <c r="DB918">
        <f t="shared" si="408"/>
        <v>0</v>
      </c>
      <c r="DC918">
        <f t="shared" si="409"/>
        <v>0</v>
      </c>
      <c r="DD918" t="s">
        <v>3</v>
      </c>
      <c r="DE918" t="s">
        <v>3</v>
      </c>
      <c r="DF918">
        <f t="shared" si="412"/>
        <v>0</v>
      </c>
      <c r="DG918">
        <f t="shared" si="410"/>
        <v>0</v>
      </c>
      <c r="DH918">
        <f t="shared" si="411"/>
        <v>0</v>
      </c>
      <c r="DI918">
        <f t="shared" si="403"/>
        <v>0</v>
      </c>
      <c r="DJ918">
        <f>DI918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ROW(Source!A817)</f>
        <v>817</v>
      </c>
      <c r="B919">
        <v>50518601</v>
      </c>
      <c r="C919">
        <v>50519795</v>
      </c>
      <c r="D919">
        <v>46170867</v>
      </c>
      <c r="E919">
        <v>1</v>
      </c>
      <c r="F919">
        <v>1</v>
      </c>
      <c r="G919">
        <v>30570983</v>
      </c>
      <c r="H919">
        <v>2</v>
      </c>
      <c r="I919" t="s">
        <v>1085</v>
      </c>
      <c r="J919" t="s">
        <v>1086</v>
      </c>
      <c r="K919" t="s">
        <v>1087</v>
      </c>
      <c r="L919">
        <v>1368</v>
      </c>
      <c r="N919">
        <v>1011</v>
      </c>
      <c r="O919" t="s">
        <v>1066</v>
      </c>
      <c r="P919" t="s">
        <v>1066</v>
      </c>
      <c r="Q919">
        <v>1</v>
      </c>
      <c r="W919">
        <v>0</v>
      </c>
      <c r="X919">
        <v>-7781208</v>
      </c>
      <c r="Y919">
        <f t="shared" si="407"/>
        <v>2.46</v>
      </c>
      <c r="AA919">
        <v>0</v>
      </c>
      <c r="AB919">
        <v>1106.71</v>
      </c>
      <c r="AC919">
        <v>450.44</v>
      </c>
      <c r="AD919">
        <v>0</v>
      </c>
      <c r="AE919">
        <v>0</v>
      </c>
      <c r="AF919">
        <v>83.1</v>
      </c>
      <c r="AG919">
        <v>12.62</v>
      </c>
      <c r="AH919">
        <v>0</v>
      </c>
      <c r="AI919">
        <v>1</v>
      </c>
      <c r="AJ919">
        <v>12.72</v>
      </c>
      <c r="AK919">
        <v>34.090000000000003</v>
      </c>
      <c r="AL919">
        <v>1</v>
      </c>
      <c r="AM919">
        <v>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2.46</v>
      </c>
      <c r="AU919" t="s">
        <v>3</v>
      </c>
      <c r="AV919">
        <v>0</v>
      </c>
      <c r="AW919">
        <v>2</v>
      </c>
      <c r="AX919">
        <v>50519802</v>
      </c>
      <c r="AY919">
        <v>1</v>
      </c>
      <c r="AZ919">
        <v>0</v>
      </c>
      <c r="BA919">
        <v>980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f>ROUND(Y919*Source!I817*DO919,9)</f>
        <v>0</v>
      </c>
      <c r="CX919">
        <f>ROUND(Y919*Source!I817,9)</f>
        <v>1.6728000000000001</v>
      </c>
      <c r="CY919">
        <f>AB919</f>
        <v>1106.71</v>
      </c>
      <c r="CZ919">
        <f>AF919</f>
        <v>83.1</v>
      </c>
      <c r="DA919">
        <f>AJ919</f>
        <v>12.72</v>
      </c>
      <c r="DB919">
        <f t="shared" si="408"/>
        <v>204.43</v>
      </c>
      <c r="DC919">
        <f t="shared" si="409"/>
        <v>31.05</v>
      </c>
      <c r="DD919" t="s">
        <v>3</v>
      </c>
      <c r="DE919" t="s">
        <v>3</v>
      </c>
      <c r="DF919">
        <f t="shared" si="412"/>
        <v>0</v>
      </c>
      <c r="DG919">
        <f>ROUND(ROUND(AF919*AJ919,2)*CX919,2)</f>
        <v>1768.2</v>
      </c>
      <c r="DH919">
        <f>ROUND(ROUND(AG919*AK919,2)*CX919,2)</f>
        <v>719.67</v>
      </c>
      <c r="DI919">
        <f t="shared" si="403"/>
        <v>0</v>
      </c>
      <c r="DJ919">
        <f>DG919</f>
        <v>1768.2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ROW(Source!A817)</f>
        <v>817</v>
      </c>
      <c r="B920">
        <v>50518601</v>
      </c>
      <c r="C920">
        <v>50519795</v>
      </c>
      <c r="D920">
        <v>46136038</v>
      </c>
      <c r="E920">
        <v>1</v>
      </c>
      <c r="F920">
        <v>1</v>
      </c>
      <c r="G920">
        <v>30570983</v>
      </c>
      <c r="H920">
        <v>3</v>
      </c>
      <c r="I920" t="s">
        <v>1415</v>
      </c>
      <c r="J920" t="s">
        <v>1416</v>
      </c>
      <c r="K920" t="s">
        <v>1417</v>
      </c>
      <c r="L920">
        <v>1348</v>
      </c>
      <c r="N920">
        <v>1009</v>
      </c>
      <c r="O920" t="s">
        <v>158</v>
      </c>
      <c r="P920" t="s">
        <v>158</v>
      </c>
      <c r="Q920">
        <v>1000</v>
      </c>
      <c r="W920">
        <v>0</v>
      </c>
      <c r="X920">
        <v>1092892968</v>
      </c>
      <c r="Y920">
        <f t="shared" si="407"/>
        <v>3.15E-3</v>
      </c>
      <c r="AA920">
        <v>6836.51</v>
      </c>
      <c r="AB920">
        <v>0</v>
      </c>
      <c r="AC920">
        <v>0</v>
      </c>
      <c r="AD920">
        <v>0</v>
      </c>
      <c r="AE920">
        <v>1227.3800000000001</v>
      </c>
      <c r="AF920">
        <v>0</v>
      </c>
      <c r="AG920">
        <v>0</v>
      </c>
      <c r="AH920">
        <v>0</v>
      </c>
      <c r="AI920">
        <v>5.57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3.15E-3</v>
      </c>
      <c r="AU920" t="s">
        <v>3</v>
      </c>
      <c r="AV920">
        <v>0</v>
      </c>
      <c r="AW920">
        <v>2</v>
      </c>
      <c r="AX920">
        <v>50519803</v>
      </c>
      <c r="AY920">
        <v>1</v>
      </c>
      <c r="AZ920">
        <v>0</v>
      </c>
      <c r="BA920">
        <v>981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ROUND(Y920*Source!I817,9)</f>
        <v>2.1419999999999998E-3</v>
      </c>
      <c r="CY920">
        <f>AA920</f>
        <v>6836.51</v>
      </c>
      <c r="CZ920">
        <f>AE920</f>
        <v>1227.3800000000001</v>
      </c>
      <c r="DA920">
        <f>AI920</f>
        <v>5.57</v>
      </c>
      <c r="DB920">
        <f t="shared" si="408"/>
        <v>3.87</v>
      </c>
      <c r="DC920">
        <f t="shared" si="409"/>
        <v>0</v>
      </c>
      <c r="DD920" t="s">
        <v>3</v>
      </c>
      <c r="DE920" t="s">
        <v>3</v>
      </c>
      <c r="DF920">
        <f>ROUND(ROUND(AE920*AI920,2)*CX920,2)</f>
        <v>14.64</v>
      </c>
      <c r="DG920">
        <f t="shared" ref="DG920:DG937" si="413">ROUND(ROUND(AF920,2)*CX920,2)</f>
        <v>0</v>
      </c>
      <c r="DH920">
        <f t="shared" ref="DH920:DH937" si="414">ROUND(ROUND(AG920,2)*CX920,2)</f>
        <v>0</v>
      </c>
      <c r="DI920">
        <f t="shared" si="403"/>
        <v>0</v>
      </c>
      <c r="DJ920">
        <f>DF920</f>
        <v>14.64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ROW(Source!A817)</f>
        <v>817</v>
      </c>
      <c r="B921">
        <v>50518601</v>
      </c>
      <c r="C921">
        <v>50519795</v>
      </c>
      <c r="D921">
        <v>46148516</v>
      </c>
      <c r="E921">
        <v>1</v>
      </c>
      <c r="F921">
        <v>1</v>
      </c>
      <c r="G921">
        <v>30570983</v>
      </c>
      <c r="H921">
        <v>3</v>
      </c>
      <c r="I921" t="s">
        <v>1375</v>
      </c>
      <c r="J921" t="s">
        <v>1376</v>
      </c>
      <c r="K921" t="s">
        <v>1377</v>
      </c>
      <c r="L921">
        <v>1301</v>
      </c>
      <c r="N921">
        <v>1003</v>
      </c>
      <c r="O921" t="s">
        <v>258</v>
      </c>
      <c r="P921" t="s">
        <v>258</v>
      </c>
      <c r="Q921">
        <v>1</v>
      </c>
      <c r="W921">
        <v>0</v>
      </c>
      <c r="X921">
        <v>-2046478966</v>
      </c>
      <c r="Y921">
        <f t="shared" si="407"/>
        <v>206.79</v>
      </c>
      <c r="AA921">
        <v>4.53</v>
      </c>
      <c r="AB921">
        <v>0</v>
      </c>
      <c r="AC921">
        <v>0</v>
      </c>
      <c r="AD921">
        <v>0</v>
      </c>
      <c r="AE921">
        <v>0.69</v>
      </c>
      <c r="AF921">
        <v>0</v>
      </c>
      <c r="AG921">
        <v>0</v>
      </c>
      <c r="AH921">
        <v>0</v>
      </c>
      <c r="AI921">
        <v>6.57</v>
      </c>
      <c r="AJ921">
        <v>1</v>
      </c>
      <c r="AK921">
        <v>1</v>
      </c>
      <c r="AL921">
        <v>1</v>
      </c>
      <c r="AM921">
        <v>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206.79</v>
      </c>
      <c r="AU921" t="s">
        <v>3</v>
      </c>
      <c r="AV921">
        <v>0</v>
      </c>
      <c r="AW921">
        <v>2</v>
      </c>
      <c r="AX921">
        <v>50519804</v>
      </c>
      <c r="AY921">
        <v>1</v>
      </c>
      <c r="AZ921">
        <v>0</v>
      </c>
      <c r="BA921">
        <v>982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ROUND(Y921*Source!I817,9)</f>
        <v>140.6172</v>
      </c>
      <c r="CY921">
        <f>AA921</f>
        <v>4.53</v>
      </c>
      <c r="CZ921">
        <f>AE921</f>
        <v>0.69</v>
      </c>
      <c r="DA921">
        <f>AI921</f>
        <v>6.57</v>
      </c>
      <c r="DB921">
        <f t="shared" si="408"/>
        <v>142.69</v>
      </c>
      <c r="DC921">
        <f t="shared" si="409"/>
        <v>0</v>
      </c>
      <c r="DD921" t="s">
        <v>3</v>
      </c>
      <c r="DE921" t="s">
        <v>3</v>
      </c>
      <c r="DF921">
        <f>ROUND(ROUND(AE921*AI921,2)*CX921,2)</f>
        <v>637</v>
      </c>
      <c r="DG921">
        <f t="shared" si="413"/>
        <v>0</v>
      </c>
      <c r="DH921">
        <f t="shared" si="414"/>
        <v>0</v>
      </c>
      <c r="DI921">
        <f t="shared" si="403"/>
        <v>0</v>
      </c>
      <c r="DJ921">
        <f>DF921</f>
        <v>637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ROW(Source!A817)</f>
        <v>817</v>
      </c>
      <c r="B922">
        <v>50518601</v>
      </c>
      <c r="C922">
        <v>50519795</v>
      </c>
      <c r="D922">
        <v>42933587</v>
      </c>
      <c r="E922">
        <v>1</v>
      </c>
      <c r="F922">
        <v>1</v>
      </c>
      <c r="G922">
        <v>30570983</v>
      </c>
      <c r="H922">
        <v>3</v>
      </c>
      <c r="I922" t="s">
        <v>957</v>
      </c>
      <c r="J922" t="s">
        <v>959</v>
      </c>
      <c r="K922" t="s">
        <v>958</v>
      </c>
      <c r="L922">
        <v>1354</v>
      </c>
      <c r="N922">
        <v>1010</v>
      </c>
      <c r="O922" t="s">
        <v>328</v>
      </c>
      <c r="P922" t="s">
        <v>328</v>
      </c>
      <c r="Q922">
        <v>1</v>
      </c>
      <c r="W922">
        <v>0</v>
      </c>
      <c r="X922">
        <v>-1556761351</v>
      </c>
      <c r="Y922">
        <f t="shared" si="407"/>
        <v>100</v>
      </c>
      <c r="AA922">
        <v>5728.14</v>
      </c>
      <c r="AB922">
        <v>0</v>
      </c>
      <c r="AC922">
        <v>0</v>
      </c>
      <c r="AD922">
        <v>0</v>
      </c>
      <c r="AE922">
        <v>556.13</v>
      </c>
      <c r="AF922">
        <v>0</v>
      </c>
      <c r="AG922">
        <v>0</v>
      </c>
      <c r="AH922">
        <v>0</v>
      </c>
      <c r="AI922">
        <v>10.3</v>
      </c>
      <c r="AJ922">
        <v>1</v>
      </c>
      <c r="AK922">
        <v>1</v>
      </c>
      <c r="AL922">
        <v>1</v>
      </c>
      <c r="AM922">
        <v>0</v>
      </c>
      <c r="AN922">
        <v>0</v>
      </c>
      <c r="AO922">
        <v>0</v>
      </c>
      <c r="AP922">
        <v>1</v>
      </c>
      <c r="AQ922">
        <v>0</v>
      </c>
      <c r="AR922">
        <v>0</v>
      </c>
      <c r="AS922" t="s">
        <v>3</v>
      </c>
      <c r="AT922">
        <v>100</v>
      </c>
      <c r="AU922" t="s">
        <v>3</v>
      </c>
      <c r="AV922">
        <v>0</v>
      </c>
      <c r="AW922">
        <v>1</v>
      </c>
      <c r="AX922">
        <v>-1</v>
      </c>
      <c r="AY922">
        <v>0</v>
      </c>
      <c r="AZ922">
        <v>0</v>
      </c>
      <c r="BA922" t="s">
        <v>3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ROUND(Y922*Source!I817,9)</f>
        <v>68</v>
      </c>
      <c r="CY922">
        <f>AA922</f>
        <v>5728.14</v>
      </c>
      <c r="CZ922">
        <f>AE922</f>
        <v>556.13</v>
      </c>
      <c r="DA922">
        <f>AI922</f>
        <v>10.3</v>
      </c>
      <c r="DB922">
        <f t="shared" si="408"/>
        <v>55613</v>
      </c>
      <c r="DC922">
        <f t="shared" si="409"/>
        <v>0</v>
      </c>
      <c r="DD922" t="s">
        <v>3</v>
      </c>
      <c r="DE922" t="s">
        <v>3</v>
      </c>
      <c r="DF922">
        <f>ROUND(ROUND(AE922*AI922,2)*CX922,2)</f>
        <v>389513.52</v>
      </c>
      <c r="DG922">
        <f t="shared" si="413"/>
        <v>0</v>
      </c>
      <c r="DH922">
        <f t="shared" si="414"/>
        <v>0</v>
      </c>
      <c r="DI922">
        <f t="shared" si="403"/>
        <v>0</v>
      </c>
      <c r="DJ922">
        <f>DF922</f>
        <v>389513.52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ROW(Source!A820)</f>
        <v>820</v>
      </c>
      <c r="B923">
        <v>50518600</v>
      </c>
      <c r="C923">
        <v>50519812</v>
      </c>
      <c r="D923">
        <v>40404405</v>
      </c>
      <c r="E923">
        <v>30570983</v>
      </c>
      <c r="F923">
        <v>1</v>
      </c>
      <c r="G923">
        <v>30570983</v>
      </c>
      <c r="H923">
        <v>1</v>
      </c>
      <c r="I923" t="s">
        <v>1060</v>
      </c>
      <c r="J923" t="s">
        <v>3</v>
      </c>
      <c r="K923" t="s">
        <v>1061</v>
      </c>
      <c r="L923">
        <v>1191</v>
      </c>
      <c r="N923">
        <v>1013</v>
      </c>
      <c r="O923" t="s">
        <v>1062</v>
      </c>
      <c r="P923" t="s">
        <v>1062</v>
      </c>
      <c r="Q923">
        <v>1</v>
      </c>
      <c r="W923">
        <v>0</v>
      </c>
      <c r="X923">
        <v>476480486</v>
      </c>
      <c r="Y923">
        <f t="shared" si="407"/>
        <v>0.99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0.99</v>
      </c>
      <c r="AU923" t="s">
        <v>3</v>
      </c>
      <c r="AV923">
        <v>1</v>
      </c>
      <c r="AW923">
        <v>2</v>
      </c>
      <c r="AX923">
        <v>50519815</v>
      </c>
      <c r="AY923">
        <v>1</v>
      </c>
      <c r="AZ923">
        <v>0</v>
      </c>
      <c r="BA923">
        <v>989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U923">
        <f>ROUND(AT923*Source!I820*AH923*AL923,2)</f>
        <v>0</v>
      </c>
      <c r="CV923">
        <f>ROUND(Y923*Source!I820,9)</f>
        <v>3.96</v>
      </c>
      <c r="CW923">
        <v>0</v>
      </c>
      <c r="CX923">
        <f>ROUND(Y923*Source!I820,9)</f>
        <v>3.96</v>
      </c>
      <c r="CY923">
        <f>AD923</f>
        <v>0</v>
      </c>
      <c r="CZ923">
        <f>AH923</f>
        <v>0</v>
      </c>
      <c r="DA923">
        <f>AL923</f>
        <v>1</v>
      </c>
      <c r="DB923">
        <f t="shared" si="408"/>
        <v>0</v>
      </c>
      <c r="DC923">
        <f t="shared" si="409"/>
        <v>0</v>
      </c>
      <c r="DD923" t="s">
        <v>3</v>
      </c>
      <c r="DE923" t="s">
        <v>3</v>
      </c>
      <c r="DF923">
        <f>ROUND(ROUND(AE923,2)*CX923,2)</f>
        <v>0</v>
      </c>
      <c r="DG923">
        <f t="shared" si="413"/>
        <v>0</v>
      </c>
      <c r="DH923">
        <f t="shared" si="414"/>
        <v>0</v>
      </c>
      <c r="DI923">
        <f t="shared" si="403"/>
        <v>0</v>
      </c>
      <c r="DJ923">
        <f>DI923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ROW(Source!A820)</f>
        <v>820</v>
      </c>
      <c r="B924">
        <v>50518600</v>
      </c>
      <c r="C924">
        <v>50519812</v>
      </c>
      <c r="D924">
        <v>43771955</v>
      </c>
      <c r="E924">
        <v>1</v>
      </c>
      <c r="F924">
        <v>1</v>
      </c>
      <c r="G924">
        <v>30570983</v>
      </c>
      <c r="H924">
        <v>3</v>
      </c>
      <c r="I924" t="s">
        <v>967</v>
      </c>
      <c r="J924" t="s">
        <v>968</v>
      </c>
      <c r="K924" t="s">
        <v>1634</v>
      </c>
      <c r="L924">
        <v>1354</v>
      </c>
      <c r="N924">
        <v>1010</v>
      </c>
      <c r="O924" t="s">
        <v>328</v>
      </c>
      <c r="P924" t="s">
        <v>328</v>
      </c>
      <c r="Q924">
        <v>1</v>
      </c>
      <c r="W924">
        <v>0</v>
      </c>
      <c r="X924">
        <v>-195757450</v>
      </c>
      <c r="Y924">
        <f t="shared" si="407"/>
        <v>1</v>
      </c>
      <c r="AA924">
        <v>1390.44</v>
      </c>
      <c r="AB924">
        <v>0</v>
      </c>
      <c r="AC924">
        <v>0</v>
      </c>
      <c r="AD924">
        <v>0</v>
      </c>
      <c r="AE924">
        <v>1390.44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0</v>
      </c>
      <c r="AN924">
        <v>0</v>
      </c>
      <c r="AO924">
        <v>0</v>
      </c>
      <c r="AP924">
        <v>1</v>
      </c>
      <c r="AQ924">
        <v>0</v>
      </c>
      <c r="AR924">
        <v>0</v>
      </c>
      <c r="AS924" t="s">
        <v>3</v>
      </c>
      <c r="AT924">
        <v>1</v>
      </c>
      <c r="AU924" t="s">
        <v>3</v>
      </c>
      <c r="AV924">
        <v>0</v>
      </c>
      <c r="AW924">
        <v>1</v>
      </c>
      <c r="AX924">
        <v>-1</v>
      </c>
      <c r="AY924">
        <v>0</v>
      </c>
      <c r="AZ924">
        <v>0</v>
      </c>
      <c r="BA924" t="s">
        <v>3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ROUND(Y924*Source!I820,9)</f>
        <v>4</v>
      </c>
      <c r="CY924">
        <f>AA924</f>
        <v>1390.44</v>
      </c>
      <c r="CZ924">
        <f>AE924</f>
        <v>1390.44</v>
      </c>
      <c r="DA924">
        <f>AI924</f>
        <v>1</v>
      </c>
      <c r="DB924">
        <f t="shared" si="408"/>
        <v>1390.44</v>
      </c>
      <c r="DC924">
        <f t="shared" si="409"/>
        <v>0</v>
      </c>
      <c r="DD924" t="s">
        <v>3</v>
      </c>
      <c r="DE924" t="s">
        <v>3</v>
      </c>
      <c r="DF924">
        <f>ROUND(ROUND(AE924,2)*CX924,2)</f>
        <v>5561.76</v>
      </c>
      <c r="DG924">
        <f t="shared" si="413"/>
        <v>0</v>
      </c>
      <c r="DH924">
        <f t="shared" si="414"/>
        <v>0</v>
      </c>
      <c r="DI924">
        <f t="shared" si="403"/>
        <v>0</v>
      </c>
      <c r="DJ924">
        <f>DF924</f>
        <v>5561.76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ROW(Source!A821)</f>
        <v>821</v>
      </c>
      <c r="B925">
        <v>50518601</v>
      </c>
      <c r="C925">
        <v>50519812</v>
      </c>
      <c r="D925">
        <v>40404405</v>
      </c>
      <c r="E925">
        <v>30570983</v>
      </c>
      <c r="F925">
        <v>1</v>
      </c>
      <c r="G925">
        <v>30570983</v>
      </c>
      <c r="H925">
        <v>1</v>
      </c>
      <c r="I925" t="s">
        <v>1060</v>
      </c>
      <c r="J925" t="s">
        <v>3</v>
      </c>
      <c r="K925" t="s">
        <v>1061</v>
      </c>
      <c r="L925">
        <v>1191</v>
      </c>
      <c r="N925">
        <v>1013</v>
      </c>
      <c r="O925" t="s">
        <v>1062</v>
      </c>
      <c r="P925" t="s">
        <v>1062</v>
      </c>
      <c r="Q925">
        <v>1</v>
      </c>
      <c r="W925">
        <v>0</v>
      </c>
      <c r="X925">
        <v>476480486</v>
      </c>
      <c r="Y925">
        <f t="shared" si="407"/>
        <v>0.99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5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0.99</v>
      </c>
      <c r="AU925" t="s">
        <v>3</v>
      </c>
      <c r="AV925">
        <v>1</v>
      </c>
      <c r="AW925">
        <v>2</v>
      </c>
      <c r="AX925">
        <v>50519815</v>
      </c>
      <c r="AY925">
        <v>1</v>
      </c>
      <c r="AZ925">
        <v>0</v>
      </c>
      <c r="BA925">
        <v>990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U925">
        <f>ROUND(AT925*Source!I821*AH925*AL925,2)</f>
        <v>0</v>
      </c>
      <c r="CV925">
        <f>ROUND(Y925*Source!I821,9)</f>
        <v>3.96</v>
      </c>
      <c r="CW925">
        <v>0</v>
      </c>
      <c r="CX925">
        <f>ROUND(Y925*Source!I821,9)</f>
        <v>3.96</v>
      </c>
      <c r="CY925">
        <f>AD925</f>
        <v>0</v>
      </c>
      <c r="CZ925">
        <f>AH925</f>
        <v>0</v>
      </c>
      <c r="DA925">
        <f>AL925</f>
        <v>1</v>
      </c>
      <c r="DB925">
        <f t="shared" si="408"/>
        <v>0</v>
      </c>
      <c r="DC925">
        <f t="shared" si="409"/>
        <v>0</v>
      </c>
      <c r="DD925" t="s">
        <v>3</v>
      </c>
      <c r="DE925" t="s">
        <v>3</v>
      </c>
      <c r="DF925">
        <f>ROUND(ROUND(AE925,2)*CX925,2)</f>
        <v>0</v>
      </c>
      <c r="DG925">
        <f t="shared" si="413"/>
        <v>0</v>
      </c>
      <c r="DH925">
        <f t="shared" si="414"/>
        <v>0</v>
      </c>
      <c r="DI925">
        <f t="shared" si="403"/>
        <v>0</v>
      </c>
      <c r="DJ925">
        <f>DI925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ROW(Source!A821)</f>
        <v>821</v>
      </c>
      <c r="B926">
        <v>50518601</v>
      </c>
      <c r="C926">
        <v>50519812</v>
      </c>
      <c r="D926">
        <v>43771955</v>
      </c>
      <c r="E926">
        <v>1</v>
      </c>
      <c r="F926">
        <v>1</v>
      </c>
      <c r="G926">
        <v>30570983</v>
      </c>
      <c r="H926">
        <v>3</v>
      </c>
      <c r="I926" t="s">
        <v>967</v>
      </c>
      <c r="J926" t="s">
        <v>968</v>
      </c>
      <c r="K926" t="s">
        <v>1634</v>
      </c>
      <c r="L926">
        <v>1354</v>
      </c>
      <c r="N926">
        <v>1010</v>
      </c>
      <c r="O926" t="s">
        <v>328</v>
      </c>
      <c r="P926" t="s">
        <v>328</v>
      </c>
      <c r="Q926">
        <v>1</v>
      </c>
      <c r="W926">
        <v>0</v>
      </c>
      <c r="X926">
        <v>-195757450</v>
      </c>
      <c r="Y926">
        <f t="shared" si="407"/>
        <v>1</v>
      </c>
      <c r="AA926">
        <v>8648.5400000000009</v>
      </c>
      <c r="AB926">
        <v>0</v>
      </c>
      <c r="AC926">
        <v>0</v>
      </c>
      <c r="AD926">
        <v>0</v>
      </c>
      <c r="AE926">
        <v>1390.44</v>
      </c>
      <c r="AF926">
        <v>0</v>
      </c>
      <c r="AG926">
        <v>0</v>
      </c>
      <c r="AH926">
        <v>0</v>
      </c>
      <c r="AI926">
        <v>6.22</v>
      </c>
      <c r="AJ926">
        <v>1</v>
      </c>
      <c r="AK926">
        <v>1</v>
      </c>
      <c r="AL926">
        <v>1</v>
      </c>
      <c r="AM926">
        <v>0</v>
      </c>
      <c r="AN926">
        <v>0</v>
      </c>
      <c r="AO926">
        <v>0</v>
      </c>
      <c r="AP926">
        <v>1</v>
      </c>
      <c r="AQ926">
        <v>0</v>
      </c>
      <c r="AR926">
        <v>0</v>
      </c>
      <c r="AS926" t="s">
        <v>3</v>
      </c>
      <c r="AT926">
        <v>1</v>
      </c>
      <c r="AU926" t="s">
        <v>3</v>
      </c>
      <c r="AV926">
        <v>0</v>
      </c>
      <c r="AW926">
        <v>1</v>
      </c>
      <c r="AX926">
        <v>-1</v>
      </c>
      <c r="AY926">
        <v>0</v>
      </c>
      <c r="AZ926">
        <v>0</v>
      </c>
      <c r="BA926" t="s">
        <v>3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ROUND(Y926*Source!I821,9)</f>
        <v>4</v>
      </c>
      <c r="CY926">
        <f>AA926</f>
        <v>8648.5400000000009</v>
      </c>
      <c r="CZ926">
        <f>AE926</f>
        <v>1390.44</v>
      </c>
      <c r="DA926">
        <f>AI926</f>
        <v>6.22</v>
      </c>
      <c r="DB926">
        <f t="shared" si="408"/>
        <v>1390.44</v>
      </c>
      <c r="DC926">
        <f t="shared" si="409"/>
        <v>0</v>
      </c>
      <c r="DD926" t="s">
        <v>3</v>
      </c>
      <c r="DE926" t="s">
        <v>3</v>
      </c>
      <c r="DF926">
        <f>ROUND(ROUND(AE926*AI926,2)*CX926,2)</f>
        <v>34594.160000000003</v>
      </c>
      <c r="DG926">
        <f t="shared" si="413"/>
        <v>0</v>
      </c>
      <c r="DH926">
        <f t="shared" si="414"/>
        <v>0</v>
      </c>
      <c r="DI926">
        <f t="shared" si="403"/>
        <v>0</v>
      </c>
      <c r="DJ926">
        <f>DF926</f>
        <v>34594.160000000003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ROW(Source!A824)</f>
        <v>824</v>
      </c>
      <c r="B927">
        <v>50518600</v>
      </c>
      <c r="C927">
        <v>50526500</v>
      </c>
      <c r="D927">
        <v>45897171</v>
      </c>
      <c r="E927">
        <v>30570983</v>
      </c>
      <c r="F927">
        <v>1</v>
      </c>
      <c r="G927">
        <v>30570983</v>
      </c>
      <c r="H927">
        <v>1</v>
      </c>
      <c r="I927" t="s">
        <v>1060</v>
      </c>
      <c r="J927" t="s">
        <v>3</v>
      </c>
      <c r="K927" t="s">
        <v>1061</v>
      </c>
      <c r="L927">
        <v>1191</v>
      </c>
      <c r="N927">
        <v>1013</v>
      </c>
      <c r="O927" t="s">
        <v>1062</v>
      </c>
      <c r="P927" t="s">
        <v>1062</v>
      </c>
      <c r="Q927">
        <v>1</v>
      </c>
      <c r="W927">
        <v>0</v>
      </c>
      <c r="X927">
        <v>476480486</v>
      </c>
      <c r="Y927">
        <f t="shared" si="407"/>
        <v>17.5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17.5</v>
      </c>
      <c r="AU927" t="s">
        <v>3</v>
      </c>
      <c r="AV927">
        <v>1</v>
      </c>
      <c r="AW927">
        <v>2</v>
      </c>
      <c r="AX927">
        <v>50526501</v>
      </c>
      <c r="AY927">
        <v>1</v>
      </c>
      <c r="AZ927">
        <v>0</v>
      </c>
      <c r="BA927">
        <v>991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U927">
        <f>ROUND(AT927*Source!I824*AH927*AL927,2)</f>
        <v>0</v>
      </c>
      <c r="CV927">
        <f>ROUND(Y927*Source!I824,9)</f>
        <v>7</v>
      </c>
      <c r="CW927">
        <v>0</v>
      </c>
      <c r="CX927">
        <f>ROUND(Y927*Source!I824,9)</f>
        <v>7</v>
      </c>
      <c r="CY927">
        <f>AD927</f>
        <v>0</v>
      </c>
      <c r="CZ927">
        <f>AH927</f>
        <v>0</v>
      </c>
      <c r="DA927">
        <f>AL927</f>
        <v>1</v>
      </c>
      <c r="DB927">
        <f t="shared" si="408"/>
        <v>0</v>
      </c>
      <c r="DC927">
        <f t="shared" si="409"/>
        <v>0</v>
      </c>
      <c r="DD927" t="s">
        <v>3</v>
      </c>
      <c r="DE927" t="s">
        <v>3</v>
      </c>
      <c r="DF927">
        <f t="shared" ref="DF927:DF939" si="415">ROUND(ROUND(AE927,2)*CX927,2)</f>
        <v>0</v>
      </c>
      <c r="DG927">
        <f t="shared" si="413"/>
        <v>0</v>
      </c>
      <c r="DH927">
        <f t="shared" si="414"/>
        <v>0</v>
      </c>
      <c r="DI927">
        <f t="shared" si="403"/>
        <v>0</v>
      </c>
      <c r="DJ927">
        <f>DI927</f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ROW(Source!A824)</f>
        <v>824</v>
      </c>
      <c r="B928">
        <v>50518600</v>
      </c>
      <c r="C928">
        <v>50526500</v>
      </c>
      <c r="D928">
        <v>46170623</v>
      </c>
      <c r="E928">
        <v>1</v>
      </c>
      <c r="F928">
        <v>1</v>
      </c>
      <c r="G928">
        <v>30570983</v>
      </c>
      <c r="H928">
        <v>2</v>
      </c>
      <c r="I928" t="s">
        <v>1264</v>
      </c>
      <c r="J928" t="s">
        <v>1265</v>
      </c>
      <c r="K928" t="s">
        <v>1266</v>
      </c>
      <c r="L928">
        <v>1368</v>
      </c>
      <c r="N928">
        <v>1011</v>
      </c>
      <c r="O928" t="s">
        <v>1066</v>
      </c>
      <c r="P928" t="s">
        <v>1066</v>
      </c>
      <c r="Q928">
        <v>1</v>
      </c>
      <c r="W928">
        <v>0</v>
      </c>
      <c r="X928">
        <v>831184158</v>
      </c>
      <c r="Y928">
        <f t="shared" si="407"/>
        <v>2.9</v>
      </c>
      <c r="AA928">
        <v>0</v>
      </c>
      <c r="AB928">
        <v>7.11</v>
      </c>
      <c r="AC928">
        <v>0</v>
      </c>
      <c r="AD928">
        <v>0</v>
      </c>
      <c r="AE928">
        <v>0</v>
      </c>
      <c r="AF928">
        <v>7.11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2.9</v>
      </c>
      <c r="AU928" t="s">
        <v>3</v>
      </c>
      <c r="AV928">
        <v>0</v>
      </c>
      <c r="AW928">
        <v>2</v>
      </c>
      <c r="AX928">
        <v>50526502</v>
      </c>
      <c r="AY928">
        <v>1</v>
      </c>
      <c r="AZ928">
        <v>0</v>
      </c>
      <c r="BA928">
        <v>992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ROUND(Y928*Source!I824*DO928,9)</f>
        <v>0</v>
      </c>
      <c r="CX928">
        <f>ROUND(Y928*Source!I824,9)</f>
        <v>1.1599999999999999</v>
      </c>
      <c r="CY928">
        <f>AB928</f>
        <v>7.11</v>
      </c>
      <c r="CZ928">
        <f>AF928</f>
        <v>7.11</v>
      </c>
      <c r="DA928">
        <f>AJ928</f>
        <v>1</v>
      </c>
      <c r="DB928">
        <f t="shared" si="408"/>
        <v>20.62</v>
      </c>
      <c r="DC928">
        <f t="shared" si="409"/>
        <v>0</v>
      </c>
      <c r="DD928" t="s">
        <v>3</v>
      </c>
      <c r="DE928" t="s">
        <v>3</v>
      </c>
      <c r="DF928">
        <f t="shared" si="415"/>
        <v>0</v>
      </c>
      <c r="DG928">
        <f t="shared" si="413"/>
        <v>8.25</v>
      </c>
      <c r="DH928">
        <f t="shared" si="414"/>
        <v>0</v>
      </c>
      <c r="DI928">
        <f t="shared" si="403"/>
        <v>0</v>
      </c>
      <c r="DJ928">
        <f>DG928</f>
        <v>8.25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ROW(Source!A824)</f>
        <v>824</v>
      </c>
      <c r="B929">
        <v>50518600</v>
      </c>
      <c r="C929">
        <v>50526500</v>
      </c>
      <c r="D929">
        <v>46170867</v>
      </c>
      <c r="E929">
        <v>1</v>
      </c>
      <c r="F929">
        <v>1</v>
      </c>
      <c r="G929">
        <v>30570983</v>
      </c>
      <c r="H929">
        <v>2</v>
      </c>
      <c r="I929" t="s">
        <v>1085</v>
      </c>
      <c r="J929" t="s">
        <v>1086</v>
      </c>
      <c r="K929" t="s">
        <v>1087</v>
      </c>
      <c r="L929">
        <v>1368</v>
      </c>
      <c r="N929">
        <v>1011</v>
      </c>
      <c r="O929" t="s">
        <v>1066</v>
      </c>
      <c r="P929" t="s">
        <v>1066</v>
      </c>
      <c r="Q929">
        <v>1</v>
      </c>
      <c r="W929">
        <v>0</v>
      </c>
      <c r="X929">
        <v>-7781208</v>
      </c>
      <c r="Y929">
        <f t="shared" si="407"/>
        <v>0.1</v>
      </c>
      <c r="AA929">
        <v>0</v>
      </c>
      <c r="AB929">
        <v>83.1</v>
      </c>
      <c r="AC929">
        <v>12.62</v>
      </c>
      <c r="AD929">
        <v>0</v>
      </c>
      <c r="AE929">
        <v>0</v>
      </c>
      <c r="AF929">
        <v>83.1</v>
      </c>
      <c r="AG929">
        <v>12.62</v>
      </c>
      <c r="AH929">
        <v>0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0.1</v>
      </c>
      <c r="AU929" t="s">
        <v>3</v>
      </c>
      <c r="AV929">
        <v>0</v>
      </c>
      <c r="AW929">
        <v>2</v>
      </c>
      <c r="AX929">
        <v>50526503</v>
      </c>
      <c r="AY929">
        <v>1</v>
      </c>
      <c r="AZ929">
        <v>0</v>
      </c>
      <c r="BA929">
        <v>993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f>ROUND(Y929*Source!I824*DO929,9)</f>
        <v>0</v>
      </c>
      <c r="CX929">
        <f>ROUND(Y929*Source!I824,9)</f>
        <v>0.04</v>
      </c>
      <c r="CY929">
        <f>AB929</f>
        <v>83.1</v>
      </c>
      <c r="CZ929">
        <f>AF929</f>
        <v>83.1</v>
      </c>
      <c r="DA929">
        <f>AJ929</f>
        <v>1</v>
      </c>
      <c r="DB929">
        <f t="shared" si="408"/>
        <v>8.31</v>
      </c>
      <c r="DC929">
        <f t="shared" si="409"/>
        <v>1.26</v>
      </c>
      <c r="DD929" t="s">
        <v>3</v>
      </c>
      <c r="DE929" t="s">
        <v>3</v>
      </c>
      <c r="DF929">
        <f t="shared" si="415"/>
        <v>0</v>
      </c>
      <c r="DG929">
        <f t="shared" si="413"/>
        <v>3.32</v>
      </c>
      <c r="DH929">
        <f t="shared" si="414"/>
        <v>0.5</v>
      </c>
      <c r="DI929">
        <f t="shared" si="403"/>
        <v>0</v>
      </c>
      <c r="DJ929">
        <f>DG929</f>
        <v>3.32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ROW(Source!A824)</f>
        <v>824</v>
      </c>
      <c r="B930">
        <v>50518600</v>
      </c>
      <c r="C930">
        <v>50526500</v>
      </c>
      <c r="D930">
        <v>42125387</v>
      </c>
      <c r="E930">
        <v>1</v>
      </c>
      <c r="F930">
        <v>1</v>
      </c>
      <c r="G930">
        <v>30570983</v>
      </c>
      <c r="H930">
        <v>3</v>
      </c>
      <c r="I930" t="s">
        <v>976</v>
      </c>
      <c r="J930" t="s">
        <v>978</v>
      </c>
      <c r="K930" t="s">
        <v>977</v>
      </c>
      <c r="L930">
        <v>1348</v>
      </c>
      <c r="N930">
        <v>1009</v>
      </c>
      <c r="O930" t="s">
        <v>158</v>
      </c>
      <c r="P930" t="s">
        <v>158</v>
      </c>
      <c r="Q930">
        <v>1000</v>
      </c>
      <c r="W930">
        <v>0</v>
      </c>
      <c r="X930">
        <v>-607047160</v>
      </c>
      <c r="Y930">
        <f t="shared" si="407"/>
        <v>0.04</v>
      </c>
      <c r="AA930">
        <v>6446.56</v>
      </c>
      <c r="AB930">
        <v>0</v>
      </c>
      <c r="AC930">
        <v>0</v>
      </c>
      <c r="AD930">
        <v>0</v>
      </c>
      <c r="AE930">
        <v>6446.56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0</v>
      </c>
      <c r="AN930">
        <v>0</v>
      </c>
      <c r="AO930">
        <v>0</v>
      </c>
      <c r="AP930">
        <v>1</v>
      </c>
      <c r="AQ930">
        <v>0</v>
      </c>
      <c r="AR930">
        <v>0</v>
      </c>
      <c r="AS930" t="s">
        <v>3</v>
      </c>
      <c r="AT930">
        <v>0.04</v>
      </c>
      <c r="AU930" t="s">
        <v>3</v>
      </c>
      <c r="AV930">
        <v>0</v>
      </c>
      <c r="AW930">
        <v>1</v>
      </c>
      <c r="AX930">
        <v>-1</v>
      </c>
      <c r="AY930">
        <v>0</v>
      </c>
      <c r="AZ930">
        <v>0</v>
      </c>
      <c r="BA930" t="s">
        <v>3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ROUND(Y930*Source!I824,9)</f>
        <v>1.6E-2</v>
      </c>
      <c r="CY930">
        <f t="shared" ref="CY930:CY936" si="416">AA930</f>
        <v>6446.56</v>
      </c>
      <c r="CZ930">
        <f t="shared" ref="CZ930:CZ936" si="417">AE930</f>
        <v>6446.56</v>
      </c>
      <c r="DA930">
        <f t="shared" ref="DA930:DA936" si="418">AI930</f>
        <v>1</v>
      </c>
      <c r="DB930">
        <f t="shared" si="408"/>
        <v>257.86</v>
      </c>
      <c r="DC930">
        <f t="shared" si="409"/>
        <v>0</v>
      </c>
      <c r="DD930" t="s">
        <v>3</v>
      </c>
      <c r="DE930" t="s">
        <v>3</v>
      </c>
      <c r="DF930">
        <f t="shared" si="415"/>
        <v>103.14</v>
      </c>
      <c r="DG930">
        <f t="shared" si="413"/>
        <v>0</v>
      </c>
      <c r="DH930">
        <f t="shared" si="414"/>
        <v>0</v>
      </c>
      <c r="DI930">
        <f t="shared" si="403"/>
        <v>0</v>
      </c>
      <c r="DJ930">
        <f t="shared" ref="DJ930:DJ936" si="419">DF930</f>
        <v>103.14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ROW(Source!A824)</f>
        <v>824</v>
      </c>
      <c r="B931">
        <v>50518600</v>
      </c>
      <c r="C931">
        <v>50526500</v>
      </c>
      <c r="D931">
        <v>46136840</v>
      </c>
      <c r="E931">
        <v>1</v>
      </c>
      <c r="F931">
        <v>1</v>
      </c>
      <c r="G931">
        <v>30570983</v>
      </c>
      <c r="H931">
        <v>3</v>
      </c>
      <c r="I931" t="s">
        <v>1393</v>
      </c>
      <c r="J931" t="s">
        <v>1394</v>
      </c>
      <c r="K931" t="s">
        <v>1395</v>
      </c>
      <c r="L931">
        <v>1348</v>
      </c>
      <c r="N931">
        <v>1009</v>
      </c>
      <c r="O931" t="s">
        <v>158</v>
      </c>
      <c r="P931" t="s">
        <v>158</v>
      </c>
      <c r="Q931">
        <v>1000</v>
      </c>
      <c r="W931">
        <v>0</v>
      </c>
      <c r="X931">
        <v>-2033265844</v>
      </c>
      <c r="Y931">
        <f t="shared" si="407"/>
        <v>8.9999999999999998E-4</v>
      </c>
      <c r="AA931">
        <v>8596.85</v>
      </c>
      <c r="AB931">
        <v>0</v>
      </c>
      <c r="AC931">
        <v>0</v>
      </c>
      <c r="AD931">
        <v>0</v>
      </c>
      <c r="AE931">
        <v>8596.85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8.9999999999999998E-4</v>
      </c>
      <c r="AU931" t="s">
        <v>3</v>
      </c>
      <c r="AV931">
        <v>0</v>
      </c>
      <c r="AW931">
        <v>2</v>
      </c>
      <c r="AX931">
        <v>50526505</v>
      </c>
      <c r="AY931">
        <v>1</v>
      </c>
      <c r="AZ931">
        <v>0</v>
      </c>
      <c r="BA931">
        <v>995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ROUND(Y931*Source!I824,9)</f>
        <v>3.6000000000000002E-4</v>
      </c>
      <c r="CY931">
        <f t="shared" si="416"/>
        <v>8596.85</v>
      </c>
      <c r="CZ931">
        <f t="shared" si="417"/>
        <v>8596.85</v>
      </c>
      <c r="DA931">
        <f t="shared" si="418"/>
        <v>1</v>
      </c>
      <c r="DB931">
        <f t="shared" si="408"/>
        <v>7.74</v>
      </c>
      <c r="DC931">
        <f t="shared" si="409"/>
        <v>0</v>
      </c>
      <c r="DD931" t="s">
        <v>3</v>
      </c>
      <c r="DE931" t="s">
        <v>3</v>
      </c>
      <c r="DF931">
        <f t="shared" si="415"/>
        <v>3.09</v>
      </c>
      <c r="DG931">
        <f t="shared" si="413"/>
        <v>0</v>
      </c>
      <c r="DH931">
        <f t="shared" si="414"/>
        <v>0</v>
      </c>
      <c r="DI931">
        <f t="shared" si="403"/>
        <v>0</v>
      </c>
      <c r="DJ931">
        <f t="shared" si="419"/>
        <v>3.09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ROW(Source!A824)</f>
        <v>824</v>
      </c>
      <c r="B932">
        <v>50518600</v>
      </c>
      <c r="C932">
        <v>50526500</v>
      </c>
      <c r="D932">
        <v>46136087</v>
      </c>
      <c r="E932">
        <v>1</v>
      </c>
      <c r="F932">
        <v>1</v>
      </c>
      <c r="G932">
        <v>30570983</v>
      </c>
      <c r="H932">
        <v>3</v>
      </c>
      <c r="I932" t="s">
        <v>1396</v>
      </c>
      <c r="J932" t="s">
        <v>1397</v>
      </c>
      <c r="K932" t="s">
        <v>1398</v>
      </c>
      <c r="L932">
        <v>1354</v>
      </c>
      <c r="N932">
        <v>1010</v>
      </c>
      <c r="O932" t="s">
        <v>328</v>
      </c>
      <c r="P932" t="s">
        <v>328</v>
      </c>
      <c r="Q932">
        <v>1</v>
      </c>
      <c r="W932">
        <v>0</v>
      </c>
      <c r="X932">
        <v>1346064091</v>
      </c>
      <c r="Y932">
        <f t="shared" si="407"/>
        <v>82</v>
      </c>
      <c r="AA932">
        <v>3.86</v>
      </c>
      <c r="AB932">
        <v>0</v>
      </c>
      <c r="AC932">
        <v>0</v>
      </c>
      <c r="AD932">
        <v>0</v>
      </c>
      <c r="AE932">
        <v>3.86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82</v>
      </c>
      <c r="AU932" t="s">
        <v>3</v>
      </c>
      <c r="AV932">
        <v>0</v>
      </c>
      <c r="AW932">
        <v>2</v>
      </c>
      <c r="AX932">
        <v>50526506</v>
      </c>
      <c r="AY932">
        <v>1</v>
      </c>
      <c r="AZ932">
        <v>0</v>
      </c>
      <c r="BA932">
        <v>996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ROUND(Y932*Source!I824,9)</f>
        <v>32.799999999999997</v>
      </c>
      <c r="CY932">
        <f t="shared" si="416"/>
        <v>3.86</v>
      </c>
      <c r="CZ932">
        <f t="shared" si="417"/>
        <v>3.86</v>
      </c>
      <c r="DA932">
        <f t="shared" si="418"/>
        <v>1</v>
      </c>
      <c r="DB932">
        <f t="shared" si="408"/>
        <v>316.52</v>
      </c>
      <c r="DC932">
        <f t="shared" si="409"/>
        <v>0</v>
      </c>
      <c r="DD932" t="s">
        <v>3</v>
      </c>
      <c r="DE932" t="s">
        <v>3</v>
      </c>
      <c r="DF932">
        <f t="shared" si="415"/>
        <v>126.61</v>
      </c>
      <c r="DG932">
        <f t="shared" si="413"/>
        <v>0</v>
      </c>
      <c r="DH932">
        <f t="shared" si="414"/>
        <v>0</v>
      </c>
      <c r="DI932">
        <f t="shared" si="403"/>
        <v>0</v>
      </c>
      <c r="DJ932">
        <f t="shared" si="419"/>
        <v>126.61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ROW(Source!A824)</f>
        <v>824</v>
      </c>
      <c r="B933">
        <v>50518600</v>
      </c>
      <c r="C933">
        <v>50526500</v>
      </c>
      <c r="D933">
        <v>31113583</v>
      </c>
      <c r="E933">
        <v>1</v>
      </c>
      <c r="F933">
        <v>1</v>
      </c>
      <c r="G933">
        <v>30570983</v>
      </c>
      <c r="H933">
        <v>3</v>
      </c>
      <c r="I933" t="s">
        <v>1013</v>
      </c>
      <c r="J933" t="s">
        <v>1015</v>
      </c>
      <c r="K933" t="s">
        <v>1014</v>
      </c>
      <c r="L933">
        <v>1348</v>
      </c>
      <c r="N933">
        <v>1009</v>
      </c>
      <c r="O933" t="s">
        <v>158</v>
      </c>
      <c r="P933" t="s">
        <v>158</v>
      </c>
      <c r="Q933">
        <v>1000</v>
      </c>
      <c r="W933">
        <v>0</v>
      </c>
      <c r="X933">
        <v>1488176085</v>
      </c>
      <c r="Y933">
        <f t="shared" si="407"/>
        <v>4.0000000000000001E-3</v>
      </c>
      <c r="AA933">
        <v>6819.03</v>
      </c>
      <c r="AB933">
        <v>0</v>
      </c>
      <c r="AC933">
        <v>0</v>
      </c>
      <c r="AD933">
        <v>0</v>
      </c>
      <c r="AE933">
        <v>6819.03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4.0000000000000001E-3</v>
      </c>
      <c r="AU933" t="s">
        <v>3</v>
      </c>
      <c r="AV933">
        <v>0</v>
      </c>
      <c r="AW933">
        <v>2</v>
      </c>
      <c r="AX933">
        <v>50526507</v>
      </c>
      <c r="AY933">
        <v>1</v>
      </c>
      <c r="AZ933">
        <v>0</v>
      </c>
      <c r="BA933">
        <v>997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ROUND(Y933*Source!I824,9)</f>
        <v>1.6000000000000001E-3</v>
      </c>
      <c r="CY933">
        <f t="shared" si="416"/>
        <v>6819.03</v>
      </c>
      <c r="CZ933">
        <f t="shared" si="417"/>
        <v>6819.03</v>
      </c>
      <c r="DA933">
        <f t="shared" si="418"/>
        <v>1</v>
      </c>
      <c r="DB933">
        <f t="shared" si="408"/>
        <v>27.28</v>
      </c>
      <c r="DC933">
        <f t="shared" si="409"/>
        <v>0</v>
      </c>
      <c r="DD933" t="s">
        <v>3</v>
      </c>
      <c r="DE933" t="s">
        <v>3</v>
      </c>
      <c r="DF933">
        <f t="shared" si="415"/>
        <v>10.91</v>
      </c>
      <c r="DG933">
        <f t="shared" si="413"/>
        <v>0</v>
      </c>
      <c r="DH933">
        <f t="shared" si="414"/>
        <v>0</v>
      </c>
      <c r="DI933">
        <f t="shared" si="403"/>
        <v>0</v>
      </c>
      <c r="DJ933">
        <f t="shared" si="419"/>
        <v>10.91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ROW(Source!A824)</f>
        <v>824</v>
      </c>
      <c r="B934">
        <v>50518600</v>
      </c>
      <c r="C934">
        <v>50526500</v>
      </c>
      <c r="D934">
        <v>46136203</v>
      </c>
      <c r="E934">
        <v>1</v>
      </c>
      <c r="F934">
        <v>1</v>
      </c>
      <c r="G934">
        <v>30570983</v>
      </c>
      <c r="H934">
        <v>3</v>
      </c>
      <c r="I934" t="s">
        <v>1273</v>
      </c>
      <c r="J934" t="s">
        <v>1274</v>
      </c>
      <c r="K934" t="s">
        <v>1275</v>
      </c>
      <c r="L934">
        <v>1348</v>
      </c>
      <c r="N934">
        <v>1009</v>
      </c>
      <c r="O934" t="s">
        <v>158</v>
      </c>
      <c r="P934" t="s">
        <v>158</v>
      </c>
      <c r="Q934">
        <v>1000</v>
      </c>
      <c r="W934">
        <v>0</v>
      </c>
      <c r="X934">
        <v>-1982558046</v>
      </c>
      <c r="Y934">
        <f t="shared" si="407"/>
        <v>2E-3</v>
      </c>
      <c r="AA934">
        <v>16222.39</v>
      </c>
      <c r="AB934">
        <v>0</v>
      </c>
      <c r="AC934">
        <v>0</v>
      </c>
      <c r="AD934">
        <v>0</v>
      </c>
      <c r="AE934">
        <v>16222.39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2E-3</v>
      </c>
      <c r="AU934" t="s">
        <v>3</v>
      </c>
      <c r="AV934">
        <v>0</v>
      </c>
      <c r="AW934">
        <v>2</v>
      </c>
      <c r="AX934">
        <v>50526508</v>
      </c>
      <c r="AY934">
        <v>1</v>
      </c>
      <c r="AZ934">
        <v>0</v>
      </c>
      <c r="BA934">
        <v>998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ROUND(Y934*Source!I824,9)</f>
        <v>8.0000000000000004E-4</v>
      </c>
      <c r="CY934">
        <f t="shared" si="416"/>
        <v>16222.39</v>
      </c>
      <c r="CZ934">
        <f t="shared" si="417"/>
        <v>16222.39</v>
      </c>
      <c r="DA934">
        <f t="shared" si="418"/>
        <v>1</v>
      </c>
      <c r="DB934">
        <f t="shared" si="408"/>
        <v>32.44</v>
      </c>
      <c r="DC934">
        <f t="shared" si="409"/>
        <v>0</v>
      </c>
      <c r="DD934" t="s">
        <v>3</v>
      </c>
      <c r="DE934" t="s">
        <v>3</v>
      </c>
      <c r="DF934">
        <f t="shared" si="415"/>
        <v>12.98</v>
      </c>
      <c r="DG934">
        <f t="shared" si="413"/>
        <v>0</v>
      </c>
      <c r="DH934">
        <f t="shared" si="414"/>
        <v>0</v>
      </c>
      <c r="DI934">
        <f t="shared" si="403"/>
        <v>0</v>
      </c>
      <c r="DJ934">
        <f t="shared" si="419"/>
        <v>12.98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ROW(Source!A824)</f>
        <v>824</v>
      </c>
      <c r="B935">
        <v>50518600</v>
      </c>
      <c r="C935">
        <v>50526500</v>
      </c>
      <c r="D935">
        <v>49932158</v>
      </c>
      <c r="E935">
        <v>1</v>
      </c>
      <c r="F935">
        <v>1</v>
      </c>
      <c r="G935">
        <v>30570983</v>
      </c>
      <c r="H935">
        <v>3</v>
      </c>
      <c r="I935" t="s">
        <v>980</v>
      </c>
      <c r="J935" t="s">
        <v>982</v>
      </c>
      <c r="K935" t="s">
        <v>981</v>
      </c>
      <c r="L935">
        <v>1354</v>
      </c>
      <c r="N935">
        <v>1010</v>
      </c>
      <c r="O935" t="s">
        <v>328</v>
      </c>
      <c r="P935" t="s">
        <v>328</v>
      </c>
      <c r="Q935">
        <v>1</v>
      </c>
      <c r="W935">
        <v>0</v>
      </c>
      <c r="X935">
        <v>-330804187</v>
      </c>
      <c r="Y935">
        <f t="shared" si="407"/>
        <v>132.5</v>
      </c>
      <c r="AA935">
        <v>6.94</v>
      </c>
      <c r="AB935">
        <v>0</v>
      </c>
      <c r="AC935">
        <v>0</v>
      </c>
      <c r="AD935">
        <v>0</v>
      </c>
      <c r="AE935">
        <v>6.94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0</v>
      </c>
      <c r="AN935">
        <v>0</v>
      </c>
      <c r="AO935">
        <v>0</v>
      </c>
      <c r="AP935">
        <v>1</v>
      </c>
      <c r="AQ935">
        <v>0</v>
      </c>
      <c r="AR935">
        <v>0</v>
      </c>
      <c r="AS935" t="s">
        <v>3</v>
      </c>
      <c r="AT935">
        <v>132.5</v>
      </c>
      <c r="AU935" t="s">
        <v>3</v>
      </c>
      <c r="AV935">
        <v>0</v>
      </c>
      <c r="AW935">
        <v>1</v>
      </c>
      <c r="AX935">
        <v>-1</v>
      </c>
      <c r="AY935">
        <v>0</v>
      </c>
      <c r="AZ935">
        <v>0</v>
      </c>
      <c r="BA935" t="s">
        <v>3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ROUND(Y935*Source!I824,9)</f>
        <v>53</v>
      </c>
      <c r="CY935">
        <f t="shared" si="416"/>
        <v>6.94</v>
      </c>
      <c r="CZ935">
        <f t="shared" si="417"/>
        <v>6.94</v>
      </c>
      <c r="DA935">
        <f t="shared" si="418"/>
        <v>1</v>
      </c>
      <c r="DB935">
        <f t="shared" si="408"/>
        <v>919.55</v>
      </c>
      <c r="DC935">
        <f t="shared" si="409"/>
        <v>0</v>
      </c>
      <c r="DD935" t="s">
        <v>3</v>
      </c>
      <c r="DE935" t="s">
        <v>3</v>
      </c>
      <c r="DF935">
        <f t="shared" si="415"/>
        <v>367.82</v>
      </c>
      <c r="DG935">
        <f t="shared" si="413"/>
        <v>0</v>
      </c>
      <c r="DH935">
        <f t="shared" si="414"/>
        <v>0</v>
      </c>
      <c r="DI935">
        <f t="shared" si="403"/>
        <v>0</v>
      </c>
      <c r="DJ935">
        <f t="shared" si="419"/>
        <v>367.82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ROW(Source!A824)</f>
        <v>824</v>
      </c>
      <c r="B936">
        <v>50518600</v>
      </c>
      <c r="C936">
        <v>50526500</v>
      </c>
      <c r="D936">
        <v>31123807</v>
      </c>
      <c r="E936">
        <v>1</v>
      </c>
      <c r="F936">
        <v>1</v>
      </c>
      <c r="G936">
        <v>30570983</v>
      </c>
      <c r="H936">
        <v>3</v>
      </c>
      <c r="I936" t="s">
        <v>980</v>
      </c>
      <c r="J936" t="s">
        <v>985</v>
      </c>
      <c r="K936" t="s">
        <v>984</v>
      </c>
      <c r="L936">
        <v>1354</v>
      </c>
      <c r="N936">
        <v>1010</v>
      </c>
      <c r="O936" t="s">
        <v>328</v>
      </c>
      <c r="P936" t="s">
        <v>328</v>
      </c>
      <c r="Q936">
        <v>1</v>
      </c>
      <c r="W936">
        <v>0</v>
      </c>
      <c r="X936">
        <v>381849089</v>
      </c>
      <c r="Y936">
        <f t="shared" si="407"/>
        <v>15</v>
      </c>
      <c r="AA936">
        <v>6.94</v>
      </c>
      <c r="AB936">
        <v>0</v>
      </c>
      <c r="AC936">
        <v>0</v>
      </c>
      <c r="AD936">
        <v>0</v>
      </c>
      <c r="AE936">
        <v>6.94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0</v>
      </c>
      <c r="AN936">
        <v>0</v>
      </c>
      <c r="AO936">
        <v>0</v>
      </c>
      <c r="AP936">
        <v>1</v>
      </c>
      <c r="AQ936">
        <v>0</v>
      </c>
      <c r="AR936">
        <v>0</v>
      </c>
      <c r="AS936" t="s">
        <v>3</v>
      </c>
      <c r="AT936">
        <v>15</v>
      </c>
      <c r="AU936" t="s">
        <v>3</v>
      </c>
      <c r="AV936">
        <v>0</v>
      </c>
      <c r="AW936">
        <v>1</v>
      </c>
      <c r="AX936">
        <v>-1</v>
      </c>
      <c r="AY936">
        <v>0</v>
      </c>
      <c r="AZ936">
        <v>0</v>
      </c>
      <c r="BA936" t="s">
        <v>3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ROUND(Y936*Source!I824,9)</f>
        <v>6</v>
      </c>
      <c r="CY936">
        <f t="shared" si="416"/>
        <v>6.94</v>
      </c>
      <c r="CZ936">
        <f t="shared" si="417"/>
        <v>6.94</v>
      </c>
      <c r="DA936">
        <f t="shared" si="418"/>
        <v>1</v>
      </c>
      <c r="DB936">
        <f t="shared" si="408"/>
        <v>104.1</v>
      </c>
      <c r="DC936">
        <f t="shared" si="409"/>
        <v>0</v>
      </c>
      <c r="DD936" t="s">
        <v>3</v>
      </c>
      <c r="DE936" t="s">
        <v>3</v>
      </c>
      <c r="DF936">
        <f t="shared" si="415"/>
        <v>41.64</v>
      </c>
      <c r="DG936">
        <f t="shared" si="413"/>
        <v>0</v>
      </c>
      <c r="DH936">
        <f t="shared" si="414"/>
        <v>0</v>
      </c>
      <c r="DI936">
        <f t="shared" si="403"/>
        <v>0</v>
      </c>
      <c r="DJ936">
        <f t="shared" si="419"/>
        <v>41.64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ROW(Source!A825)</f>
        <v>825</v>
      </c>
      <c r="B937">
        <v>50518601</v>
      </c>
      <c r="C937">
        <v>50526500</v>
      </c>
      <c r="D937">
        <v>45897171</v>
      </c>
      <c r="E937">
        <v>30570983</v>
      </c>
      <c r="F937">
        <v>1</v>
      </c>
      <c r="G937">
        <v>30570983</v>
      </c>
      <c r="H937">
        <v>1</v>
      </c>
      <c r="I937" t="s">
        <v>1060</v>
      </c>
      <c r="J937" t="s">
        <v>3</v>
      </c>
      <c r="K937" t="s">
        <v>1061</v>
      </c>
      <c r="L937">
        <v>1191</v>
      </c>
      <c r="N937">
        <v>1013</v>
      </c>
      <c r="O937" t="s">
        <v>1062</v>
      </c>
      <c r="P937" t="s">
        <v>1062</v>
      </c>
      <c r="Q937">
        <v>1</v>
      </c>
      <c r="W937">
        <v>0</v>
      </c>
      <c r="X937">
        <v>476480486</v>
      </c>
      <c r="Y937">
        <f t="shared" si="407"/>
        <v>17.5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5</v>
      </c>
      <c r="AN937">
        <v>0</v>
      </c>
      <c r="AO937">
        <v>1</v>
      </c>
      <c r="AP937">
        <v>1</v>
      </c>
      <c r="AQ937">
        <v>0</v>
      </c>
      <c r="AR937">
        <v>0</v>
      </c>
      <c r="AS937" t="s">
        <v>3</v>
      </c>
      <c r="AT937">
        <v>17.5</v>
      </c>
      <c r="AU937" t="s">
        <v>3</v>
      </c>
      <c r="AV937">
        <v>1</v>
      </c>
      <c r="AW937">
        <v>2</v>
      </c>
      <c r="AX937">
        <v>50526501</v>
      </c>
      <c r="AY937">
        <v>1</v>
      </c>
      <c r="AZ937">
        <v>0</v>
      </c>
      <c r="BA937">
        <v>1001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U937">
        <f>ROUND(AT937*Source!I825*AH937*AL937,2)</f>
        <v>0</v>
      </c>
      <c r="CV937">
        <f>ROUND(Y937*Source!I825,9)</f>
        <v>7</v>
      </c>
      <c r="CW937">
        <v>0</v>
      </c>
      <c r="CX937">
        <f>ROUND(Y937*Source!I825,9)</f>
        <v>7</v>
      </c>
      <c r="CY937">
        <f>AD937</f>
        <v>0</v>
      </c>
      <c r="CZ937">
        <f>AH937</f>
        <v>0</v>
      </c>
      <c r="DA937">
        <f>AL937</f>
        <v>1</v>
      </c>
      <c r="DB937">
        <f t="shared" si="408"/>
        <v>0</v>
      </c>
      <c r="DC937">
        <f t="shared" si="409"/>
        <v>0</v>
      </c>
      <c r="DD937" t="s">
        <v>3</v>
      </c>
      <c r="DE937" t="s">
        <v>3</v>
      </c>
      <c r="DF937">
        <f t="shared" si="415"/>
        <v>0</v>
      </c>
      <c r="DG937">
        <f t="shared" si="413"/>
        <v>0</v>
      </c>
      <c r="DH937">
        <f t="shared" si="414"/>
        <v>0</v>
      </c>
      <c r="DI937">
        <f t="shared" si="403"/>
        <v>0</v>
      </c>
      <c r="DJ937">
        <f>DI937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ROW(Source!A825)</f>
        <v>825</v>
      </c>
      <c r="B938">
        <v>50518601</v>
      </c>
      <c r="C938">
        <v>50526500</v>
      </c>
      <c r="D938">
        <v>46170623</v>
      </c>
      <c r="E938">
        <v>1</v>
      </c>
      <c r="F938">
        <v>1</v>
      </c>
      <c r="G938">
        <v>30570983</v>
      </c>
      <c r="H938">
        <v>2</v>
      </c>
      <c r="I938" t="s">
        <v>1264</v>
      </c>
      <c r="J938" t="s">
        <v>1265</v>
      </c>
      <c r="K938" t="s">
        <v>1266</v>
      </c>
      <c r="L938">
        <v>1368</v>
      </c>
      <c r="N938">
        <v>1011</v>
      </c>
      <c r="O938" t="s">
        <v>1066</v>
      </c>
      <c r="P938" t="s">
        <v>1066</v>
      </c>
      <c r="Q938">
        <v>1</v>
      </c>
      <c r="W938">
        <v>0</v>
      </c>
      <c r="X938">
        <v>831184158</v>
      </c>
      <c r="Y938">
        <f t="shared" si="407"/>
        <v>2.9</v>
      </c>
      <c r="AA938">
        <v>0</v>
      </c>
      <c r="AB938">
        <v>81.86</v>
      </c>
      <c r="AC938">
        <v>0</v>
      </c>
      <c r="AD938">
        <v>0</v>
      </c>
      <c r="AE938">
        <v>0</v>
      </c>
      <c r="AF938">
        <v>7.11</v>
      </c>
      <c r="AG938">
        <v>0</v>
      </c>
      <c r="AH938">
        <v>0</v>
      </c>
      <c r="AI938">
        <v>1</v>
      </c>
      <c r="AJ938">
        <v>10.79</v>
      </c>
      <c r="AK938">
        <v>34.090000000000003</v>
      </c>
      <c r="AL938">
        <v>1</v>
      </c>
      <c r="AM938">
        <v>2</v>
      </c>
      <c r="AN938">
        <v>0</v>
      </c>
      <c r="AO938">
        <v>1</v>
      </c>
      <c r="AP938">
        <v>1</v>
      </c>
      <c r="AQ938">
        <v>0</v>
      </c>
      <c r="AR938">
        <v>0</v>
      </c>
      <c r="AS938" t="s">
        <v>3</v>
      </c>
      <c r="AT938">
        <v>2.9</v>
      </c>
      <c r="AU938" t="s">
        <v>3</v>
      </c>
      <c r="AV938">
        <v>0</v>
      </c>
      <c r="AW938">
        <v>2</v>
      </c>
      <c r="AX938">
        <v>50526502</v>
      </c>
      <c r="AY938">
        <v>1</v>
      </c>
      <c r="AZ938">
        <v>0</v>
      </c>
      <c r="BA938">
        <v>1002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f>ROUND(Y938*Source!I825*DO938,9)</f>
        <v>0</v>
      </c>
      <c r="CX938">
        <f>ROUND(Y938*Source!I825,9)</f>
        <v>1.1599999999999999</v>
      </c>
      <c r="CY938">
        <f>AB938</f>
        <v>81.86</v>
      </c>
      <c r="CZ938">
        <f>AF938</f>
        <v>7.11</v>
      </c>
      <c r="DA938">
        <f>AJ938</f>
        <v>10.79</v>
      </c>
      <c r="DB938">
        <f t="shared" si="408"/>
        <v>20.62</v>
      </c>
      <c r="DC938">
        <f t="shared" si="409"/>
        <v>0</v>
      </c>
      <c r="DD938" t="s">
        <v>3</v>
      </c>
      <c r="DE938" t="s">
        <v>3</v>
      </c>
      <c r="DF938">
        <f t="shared" si="415"/>
        <v>0</v>
      </c>
      <c r="DG938">
        <f>ROUND(ROUND(AF938*AJ938,2)*CX938,2)</f>
        <v>89</v>
      </c>
      <c r="DH938">
        <f>ROUND(ROUND(AG938*AK938,2)*CX938,2)</f>
        <v>0</v>
      </c>
      <c r="DI938">
        <f t="shared" si="403"/>
        <v>0</v>
      </c>
      <c r="DJ938">
        <f>DG938</f>
        <v>89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ROW(Source!A825)</f>
        <v>825</v>
      </c>
      <c r="B939">
        <v>50518601</v>
      </c>
      <c r="C939">
        <v>50526500</v>
      </c>
      <c r="D939">
        <v>46170867</v>
      </c>
      <c r="E939">
        <v>1</v>
      </c>
      <c r="F939">
        <v>1</v>
      </c>
      <c r="G939">
        <v>30570983</v>
      </c>
      <c r="H939">
        <v>2</v>
      </c>
      <c r="I939" t="s">
        <v>1085</v>
      </c>
      <c r="J939" t="s">
        <v>1086</v>
      </c>
      <c r="K939" t="s">
        <v>1087</v>
      </c>
      <c r="L939">
        <v>1368</v>
      </c>
      <c r="N939">
        <v>1011</v>
      </c>
      <c r="O939" t="s">
        <v>1066</v>
      </c>
      <c r="P939" t="s">
        <v>1066</v>
      </c>
      <c r="Q939">
        <v>1</v>
      </c>
      <c r="W939">
        <v>0</v>
      </c>
      <c r="X939">
        <v>-7781208</v>
      </c>
      <c r="Y939">
        <f t="shared" si="407"/>
        <v>0.1</v>
      </c>
      <c r="AA939">
        <v>0</v>
      </c>
      <c r="AB939">
        <v>1127.8499999999999</v>
      </c>
      <c r="AC939">
        <v>459.04</v>
      </c>
      <c r="AD939">
        <v>0</v>
      </c>
      <c r="AE939">
        <v>0</v>
      </c>
      <c r="AF939">
        <v>83.1</v>
      </c>
      <c r="AG939">
        <v>12.62</v>
      </c>
      <c r="AH939">
        <v>0</v>
      </c>
      <c r="AI939">
        <v>1</v>
      </c>
      <c r="AJ939">
        <v>12.72</v>
      </c>
      <c r="AK939">
        <v>34.090000000000003</v>
      </c>
      <c r="AL939">
        <v>1</v>
      </c>
      <c r="AM939">
        <v>2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0.1</v>
      </c>
      <c r="AU939" t="s">
        <v>3</v>
      </c>
      <c r="AV939">
        <v>0</v>
      </c>
      <c r="AW939">
        <v>2</v>
      </c>
      <c r="AX939">
        <v>50526503</v>
      </c>
      <c r="AY939">
        <v>1</v>
      </c>
      <c r="AZ939">
        <v>0</v>
      </c>
      <c r="BA939">
        <v>1003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f>ROUND(Y939*Source!I825*DO939,9)</f>
        <v>0</v>
      </c>
      <c r="CX939">
        <f>ROUND(Y939*Source!I825,9)</f>
        <v>0.04</v>
      </c>
      <c r="CY939">
        <f>AB939</f>
        <v>1127.8499999999999</v>
      </c>
      <c r="CZ939">
        <f>AF939</f>
        <v>83.1</v>
      </c>
      <c r="DA939">
        <f>AJ939</f>
        <v>12.72</v>
      </c>
      <c r="DB939">
        <f t="shared" si="408"/>
        <v>8.31</v>
      </c>
      <c r="DC939">
        <f t="shared" si="409"/>
        <v>1.26</v>
      </c>
      <c r="DD939" t="s">
        <v>3</v>
      </c>
      <c r="DE939" t="s">
        <v>3</v>
      </c>
      <c r="DF939">
        <f t="shared" si="415"/>
        <v>0</v>
      </c>
      <c r="DG939">
        <f>ROUND(ROUND(AF939*AJ939,2)*CX939,2)</f>
        <v>42.28</v>
      </c>
      <c r="DH939">
        <f>ROUND(ROUND(AG939*AK939,2)*CX939,2)</f>
        <v>17.21</v>
      </c>
      <c r="DI939">
        <f t="shared" si="403"/>
        <v>0</v>
      </c>
      <c r="DJ939">
        <f>DG939</f>
        <v>42.28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ROW(Source!A825)</f>
        <v>825</v>
      </c>
      <c r="B940">
        <v>50518601</v>
      </c>
      <c r="C940">
        <v>50526500</v>
      </c>
      <c r="D940">
        <v>42125387</v>
      </c>
      <c r="E940">
        <v>1</v>
      </c>
      <c r="F940">
        <v>1</v>
      </c>
      <c r="G940">
        <v>30570983</v>
      </c>
      <c r="H940">
        <v>3</v>
      </c>
      <c r="I940" t="s">
        <v>976</v>
      </c>
      <c r="J940" t="s">
        <v>978</v>
      </c>
      <c r="K940" t="s">
        <v>977</v>
      </c>
      <c r="L940">
        <v>1348</v>
      </c>
      <c r="N940">
        <v>1009</v>
      </c>
      <c r="O940" t="s">
        <v>158</v>
      </c>
      <c r="P940" t="s">
        <v>158</v>
      </c>
      <c r="Q940">
        <v>1000</v>
      </c>
      <c r="W940">
        <v>0</v>
      </c>
      <c r="X940">
        <v>-607047160</v>
      </c>
      <c r="Y940">
        <f t="shared" si="407"/>
        <v>0.04</v>
      </c>
      <c r="AA940">
        <v>25141.58</v>
      </c>
      <c r="AB940">
        <v>0</v>
      </c>
      <c r="AC940">
        <v>0</v>
      </c>
      <c r="AD940">
        <v>0</v>
      </c>
      <c r="AE940">
        <v>6446.56</v>
      </c>
      <c r="AF940">
        <v>0</v>
      </c>
      <c r="AG940">
        <v>0</v>
      </c>
      <c r="AH940">
        <v>0</v>
      </c>
      <c r="AI940">
        <v>3.9</v>
      </c>
      <c r="AJ940">
        <v>1</v>
      </c>
      <c r="AK940">
        <v>1</v>
      </c>
      <c r="AL940">
        <v>1</v>
      </c>
      <c r="AM940">
        <v>0</v>
      </c>
      <c r="AN940">
        <v>0</v>
      </c>
      <c r="AO940">
        <v>0</v>
      </c>
      <c r="AP940">
        <v>1</v>
      </c>
      <c r="AQ940">
        <v>0</v>
      </c>
      <c r="AR940">
        <v>0</v>
      </c>
      <c r="AS940" t="s">
        <v>3</v>
      </c>
      <c r="AT940">
        <v>0.04</v>
      </c>
      <c r="AU940" t="s">
        <v>3</v>
      </c>
      <c r="AV940">
        <v>0</v>
      </c>
      <c r="AW940">
        <v>1</v>
      </c>
      <c r="AX940">
        <v>-1</v>
      </c>
      <c r="AY940">
        <v>0</v>
      </c>
      <c r="AZ940">
        <v>0</v>
      </c>
      <c r="BA940" t="s">
        <v>3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ROUND(Y940*Source!I825,9)</f>
        <v>1.6E-2</v>
      </c>
      <c r="CY940">
        <f t="shared" ref="CY940:CY946" si="420">AA940</f>
        <v>25141.58</v>
      </c>
      <c r="CZ940">
        <f t="shared" ref="CZ940:CZ946" si="421">AE940</f>
        <v>6446.56</v>
      </c>
      <c r="DA940">
        <f t="shared" ref="DA940:DA946" si="422">AI940</f>
        <v>3.9</v>
      </c>
      <c r="DB940">
        <f t="shared" si="408"/>
        <v>257.86</v>
      </c>
      <c r="DC940">
        <f t="shared" si="409"/>
        <v>0</v>
      </c>
      <c r="DD940" t="s">
        <v>3</v>
      </c>
      <c r="DE940" t="s">
        <v>3</v>
      </c>
      <c r="DF940">
        <f t="shared" ref="DF940:DF946" si="423">ROUND(ROUND(AE940*AI940,2)*CX940,2)</f>
        <v>402.27</v>
      </c>
      <c r="DG940">
        <f t="shared" ref="DG940:DG957" si="424">ROUND(ROUND(AF940,2)*CX940,2)</f>
        <v>0</v>
      </c>
      <c r="DH940">
        <f t="shared" ref="DH940:DH957" si="425">ROUND(ROUND(AG940,2)*CX940,2)</f>
        <v>0</v>
      </c>
      <c r="DI940">
        <f t="shared" si="403"/>
        <v>0</v>
      </c>
      <c r="DJ940">
        <f t="shared" ref="DJ940:DJ946" si="426">DF940</f>
        <v>402.27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">
      <c r="A941">
        <f>ROW(Source!A825)</f>
        <v>825</v>
      </c>
      <c r="B941">
        <v>50518601</v>
      </c>
      <c r="C941">
        <v>50526500</v>
      </c>
      <c r="D941">
        <v>46136840</v>
      </c>
      <c r="E941">
        <v>1</v>
      </c>
      <c r="F941">
        <v>1</v>
      </c>
      <c r="G941">
        <v>30570983</v>
      </c>
      <c r="H941">
        <v>3</v>
      </c>
      <c r="I941" t="s">
        <v>1393</v>
      </c>
      <c r="J941" t="s">
        <v>1394</v>
      </c>
      <c r="K941" t="s">
        <v>1395</v>
      </c>
      <c r="L941">
        <v>1348</v>
      </c>
      <c r="N941">
        <v>1009</v>
      </c>
      <c r="O941" t="s">
        <v>158</v>
      </c>
      <c r="P941" t="s">
        <v>158</v>
      </c>
      <c r="Q941">
        <v>1000</v>
      </c>
      <c r="W941">
        <v>0</v>
      </c>
      <c r="X941">
        <v>-2033265844</v>
      </c>
      <c r="Y941">
        <f t="shared" si="407"/>
        <v>8.9999999999999998E-4</v>
      </c>
      <c r="AA941">
        <v>170344.26</v>
      </c>
      <c r="AB941">
        <v>0</v>
      </c>
      <c r="AC941">
        <v>0</v>
      </c>
      <c r="AD941">
        <v>0</v>
      </c>
      <c r="AE941">
        <v>8596.85</v>
      </c>
      <c r="AF941">
        <v>0</v>
      </c>
      <c r="AG941">
        <v>0</v>
      </c>
      <c r="AH941">
        <v>0</v>
      </c>
      <c r="AI941">
        <v>18.329999999999998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8.9999999999999998E-4</v>
      </c>
      <c r="AU941" t="s">
        <v>3</v>
      </c>
      <c r="AV941">
        <v>0</v>
      </c>
      <c r="AW941">
        <v>2</v>
      </c>
      <c r="AX941">
        <v>50526505</v>
      </c>
      <c r="AY941">
        <v>1</v>
      </c>
      <c r="AZ941">
        <v>0</v>
      </c>
      <c r="BA941">
        <v>1005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ROUND(Y941*Source!I825,9)</f>
        <v>3.6000000000000002E-4</v>
      </c>
      <c r="CY941">
        <f t="shared" si="420"/>
        <v>170344.26</v>
      </c>
      <c r="CZ941">
        <f t="shared" si="421"/>
        <v>8596.85</v>
      </c>
      <c r="DA941">
        <f t="shared" si="422"/>
        <v>18.329999999999998</v>
      </c>
      <c r="DB941">
        <f t="shared" si="408"/>
        <v>7.74</v>
      </c>
      <c r="DC941">
        <f t="shared" si="409"/>
        <v>0</v>
      </c>
      <c r="DD941" t="s">
        <v>3</v>
      </c>
      <c r="DE941" t="s">
        <v>3</v>
      </c>
      <c r="DF941">
        <f t="shared" si="423"/>
        <v>56.73</v>
      </c>
      <c r="DG941">
        <f t="shared" si="424"/>
        <v>0</v>
      </c>
      <c r="DH941">
        <f t="shared" si="425"/>
        <v>0</v>
      </c>
      <c r="DI941">
        <f t="shared" si="403"/>
        <v>0</v>
      </c>
      <c r="DJ941">
        <f t="shared" si="426"/>
        <v>56.73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ROW(Source!A825)</f>
        <v>825</v>
      </c>
      <c r="B942">
        <v>50518601</v>
      </c>
      <c r="C942">
        <v>50526500</v>
      </c>
      <c r="D942">
        <v>46136087</v>
      </c>
      <c r="E942">
        <v>1</v>
      </c>
      <c r="F942">
        <v>1</v>
      </c>
      <c r="G942">
        <v>30570983</v>
      </c>
      <c r="H942">
        <v>3</v>
      </c>
      <c r="I942" t="s">
        <v>1396</v>
      </c>
      <c r="J942" t="s">
        <v>1397</v>
      </c>
      <c r="K942" t="s">
        <v>1398</v>
      </c>
      <c r="L942">
        <v>1354</v>
      </c>
      <c r="N942">
        <v>1010</v>
      </c>
      <c r="O942" t="s">
        <v>328</v>
      </c>
      <c r="P942" t="s">
        <v>328</v>
      </c>
      <c r="Q942">
        <v>1</v>
      </c>
      <c r="W942">
        <v>0</v>
      </c>
      <c r="X942">
        <v>1346064091</v>
      </c>
      <c r="Y942">
        <f t="shared" si="407"/>
        <v>82</v>
      </c>
      <c r="AA942">
        <v>9.4700000000000006</v>
      </c>
      <c r="AB942">
        <v>0</v>
      </c>
      <c r="AC942">
        <v>0</v>
      </c>
      <c r="AD942">
        <v>0</v>
      </c>
      <c r="AE942">
        <v>3.86</v>
      </c>
      <c r="AF942">
        <v>0</v>
      </c>
      <c r="AG942">
        <v>0</v>
      </c>
      <c r="AH942">
        <v>0</v>
      </c>
      <c r="AI942">
        <v>2.27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82</v>
      </c>
      <c r="AU942" t="s">
        <v>3</v>
      </c>
      <c r="AV942">
        <v>0</v>
      </c>
      <c r="AW942">
        <v>2</v>
      </c>
      <c r="AX942">
        <v>50526506</v>
      </c>
      <c r="AY942">
        <v>1</v>
      </c>
      <c r="AZ942">
        <v>0</v>
      </c>
      <c r="BA942">
        <v>1006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ROUND(Y942*Source!I825,9)</f>
        <v>32.799999999999997</v>
      </c>
      <c r="CY942">
        <f t="shared" si="420"/>
        <v>9.4700000000000006</v>
      </c>
      <c r="CZ942">
        <f t="shared" si="421"/>
        <v>3.86</v>
      </c>
      <c r="DA942">
        <f t="shared" si="422"/>
        <v>2.27</v>
      </c>
      <c r="DB942">
        <f t="shared" si="408"/>
        <v>316.52</v>
      </c>
      <c r="DC942">
        <f t="shared" si="409"/>
        <v>0</v>
      </c>
      <c r="DD942" t="s">
        <v>3</v>
      </c>
      <c r="DE942" t="s">
        <v>3</v>
      </c>
      <c r="DF942">
        <f t="shared" si="423"/>
        <v>287.33</v>
      </c>
      <c r="DG942">
        <f t="shared" si="424"/>
        <v>0</v>
      </c>
      <c r="DH942">
        <f t="shared" si="425"/>
        <v>0</v>
      </c>
      <c r="DI942">
        <f t="shared" si="403"/>
        <v>0</v>
      </c>
      <c r="DJ942">
        <f t="shared" si="426"/>
        <v>287.33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ROW(Source!A825)</f>
        <v>825</v>
      </c>
      <c r="B943">
        <v>50518601</v>
      </c>
      <c r="C943">
        <v>50526500</v>
      </c>
      <c r="D943">
        <v>31113583</v>
      </c>
      <c r="E943">
        <v>1</v>
      </c>
      <c r="F943">
        <v>1</v>
      </c>
      <c r="G943">
        <v>30570983</v>
      </c>
      <c r="H943">
        <v>3</v>
      </c>
      <c r="I943" t="s">
        <v>1013</v>
      </c>
      <c r="J943" t="s">
        <v>1015</v>
      </c>
      <c r="K943" t="s">
        <v>1014</v>
      </c>
      <c r="L943">
        <v>1348</v>
      </c>
      <c r="N943">
        <v>1009</v>
      </c>
      <c r="O943" t="s">
        <v>158</v>
      </c>
      <c r="P943" t="s">
        <v>158</v>
      </c>
      <c r="Q943">
        <v>1000</v>
      </c>
      <c r="W943">
        <v>0</v>
      </c>
      <c r="X943">
        <v>1488176085</v>
      </c>
      <c r="Y943">
        <f t="shared" si="407"/>
        <v>4.0000000000000001E-3</v>
      </c>
      <c r="AA943">
        <v>62730.37</v>
      </c>
      <c r="AB943">
        <v>0</v>
      </c>
      <c r="AC943">
        <v>0</v>
      </c>
      <c r="AD943">
        <v>0</v>
      </c>
      <c r="AE943">
        <v>6819.03</v>
      </c>
      <c r="AF943">
        <v>0</v>
      </c>
      <c r="AG943">
        <v>0</v>
      </c>
      <c r="AH943">
        <v>0</v>
      </c>
      <c r="AI943">
        <v>8.51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4.0000000000000001E-3</v>
      </c>
      <c r="AU943" t="s">
        <v>3</v>
      </c>
      <c r="AV943">
        <v>0</v>
      </c>
      <c r="AW943">
        <v>2</v>
      </c>
      <c r="AX943">
        <v>50526507</v>
      </c>
      <c r="AY943">
        <v>1</v>
      </c>
      <c r="AZ943">
        <v>0</v>
      </c>
      <c r="BA943">
        <v>1007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ROUND(Y943*Source!I825,9)</f>
        <v>1.6000000000000001E-3</v>
      </c>
      <c r="CY943">
        <f t="shared" si="420"/>
        <v>62730.37</v>
      </c>
      <c r="CZ943">
        <f t="shared" si="421"/>
        <v>6819.03</v>
      </c>
      <c r="DA943">
        <f t="shared" si="422"/>
        <v>8.51</v>
      </c>
      <c r="DB943">
        <f t="shared" si="408"/>
        <v>27.28</v>
      </c>
      <c r="DC943">
        <f t="shared" si="409"/>
        <v>0</v>
      </c>
      <c r="DD943" t="s">
        <v>3</v>
      </c>
      <c r="DE943" t="s">
        <v>3</v>
      </c>
      <c r="DF943">
        <f t="shared" si="423"/>
        <v>92.85</v>
      </c>
      <c r="DG943">
        <f t="shared" si="424"/>
        <v>0</v>
      </c>
      <c r="DH943">
        <f t="shared" si="425"/>
        <v>0</v>
      </c>
      <c r="DI943">
        <f t="shared" si="403"/>
        <v>0</v>
      </c>
      <c r="DJ943">
        <f t="shared" si="426"/>
        <v>92.85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ROW(Source!A825)</f>
        <v>825</v>
      </c>
      <c r="B944">
        <v>50518601</v>
      </c>
      <c r="C944">
        <v>50526500</v>
      </c>
      <c r="D944">
        <v>46136203</v>
      </c>
      <c r="E944">
        <v>1</v>
      </c>
      <c r="F944">
        <v>1</v>
      </c>
      <c r="G944">
        <v>30570983</v>
      </c>
      <c r="H944">
        <v>3</v>
      </c>
      <c r="I944" t="s">
        <v>1273</v>
      </c>
      <c r="J944" t="s">
        <v>1274</v>
      </c>
      <c r="K944" t="s">
        <v>1275</v>
      </c>
      <c r="L944">
        <v>1348</v>
      </c>
      <c r="N944">
        <v>1009</v>
      </c>
      <c r="O944" t="s">
        <v>158</v>
      </c>
      <c r="P944" t="s">
        <v>158</v>
      </c>
      <c r="Q944">
        <v>1000</v>
      </c>
      <c r="W944">
        <v>0</v>
      </c>
      <c r="X944">
        <v>-1982558046</v>
      </c>
      <c r="Y944">
        <f t="shared" si="407"/>
        <v>2E-3</v>
      </c>
      <c r="AA944">
        <v>52609.21</v>
      </c>
      <c r="AB944">
        <v>0</v>
      </c>
      <c r="AC944">
        <v>0</v>
      </c>
      <c r="AD944">
        <v>0</v>
      </c>
      <c r="AE944">
        <v>16222.39</v>
      </c>
      <c r="AF944">
        <v>0</v>
      </c>
      <c r="AG944">
        <v>0</v>
      </c>
      <c r="AH944">
        <v>0</v>
      </c>
      <c r="AI944">
        <v>3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2E-3</v>
      </c>
      <c r="AU944" t="s">
        <v>3</v>
      </c>
      <c r="AV944">
        <v>0</v>
      </c>
      <c r="AW944">
        <v>2</v>
      </c>
      <c r="AX944">
        <v>50526508</v>
      </c>
      <c r="AY944">
        <v>1</v>
      </c>
      <c r="AZ944">
        <v>0</v>
      </c>
      <c r="BA944">
        <v>1008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ROUND(Y944*Source!I825,9)</f>
        <v>8.0000000000000004E-4</v>
      </c>
      <c r="CY944">
        <f t="shared" si="420"/>
        <v>52609.21</v>
      </c>
      <c r="CZ944">
        <f t="shared" si="421"/>
        <v>16222.39</v>
      </c>
      <c r="DA944">
        <f t="shared" si="422"/>
        <v>3</v>
      </c>
      <c r="DB944">
        <f t="shared" si="408"/>
        <v>32.44</v>
      </c>
      <c r="DC944">
        <f t="shared" si="409"/>
        <v>0</v>
      </c>
      <c r="DD944" t="s">
        <v>3</v>
      </c>
      <c r="DE944" t="s">
        <v>3</v>
      </c>
      <c r="DF944">
        <f t="shared" si="423"/>
        <v>38.93</v>
      </c>
      <c r="DG944">
        <f t="shared" si="424"/>
        <v>0</v>
      </c>
      <c r="DH944">
        <f t="shared" si="425"/>
        <v>0</v>
      </c>
      <c r="DI944">
        <f t="shared" si="403"/>
        <v>0</v>
      </c>
      <c r="DJ944">
        <f t="shared" si="426"/>
        <v>38.93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ROW(Source!A825)</f>
        <v>825</v>
      </c>
      <c r="B945">
        <v>50518601</v>
      </c>
      <c r="C945">
        <v>50526500</v>
      </c>
      <c r="D945">
        <v>49932158</v>
      </c>
      <c r="E945">
        <v>1</v>
      </c>
      <c r="F945">
        <v>1</v>
      </c>
      <c r="G945">
        <v>30570983</v>
      </c>
      <c r="H945">
        <v>3</v>
      </c>
      <c r="I945" t="s">
        <v>980</v>
      </c>
      <c r="J945" t="s">
        <v>982</v>
      </c>
      <c r="K945" t="s">
        <v>981</v>
      </c>
      <c r="L945">
        <v>1354</v>
      </c>
      <c r="N945">
        <v>1010</v>
      </c>
      <c r="O945" t="s">
        <v>328</v>
      </c>
      <c r="P945" t="s">
        <v>328</v>
      </c>
      <c r="Q945">
        <v>1</v>
      </c>
      <c r="W945">
        <v>0</v>
      </c>
      <c r="X945">
        <v>-330804187</v>
      </c>
      <c r="Y945">
        <f t="shared" si="407"/>
        <v>132.5</v>
      </c>
      <c r="AA945">
        <v>22.35</v>
      </c>
      <c r="AB945">
        <v>0</v>
      </c>
      <c r="AC945">
        <v>0</v>
      </c>
      <c r="AD945">
        <v>0</v>
      </c>
      <c r="AE945">
        <v>6.94</v>
      </c>
      <c r="AF945">
        <v>0</v>
      </c>
      <c r="AG945">
        <v>0</v>
      </c>
      <c r="AH945">
        <v>0</v>
      </c>
      <c r="AI945">
        <v>3.22</v>
      </c>
      <c r="AJ945">
        <v>1</v>
      </c>
      <c r="AK945">
        <v>1</v>
      </c>
      <c r="AL945">
        <v>1</v>
      </c>
      <c r="AM945">
        <v>0</v>
      </c>
      <c r="AN945">
        <v>0</v>
      </c>
      <c r="AO945">
        <v>0</v>
      </c>
      <c r="AP945">
        <v>1</v>
      </c>
      <c r="AQ945">
        <v>0</v>
      </c>
      <c r="AR945">
        <v>0</v>
      </c>
      <c r="AS945" t="s">
        <v>3</v>
      </c>
      <c r="AT945">
        <v>132.5</v>
      </c>
      <c r="AU945" t="s">
        <v>3</v>
      </c>
      <c r="AV945">
        <v>0</v>
      </c>
      <c r="AW945">
        <v>1</v>
      </c>
      <c r="AX945">
        <v>-1</v>
      </c>
      <c r="AY945">
        <v>0</v>
      </c>
      <c r="AZ945">
        <v>0</v>
      </c>
      <c r="BA945" t="s">
        <v>3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ROUND(Y945*Source!I825,9)</f>
        <v>53</v>
      </c>
      <c r="CY945">
        <f t="shared" si="420"/>
        <v>22.35</v>
      </c>
      <c r="CZ945">
        <f t="shared" si="421"/>
        <v>6.94</v>
      </c>
      <c r="DA945">
        <f t="shared" si="422"/>
        <v>3.22</v>
      </c>
      <c r="DB945">
        <f t="shared" si="408"/>
        <v>919.55</v>
      </c>
      <c r="DC945">
        <f t="shared" si="409"/>
        <v>0</v>
      </c>
      <c r="DD945" t="s">
        <v>3</v>
      </c>
      <c r="DE945" t="s">
        <v>3</v>
      </c>
      <c r="DF945">
        <f t="shared" si="423"/>
        <v>1184.55</v>
      </c>
      <c r="DG945">
        <f t="shared" si="424"/>
        <v>0</v>
      </c>
      <c r="DH945">
        <f t="shared" si="425"/>
        <v>0</v>
      </c>
      <c r="DI945">
        <f t="shared" si="403"/>
        <v>0</v>
      </c>
      <c r="DJ945">
        <f t="shared" si="426"/>
        <v>1184.55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ROW(Source!A825)</f>
        <v>825</v>
      </c>
      <c r="B946">
        <v>50518601</v>
      </c>
      <c r="C946">
        <v>50526500</v>
      </c>
      <c r="D946">
        <v>31123807</v>
      </c>
      <c r="E946">
        <v>1</v>
      </c>
      <c r="F946">
        <v>1</v>
      </c>
      <c r="G946">
        <v>30570983</v>
      </c>
      <c r="H946">
        <v>3</v>
      </c>
      <c r="I946" t="s">
        <v>980</v>
      </c>
      <c r="J946" t="s">
        <v>985</v>
      </c>
      <c r="K946" t="s">
        <v>984</v>
      </c>
      <c r="L946">
        <v>1354</v>
      </c>
      <c r="N946">
        <v>1010</v>
      </c>
      <c r="O946" t="s">
        <v>328</v>
      </c>
      <c r="P946" t="s">
        <v>328</v>
      </c>
      <c r="Q946">
        <v>1</v>
      </c>
      <c r="W946">
        <v>0</v>
      </c>
      <c r="X946">
        <v>381849089</v>
      </c>
      <c r="Y946">
        <f t="shared" si="407"/>
        <v>15</v>
      </c>
      <c r="AA946">
        <v>22.35</v>
      </c>
      <c r="AB946">
        <v>0</v>
      </c>
      <c r="AC946">
        <v>0</v>
      </c>
      <c r="AD946">
        <v>0</v>
      </c>
      <c r="AE946">
        <v>6.94</v>
      </c>
      <c r="AF946">
        <v>0</v>
      </c>
      <c r="AG946">
        <v>0</v>
      </c>
      <c r="AH946">
        <v>0</v>
      </c>
      <c r="AI946">
        <v>3.22</v>
      </c>
      <c r="AJ946">
        <v>1</v>
      </c>
      <c r="AK946">
        <v>1</v>
      </c>
      <c r="AL946">
        <v>1</v>
      </c>
      <c r="AM946">
        <v>0</v>
      </c>
      <c r="AN946">
        <v>0</v>
      </c>
      <c r="AO946">
        <v>0</v>
      </c>
      <c r="AP946">
        <v>1</v>
      </c>
      <c r="AQ946">
        <v>0</v>
      </c>
      <c r="AR946">
        <v>0</v>
      </c>
      <c r="AS946" t="s">
        <v>3</v>
      </c>
      <c r="AT946">
        <v>15</v>
      </c>
      <c r="AU946" t="s">
        <v>3</v>
      </c>
      <c r="AV946">
        <v>0</v>
      </c>
      <c r="AW946">
        <v>1</v>
      </c>
      <c r="AX946">
        <v>-1</v>
      </c>
      <c r="AY946">
        <v>0</v>
      </c>
      <c r="AZ946">
        <v>0</v>
      </c>
      <c r="BA946" t="s">
        <v>3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ROUND(Y946*Source!I825,9)</f>
        <v>6</v>
      </c>
      <c r="CY946">
        <f t="shared" si="420"/>
        <v>22.35</v>
      </c>
      <c r="CZ946">
        <f t="shared" si="421"/>
        <v>6.94</v>
      </c>
      <c r="DA946">
        <f t="shared" si="422"/>
        <v>3.22</v>
      </c>
      <c r="DB946">
        <f t="shared" si="408"/>
        <v>104.1</v>
      </c>
      <c r="DC946">
        <f t="shared" si="409"/>
        <v>0</v>
      </c>
      <c r="DD946" t="s">
        <v>3</v>
      </c>
      <c r="DE946" t="s">
        <v>3</v>
      </c>
      <c r="DF946">
        <f t="shared" si="423"/>
        <v>134.1</v>
      </c>
      <c r="DG946">
        <f t="shared" si="424"/>
        <v>0</v>
      </c>
      <c r="DH946">
        <f t="shared" si="425"/>
        <v>0</v>
      </c>
      <c r="DI946">
        <f t="shared" si="403"/>
        <v>0</v>
      </c>
      <c r="DJ946">
        <f t="shared" si="426"/>
        <v>134.1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ROW(Source!A832)</f>
        <v>832</v>
      </c>
      <c r="B947">
        <v>50518600</v>
      </c>
      <c r="C947">
        <v>50526520</v>
      </c>
      <c r="D947">
        <v>40404405</v>
      </c>
      <c r="E947">
        <v>30570983</v>
      </c>
      <c r="F947">
        <v>1</v>
      </c>
      <c r="G947">
        <v>30570983</v>
      </c>
      <c r="H947">
        <v>1</v>
      </c>
      <c r="I947" t="s">
        <v>1060</v>
      </c>
      <c r="J947" t="s">
        <v>3</v>
      </c>
      <c r="K947" t="s">
        <v>1061</v>
      </c>
      <c r="L947">
        <v>1191</v>
      </c>
      <c r="N947">
        <v>1013</v>
      </c>
      <c r="O947" t="s">
        <v>1062</v>
      </c>
      <c r="P947" t="s">
        <v>1062</v>
      </c>
      <c r="Q947">
        <v>1</v>
      </c>
      <c r="W947">
        <v>0</v>
      </c>
      <c r="X947">
        <v>476480486</v>
      </c>
      <c r="Y947">
        <f t="shared" si="407"/>
        <v>0.7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1</v>
      </c>
      <c r="AJ947">
        <v>1</v>
      </c>
      <c r="AK947">
        <v>1</v>
      </c>
      <c r="AL947">
        <v>1</v>
      </c>
      <c r="AM947">
        <v>-2</v>
      </c>
      <c r="AN947">
        <v>0</v>
      </c>
      <c r="AO947">
        <v>1</v>
      </c>
      <c r="AP947">
        <v>1</v>
      </c>
      <c r="AQ947">
        <v>0</v>
      </c>
      <c r="AR947">
        <v>0</v>
      </c>
      <c r="AS947" t="s">
        <v>3</v>
      </c>
      <c r="AT947">
        <v>0.7</v>
      </c>
      <c r="AU947" t="s">
        <v>3</v>
      </c>
      <c r="AV947">
        <v>1</v>
      </c>
      <c r="AW947">
        <v>2</v>
      </c>
      <c r="AX947">
        <v>50526521</v>
      </c>
      <c r="AY947">
        <v>1</v>
      </c>
      <c r="AZ947">
        <v>0</v>
      </c>
      <c r="BA947">
        <v>1011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U947">
        <f>ROUND(AT947*Source!I832*AH947*AL947,2)</f>
        <v>0</v>
      </c>
      <c r="CV947">
        <f>ROUND(Y947*Source!I832,9)</f>
        <v>2.8</v>
      </c>
      <c r="CW947">
        <v>0</v>
      </c>
      <c r="CX947">
        <f>ROUND(Y947*Source!I832,9)</f>
        <v>2.8</v>
      </c>
      <c r="CY947">
        <f>AD947</f>
        <v>0</v>
      </c>
      <c r="CZ947">
        <f>AH947</f>
        <v>0</v>
      </c>
      <c r="DA947">
        <f>AL947</f>
        <v>1</v>
      </c>
      <c r="DB947">
        <f t="shared" si="408"/>
        <v>0</v>
      </c>
      <c r="DC947">
        <f t="shared" si="409"/>
        <v>0</v>
      </c>
      <c r="DD947" t="s">
        <v>3</v>
      </c>
      <c r="DE947" t="s">
        <v>3</v>
      </c>
      <c r="DF947">
        <f>ROUND(ROUND(AE947,2)*CX947,2)</f>
        <v>0</v>
      </c>
      <c r="DG947">
        <f t="shared" si="424"/>
        <v>0</v>
      </c>
      <c r="DH947">
        <f t="shared" si="425"/>
        <v>0</v>
      </c>
      <c r="DI947">
        <f t="shared" si="403"/>
        <v>0</v>
      </c>
      <c r="DJ947">
        <f>DI947</f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ROW(Source!A832)</f>
        <v>832</v>
      </c>
      <c r="B948">
        <v>50518600</v>
      </c>
      <c r="C948">
        <v>50526520</v>
      </c>
      <c r="D948">
        <v>31111345</v>
      </c>
      <c r="E948">
        <v>1</v>
      </c>
      <c r="F948">
        <v>1</v>
      </c>
      <c r="G948">
        <v>30570983</v>
      </c>
      <c r="H948">
        <v>3</v>
      </c>
      <c r="I948" t="s">
        <v>1418</v>
      </c>
      <c r="J948" t="s">
        <v>1419</v>
      </c>
      <c r="K948" t="s">
        <v>1420</v>
      </c>
      <c r="L948">
        <v>1348</v>
      </c>
      <c r="N948">
        <v>1009</v>
      </c>
      <c r="O948" t="s">
        <v>158</v>
      </c>
      <c r="P948" t="s">
        <v>158</v>
      </c>
      <c r="Q948">
        <v>1000</v>
      </c>
      <c r="W948">
        <v>0</v>
      </c>
      <c r="X948">
        <v>-163053884</v>
      </c>
      <c r="Y948">
        <f t="shared" si="407"/>
        <v>1.7700000000000001E-3</v>
      </c>
      <c r="AA948">
        <v>7105.87</v>
      </c>
      <c r="AB948">
        <v>0</v>
      </c>
      <c r="AC948">
        <v>0</v>
      </c>
      <c r="AD948">
        <v>0</v>
      </c>
      <c r="AE948">
        <v>7105.87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0</v>
      </c>
      <c r="AO948">
        <v>1</v>
      </c>
      <c r="AP948">
        <v>1</v>
      </c>
      <c r="AQ948">
        <v>0</v>
      </c>
      <c r="AR948">
        <v>0</v>
      </c>
      <c r="AS948" t="s">
        <v>3</v>
      </c>
      <c r="AT948">
        <v>1.7700000000000001E-3</v>
      </c>
      <c r="AU948" t="s">
        <v>3</v>
      </c>
      <c r="AV948">
        <v>0</v>
      </c>
      <c r="AW948">
        <v>2</v>
      </c>
      <c r="AX948">
        <v>50526522</v>
      </c>
      <c r="AY948">
        <v>1</v>
      </c>
      <c r="AZ948">
        <v>0</v>
      </c>
      <c r="BA948">
        <v>1012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ROUND(Y948*Source!I832,9)</f>
        <v>7.0800000000000004E-3</v>
      </c>
      <c r="CY948">
        <f>AA948</f>
        <v>7105.87</v>
      </c>
      <c r="CZ948">
        <f>AE948</f>
        <v>7105.87</v>
      </c>
      <c r="DA948">
        <f>AI948</f>
        <v>1</v>
      </c>
      <c r="DB948">
        <f t="shared" si="408"/>
        <v>12.58</v>
      </c>
      <c r="DC948">
        <f t="shared" si="409"/>
        <v>0</v>
      </c>
      <c r="DD948" t="s">
        <v>3</v>
      </c>
      <c r="DE948" t="s">
        <v>3</v>
      </c>
      <c r="DF948">
        <f>ROUND(ROUND(AE948,2)*CX948,2)</f>
        <v>50.31</v>
      </c>
      <c r="DG948">
        <f t="shared" si="424"/>
        <v>0</v>
      </c>
      <c r="DH948">
        <f t="shared" si="425"/>
        <v>0</v>
      </c>
      <c r="DI948">
        <f t="shared" si="403"/>
        <v>0</v>
      </c>
      <c r="DJ948">
        <f>DF948</f>
        <v>50.31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ROW(Source!A833)</f>
        <v>833</v>
      </c>
      <c r="B949">
        <v>50518601</v>
      </c>
      <c r="C949">
        <v>50526520</v>
      </c>
      <c r="D949">
        <v>40404405</v>
      </c>
      <c r="E949">
        <v>30570983</v>
      </c>
      <c r="F949">
        <v>1</v>
      </c>
      <c r="G949">
        <v>30570983</v>
      </c>
      <c r="H949">
        <v>1</v>
      </c>
      <c r="I949" t="s">
        <v>1060</v>
      </c>
      <c r="J949" t="s">
        <v>3</v>
      </c>
      <c r="K949" t="s">
        <v>1061</v>
      </c>
      <c r="L949">
        <v>1191</v>
      </c>
      <c r="N949">
        <v>1013</v>
      </c>
      <c r="O949" t="s">
        <v>1062</v>
      </c>
      <c r="P949" t="s">
        <v>1062</v>
      </c>
      <c r="Q949">
        <v>1</v>
      </c>
      <c r="W949">
        <v>0</v>
      </c>
      <c r="X949">
        <v>476480486</v>
      </c>
      <c r="Y949">
        <f t="shared" si="407"/>
        <v>0.7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</v>
      </c>
      <c r="AJ949">
        <v>1</v>
      </c>
      <c r="AK949">
        <v>1</v>
      </c>
      <c r="AL949">
        <v>1</v>
      </c>
      <c r="AM949">
        <v>5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0.7</v>
      </c>
      <c r="AU949" t="s">
        <v>3</v>
      </c>
      <c r="AV949">
        <v>1</v>
      </c>
      <c r="AW949">
        <v>2</v>
      </c>
      <c r="AX949">
        <v>50526521</v>
      </c>
      <c r="AY949">
        <v>1</v>
      </c>
      <c r="AZ949">
        <v>0</v>
      </c>
      <c r="BA949">
        <v>1013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U949">
        <f>ROUND(AT949*Source!I833*AH949*AL949,2)</f>
        <v>0</v>
      </c>
      <c r="CV949">
        <f>ROUND(Y949*Source!I833,9)</f>
        <v>2.8</v>
      </c>
      <c r="CW949">
        <v>0</v>
      </c>
      <c r="CX949">
        <f>ROUND(Y949*Source!I833,9)</f>
        <v>2.8</v>
      </c>
      <c r="CY949">
        <f>AD949</f>
        <v>0</v>
      </c>
      <c r="CZ949">
        <f>AH949</f>
        <v>0</v>
      </c>
      <c r="DA949">
        <f>AL949</f>
        <v>1</v>
      </c>
      <c r="DB949">
        <f t="shared" si="408"/>
        <v>0</v>
      </c>
      <c r="DC949">
        <f t="shared" si="409"/>
        <v>0</v>
      </c>
      <c r="DD949" t="s">
        <v>3</v>
      </c>
      <c r="DE949" t="s">
        <v>3</v>
      </c>
      <c r="DF949">
        <f>ROUND(ROUND(AE949,2)*CX949,2)</f>
        <v>0</v>
      </c>
      <c r="DG949">
        <f t="shared" si="424"/>
        <v>0</v>
      </c>
      <c r="DH949">
        <f t="shared" si="425"/>
        <v>0</v>
      </c>
      <c r="DI949">
        <f t="shared" si="403"/>
        <v>0</v>
      </c>
      <c r="DJ949">
        <f>DI949</f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ROW(Source!A833)</f>
        <v>833</v>
      </c>
      <c r="B950">
        <v>50518601</v>
      </c>
      <c r="C950">
        <v>50526520</v>
      </c>
      <c r="D950">
        <v>31111345</v>
      </c>
      <c r="E950">
        <v>1</v>
      </c>
      <c r="F950">
        <v>1</v>
      </c>
      <c r="G950">
        <v>30570983</v>
      </c>
      <c r="H950">
        <v>3</v>
      </c>
      <c r="I950" t="s">
        <v>1418</v>
      </c>
      <c r="J950" t="s">
        <v>1419</v>
      </c>
      <c r="K950" t="s">
        <v>1420</v>
      </c>
      <c r="L950">
        <v>1348</v>
      </c>
      <c r="N950">
        <v>1009</v>
      </c>
      <c r="O950" t="s">
        <v>158</v>
      </c>
      <c r="P950" t="s">
        <v>158</v>
      </c>
      <c r="Q950">
        <v>1000</v>
      </c>
      <c r="W950">
        <v>0</v>
      </c>
      <c r="X950">
        <v>-163053884</v>
      </c>
      <c r="Y950">
        <f t="shared" si="407"/>
        <v>1.7700000000000001E-3</v>
      </c>
      <c r="AA950">
        <v>80367.39</v>
      </c>
      <c r="AB950">
        <v>0</v>
      </c>
      <c r="AC950">
        <v>0</v>
      </c>
      <c r="AD950">
        <v>0</v>
      </c>
      <c r="AE950">
        <v>7105.87</v>
      </c>
      <c r="AF950">
        <v>0</v>
      </c>
      <c r="AG950">
        <v>0</v>
      </c>
      <c r="AH950">
        <v>0</v>
      </c>
      <c r="AI950">
        <v>11.31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1.7700000000000001E-3</v>
      </c>
      <c r="AU950" t="s">
        <v>3</v>
      </c>
      <c r="AV950">
        <v>0</v>
      </c>
      <c r="AW950">
        <v>2</v>
      </c>
      <c r="AX950">
        <v>50526522</v>
      </c>
      <c r="AY950">
        <v>1</v>
      </c>
      <c r="AZ950">
        <v>0</v>
      </c>
      <c r="BA950">
        <v>1014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ROUND(Y950*Source!I833,9)</f>
        <v>7.0800000000000004E-3</v>
      </c>
      <c r="CY950">
        <f>AA950</f>
        <v>80367.39</v>
      </c>
      <c r="CZ950">
        <f>AE950</f>
        <v>7105.87</v>
      </c>
      <c r="DA950">
        <f>AI950</f>
        <v>11.31</v>
      </c>
      <c r="DB950">
        <f t="shared" si="408"/>
        <v>12.58</v>
      </c>
      <c r="DC950">
        <f t="shared" si="409"/>
        <v>0</v>
      </c>
      <c r="DD950" t="s">
        <v>3</v>
      </c>
      <c r="DE950" t="s">
        <v>3</v>
      </c>
      <c r="DF950">
        <f>ROUND(ROUND(AE950*AI950,2)*CX950,2)</f>
        <v>569</v>
      </c>
      <c r="DG950">
        <f t="shared" si="424"/>
        <v>0</v>
      </c>
      <c r="DH950">
        <f t="shared" si="425"/>
        <v>0</v>
      </c>
      <c r="DI950">
        <f t="shared" si="403"/>
        <v>0</v>
      </c>
      <c r="DJ950">
        <f>DF950</f>
        <v>569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ROW(Source!A834)</f>
        <v>834</v>
      </c>
      <c r="B951">
        <v>50518600</v>
      </c>
      <c r="C951">
        <v>50526523</v>
      </c>
      <c r="D951">
        <v>45897171</v>
      </c>
      <c r="E951">
        <v>30570983</v>
      </c>
      <c r="F951">
        <v>1</v>
      </c>
      <c r="G951">
        <v>30570983</v>
      </c>
      <c r="H951">
        <v>1</v>
      </c>
      <c r="I951" t="s">
        <v>1060</v>
      </c>
      <c r="J951" t="s">
        <v>3</v>
      </c>
      <c r="K951" t="s">
        <v>1061</v>
      </c>
      <c r="L951">
        <v>1191</v>
      </c>
      <c r="N951">
        <v>1013</v>
      </c>
      <c r="O951" t="s">
        <v>1062</v>
      </c>
      <c r="P951" t="s">
        <v>1062</v>
      </c>
      <c r="Q951">
        <v>1</v>
      </c>
      <c r="W951">
        <v>0</v>
      </c>
      <c r="X951">
        <v>476480486</v>
      </c>
      <c r="Y951">
        <f t="shared" si="407"/>
        <v>7.21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7.21</v>
      </c>
      <c r="AU951" t="s">
        <v>3</v>
      </c>
      <c r="AV951">
        <v>1</v>
      </c>
      <c r="AW951">
        <v>2</v>
      </c>
      <c r="AX951">
        <v>50526524</v>
      </c>
      <c r="AY951">
        <v>1</v>
      </c>
      <c r="AZ951">
        <v>0</v>
      </c>
      <c r="BA951">
        <v>1015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U951">
        <f>ROUND(AT951*Source!I834*AH951*AL951,2)</f>
        <v>0</v>
      </c>
      <c r="CV951">
        <f>ROUND(Y951*Source!I834,9)</f>
        <v>4.3259999999999996</v>
      </c>
      <c r="CW951">
        <v>0</v>
      </c>
      <c r="CX951">
        <f>ROUND(Y951*Source!I834,9)</f>
        <v>4.3259999999999996</v>
      </c>
      <c r="CY951">
        <f>AD951</f>
        <v>0</v>
      </c>
      <c r="CZ951">
        <f>AH951</f>
        <v>0</v>
      </c>
      <c r="DA951">
        <f>AL951</f>
        <v>1</v>
      </c>
      <c r="DB951">
        <f t="shared" si="408"/>
        <v>0</v>
      </c>
      <c r="DC951">
        <f t="shared" si="409"/>
        <v>0</v>
      </c>
      <c r="DD951" t="s">
        <v>3</v>
      </c>
      <c r="DE951" t="s">
        <v>3</v>
      </c>
      <c r="DF951">
        <f t="shared" ref="DF951:DF959" si="427">ROUND(ROUND(AE951,2)*CX951,2)</f>
        <v>0</v>
      </c>
      <c r="DG951">
        <f t="shared" si="424"/>
        <v>0</v>
      </c>
      <c r="DH951">
        <f t="shared" si="425"/>
        <v>0</v>
      </c>
      <c r="DI951">
        <f t="shared" si="403"/>
        <v>0</v>
      </c>
      <c r="DJ951">
        <f>DI951</f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ROW(Source!A834)</f>
        <v>834</v>
      </c>
      <c r="B952">
        <v>50518600</v>
      </c>
      <c r="C952">
        <v>50526523</v>
      </c>
      <c r="D952">
        <v>46170623</v>
      </c>
      <c r="E952">
        <v>1</v>
      </c>
      <c r="F952">
        <v>1</v>
      </c>
      <c r="G952">
        <v>30570983</v>
      </c>
      <c r="H952">
        <v>2</v>
      </c>
      <c r="I952" t="s">
        <v>1264</v>
      </c>
      <c r="J952" t="s">
        <v>1265</v>
      </c>
      <c r="K952" t="s">
        <v>1266</v>
      </c>
      <c r="L952">
        <v>1368</v>
      </c>
      <c r="N952">
        <v>1011</v>
      </c>
      <c r="O952" t="s">
        <v>1066</v>
      </c>
      <c r="P952" t="s">
        <v>1066</v>
      </c>
      <c r="Q952">
        <v>1</v>
      </c>
      <c r="W952">
        <v>0</v>
      </c>
      <c r="X952">
        <v>831184158</v>
      </c>
      <c r="Y952">
        <f t="shared" si="407"/>
        <v>2.19</v>
      </c>
      <c r="AA952">
        <v>0</v>
      </c>
      <c r="AB952">
        <v>7.11</v>
      </c>
      <c r="AC952">
        <v>0</v>
      </c>
      <c r="AD952">
        <v>0</v>
      </c>
      <c r="AE952">
        <v>0</v>
      </c>
      <c r="AF952">
        <v>7.11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2.19</v>
      </c>
      <c r="AU952" t="s">
        <v>3</v>
      </c>
      <c r="AV952">
        <v>0</v>
      </c>
      <c r="AW952">
        <v>2</v>
      </c>
      <c r="AX952">
        <v>50526525</v>
      </c>
      <c r="AY952">
        <v>1</v>
      </c>
      <c r="AZ952">
        <v>0</v>
      </c>
      <c r="BA952">
        <v>1016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f>ROUND(Y952*Source!I834*DO952,9)</f>
        <v>0</v>
      </c>
      <c r="CX952">
        <f>ROUND(Y952*Source!I834,9)</f>
        <v>1.3140000000000001</v>
      </c>
      <c r="CY952">
        <f>AB952</f>
        <v>7.11</v>
      </c>
      <c r="CZ952">
        <f>AF952</f>
        <v>7.11</v>
      </c>
      <c r="DA952">
        <f>AJ952</f>
        <v>1</v>
      </c>
      <c r="DB952">
        <f t="shared" si="408"/>
        <v>15.57</v>
      </c>
      <c r="DC952">
        <f t="shared" si="409"/>
        <v>0</v>
      </c>
      <c r="DD952" t="s">
        <v>3</v>
      </c>
      <c r="DE952" t="s">
        <v>3</v>
      </c>
      <c r="DF952">
        <f t="shared" si="427"/>
        <v>0</v>
      </c>
      <c r="DG952">
        <f t="shared" si="424"/>
        <v>9.34</v>
      </c>
      <c r="DH952">
        <f t="shared" si="425"/>
        <v>0</v>
      </c>
      <c r="DI952">
        <f t="shared" si="403"/>
        <v>0</v>
      </c>
      <c r="DJ952">
        <f>DG952</f>
        <v>9.34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ROW(Source!A834)</f>
        <v>834</v>
      </c>
      <c r="B953">
        <v>50518600</v>
      </c>
      <c r="C953">
        <v>50526523</v>
      </c>
      <c r="D953">
        <v>46170867</v>
      </c>
      <c r="E953">
        <v>1</v>
      </c>
      <c r="F953">
        <v>1</v>
      </c>
      <c r="G953">
        <v>30570983</v>
      </c>
      <c r="H953">
        <v>2</v>
      </c>
      <c r="I953" t="s">
        <v>1085</v>
      </c>
      <c r="J953" t="s">
        <v>1086</v>
      </c>
      <c r="K953" t="s">
        <v>1087</v>
      </c>
      <c r="L953">
        <v>1368</v>
      </c>
      <c r="N953">
        <v>1011</v>
      </c>
      <c r="O953" t="s">
        <v>1066</v>
      </c>
      <c r="P953" t="s">
        <v>1066</v>
      </c>
      <c r="Q953">
        <v>1</v>
      </c>
      <c r="W953">
        <v>0</v>
      </c>
      <c r="X953">
        <v>-7781208</v>
      </c>
      <c r="Y953">
        <f t="shared" si="407"/>
        <v>0.13</v>
      </c>
      <c r="AA953">
        <v>0</v>
      </c>
      <c r="AB953">
        <v>83.1</v>
      </c>
      <c r="AC953">
        <v>12.62</v>
      </c>
      <c r="AD953">
        <v>0</v>
      </c>
      <c r="AE953">
        <v>0</v>
      </c>
      <c r="AF953">
        <v>83.1</v>
      </c>
      <c r="AG953">
        <v>12.62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1</v>
      </c>
      <c r="AP953">
        <v>1</v>
      </c>
      <c r="AQ953">
        <v>0</v>
      </c>
      <c r="AR953">
        <v>0</v>
      </c>
      <c r="AS953" t="s">
        <v>3</v>
      </c>
      <c r="AT953">
        <v>0.13</v>
      </c>
      <c r="AU953" t="s">
        <v>3</v>
      </c>
      <c r="AV953">
        <v>0</v>
      </c>
      <c r="AW953">
        <v>2</v>
      </c>
      <c r="AX953">
        <v>50526526</v>
      </c>
      <c r="AY953">
        <v>1</v>
      </c>
      <c r="AZ953">
        <v>0</v>
      </c>
      <c r="BA953">
        <v>1017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f>ROUND(Y953*Source!I834*DO953,9)</f>
        <v>0</v>
      </c>
      <c r="CX953">
        <f>ROUND(Y953*Source!I834,9)</f>
        <v>7.8E-2</v>
      </c>
      <c r="CY953">
        <f>AB953</f>
        <v>83.1</v>
      </c>
      <c r="CZ953">
        <f>AF953</f>
        <v>83.1</v>
      </c>
      <c r="DA953">
        <f>AJ953</f>
        <v>1</v>
      </c>
      <c r="DB953">
        <f t="shared" si="408"/>
        <v>10.8</v>
      </c>
      <c r="DC953">
        <f t="shared" si="409"/>
        <v>1.64</v>
      </c>
      <c r="DD953" t="s">
        <v>3</v>
      </c>
      <c r="DE953" t="s">
        <v>3</v>
      </c>
      <c r="DF953">
        <f t="shared" si="427"/>
        <v>0</v>
      </c>
      <c r="DG953">
        <f t="shared" si="424"/>
        <v>6.48</v>
      </c>
      <c r="DH953">
        <f t="shared" si="425"/>
        <v>0.98</v>
      </c>
      <c r="DI953">
        <f t="shared" si="403"/>
        <v>0</v>
      </c>
      <c r="DJ953">
        <f>DG953</f>
        <v>6.48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ROW(Source!A834)</f>
        <v>834</v>
      </c>
      <c r="B954">
        <v>50518600</v>
      </c>
      <c r="C954">
        <v>50526523</v>
      </c>
      <c r="D954">
        <v>42125387</v>
      </c>
      <c r="E954">
        <v>1</v>
      </c>
      <c r="F954">
        <v>1</v>
      </c>
      <c r="G954">
        <v>30570983</v>
      </c>
      <c r="H954">
        <v>3</v>
      </c>
      <c r="I954" t="s">
        <v>976</v>
      </c>
      <c r="J954" t="s">
        <v>978</v>
      </c>
      <c r="K954" t="s">
        <v>977</v>
      </c>
      <c r="L954">
        <v>1348</v>
      </c>
      <c r="N954">
        <v>1009</v>
      </c>
      <c r="O954" t="s">
        <v>158</v>
      </c>
      <c r="P954" t="s">
        <v>158</v>
      </c>
      <c r="Q954">
        <v>1000</v>
      </c>
      <c r="W954">
        <v>0</v>
      </c>
      <c r="X954">
        <v>-607047160</v>
      </c>
      <c r="Y954">
        <f t="shared" si="407"/>
        <v>8.1000000000000003E-2</v>
      </c>
      <c r="AA954">
        <v>6446.56</v>
      </c>
      <c r="AB954">
        <v>0</v>
      </c>
      <c r="AC954">
        <v>0</v>
      </c>
      <c r="AD954">
        <v>0</v>
      </c>
      <c r="AE954">
        <v>6446.56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0</v>
      </c>
      <c r="AN954">
        <v>0</v>
      </c>
      <c r="AO954">
        <v>0</v>
      </c>
      <c r="AP954">
        <v>1</v>
      </c>
      <c r="AQ954">
        <v>0</v>
      </c>
      <c r="AR954">
        <v>0</v>
      </c>
      <c r="AS954" t="s">
        <v>3</v>
      </c>
      <c r="AT954">
        <v>8.1000000000000003E-2</v>
      </c>
      <c r="AU954" t="s">
        <v>3</v>
      </c>
      <c r="AV954">
        <v>0</v>
      </c>
      <c r="AW954">
        <v>1</v>
      </c>
      <c r="AX954">
        <v>-1</v>
      </c>
      <c r="AY954">
        <v>0</v>
      </c>
      <c r="AZ954">
        <v>0</v>
      </c>
      <c r="BA954" t="s">
        <v>3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ROUND(Y954*Source!I834,9)</f>
        <v>4.8599999999999997E-2</v>
      </c>
      <c r="CY954">
        <f>AA954</f>
        <v>6446.56</v>
      </c>
      <c r="CZ954">
        <f>AE954</f>
        <v>6446.56</v>
      </c>
      <c r="DA954">
        <f>AI954</f>
        <v>1</v>
      </c>
      <c r="DB954">
        <f t="shared" si="408"/>
        <v>522.16999999999996</v>
      </c>
      <c r="DC954">
        <f t="shared" si="409"/>
        <v>0</v>
      </c>
      <c r="DD954" t="s">
        <v>3</v>
      </c>
      <c r="DE954" t="s">
        <v>3</v>
      </c>
      <c r="DF954">
        <f t="shared" si="427"/>
        <v>313.3</v>
      </c>
      <c r="DG954">
        <f t="shared" si="424"/>
        <v>0</v>
      </c>
      <c r="DH954">
        <f t="shared" si="425"/>
        <v>0</v>
      </c>
      <c r="DI954">
        <f t="shared" si="403"/>
        <v>0</v>
      </c>
      <c r="DJ954">
        <f>DF954</f>
        <v>313.3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ROW(Source!A834)</f>
        <v>834</v>
      </c>
      <c r="B955">
        <v>50518600</v>
      </c>
      <c r="C955">
        <v>50526523</v>
      </c>
      <c r="D955">
        <v>46136840</v>
      </c>
      <c r="E955">
        <v>1</v>
      </c>
      <c r="F955">
        <v>1</v>
      </c>
      <c r="G955">
        <v>30570983</v>
      </c>
      <c r="H955">
        <v>3</v>
      </c>
      <c r="I955" t="s">
        <v>1393</v>
      </c>
      <c r="J955" t="s">
        <v>1394</v>
      </c>
      <c r="K955" t="s">
        <v>1395</v>
      </c>
      <c r="L955">
        <v>1348</v>
      </c>
      <c r="N955">
        <v>1009</v>
      </c>
      <c r="O955" t="s">
        <v>158</v>
      </c>
      <c r="P955" t="s">
        <v>158</v>
      </c>
      <c r="Q955">
        <v>1000</v>
      </c>
      <c r="W955">
        <v>0</v>
      </c>
      <c r="X955">
        <v>-2033265844</v>
      </c>
      <c r="Y955">
        <f t="shared" si="407"/>
        <v>7.7999999999999999E-4</v>
      </c>
      <c r="AA955">
        <v>8596.85</v>
      </c>
      <c r="AB955">
        <v>0</v>
      </c>
      <c r="AC955">
        <v>0</v>
      </c>
      <c r="AD955">
        <v>0</v>
      </c>
      <c r="AE955">
        <v>8596.85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7.7999999999999999E-4</v>
      </c>
      <c r="AU955" t="s">
        <v>3</v>
      </c>
      <c r="AV955">
        <v>0</v>
      </c>
      <c r="AW955">
        <v>2</v>
      </c>
      <c r="AX955">
        <v>50526528</v>
      </c>
      <c r="AY955">
        <v>1</v>
      </c>
      <c r="AZ955">
        <v>0</v>
      </c>
      <c r="BA955">
        <v>1019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ROUND(Y955*Source!I834,9)</f>
        <v>4.6799999999999999E-4</v>
      </c>
      <c r="CY955">
        <f>AA955</f>
        <v>8596.85</v>
      </c>
      <c r="CZ955">
        <f>AE955</f>
        <v>8596.85</v>
      </c>
      <c r="DA955">
        <f>AI955</f>
        <v>1</v>
      </c>
      <c r="DB955">
        <f t="shared" si="408"/>
        <v>6.71</v>
      </c>
      <c r="DC955">
        <f t="shared" si="409"/>
        <v>0</v>
      </c>
      <c r="DD955" t="s">
        <v>3</v>
      </c>
      <c r="DE955" t="s">
        <v>3</v>
      </c>
      <c r="DF955">
        <f t="shared" si="427"/>
        <v>4.0199999999999996</v>
      </c>
      <c r="DG955">
        <f t="shared" si="424"/>
        <v>0</v>
      </c>
      <c r="DH955">
        <f t="shared" si="425"/>
        <v>0</v>
      </c>
      <c r="DI955">
        <f t="shared" si="403"/>
        <v>0</v>
      </c>
      <c r="DJ955">
        <f>DF955</f>
        <v>4.0199999999999996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ROW(Source!A834)</f>
        <v>834</v>
      </c>
      <c r="B956">
        <v>50518600</v>
      </c>
      <c r="C956">
        <v>50526523</v>
      </c>
      <c r="D956">
        <v>46136208</v>
      </c>
      <c r="E956">
        <v>1</v>
      </c>
      <c r="F956">
        <v>1</v>
      </c>
      <c r="G956">
        <v>30570983</v>
      </c>
      <c r="H956">
        <v>3</v>
      </c>
      <c r="I956" t="s">
        <v>1421</v>
      </c>
      <c r="J956" t="s">
        <v>1422</v>
      </c>
      <c r="K956" t="s">
        <v>1423</v>
      </c>
      <c r="L956">
        <v>1348</v>
      </c>
      <c r="N956">
        <v>1009</v>
      </c>
      <c r="O956" t="s">
        <v>158</v>
      </c>
      <c r="P956" t="s">
        <v>158</v>
      </c>
      <c r="Q956">
        <v>1000</v>
      </c>
      <c r="W956">
        <v>0</v>
      </c>
      <c r="X956">
        <v>214910199</v>
      </c>
      <c r="Y956">
        <f t="shared" si="407"/>
        <v>2E-3</v>
      </c>
      <c r="AA956">
        <v>16189.08</v>
      </c>
      <c r="AB956">
        <v>0</v>
      </c>
      <c r="AC956">
        <v>0</v>
      </c>
      <c r="AD956">
        <v>0</v>
      </c>
      <c r="AE956">
        <v>16189.08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2E-3</v>
      </c>
      <c r="AU956" t="s">
        <v>3</v>
      </c>
      <c r="AV956">
        <v>0</v>
      </c>
      <c r="AW956">
        <v>2</v>
      </c>
      <c r="AX956">
        <v>50526529</v>
      </c>
      <c r="AY956">
        <v>1</v>
      </c>
      <c r="AZ956">
        <v>0</v>
      </c>
      <c r="BA956">
        <v>1020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ROUND(Y956*Source!I834,9)</f>
        <v>1.1999999999999999E-3</v>
      </c>
      <c r="CY956">
        <f>AA956</f>
        <v>16189.08</v>
      </c>
      <c r="CZ956">
        <f>AE956</f>
        <v>16189.08</v>
      </c>
      <c r="DA956">
        <f>AI956</f>
        <v>1</v>
      </c>
      <c r="DB956">
        <f t="shared" si="408"/>
        <v>32.380000000000003</v>
      </c>
      <c r="DC956">
        <f t="shared" si="409"/>
        <v>0</v>
      </c>
      <c r="DD956" t="s">
        <v>3</v>
      </c>
      <c r="DE956" t="s">
        <v>3</v>
      </c>
      <c r="DF956">
        <f t="shared" si="427"/>
        <v>19.43</v>
      </c>
      <c r="DG956">
        <f t="shared" si="424"/>
        <v>0</v>
      </c>
      <c r="DH956">
        <f t="shared" si="425"/>
        <v>0</v>
      </c>
      <c r="DI956">
        <f t="shared" si="403"/>
        <v>0</v>
      </c>
      <c r="DJ956">
        <f>DF956</f>
        <v>19.43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ROW(Source!A835)</f>
        <v>835</v>
      </c>
      <c r="B957">
        <v>50518601</v>
      </c>
      <c r="C957">
        <v>50526523</v>
      </c>
      <c r="D957">
        <v>45897171</v>
      </c>
      <c r="E957">
        <v>30570983</v>
      </c>
      <c r="F957">
        <v>1</v>
      </c>
      <c r="G957">
        <v>30570983</v>
      </c>
      <c r="H957">
        <v>1</v>
      </c>
      <c r="I957" t="s">
        <v>1060</v>
      </c>
      <c r="J957" t="s">
        <v>3</v>
      </c>
      <c r="K957" t="s">
        <v>1061</v>
      </c>
      <c r="L957">
        <v>1191</v>
      </c>
      <c r="N957">
        <v>1013</v>
      </c>
      <c r="O957" t="s">
        <v>1062</v>
      </c>
      <c r="P957" t="s">
        <v>1062</v>
      </c>
      <c r="Q957">
        <v>1</v>
      </c>
      <c r="W957">
        <v>0</v>
      </c>
      <c r="X957">
        <v>476480486</v>
      </c>
      <c r="Y957">
        <f t="shared" si="407"/>
        <v>7.21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1</v>
      </c>
      <c r="AK957">
        <v>1</v>
      </c>
      <c r="AL957">
        <v>1</v>
      </c>
      <c r="AM957">
        <v>5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7.21</v>
      </c>
      <c r="AU957" t="s">
        <v>3</v>
      </c>
      <c r="AV957">
        <v>1</v>
      </c>
      <c r="AW957">
        <v>2</v>
      </c>
      <c r="AX957">
        <v>50526524</v>
      </c>
      <c r="AY957">
        <v>1</v>
      </c>
      <c r="AZ957">
        <v>0</v>
      </c>
      <c r="BA957">
        <v>1021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U957">
        <f>ROUND(AT957*Source!I835*AH957*AL957,2)</f>
        <v>0</v>
      </c>
      <c r="CV957">
        <f>ROUND(Y957*Source!I835,9)</f>
        <v>4.3259999999999996</v>
      </c>
      <c r="CW957">
        <v>0</v>
      </c>
      <c r="CX957">
        <f>ROUND(Y957*Source!I835,9)</f>
        <v>4.3259999999999996</v>
      </c>
      <c r="CY957">
        <f>AD957</f>
        <v>0</v>
      </c>
      <c r="CZ957">
        <f>AH957</f>
        <v>0</v>
      </c>
      <c r="DA957">
        <f>AL957</f>
        <v>1</v>
      </c>
      <c r="DB957">
        <f t="shared" si="408"/>
        <v>0</v>
      </c>
      <c r="DC957">
        <f t="shared" si="409"/>
        <v>0</v>
      </c>
      <c r="DD957" t="s">
        <v>3</v>
      </c>
      <c r="DE957" t="s">
        <v>3</v>
      </c>
      <c r="DF957">
        <f t="shared" si="427"/>
        <v>0</v>
      </c>
      <c r="DG957">
        <f t="shared" si="424"/>
        <v>0</v>
      </c>
      <c r="DH957">
        <f t="shared" si="425"/>
        <v>0</v>
      </c>
      <c r="DI957">
        <f t="shared" si="403"/>
        <v>0</v>
      </c>
      <c r="DJ957">
        <f>DI957</f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ROW(Source!A835)</f>
        <v>835</v>
      </c>
      <c r="B958">
        <v>50518601</v>
      </c>
      <c r="C958">
        <v>50526523</v>
      </c>
      <c r="D958">
        <v>46170623</v>
      </c>
      <c r="E958">
        <v>1</v>
      </c>
      <c r="F958">
        <v>1</v>
      </c>
      <c r="G958">
        <v>30570983</v>
      </c>
      <c r="H958">
        <v>2</v>
      </c>
      <c r="I958" t="s">
        <v>1264</v>
      </c>
      <c r="J958" t="s">
        <v>1265</v>
      </c>
      <c r="K958" t="s">
        <v>1266</v>
      </c>
      <c r="L958">
        <v>1368</v>
      </c>
      <c r="N958">
        <v>1011</v>
      </c>
      <c r="O958" t="s">
        <v>1066</v>
      </c>
      <c r="P958" t="s">
        <v>1066</v>
      </c>
      <c r="Q958">
        <v>1</v>
      </c>
      <c r="W958">
        <v>0</v>
      </c>
      <c r="X958">
        <v>831184158</v>
      </c>
      <c r="Y958">
        <f t="shared" si="407"/>
        <v>2.19</v>
      </c>
      <c r="AA958">
        <v>0</v>
      </c>
      <c r="AB958">
        <v>81.86</v>
      </c>
      <c r="AC958">
        <v>0</v>
      </c>
      <c r="AD958">
        <v>0</v>
      </c>
      <c r="AE958">
        <v>0</v>
      </c>
      <c r="AF958">
        <v>7.11</v>
      </c>
      <c r="AG958">
        <v>0</v>
      </c>
      <c r="AH958">
        <v>0</v>
      </c>
      <c r="AI958">
        <v>1</v>
      </c>
      <c r="AJ958">
        <v>10.79</v>
      </c>
      <c r="AK958">
        <v>34.090000000000003</v>
      </c>
      <c r="AL958">
        <v>1</v>
      </c>
      <c r="AM958">
        <v>2</v>
      </c>
      <c r="AN958">
        <v>0</v>
      </c>
      <c r="AO958">
        <v>1</v>
      </c>
      <c r="AP958">
        <v>1</v>
      </c>
      <c r="AQ958">
        <v>0</v>
      </c>
      <c r="AR958">
        <v>0</v>
      </c>
      <c r="AS958" t="s">
        <v>3</v>
      </c>
      <c r="AT958">
        <v>2.19</v>
      </c>
      <c r="AU958" t="s">
        <v>3</v>
      </c>
      <c r="AV958">
        <v>0</v>
      </c>
      <c r="AW958">
        <v>2</v>
      </c>
      <c r="AX958">
        <v>50526525</v>
      </c>
      <c r="AY958">
        <v>1</v>
      </c>
      <c r="AZ958">
        <v>0</v>
      </c>
      <c r="BA958">
        <v>1022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f>ROUND(Y958*Source!I835*DO958,9)</f>
        <v>0</v>
      </c>
      <c r="CX958">
        <f>ROUND(Y958*Source!I835,9)</f>
        <v>1.3140000000000001</v>
      </c>
      <c r="CY958">
        <f>AB958</f>
        <v>81.86</v>
      </c>
      <c r="CZ958">
        <f>AF958</f>
        <v>7.11</v>
      </c>
      <c r="DA958">
        <f>AJ958</f>
        <v>10.79</v>
      </c>
      <c r="DB958">
        <f t="shared" si="408"/>
        <v>15.57</v>
      </c>
      <c r="DC958">
        <f t="shared" si="409"/>
        <v>0</v>
      </c>
      <c r="DD958" t="s">
        <v>3</v>
      </c>
      <c r="DE958" t="s">
        <v>3</v>
      </c>
      <c r="DF958">
        <f t="shared" si="427"/>
        <v>0</v>
      </c>
      <c r="DG958">
        <f>ROUND(ROUND(AF958*AJ958,2)*CX958,2)</f>
        <v>100.81</v>
      </c>
      <c r="DH958">
        <f>ROUND(ROUND(AG958*AK958,2)*CX958,2)</f>
        <v>0</v>
      </c>
      <c r="DI958">
        <f t="shared" si="403"/>
        <v>0</v>
      </c>
      <c r="DJ958">
        <f>DG958</f>
        <v>100.81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ROW(Source!A835)</f>
        <v>835</v>
      </c>
      <c r="B959">
        <v>50518601</v>
      </c>
      <c r="C959">
        <v>50526523</v>
      </c>
      <c r="D959">
        <v>46170867</v>
      </c>
      <c r="E959">
        <v>1</v>
      </c>
      <c r="F959">
        <v>1</v>
      </c>
      <c r="G959">
        <v>30570983</v>
      </c>
      <c r="H959">
        <v>2</v>
      </c>
      <c r="I959" t="s">
        <v>1085</v>
      </c>
      <c r="J959" t="s">
        <v>1086</v>
      </c>
      <c r="K959" t="s">
        <v>1087</v>
      </c>
      <c r="L959">
        <v>1368</v>
      </c>
      <c r="N959">
        <v>1011</v>
      </c>
      <c r="O959" t="s">
        <v>1066</v>
      </c>
      <c r="P959" t="s">
        <v>1066</v>
      </c>
      <c r="Q959">
        <v>1</v>
      </c>
      <c r="W959">
        <v>0</v>
      </c>
      <c r="X959">
        <v>-7781208</v>
      </c>
      <c r="Y959">
        <f t="shared" si="407"/>
        <v>0.13</v>
      </c>
      <c r="AA959">
        <v>0</v>
      </c>
      <c r="AB959">
        <v>1127.8499999999999</v>
      </c>
      <c r="AC959">
        <v>459.04</v>
      </c>
      <c r="AD959">
        <v>0</v>
      </c>
      <c r="AE959">
        <v>0</v>
      </c>
      <c r="AF959">
        <v>83.1</v>
      </c>
      <c r="AG959">
        <v>12.62</v>
      </c>
      <c r="AH959">
        <v>0</v>
      </c>
      <c r="AI959">
        <v>1</v>
      </c>
      <c r="AJ959">
        <v>12.72</v>
      </c>
      <c r="AK959">
        <v>34.090000000000003</v>
      </c>
      <c r="AL959">
        <v>1</v>
      </c>
      <c r="AM959">
        <v>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0.13</v>
      </c>
      <c r="AU959" t="s">
        <v>3</v>
      </c>
      <c r="AV959">
        <v>0</v>
      </c>
      <c r="AW959">
        <v>2</v>
      </c>
      <c r="AX959">
        <v>50526526</v>
      </c>
      <c r="AY959">
        <v>1</v>
      </c>
      <c r="AZ959">
        <v>0</v>
      </c>
      <c r="BA959">
        <v>1023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f>ROUND(Y959*Source!I835*DO959,9)</f>
        <v>0</v>
      </c>
      <c r="CX959">
        <f>ROUND(Y959*Source!I835,9)</f>
        <v>7.8E-2</v>
      </c>
      <c r="CY959">
        <f>AB959</f>
        <v>1127.8499999999999</v>
      </c>
      <c r="CZ959">
        <f>AF959</f>
        <v>83.1</v>
      </c>
      <c r="DA959">
        <f>AJ959</f>
        <v>12.72</v>
      </c>
      <c r="DB959">
        <f t="shared" si="408"/>
        <v>10.8</v>
      </c>
      <c r="DC959">
        <f t="shared" si="409"/>
        <v>1.64</v>
      </c>
      <c r="DD959" t="s">
        <v>3</v>
      </c>
      <c r="DE959" t="s">
        <v>3</v>
      </c>
      <c r="DF959">
        <f t="shared" si="427"/>
        <v>0</v>
      </c>
      <c r="DG959">
        <f>ROUND(ROUND(AF959*AJ959,2)*CX959,2)</f>
        <v>82.45</v>
      </c>
      <c r="DH959">
        <f>ROUND(ROUND(AG959*AK959,2)*CX959,2)</f>
        <v>33.56</v>
      </c>
      <c r="DI959">
        <f t="shared" si="403"/>
        <v>0</v>
      </c>
      <c r="DJ959">
        <f>DG959</f>
        <v>82.45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ROW(Source!A835)</f>
        <v>835</v>
      </c>
      <c r="B960">
        <v>50518601</v>
      </c>
      <c r="C960">
        <v>50526523</v>
      </c>
      <c r="D960">
        <v>42125387</v>
      </c>
      <c r="E960">
        <v>1</v>
      </c>
      <c r="F960">
        <v>1</v>
      </c>
      <c r="G960">
        <v>30570983</v>
      </c>
      <c r="H960">
        <v>3</v>
      </c>
      <c r="I960" t="s">
        <v>976</v>
      </c>
      <c r="J960" t="s">
        <v>978</v>
      </c>
      <c r="K960" t="s">
        <v>977</v>
      </c>
      <c r="L960">
        <v>1348</v>
      </c>
      <c r="N960">
        <v>1009</v>
      </c>
      <c r="O960" t="s">
        <v>158</v>
      </c>
      <c r="P960" t="s">
        <v>158</v>
      </c>
      <c r="Q960">
        <v>1000</v>
      </c>
      <c r="W960">
        <v>0</v>
      </c>
      <c r="X960">
        <v>-607047160</v>
      </c>
      <c r="Y960">
        <f t="shared" si="407"/>
        <v>8.1000000000000003E-2</v>
      </c>
      <c r="AA960">
        <v>25141.58</v>
      </c>
      <c r="AB960">
        <v>0</v>
      </c>
      <c r="AC960">
        <v>0</v>
      </c>
      <c r="AD960">
        <v>0</v>
      </c>
      <c r="AE960">
        <v>6446.56</v>
      </c>
      <c r="AF960">
        <v>0</v>
      </c>
      <c r="AG960">
        <v>0</v>
      </c>
      <c r="AH960">
        <v>0</v>
      </c>
      <c r="AI960">
        <v>3.9</v>
      </c>
      <c r="AJ960">
        <v>1</v>
      </c>
      <c r="AK960">
        <v>1</v>
      </c>
      <c r="AL960">
        <v>1</v>
      </c>
      <c r="AM960">
        <v>0</v>
      </c>
      <c r="AN960">
        <v>0</v>
      </c>
      <c r="AO960">
        <v>0</v>
      </c>
      <c r="AP960">
        <v>1</v>
      </c>
      <c r="AQ960">
        <v>0</v>
      </c>
      <c r="AR960">
        <v>0</v>
      </c>
      <c r="AS960" t="s">
        <v>3</v>
      </c>
      <c r="AT960">
        <v>8.1000000000000003E-2</v>
      </c>
      <c r="AU960" t="s">
        <v>3</v>
      </c>
      <c r="AV960">
        <v>0</v>
      </c>
      <c r="AW960">
        <v>1</v>
      </c>
      <c r="AX960">
        <v>-1</v>
      </c>
      <c r="AY960">
        <v>0</v>
      </c>
      <c r="AZ960">
        <v>0</v>
      </c>
      <c r="BA960" t="s">
        <v>3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ROUND(Y960*Source!I835,9)</f>
        <v>4.8599999999999997E-2</v>
      </c>
      <c r="CY960">
        <f>AA960</f>
        <v>25141.58</v>
      </c>
      <c r="CZ960">
        <f>AE960</f>
        <v>6446.56</v>
      </c>
      <c r="DA960">
        <f>AI960</f>
        <v>3.9</v>
      </c>
      <c r="DB960">
        <f t="shared" si="408"/>
        <v>522.16999999999996</v>
      </c>
      <c r="DC960">
        <f t="shared" si="409"/>
        <v>0</v>
      </c>
      <c r="DD960" t="s">
        <v>3</v>
      </c>
      <c r="DE960" t="s">
        <v>3</v>
      </c>
      <c r="DF960">
        <f>ROUND(ROUND(AE960*AI960,2)*CX960,2)</f>
        <v>1221.8800000000001</v>
      </c>
      <c r="DG960">
        <f t="shared" ref="DG960:DG973" si="428">ROUND(ROUND(AF960,2)*CX960,2)</f>
        <v>0</v>
      </c>
      <c r="DH960">
        <f t="shared" ref="DH960:DH973" si="429">ROUND(ROUND(AG960,2)*CX960,2)</f>
        <v>0</v>
      </c>
      <c r="DI960">
        <f t="shared" si="403"/>
        <v>0</v>
      </c>
      <c r="DJ960">
        <f>DF960</f>
        <v>1221.8800000000001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ROW(Source!A835)</f>
        <v>835</v>
      </c>
      <c r="B961">
        <v>50518601</v>
      </c>
      <c r="C961">
        <v>50526523</v>
      </c>
      <c r="D961">
        <v>46136840</v>
      </c>
      <c r="E961">
        <v>1</v>
      </c>
      <c r="F961">
        <v>1</v>
      </c>
      <c r="G961">
        <v>30570983</v>
      </c>
      <c r="H961">
        <v>3</v>
      </c>
      <c r="I961" t="s">
        <v>1393</v>
      </c>
      <c r="J961" t="s">
        <v>1394</v>
      </c>
      <c r="K961" t="s">
        <v>1395</v>
      </c>
      <c r="L961">
        <v>1348</v>
      </c>
      <c r="N961">
        <v>1009</v>
      </c>
      <c r="O961" t="s">
        <v>158</v>
      </c>
      <c r="P961" t="s">
        <v>158</v>
      </c>
      <c r="Q961">
        <v>1000</v>
      </c>
      <c r="W961">
        <v>0</v>
      </c>
      <c r="X961">
        <v>-2033265844</v>
      </c>
      <c r="Y961">
        <f t="shared" si="407"/>
        <v>7.7999999999999999E-4</v>
      </c>
      <c r="AA961">
        <v>170344.26</v>
      </c>
      <c r="AB961">
        <v>0</v>
      </c>
      <c r="AC961">
        <v>0</v>
      </c>
      <c r="AD961">
        <v>0</v>
      </c>
      <c r="AE961">
        <v>8596.85</v>
      </c>
      <c r="AF961">
        <v>0</v>
      </c>
      <c r="AG961">
        <v>0</v>
      </c>
      <c r="AH961">
        <v>0</v>
      </c>
      <c r="AI961">
        <v>18.329999999999998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7.7999999999999999E-4</v>
      </c>
      <c r="AU961" t="s">
        <v>3</v>
      </c>
      <c r="AV961">
        <v>0</v>
      </c>
      <c r="AW961">
        <v>2</v>
      </c>
      <c r="AX961">
        <v>50526528</v>
      </c>
      <c r="AY961">
        <v>1</v>
      </c>
      <c r="AZ961">
        <v>0</v>
      </c>
      <c r="BA961">
        <v>1025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ROUND(Y961*Source!I835,9)</f>
        <v>4.6799999999999999E-4</v>
      </c>
      <c r="CY961">
        <f>AA961</f>
        <v>170344.26</v>
      </c>
      <c r="CZ961">
        <f>AE961</f>
        <v>8596.85</v>
      </c>
      <c r="DA961">
        <f>AI961</f>
        <v>18.329999999999998</v>
      </c>
      <c r="DB961">
        <f t="shared" si="408"/>
        <v>6.71</v>
      </c>
      <c r="DC961">
        <f t="shared" si="409"/>
        <v>0</v>
      </c>
      <c r="DD961" t="s">
        <v>3</v>
      </c>
      <c r="DE961" t="s">
        <v>3</v>
      </c>
      <c r="DF961">
        <f>ROUND(ROUND(AE961*AI961,2)*CX961,2)</f>
        <v>73.75</v>
      </c>
      <c r="DG961">
        <f t="shared" si="428"/>
        <v>0</v>
      </c>
      <c r="DH961">
        <f t="shared" si="429"/>
        <v>0</v>
      </c>
      <c r="DI961">
        <f t="shared" ref="DI961:DI1018" si="430">ROUND(ROUND(AH961,2)*CX961,2)</f>
        <v>0</v>
      </c>
      <c r="DJ961">
        <f>DF961</f>
        <v>73.75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ROW(Source!A835)</f>
        <v>835</v>
      </c>
      <c r="B962">
        <v>50518601</v>
      </c>
      <c r="C962">
        <v>50526523</v>
      </c>
      <c r="D962">
        <v>46136208</v>
      </c>
      <c r="E962">
        <v>1</v>
      </c>
      <c r="F962">
        <v>1</v>
      </c>
      <c r="G962">
        <v>30570983</v>
      </c>
      <c r="H962">
        <v>3</v>
      </c>
      <c r="I962" t="s">
        <v>1421</v>
      </c>
      <c r="J962" t="s">
        <v>1422</v>
      </c>
      <c r="K962" t="s">
        <v>1423</v>
      </c>
      <c r="L962">
        <v>1348</v>
      </c>
      <c r="N962">
        <v>1009</v>
      </c>
      <c r="O962" t="s">
        <v>158</v>
      </c>
      <c r="P962" t="s">
        <v>158</v>
      </c>
      <c r="Q962">
        <v>1000</v>
      </c>
      <c r="W962">
        <v>0</v>
      </c>
      <c r="X962">
        <v>214910199</v>
      </c>
      <c r="Y962">
        <f t="shared" si="407"/>
        <v>2E-3</v>
      </c>
      <c r="AA962">
        <v>52501.19</v>
      </c>
      <c r="AB962">
        <v>0</v>
      </c>
      <c r="AC962">
        <v>0</v>
      </c>
      <c r="AD962">
        <v>0</v>
      </c>
      <c r="AE962">
        <v>16189.08</v>
      </c>
      <c r="AF962">
        <v>0</v>
      </c>
      <c r="AG962">
        <v>0</v>
      </c>
      <c r="AH962">
        <v>0</v>
      </c>
      <c r="AI962">
        <v>3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2E-3</v>
      </c>
      <c r="AU962" t="s">
        <v>3</v>
      </c>
      <c r="AV962">
        <v>0</v>
      </c>
      <c r="AW962">
        <v>2</v>
      </c>
      <c r="AX962">
        <v>50526529</v>
      </c>
      <c r="AY962">
        <v>1</v>
      </c>
      <c r="AZ962">
        <v>0</v>
      </c>
      <c r="BA962">
        <v>1026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ROUND(Y962*Source!I835,9)</f>
        <v>1.1999999999999999E-3</v>
      </c>
      <c r="CY962">
        <f>AA962</f>
        <v>52501.19</v>
      </c>
      <c r="CZ962">
        <f>AE962</f>
        <v>16189.08</v>
      </c>
      <c r="DA962">
        <f>AI962</f>
        <v>3</v>
      </c>
      <c r="DB962">
        <f t="shared" si="408"/>
        <v>32.380000000000003</v>
      </c>
      <c r="DC962">
        <f t="shared" si="409"/>
        <v>0</v>
      </c>
      <c r="DD962" t="s">
        <v>3</v>
      </c>
      <c r="DE962" t="s">
        <v>3</v>
      </c>
      <c r="DF962">
        <f>ROUND(ROUND(AE962*AI962,2)*CX962,2)</f>
        <v>58.28</v>
      </c>
      <c r="DG962">
        <f t="shared" si="428"/>
        <v>0</v>
      </c>
      <c r="DH962">
        <f t="shared" si="429"/>
        <v>0</v>
      </c>
      <c r="DI962">
        <f t="shared" si="430"/>
        <v>0</v>
      </c>
      <c r="DJ962">
        <f>DF962</f>
        <v>58.28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ROW(Source!A838)</f>
        <v>838</v>
      </c>
      <c r="B963">
        <v>50518600</v>
      </c>
      <c r="C963">
        <v>50526533</v>
      </c>
      <c r="D963">
        <v>45897171</v>
      </c>
      <c r="E963">
        <v>30570983</v>
      </c>
      <c r="F963">
        <v>1</v>
      </c>
      <c r="G963">
        <v>30570983</v>
      </c>
      <c r="H963">
        <v>1</v>
      </c>
      <c r="I963" t="s">
        <v>1060</v>
      </c>
      <c r="J963" t="s">
        <v>3</v>
      </c>
      <c r="K963" t="s">
        <v>1061</v>
      </c>
      <c r="L963">
        <v>1191</v>
      </c>
      <c r="N963">
        <v>1013</v>
      </c>
      <c r="O963" t="s">
        <v>1062</v>
      </c>
      <c r="P963" t="s">
        <v>1062</v>
      </c>
      <c r="Q963">
        <v>1</v>
      </c>
      <c r="W963">
        <v>0</v>
      </c>
      <c r="X963">
        <v>476480486</v>
      </c>
      <c r="Y963">
        <f t="shared" si="407"/>
        <v>18.5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18.5</v>
      </c>
      <c r="AU963" t="s">
        <v>3</v>
      </c>
      <c r="AV963">
        <v>1</v>
      </c>
      <c r="AW963">
        <v>2</v>
      </c>
      <c r="AX963">
        <v>50526534</v>
      </c>
      <c r="AY963">
        <v>1</v>
      </c>
      <c r="AZ963">
        <v>0</v>
      </c>
      <c r="BA963">
        <v>1027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U963">
        <f>ROUND(AT963*Source!I838*AH963*AL963,2)</f>
        <v>0</v>
      </c>
      <c r="CV963">
        <f>ROUND(Y963*Source!I838,9)</f>
        <v>22.2</v>
      </c>
      <c r="CW963">
        <v>0</v>
      </c>
      <c r="CX963">
        <f>ROUND(Y963*Source!I838,9)</f>
        <v>22.2</v>
      </c>
      <c r="CY963">
        <f>AD963</f>
        <v>0</v>
      </c>
      <c r="CZ963">
        <f>AH963</f>
        <v>0</v>
      </c>
      <c r="DA963">
        <f>AL963</f>
        <v>1</v>
      </c>
      <c r="DB963">
        <f t="shared" si="408"/>
        <v>0</v>
      </c>
      <c r="DC963">
        <f t="shared" si="409"/>
        <v>0</v>
      </c>
      <c r="DD963" t="s">
        <v>3</v>
      </c>
      <c r="DE963" t="s">
        <v>3</v>
      </c>
      <c r="DF963">
        <f t="shared" ref="DF963:DF975" si="431">ROUND(ROUND(AE963,2)*CX963,2)</f>
        <v>0</v>
      </c>
      <c r="DG963">
        <f t="shared" si="428"/>
        <v>0</v>
      </c>
      <c r="DH963">
        <f t="shared" si="429"/>
        <v>0</v>
      </c>
      <c r="DI963">
        <f t="shared" si="430"/>
        <v>0</v>
      </c>
      <c r="DJ963">
        <f>DI963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ROW(Source!A838)</f>
        <v>838</v>
      </c>
      <c r="B964">
        <v>50518600</v>
      </c>
      <c r="C964">
        <v>50526533</v>
      </c>
      <c r="D964">
        <v>46170623</v>
      </c>
      <c r="E964">
        <v>1</v>
      </c>
      <c r="F964">
        <v>1</v>
      </c>
      <c r="G964">
        <v>30570983</v>
      </c>
      <c r="H964">
        <v>2</v>
      </c>
      <c r="I964" t="s">
        <v>1264</v>
      </c>
      <c r="J964" t="s">
        <v>1265</v>
      </c>
      <c r="K964" t="s">
        <v>1266</v>
      </c>
      <c r="L964">
        <v>1368</v>
      </c>
      <c r="N964">
        <v>1011</v>
      </c>
      <c r="O964" t="s">
        <v>1066</v>
      </c>
      <c r="P964" t="s">
        <v>1066</v>
      </c>
      <c r="Q964">
        <v>1</v>
      </c>
      <c r="W964">
        <v>0</v>
      </c>
      <c r="X964">
        <v>831184158</v>
      </c>
      <c r="Y964">
        <f t="shared" si="407"/>
        <v>2.9</v>
      </c>
      <c r="AA964">
        <v>0</v>
      </c>
      <c r="AB964">
        <v>7.11</v>
      </c>
      <c r="AC964">
        <v>0</v>
      </c>
      <c r="AD964">
        <v>0</v>
      </c>
      <c r="AE964">
        <v>0</v>
      </c>
      <c r="AF964">
        <v>7.11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2.9</v>
      </c>
      <c r="AU964" t="s">
        <v>3</v>
      </c>
      <c r="AV964">
        <v>0</v>
      </c>
      <c r="AW964">
        <v>2</v>
      </c>
      <c r="AX964">
        <v>50526535</v>
      </c>
      <c r="AY964">
        <v>1</v>
      </c>
      <c r="AZ964">
        <v>0</v>
      </c>
      <c r="BA964">
        <v>1028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f>ROUND(Y964*Source!I838*DO964,9)</f>
        <v>0</v>
      </c>
      <c r="CX964">
        <f>ROUND(Y964*Source!I838,9)</f>
        <v>3.48</v>
      </c>
      <c r="CY964">
        <f>AB964</f>
        <v>7.11</v>
      </c>
      <c r="CZ964">
        <f>AF964</f>
        <v>7.11</v>
      </c>
      <c r="DA964">
        <f>AJ964</f>
        <v>1</v>
      </c>
      <c r="DB964">
        <f t="shared" si="408"/>
        <v>20.62</v>
      </c>
      <c r="DC964">
        <f t="shared" si="409"/>
        <v>0</v>
      </c>
      <c r="DD964" t="s">
        <v>3</v>
      </c>
      <c r="DE964" t="s">
        <v>3</v>
      </c>
      <c r="DF964">
        <f t="shared" si="431"/>
        <v>0</v>
      </c>
      <c r="DG964">
        <f t="shared" si="428"/>
        <v>24.74</v>
      </c>
      <c r="DH964">
        <f t="shared" si="429"/>
        <v>0</v>
      </c>
      <c r="DI964">
        <f t="shared" si="430"/>
        <v>0</v>
      </c>
      <c r="DJ964">
        <f>DG964</f>
        <v>24.74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ROW(Source!A838)</f>
        <v>838</v>
      </c>
      <c r="B965">
        <v>50518600</v>
      </c>
      <c r="C965">
        <v>50526533</v>
      </c>
      <c r="D965">
        <v>46170867</v>
      </c>
      <c r="E965">
        <v>1</v>
      </c>
      <c r="F965">
        <v>1</v>
      </c>
      <c r="G965">
        <v>30570983</v>
      </c>
      <c r="H965">
        <v>2</v>
      </c>
      <c r="I965" t="s">
        <v>1085</v>
      </c>
      <c r="J965" t="s">
        <v>1086</v>
      </c>
      <c r="K965" t="s">
        <v>1087</v>
      </c>
      <c r="L965">
        <v>1368</v>
      </c>
      <c r="N965">
        <v>1011</v>
      </c>
      <c r="O965" t="s">
        <v>1066</v>
      </c>
      <c r="P965" t="s">
        <v>1066</v>
      </c>
      <c r="Q965">
        <v>1</v>
      </c>
      <c r="W965">
        <v>0</v>
      </c>
      <c r="X965">
        <v>-7781208</v>
      </c>
      <c r="Y965">
        <f t="shared" si="407"/>
        <v>0.23</v>
      </c>
      <c r="AA965">
        <v>0</v>
      </c>
      <c r="AB965">
        <v>83.1</v>
      </c>
      <c r="AC965">
        <v>12.62</v>
      </c>
      <c r="AD965">
        <v>0</v>
      </c>
      <c r="AE965">
        <v>0</v>
      </c>
      <c r="AF965">
        <v>83.1</v>
      </c>
      <c r="AG965">
        <v>12.62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0.23</v>
      </c>
      <c r="AU965" t="s">
        <v>3</v>
      </c>
      <c r="AV965">
        <v>0</v>
      </c>
      <c r="AW965">
        <v>2</v>
      </c>
      <c r="AX965">
        <v>50526536</v>
      </c>
      <c r="AY965">
        <v>1</v>
      </c>
      <c r="AZ965">
        <v>0</v>
      </c>
      <c r="BA965">
        <v>1029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f>ROUND(Y965*Source!I838*DO965,9)</f>
        <v>0</v>
      </c>
      <c r="CX965">
        <f>ROUND(Y965*Source!I838,9)</f>
        <v>0.27600000000000002</v>
      </c>
      <c r="CY965">
        <f>AB965</f>
        <v>83.1</v>
      </c>
      <c r="CZ965">
        <f>AF965</f>
        <v>83.1</v>
      </c>
      <c r="DA965">
        <f>AJ965</f>
        <v>1</v>
      </c>
      <c r="DB965">
        <f t="shared" si="408"/>
        <v>19.11</v>
      </c>
      <c r="DC965">
        <f t="shared" si="409"/>
        <v>2.9</v>
      </c>
      <c r="DD965" t="s">
        <v>3</v>
      </c>
      <c r="DE965" t="s">
        <v>3</v>
      </c>
      <c r="DF965">
        <f t="shared" si="431"/>
        <v>0</v>
      </c>
      <c r="DG965">
        <f t="shared" si="428"/>
        <v>22.94</v>
      </c>
      <c r="DH965">
        <f t="shared" si="429"/>
        <v>3.48</v>
      </c>
      <c r="DI965">
        <f t="shared" si="430"/>
        <v>0</v>
      </c>
      <c r="DJ965">
        <f>DG965</f>
        <v>22.94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ROW(Source!A838)</f>
        <v>838</v>
      </c>
      <c r="B966">
        <v>50518600</v>
      </c>
      <c r="C966">
        <v>50526533</v>
      </c>
      <c r="D966">
        <v>42125392</v>
      </c>
      <c r="E966">
        <v>1</v>
      </c>
      <c r="F966">
        <v>1</v>
      </c>
      <c r="G966">
        <v>30570983</v>
      </c>
      <c r="H966">
        <v>3</v>
      </c>
      <c r="I966" t="s">
        <v>1008</v>
      </c>
      <c r="J966" t="s">
        <v>1010</v>
      </c>
      <c r="K966" t="s">
        <v>1009</v>
      </c>
      <c r="L966">
        <v>1348</v>
      </c>
      <c r="N966">
        <v>1009</v>
      </c>
      <c r="O966" t="s">
        <v>158</v>
      </c>
      <c r="P966" t="s">
        <v>158</v>
      </c>
      <c r="Q966">
        <v>1000</v>
      </c>
      <c r="W966">
        <v>0</v>
      </c>
      <c r="X966">
        <v>-730637145</v>
      </c>
      <c r="Y966">
        <f t="shared" si="407"/>
        <v>0.13</v>
      </c>
      <c r="AA966">
        <v>6500.22</v>
      </c>
      <c r="AB966">
        <v>0</v>
      </c>
      <c r="AC966">
        <v>0</v>
      </c>
      <c r="AD966">
        <v>0</v>
      </c>
      <c r="AE966">
        <v>6500.22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0</v>
      </c>
      <c r="AN966">
        <v>0</v>
      </c>
      <c r="AO966">
        <v>0</v>
      </c>
      <c r="AP966">
        <v>1</v>
      </c>
      <c r="AQ966">
        <v>0</v>
      </c>
      <c r="AR966">
        <v>0</v>
      </c>
      <c r="AS966" t="s">
        <v>3</v>
      </c>
      <c r="AT966">
        <v>0.13</v>
      </c>
      <c r="AU966" t="s">
        <v>3</v>
      </c>
      <c r="AV966">
        <v>0</v>
      </c>
      <c r="AW966">
        <v>1</v>
      </c>
      <c r="AX966">
        <v>-1</v>
      </c>
      <c r="AY966">
        <v>0</v>
      </c>
      <c r="AZ966">
        <v>0</v>
      </c>
      <c r="BA966" t="s">
        <v>3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ROUND(Y966*Source!I838,9)</f>
        <v>0.156</v>
      </c>
      <c r="CY966">
        <f t="shared" ref="CY966:CY972" si="432">AA966</f>
        <v>6500.22</v>
      </c>
      <c r="CZ966">
        <f t="shared" ref="CZ966:CZ972" si="433">AE966</f>
        <v>6500.22</v>
      </c>
      <c r="DA966">
        <f t="shared" ref="DA966:DA972" si="434">AI966</f>
        <v>1</v>
      </c>
      <c r="DB966">
        <f t="shared" si="408"/>
        <v>845.03</v>
      </c>
      <c r="DC966">
        <f t="shared" si="409"/>
        <v>0</v>
      </c>
      <c r="DD966" t="s">
        <v>3</v>
      </c>
      <c r="DE966" t="s">
        <v>3</v>
      </c>
      <c r="DF966">
        <f t="shared" si="431"/>
        <v>1014.03</v>
      </c>
      <c r="DG966">
        <f t="shared" si="428"/>
        <v>0</v>
      </c>
      <c r="DH966">
        <f t="shared" si="429"/>
        <v>0</v>
      </c>
      <c r="DI966">
        <f t="shared" si="430"/>
        <v>0</v>
      </c>
      <c r="DJ966">
        <f t="shared" ref="DJ966:DJ972" si="435">DF966</f>
        <v>1014.03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ROW(Source!A838)</f>
        <v>838</v>
      </c>
      <c r="B967">
        <v>50518600</v>
      </c>
      <c r="C967">
        <v>50526533</v>
      </c>
      <c r="D967">
        <v>46136840</v>
      </c>
      <c r="E967">
        <v>1</v>
      </c>
      <c r="F967">
        <v>1</v>
      </c>
      <c r="G967">
        <v>30570983</v>
      </c>
      <c r="H967">
        <v>3</v>
      </c>
      <c r="I967" t="s">
        <v>1393</v>
      </c>
      <c r="J967" t="s">
        <v>1394</v>
      </c>
      <c r="K967" t="s">
        <v>1395</v>
      </c>
      <c r="L967">
        <v>1348</v>
      </c>
      <c r="N967">
        <v>1009</v>
      </c>
      <c r="O967" t="s">
        <v>158</v>
      </c>
      <c r="P967" t="s">
        <v>158</v>
      </c>
      <c r="Q967">
        <v>1000</v>
      </c>
      <c r="W967">
        <v>0</v>
      </c>
      <c r="X967">
        <v>-2033265844</v>
      </c>
      <c r="Y967">
        <f t="shared" si="407"/>
        <v>1.2999999999999999E-3</v>
      </c>
      <c r="AA967">
        <v>8596.85</v>
      </c>
      <c r="AB967">
        <v>0</v>
      </c>
      <c r="AC967">
        <v>0</v>
      </c>
      <c r="AD967">
        <v>0</v>
      </c>
      <c r="AE967">
        <v>8596.85</v>
      </c>
      <c r="AF967">
        <v>0</v>
      </c>
      <c r="AG967">
        <v>0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1.2999999999999999E-3</v>
      </c>
      <c r="AU967" t="s">
        <v>3</v>
      </c>
      <c r="AV967">
        <v>0</v>
      </c>
      <c r="AW967">
        <v>2</v>
      </c>
      <c r="AX967">
        <v>50526538</v>
      </c>
      <c r="AY967">
        <v>1</v>
      </c>
      <c r="AZ967">
        <v>0</v>
      </c>
      <c r="BA967">
        <v>1031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ROUND(Y967*Source!I838,9)</f>
        <v>1.56E-3</v>
      </c>
      <c r="CY967">
        <f t="shared" si="432"/>
        <v>8596.85</v>
      </c>
      <c r="CZ967">
        <f t="shared" si="433"/>
        <v>8596.85</v>
      </c>
      <c r="DA967">
        <f t="shared" si="434"/>
        <v>1</v>
      </c>
      <c r="DB967">
        <f t="shared" si="408"/>
        <v>11.18</v>
      </c>
      <c r="DC967">
        <f t="shared" si="409"/>
        <v>0</v>
      </c>
      <c r="DD967" t="s">
        <v>3</v>
      </c>
      <c r="DE967" t="s">
        <v>3</v>
      </c>
      <c r="DF967">
        <f t="shared" si="431"/>
        <v>13.41</v>
      </c>
      <c r="DG967">
        <f t="shared" si="428"/>
        <v>0</v>
      </c>
      <c r="DH967">
        <f t="shared" si="429"/>
        <v>0</v>
      </c>
      <c r="DI967">
        <f t="shared" si="430"/>
        <v>0</v>
      </c>
      <c r="DJ967">
        <f t="shared" si="435"/>
        <v>13.41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ROW(Source!A838)</f>
        <v>838</v>
      </c>
      <c r="B968">
        <v>50518600</v>
      </c>
      <c r="C968">
        <v>50526533</v>
      </c>
      <c r="D968">
        <v>46136087</v>
      </c>
      <c r="E968">
        <v>1</v>
      </c>
      <c r="F968">
        <v>1</v>
      </c>
      <c r="G968">
        <v>30570983</v>
      </c>
      <c r="H968">
        <v>3</v>
      </c>
      <c r="I968" t="s">
        <v>1396</v>
      </c>
      <c r="J968" t="s">
        <v>1397</v>
      </c>
      <c r="K968" t="s">
        <v>1398</v>
      </c>
      <c r="L968">
        <v>1354</v>
      </c>
      <c r="N968">
        <v>1010</v>
      </c>
      <c r="O968" t="s">
        <v>328</v>
      </c>
      <c r="P968" t="s">
        <v>328</v>
      </c>
      <c r="Q968">
        <v>1</v>
      </c>
      <c r="W968">
        <v>0</v>
      </c>
      <c r="X968">
        <v>1346064091</v>
      </c>
      <c r="Y968">
        <f t="shared" si="407"/>
        <v>82</v>
      </c>
      <c r="AA968">
        <v>3.86</v>
      </c>
      <c r="AB968">
        <v>0</v>
      </c>
      <c r="AC968">
        <v>0</v>
      </c>
      <c r="AD968">
        <v>0</v>
      </c>
      <c r="AE968">
        <v>3.86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82</v>
      </c>
      <c r="AU968" t="s">
        <v>3</v>
      </c>
      <c r="AV968">
        <v>0</v>
      </c>
      <c r="AW968">
        <v>2</v>
      </c>
      <c r="AX968">
        <v>50526539</v>
      </c>
      <c r="AY968">
        <v>1</v>
      </c>
      <c r="AZ968">
        <v>0</v>
      </c>
      <c r="BA968">
        <v>1032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ROUND(Y968*Source!I838,9)</f>
        <v>98.4</v>
      </c>
      <c r="CY968">
        <f t="shared" si="432"/>
        <v>3.86</v>
      </c>
      <c r="CZ968">
        <f t="shared" si="433"/>
        <v>3.86</v>
      </c>
      <c r="DA968">
        <f t="shared" si="434"/>
        <v>1</v>
      </c>
      <c r="DB968">
        <f t="shared" si="408"/>
        <v>316.52</v>
      </c>
      <c r="DC968">
        <f t="shared" si="409"/>
        <v>0</v>
      </c>
      <c r="DD968" t="s">
        <v>3</v>
      </c>
      <c r="DE968" t="s">
        <v>3</v>
      </c>
      <c r="DF968">
        <f t="shared" si="431"/>
        <v>379.82</v>
      </c>
      <c r="DG968">
        <f t="shared" si="428"/>
        <v>0</v>
      </c>
      <c r="DH968">
        <f t="shared" si="429"/>
        <v>0</v>
      </c>
      <c r="DI968">
        <f t="shared" si="430"/>
        <v>0</v>
      </c>
      <c r="DJ968">
        <f t="shared" si="435"/>
        <v>379.82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ROW(Source!A838)</f>
        <v>838</v>
      </c>
      <c r="B969">
        <v>50518600</v>
      </c>
      <c r="C969">
        <v>50526533</v>
      </c>
      <c r="D969">
        <v>31113583</v>
      </c>
      <c r="E969">
        <v>1</v>
      </c>
      <c r="F969">
        <v>1</v>
      </c>
      <c r="G969">
        <v>30570983</v>
      </c>
      <c r="H969">
        <v>3</v>
      </c>
      <c r="I969" t="s">
        <v>1013</v>
      </c>
      <c r="J969" t="s">
        <v>1015</v>
      </c>
      <c r="K969" t="s">
        <v>1014</v>
      </c>
      <c r="L969">
        <v>1348</v>
      </c>
      <c r="N969">
        <v>1009</v>
      </c>
      <c r="O969" t="s">
        <v>158</v>
      </c>
      <c r="P969" t="s">
        <v>158</v>
      </c>
      <c r="Q969">
        <v>1000</v>
      </c>
      <c r="W969">
        <v>0</v>
      </c>
      <c r="X969">
        <v>1488176085</v>
      </c>
      <c r="Y969">
        <f t="shared" si="407"/>
        <v>4.0000000000000001E-3</v>
      </c>
      <c r="AA969">
        <v>6819.03</v>
      </c>
      <c r="AB969">
        <v>0</v>
      </c>
      <c r="AC969">
        <v>0</v>
      </c>
      <c r="AD969">
        <v>0</v>
      </c>
      <c r="AE969">
        <v>6819.03</v>
      </c>
      <c r="AF969">
        <v>0</v>
      </c>
      <c r="AG969">
        <v>0</v>
      </c>
      <c r="AH969">
        <v>0</v>
      </c>
      <c r="AI969">
        <v>1</v>
      </c>
      <c r="AJ969">
        <v>1</v>
      </c>
      <c r="AK969">
        <v>1</v>
      </c>
      <c r="AL969">
        <v>1</v>
      </c>
      <c r="AM969">
        <v>-2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4.0000000000000001E-3</v>
      </c>
      <c r="AU969" t="s">
        <v>3</v>
      </c>
      <c r="AV969">
        <v>0</v>
      </c>
      <c r="AW969">
        <v>2</v>
      </c>
      <c r="AX969">
        <v>50526540</v>
      </c>
      <c r="AY969">
        <v>1</v>
      </c>
      <c r="AZ969">
        <v>0</v>
      </c>
      <c r="BA969">
        <v>1033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ROUND(Y969*Source!I838,9)</f>
        <v>4.7999999999999996E-3</v>
      </c>
      <c r="CY969">
        <f t="shared" si="432"/>
        <v>6819.03</v>
      </c>
      <c r="CZ969">
        <f t="shared" si="433"/>
        <v>6819.03</v>
      </c>
      <c r="DA969">
        <f t="shared" si="434"/>
        <v>1</v>
      </c>
      <c r="DB969">
        <f t="shared" si="408"/>
        <v>27.28</v>
      </c>
      <c r="DC969">
        <f t="shared" si="409"/>
        <v>0</v>
      </c>
      <c r="DD969" t="s">
        <v>3</v>
      </c>
      <c r="DE969" t="s">
        <v>3</v>
      </c>
      <c r="DF969">
        <f t="shared" si="431"/>
        <v>32.729999999999997</v>
      </c>
      <c r="DG969">
        <f t="shared" si="428"/>
        <v>0</v>
      </c>
      <c r="DH969">
        <f t="shared" si="429"/>
        <v>0</v>
      </c>
      <c r="DI969">
        <f t="shared" si="430"/>
        <v>0</v>
      </c>
      <c r="DJ969">
        <f t="shared" si="435"/>
        <v>32.729999999999997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ROW(Source!A838)</f>
        <v>838</v>
      </c>
      <c r="B970">
        <v>50518600</v>
      </c>
      <c r="C970">
        <v>50526533</v>
      </c>
      <c r="D970">
        <v>46136203</v>
      </c>
      <c r="E970">
        <v>1</v>
      </c>
      <c r="F970">
        <v>1</v>
      </c>
      <c r="G970">
        <v>30570983</v>
      </c>
      <c r="H970">
        <v>3</v>
      </c>
      <c r="I970" t="s">
        <v>1273</v>
      </c>
      <c r="J970" t="s">
        <v>1274</v>
      </c>
      <c r="K970" t="s">
        <v>1275</v>
      </c>
      <c r="L970">
        <v>1348</v>
      </c>
      <c r="N970">
        <v>1009</v>
      </c>
      <c r="O970" t="s">
        <v>158</v>
      </c>
      <c r="P970" t="s">
        <v>158</v>
      </c>
      <c r="Q970">
        <v>1000</v>
      </c>
      <c r="W970">
        <v>0</v>
      </c>
      <c r="X970">
        <v>-1982558046</v>
      </c>
      <c r="Y970">
        <f t="shared" si="407"/>
        <v>2.3E-3</v>
      </c>
      <c r="AA970">
        <v>16222.39</v>
      </c>
      <c r="AB970">
        <v>0</v>
      </c>
      <c r="AC970">
        <v>0</v>
      </c>
      <c r="AD970">
        <v>0</v>
      </c>
      <c r="AE970">
        <v>16222.39</v>
      </c>
      <c r="AF970">
        <v>0</v>
      </c>
      <c r="AG970">
        <v>0</v>
      </c>
      <c r="AH970">
        <v>0</v>
      </c>
      <c r="AI970">
        <v>1</v>
      </c>
      <c r="AJ970">
        <v>1</v>
      </c>
      <c r="AK970">
        <v>1</v>
      </c>
      <c r="AL970">
        <v>1</v>
      </c>
      <c r="AM970">
        <v>-2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2.3E-3</v>
      </c>
      <c r="AU970" t="s">
        <v>3</v>
      </c>
      <c r="AV970">
        <v>0</v>
      </c>
      <c r="AW970">
        <v>2</v>
      </c>
      <c r="AX970">
        <v>50526541</v>
      </c>
      <c r="AY970">
        <v>1</v>
      </c>
      <c r="AZ970">
        <v>0</v>
      </c>
      <c r="BA970">
        <v>1034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ROUND(Y970*Source!I838,9)</f>
        <v>2.7599999999999999E-3</v>
      </c>
      <c r="CY970">
        <f t="shared" si="432"/>
        <v>16222.39</v>
      </c>
      <c r="CZ970">
        <f t="shared" si="433"/>
        <v>16222.39</v>
      </c>
      <c r="DA970">
        <f t="shared" si="434"/>
        <v>1</v>
      </c>
      <c r="DB970">
        <f t="shared" si="408"/>
        <v>37.31</v>
      </c>
      <c r="DC970">
        <f t="shared" si="409"/>
        <v>0</v>
      </c>
      <c r="DD970" t="s">
        <v>3</v>
      </c>
      <c r="DE970" t="s">
        <v>3</v>
      </c>
      <c r="DF970">
        <f t="shared" si="431"/>
        <v>44.77</v>
      </c>
      <c r="DG970">
        <f t="shared" si="428"/>
        <v>0</v>
      </c>
      <c r="DH970">
        <f t="shared" si="429"/>
        <v>0</v>
      </c>
      <c r="DI970">
        <f t="shared" si="430"/>
        <v>0</v>
      </c>
      <c r="DJ970">
        <f t="shared" si="435"/>
        <v>44.77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ROW(Source!A838)</f>
        <v>838</v>
      </c>
      <c r="B971">
        <v>50518600</v>
      </c>
      <c r="C971">
        <v>50526533</v>
      </c>
      <c r="D971">
        <v>49932158</v>
      </c>
      <c r="E971">
        <v>1</v>
      </c>
      <c r="F971">
        <v>1</v>
      </c>
      <c r="G971">
        <v>30570983</v>
      </c>
      <c r="H971">
        <v>3</v>
      </c>
      <c r="I971" t="s">
        <v>980</v>
      </c>
      <c r="J971" t="s">
        <v>982</v>
      </c>
      <c r="K971" t="s">
        <v>981</v>
      </c>
      <c r="L971">
        <v>1354</v>
      </c>
      <c r="N971">
        <v>1010</v>
      </c>
      <c r="O971" t="s">
        <v>328</v>
      </c>
      <c r="P971" t="s">
        <v>328</v>
      </c>
      <c r="Q971">
        <v>1</v>
      </c>
      <c r="W971">
        <v>0</v>
      </c>
      <c r="X971">
        <v>-330804187</v>
      </c>
      <c r="Y971">
        <f t="shared" ref="Y971:Y1018" si="436">AT971</f>
        <v>134</v>
      </c>
      <c r="AA971">
        <v>6.94</v>
      </c>
      <c r="AB971">
        <v>0</v>
      </c>
      <c r="AC971">
        <v>0</v>
      </c>
      <c r="AD971">
        <v>0</v>
      </c>
      <c r="AE971">
        <v>6.94</v>
      </c>
      <c r="AF971">
        <v>0</v>
      </c>
      <c r="AG971">
        <v>0</v>
      </c>
      <c r="AH971">
        <v>0</v>
      </c>
      <c r="AI971">
        <v>1</v>
      </c>
      <c r="AJ971">
        <v>1</v>
      </c>
      <c r="AK971">
        <v>1</v>
      </c>
      <c r="AL971">
        <v>1</v>
      </c>
      <c r="AM971">
        <v>0</v>
      </c>
      <c r="AN971">
        <v>0</v>
      </c>
      <c r="AO971">
        <v>0</v>
      </c>
      <c r="AP971">
        <v>1</v>
      </c>
      <c r="AQ971">
        <v>0</v>
      </c>
      <c r="AR971">
        <v>0</v>
      </c>
      <c r="AS971" t="s">
        <v>3</v>
      </c>
      <c r="AT971">
        <v>134</v>
      </c>
      <c r="AU971" t="s">
        <v>3</v>
      </c>
      <c r="AV971">
        <v>0</v>
      </c>
      <c r="AW971">
        <v>1</v>
      </c>
      <c r="AX971">
        <v>-1</v>
      </c>
      <c r="AY971">
        <v>0</v>
      </c>
      <c r="AZ971">
        <v>0</v>
      </c>
      <c r="BA971" t="s">
        <v>3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ROUND(Y971*Source!I838,9)</f>
        <v>160.80000000000001</v>
      </c>
      <c r="CY971">
        <f t="shared" si="432"/>
        <v>6.94</v>
      </c>
      <c r="CZ971">
        <f t="shared" si="433"/>
        <v>6.94</v>
      </c>
      <c r="DA971">
        <f t="shared" si="434"/>
        <v>1</v>
      </c>
      <c r="DB971">
        <f t="shared" ref="DB971:DB1018" si="437">ROUND(ROUND(AT971*CZ971,2),6)</f>
        <v>929.96</v>
      </c>
      <c r="DC971">
        <f t="shared" ref="DC971:DC1018" si="438">ROUND(ROUND(AT971*AG971,2),6)</f>
        <v>0</v>
      </c>
      <c r="DD971" t="s">
        <v>3</v>
      </c>
      <c r="DE971" t="s">
        <v>3</v>
      </c>
      <c r="DF971">
        <f t="shared" si="431"/>
        <v>1115.95</v>
      </c>
      <c r="DG971">
        <f t="shared" si="428"/>
        <v>0</v>
      </c>
      <c r="DH971">
        <f t="shared" si="429"/>
        <v>0</v>
      </c>
      <c r="DI971">
        <f t="shared" si="430"/>
        <v>0</v>
      </c>
      <c r="DJ971">
        <f t="shared" si="435"/>
        <v>1115.95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ROW(Source!A838)</f>
        <v>838</v>
      </c>
      <c r="B972">
        <v>50518600</v>
      </c>
      <c r="C972">
        <v>50526533</v>
      </c>
      <c r="D972">
        <v>46148147</v>
      </c>
      <c r="E972">
        <v>1</v>
      </c>
      <c r="F972">
        <v>1</v>
      </c>
      <c r="G972">
        <v>30570983</v>
      </c>
      <c r="H972">
        <v>3</v>
      </c>
      <c r="I972" t="s">
        <v>1004</v>
      </c>
      <c r="J972" t="s">
        <v>1006</v>
      </c>
      <c r="K972" t="s">
        <v>1005</v>
      </c>
      <c r="L972">
        <v>1354</v>
      </c>
      <c r="N972">
        <v>1010</v>
      </c>
      <c r="O972" t="s">
        <v>328</v>
      </c>
      <c r="P972" t="s">
        <v>328</v>
      </c>
      <c r="Q972">
        <v>1</v>
      </c>
      <c r="W972">
        <v>0</v>
      </c>
      <c r="X972">
        <v>-729898667</v>
      </c>
      <c r="Y972">
        <f t="shared" si="436"/>
        <v>15</v>
      </c>
      <c r="AA972">
        <v>21.22</v>
      </c>
      <c r="AB972">
        <v>0</v>
      </c>
      <c r="AC972">
        <v>0</v>
      </c>
      <c r="AD972">
        <v>0</v>
      </c>
      <c r="AE972">
        <v>21.22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0</v>
      </c>
      <c r="AN972">
        <v>0</v>
      </c>
      <c r="AO972">
        <v>0</v>
      </c>
      <c r="AP972">
        <v>1</v>
      </c>
      <c r="AQ972">
        <v>0</v>
      </c>
      <c r="AR972">
        <v>0</v>
      </c>
      <c r="AS972" t="s">
        <v>3</v>
      </c>
      <c r="AT972">
        <v>15</v>
      </c>
      <c r="AU972" t="s">
        <v>3</v>
      </c>
      <c r="AV972">
        <v>0</v>
      </c>
      <c r="AW972">
        <v>1</v>
      </c>
      <c r="AX972">
        <v>-1</v>
      </c>
      <c r="AY972">
        <v>0</v>
      </c>
      <c r="AZ972">
        <v>0</v>
      </c>
      <c r="BA972" t="s">
        <v>3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ROUND(Y972*Source!I838,9)</f>
        <v>18</v>
      </c>
      <c r="CY972">
        <f t="shared" si="432"/>
        <v>21.22</v>
      </c>
      <c r="CZ972">
        <f t="shared" si="433"/>
        <v>21.22</v>
      </c>
      <c r="DA972">
        <f t="shared" si="434"/>
        <v>1</v>
      </c>
      <c r="DB972">
        <f t="shared" si="437"/>
        <v>318.3</v>
      </c>
      <c r="DC972">
        <f t="shared" si="438"/>
        <v>0</v>
      </c>
      <c r="DD972" t="s">
        <v>3</v>
      </c>
      <c r="DE972" t="s">
        <v>3</v>
      </c>
      <c r="DF972">
        <f t="shared" si="431"/>
        <v>381.96</v>
      </c>
      <c r="DG972">
        <f t="shared" si="428"/>
        <v>0</v>
      </c>
      <c r="DH972">
        <f t="shared" si="429"/>
        <v>0</v>
      </c>
      <c r="DI972">
        <f t="shared" si="430"/>
        <v>0</v>
      </c>
      <c r="DJ972">
        <f t="shared" si="435"/>
        <v>381.96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ROW(Source!A839)</f>
        <v>839</v>
      </c>
      <c r="B973">
        <v>50518601</v>
      </c>
      <c r="C973">
        <v>50526533</v>
      </c>
      <c r="D973">
        <v>45897171</v>
      </c>
      <c r="E973">
        <v>30570983</v>
      </c>
      <c r="F973">
        <v>1</v>
      </c>
      <c r="G973">
        <v>30570983</v>
      </c>
      <c r="H973">
        <v>1</v>
      </c>
      <c r="I973" t="s">
        <v>1060</v>
      </c>
      <c r="J973" t="s">
        <v>3</v>
      </c>
      <c r="K973" t="s">
        <v>1061</v>
      </c>
      <c r="L973">
        <v>1191</v>
      </c>
      <c r="N973">
        <v>1013</v>
      </c>
      <c r="O973" t="s">
        <v>1062</v>
      </c>
      <c r="P973" t="s">
        <v>1062</v>
      </c>
      <c r="Q973">
        <v>1</v>
      </c>
      <c r="W973">
        <v>0</v>
      </c>
      <c r="X973">
        <v>476480486</v>
      </c>
      <c r="Y973">
        <f t="shared" si="436"/>
        <v>18.5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5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18.5</v>
      </c>
      <c r="AU973" t="s">
        <v>3</v>
      </c>
      <c r="AV973">
        <v>1</v>
      </c>
      <c r="AW973">
        <v>2</v>
      </c>
      <c r="AX973">
        <v>50526534</v>
      </c>
      <c r="AY973">
        <v>1</v>
      </c>
      <c r="AZ973">
        <v>0</v>
      </c>
      <c r="BA973">
        <v>1037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U973">
        <f>ROUND(AT973*Source!I839*AH973*AL973,2)</f>
        <v>0</v>
      </c>
      <c r="CV973">
        <f>ROUND(Y973*Source!I839,9)</f>
        <v>22.2</v>
      </c>
      <c r="CW973">
        <v>0</v>
      </c>
      <c r="CX973">
        <f>ROUND(Y973*Source!I839,9)</f>
        <v>22.2</v>
      </c>
      <c r="CY973">
        <f>AD973</f>
        <v>0</v>
      </c>
      <c r="CZ973">
        <f>AH973</f>
        <v>0</v>
      </c>
      <c r="DA973">
        <f>AL973</f>
        <v>1</v>
      </c>
      <c r="DB973">
        <f t="shared" si="437"/>
        <v>0</v>
      </c>
      <c r="DC973">
        <f t="shared" si="438"/>
        <v>0</v>
      </c>
      <c r="DD973" t="s">
        <v>3</v>
      </c>
      <c r="DE973" t="s">
        <v>3</v>
      </c>
      <c r="DF973">
        <f t="shared" si="431"/>
        <v>0</v>
      </c>
      <c r="DG973">
        <f t="shared" si="428"/>
        <v>0</v>
      </c>
      <c r="DH973">
        <f t="shared" si="429"/>
        <v>0</v>
      </c>
      <c r="DI973">
        <f t="shared" si="430"/>
        <v>0</v>
      </c>
      <c r="DJ973">
        <f>DI973</f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ROW(Source!A839)</f>
        <v>839</v>
      </c>
      <c r="B974">
        <v>50518601</v>
      </c>
      <c r="C974">
        <v>50526533</v>
      </c>
      <c r="D974">
        <v>46170623</v>
      </c>
      <c r="E974">
        <v>1</v>
      </c>
      <c r="F974">
        <v>1</v>
      </c>
      <c r="G974">
        <v>30570983</v>
      </c>
      <c r="H974">
        <v>2</v>
      </c>
      <c r="I974" t="s">
        <v>1264</v>
      </c>
      <c r="J974" t="s">
        <v>1265</v>
      </c>
      <c r="K974" t="s">
        <v>1266</v>
      </c>
      <c r="L974">
        <v>1368</v>
      </c>
      <c r="N974">
        <v>1011</v>
      </c>
      <c r="O974" t="s">
        <v>1066</v>
      </c>
      <c r="P974" t="s">
        <v>1066</v>
      </c>
      <c r="Q974">
        <v>1</v>
      </c>
      <c r="W974">
        <v>0</v>
      </c>
      <c r="X974">
        <v>831184158</v>
      </c>
      <c r="Y974">
        <f t="shared" si="436"/>
        <v>2.9</v>
      </c>
      <c r="AA974">
        <v>0</v>
      </c>
      <c r="AB974">
        <v>81.86</v>
      </c>
      <c r="AC974">
        <v>0</v>
      </c>
      <c r="AD974">
        <v>0</v>
      </c>
      <c r="AE974">
        <v>0</v>
      </c>
      <c r="AF974">
        <v>7.11</v>
      </c>
      <c r="AG974">
        <v>0</v>
      </c>
      <c r="AH974">
        <v>0</v>
      </c>
      <c r="AI974">
        <v>1</v>
      </c>
      <c r="AJ974">
        <v>10.79</v>
      </c>
      <c r="AK974">
        <v>34.090000000000003</v>
      </c>
      <c r="AL974">
        <v>1</v>
      </c>
      <c r="AM974">
        <v>2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2.9</v>
      </c>
      <c r="AU974" t="s">
        <v>3</v>
      </c>
      <c r="AV974">
        <v>0</v>
      </c>
      <c r="AW974">
        <v>2</v>
      </c>
      <c r="AX974">
        <v>50526535</v>
      </c>
      <c r="AY974">
        <v>1</v>
      </c>
      <c r="AZ974">
        <v>0</v>
      </c>
      <c r="BA974">
        <v>1038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f>ROUND(Y974*Source!I839*DO974,9)</f>
        <v>0</v>
      </c>
      <c r="CX974">
        <f>ROUND(Y974*Source!I839,9)</f>
        <v>3.48</v>
      </c>
      <c r="CY974">
        <f>AB974</f>
        <v>81.86</v>
      </c>
      <c r="CZ974">
        <f>AF974</f>
        <v>7.11</v>
      </c>
      <c r="DA974">
        <f>AJ974</f>
        <v>10.79</v>
      </c>
      <c r="DB974">
        <f t="shared" si="437"/>
        <v>20.62</v>
      </c>
      <c r="DC974">
        <f t="shared" si="438"/>
        <v>0</v>
      </c>
      <c r="DD974" t="s">
        <v>3</v>
      </c>
      <c r="DE974" t="s">
        <v>3</v>
      </c>
      <c r="DF974">
        <f t="shared" si="431"/>
        <v>0</v>
      </c>
      <c r="DG974">
        <f>ROUND(ROUND(AF974*AJ974,2)*CX974,2)</f>
        <v>266.99</v>
      </c>
      <c r="DH974">
        <f>ROUND(ROUND(AG974*AK974,2)*CX974,2)</f>
        <v>0</v>
      </c>
      <c r="DI974">
        <f t="shared" si="430"/>
        <v>0</v>
      </c>
      <c r="DJ974">
        <f>DG974</f>
        <v>266.99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ROW(Source!A839)</f>
        <v>839</v>
      </c>
      <c r="B975">
        <v>50518601</v>
      </c>
      <c r="C975">
        <v>50526533</v>
      </c>
      <c r="D975">
        <v>46170867</v>
      </c>
      <c r="E975">
        <v>1</v>
      </c>
      <c r="F975">
        <v>1</v>
      </c>
      <c r="G975">
        <v>30570983</v>
      </c>
      <c r="H975">
        <v>2</v>
      </c>
      <c r="I975" t="s">
        <v>1085</v>
      </c>
      <c r="J975" t="s">
        <v>1086</v>
      </c>
      <c r="K975" t="s">
        <v>1087</v>
      </c>
      <c r="L975">
        <v>1368</v>
      </c>
      <c r="N975">
        <v>1011</v>
      </c>
      <c r="O975" t="s">
        <v>1066</v>
      </c>
      <c r="P975" t="s">
        <v>1066</v>
      </c>
      <c r="Q975">
        <v>1</v>
      </c>
      <c r="W975">
        <v>0</v>
      </c>
      <c r="X975">
        <v>-7781208</v>
      </c>
      <c r="Y975">
        <f t="shared" si="436"/>
        <v>0.23</v>
      </c>
      <c r="AA975">
        <v>0</v>
      </c>
      <c r="AB975">
        <v>1127.8499999999999</v>
      </c>
      <c r="AC975">
        <v>459.04</v>
      </c>
      <c r="AD975">
        <v>0</v>
      </c>
      <c r="AE975">
        <v>0</v>
      </c>
      <c r="AF975">
        <v>83.1</v>
      </c>
      <c r="AG975">
        <v>12.62</v>
      </c>
      <c r="AH975">
        <v>0</v>
      </c>
      <c r="AI975">
        <v>1</v>
      </c>
      <c r="AJ975">
        <v>12.72</v>
      </c>
      <c r="AK975">
        <v>34.090000000000003</v>
      </c>
      <c r="AL975">
        <v>1</v>
      </c>
      <c r="AM975">
        <v>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0.23</v>
      </c>
      <c r="AU975" t="s">
        <v>3</v>
      </c>
      <c r="AV975">
        <v>0</v>
      </c>
      <c r="AW975">
        <v>2</v>
      </c>
      <c r="AX975">
        <v>50526536</v>
      </c>
      <c r="AY975">
        <v>1</v>
      </c>
      <c r="AZ975">
        <v>0</v>
      </c>
      <c r="BA975">
        <v>1039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f>ROUND(Y975*Source!I839*DO975,9)</f>
        <v>0</v>
      </c>
      <c r="CX975">
        <f>ROUND(Y975*Source!I839,9)</f>
        <v>0.27600000000000002</v>
      </c>
      <c r="CY975">
        <f>AB975</f>
        <v>1127.8499999999999</v>
      </c>
      <c r="CZ975">
        <f>AF975</f>
        <v>83.1</v>
      </c>
      <c r="DA975">
        <f>AJ975</f>
        <v>12.72</v>
      </c>
      <c r="DB975">
        <f t="shared" si="437"/>
        <v>19.11</v>
      </c>
      <c r="DC975">
        <f t="shared" si="438"/>
        <v>2.9</v>
      </c>
      <c r="DD975" t="s">
        <v>3</v>
      </c>
      <c r="DE975" t="s">
        <v>3</v>
      </c>
      <c r="DF975">
        <f t="shared" si="431"/>
        <v>0</v>
      </c>
      <c r="DG975">
        <f>ROUND(ROUND(AF975*AJ975,2)*CX975,2)</f>
        <v>291.74</v>
      </c>
      <c r="DH975">
        <f>ROUND(ROUND(AG975*AK975,2)*CX975,2)</f>
        <v>118.74</v>
      </c>
      <c r="DI975">
        <f t="shared" si="430"/>
        <v>0</v>
      </c>
      <c r="DJ975">
        <f>DG975</f>
        <v>291.74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ROW(Source!A839)</f>
        <v>839</v>
      </c>
      <c r="B976">
        <v>50518601</v>
      </c>
      <c r="C976">
        <v>50526533</v>
      </c>
      <c r="D976">
        <v>42125392</v>
      </c>
      <c r="E976">
        <v>1</v>
      </c>
      <c r="F976">
        <v>1</v>
      </c>
      <c r="G976">
        <v>30570983</v>
      </c>
      <c r="H976">
        <v>3</v>
      </c>
      <c r="I976" t="s">
        <v>1008</v>
      </c>
      <c r="J976" t="s">
        <v>1010</v>
      </c>
      <c r="K976" t="s">
        <v>1009</v>
      </c>
      <c r="L976">
        <v>1348</v>
      </c>
      <c r="N976">
        <v>1009</v>
      </c>
      <c r="O976" t="s">
        <v>158</v>
      </c>
      <c r="P976" t="s">
        <v>158</v>
      </c>
      <c r="Q976">
        <v>1000</v>
      </c>
      <c r="W976">
        <v>0</v>
      </c>
      <c r="X976">
        <v>-730637145</v>
      </c>
      <c r="Y976">
        <f t="shared" si="436"/>
        <v>0.13</v>
      </c>
      <c r="AA976">
        <v>28925.98</v>
      </c>
      <c r="AB976">
        <v>0</v>
      </c>
      <c r="AC976">
        <v>0</v>
      </c>
      <c r="AD976">
        <v>0</v>
      </c>
      <c r="AE976">
        <v>6500.22</v>
      </c>
      <c r="AF976">
        <v>0</v>
      </c>
      <c r="AG976">
        <v>0</v>
      </c>
      <c r="AH976">
        <v>0</v>
      </c>
      <c r="AI976">
        <v>4.45</v>
      </c>
      <c r="AJ976">
        <v>1</v>
      </c>
      <c r="AK976">
        <v>1</v>
      </c>
      <c r="AL976">
        <v>1</v>
      </c>
      <c r="AM976">
        <v>0</v>
      </c>
      <c r="AN976">
        <v>0</v>
      </c>
      <c r="AO976">
        <v>0</v>
      </c>
      <c r="AP976">
        <v>1</v>
      </c>
      <c r="AQ976">
        <v>0</v>
      </c>
      <c r="AR976">
        <v>0</v>
      </c>
      <c r="AS976" t="s">
        <v>3</v>
      </c>
      <c r="AT976">
        <v>0.13</v>
      </c>
      <c r="AU976" t="s">
        <v>3</v>
      </c>
      <c r="AV976">
        <v>0</v>
      </c>
      <c r="AW976">
        <v>1</v>
      </c>
      <c r="AX976">
        <v>-1</v>
      </c>
      <c r="AY976">
        <v>0</v>
      </c>
      <c r="AZ976">
        <v>0</v>
      </c>
      <c r="BA976" t="s">
        <v>3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ROUND(Y976*Source!I839,9)</f>
        <v>0.156</v>
      </c>
      <c r="CY976">
        <f t="shared" ref="CY976:CY982" si="439">AA976</f>
        <v>28925.98</v>
      </c>
      <c r="CZ976">
        <f t="shared" ref="CZ976:CZ982" si="440">AE976</f>
        <v>6500.22</v>
      </c>
      <c r="DA976">
        <f t="shared" ref="DA976:DA982" si="441">AI976</f>
        <v>4.45</v>
      </c>
      <c r="DB976">
        <f t="shared" si="437"/>
        <v>845.03</v>
      </c>
      <c r="DC976">
        <f t="shared" si="438"/>
        <v>0</v>
      </c>
      <c r="DD976" t="s">
        <v>3</v>
      </c>
      <c r="DE976" t="s">
        <v>3</v>
      </c>
      <c r="DF976">
        <f t="shared" ref="DF976:DF982" si="442">ROUND(ROUND(AE976*AI976,2)*CX976,2)</f>
        <v>4512.45</v>
      </c>
      <c r="DG976">
        <f t="shared" ref="DG976:DG993" si="443">ROUND(ROUND(AF976,2)*CX976,2)</f>
        <v>0</v>
      </c>
      <c r="DH976">
        <f t="shared" ref="DH976:DH993" si="444">ROUND(ROUND(AG976,2)*CX976,2)</f>
        <v>0</v>
      </c>
      <c r="DI976">
        <f t="shared" si="430"/>
        <v>0</v>
      </c>
      <c r="DJ976">
        <f t="shared" ref="DJ976:DJ982" si="445">DF976</f>
        <v>4512.45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ROW(Source!A839)</f>
        <v>839</v>
      </c>
      <c r="B977">
        <v>50518601</v>
      </c>
      <c r="C977">
        <v>50526533</v>
      </c>
      <c r="D977">
        <v>46136840</v>
      </c>
      <c r="E977">
        <v>1</v>
      </c>
      <c r="F977">
        <v>1</v>
      </c>
      <c r="G977">
        <v>30570983</v>
      </c>
      <c r="H977">
        <v>3</v>
      </c>
      <c r="I977" t="s">
        <v>1393</v>
      </c>
      <c r="J977" t="s">
        <v>1394</v>
      </c>
      <c r="K977" t="s">
        <v>1395</v>
      </c>
      <c r="L977">
        <v>1348</v>
      </c>
      <c r="N977">
        <v>1009</v>
      </c>
      <c r="O977" t="s">
        <v>158</v>
      </c>
      <c r="P977" t="s">
        <v>158</v>
      </c>
      <c r="Q977">
        <v>1000</v>
      </c>
      <c r="W977">
        <v>0</v>
      </c>
      <c r="X977">
        <v>-2033265844</v>
      </c>
      <c r="Y977">
        <f t="shared" si="436"/>
        <v>1.2999999999999999E-3</v>
      </c>
      <c r="AA977">
        <v>170344.26</v>
      </c>
      <c r="AB977">
        <v>0</v>
      </c>
      <c r="AC977">
        <v>0</v>
      </c>
      <c r="AD977">
        <v>0</v>
      </c>
      <c r="AE977">
        <v>8596.85</v>
      </c>
      <c r="AF977">
        <v>0</v>
      </c>
      <c r="AG977">
        <v>0</v>
      </c>
      <c r="AH977">
        <v>0</v>
      </c>
      <c r="AI977">
        <v>18.329999999999998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1.2999999999999999E-3</v>
      </c>
      <c r="AU977" t="s">
        <v>3</v>
      </c>
      <c r="AV977">
        <v>0</v>
      </c>
      <c r="AW977">
        <v>2</v>
      </c>
      <c r="AX977">
        <v>50526538</v>
      </c>
      <c r="AY977">
        <v>1</v>
      </c>
      <c r="AZ977">
        <v>0</v>
      </c>
      <c r="BA977">
        <v>1041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ROUND(Y977*Source!I839,9)</f>
        <v>1.56E-3</v>
      </c>
      <c r="CY977">
        <f t="shared" si="439"/>
        <v>170344.26</v>
      </c>
      <c r="CZ977">
        <f t="shared" si="440"/>
        <v>8596.85</v>
      </c>
      <c r="DA977">
        <f t="shared" si="441"/>
        <v>18.329999999999998</v>
      </c>
      <c r="DB977">
        <f t="shared" si="437"/>
        <v>11.18</v>
      </c>
      <c r="DC977">
        <f t="shared" si="438"/>
        <v>0</v>
      </c>
      <c r="DD977" t="s">
        <v>3</v>
      </c>
      <c r="DE977" t="s">
        <v>3</v>
      </c>
      <c r="DF977">
        <f t="shared" si="442"/>
        <v>245.83</v>
      </c>
      <c r="DG977">
        <f t="shared" si="443"/>
        <v>0</v>
      </c>
      <c r="DH977">
        <f t="shared" si="444"/>
        <v>0</v>
      </c>
      <c r="DI977">
        <f t="shared" si="430"/>
        <v>0</v>
      </c>
      <c r="DJ977">
        <f t="shared" si="445"/>
        <v>245.83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ROW(Source!A839)</f>
        <v>839</v>
      </c>
      <c r="B978">
        <v>50518601</v>
      </c>
      <c r="C978">
        <v>50526533</v>
      </c>
      <c r="D978">
        <v>46136087</v>
      </c>
      <c r="E978">
        <v>1</v>
      </c>
      <c r="F978">
        <v>1</v>
      </c>
      <c r="G978">
        <v>30570983</v>
      </c>
      <c r="H978">
        <v>3</v>
      </c>
      <c r="I978" t="s">
        <v>1396</v>
      </c>
      <c r="J978" t="s">
        <v>1397</v>
      </c>
      <c r="K978" t="s">
        <v>1398</v>
      </c>
      <c r="L978">
        <v>1354</v>
      </c>
      <c r="N978">
        <v>1010</v>
      </c>
      <c r="O978" t="s">
        <v>328</v>
      </c>
      <c r="P978" t="s">
        <v>328</v>
      </c>
      <c r="Q978">
        <v>1</v>
      </c>
      <c r="W978">
        <v>0</v>
      </c>
      <c r="X978">
        <v>1346064091</v>
      </c>
      <c r="Y978">
        <f t="shared" si="436"/>
        <v>82</v>
      </c>
      <c r="AA978">
        <v>9.4700000000000006</v>
      </c>
      <c r="AB978">
        <v>0</v>
      </c>
      <c r="AC978">
        <v>0</v>
      </c>
      <c r="AD978">
        <v>0</v>
      </c>
      <c r="AE978">
        <v>3.86</v>
      </c>
      <c r="AF978">
        <v>0</v>
      </c>
      <c r="AG978">
        <v>0</v>
      </c>
      <c r="AH978">
        <v>0</v>
      </c>
      <c r="AI978">
        <v>2.27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82</v>
      </c>
      <c r="AU978" t="s">
        <v>3</v>
      </c>
      <c r="AV978">
        <v>0</v>
      </c>
      <c r="AW978">
        <v>2</v>
      </c>
      <c r="AX978">
        <v>50526539</v>
      </c>
      <c r="AY978">
        <v>1</v>
      </c>
      <c r="AZ978">
        <v>0</v>
      </c>
      <c r="BA978">
        <v>1042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ROUND(Y978*Source!I839,9)</f>
        <v>98.4</v>
      </c>
      <c r="CY978">
        <f t="shared" si="439"/>
        <v>9.4700000000000006</v>
      </c>
      <c r="CZ978">
        <f t="shared" si="440"/>
        <v>3.86</v>
      </c>
      <c r="DA978">
        <f t="shared" si="441"/>
        <v>2.27</v>
      </c>
      <c r="DB978">
        <f t="shared" si="437"/>
        <v>316.52</v>
      </c>
      <c r="DC978">
        <f t="shared" si="438"/>
        <v>0</v>
      </c>
      <c r="DD978" t="s">
        <v>3</v>
      </c>
      <c r="DE978" t="s">
        <v>3</v>
      </c>
      <c r="DF978">
        <f t="shared" si="442"/>
        <v>861.98</v>
      </c>
      <c r="DG978">
        <f t="shared" si="443"/>
        <v>0</v>
      </c>
      <c r="DH978">
        <f t="shared" si="444"/>
        <v>0</v>
      </c>
      <c r="DI978">
        <f t="shared" si="430"/>
        <v>0</v>
      </c>
      <c r="DJ978">
        <f t="shared" si="445"/>
        <v>861.98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ROW(Source!A839)</f>
        <v>839</v>
      </c>
      <c r="B979">
        <v>50518601</v>
      </c>
      <c r="C979">
        <v>50526533</v>
      </c>
      <c r="D979">
        <v>31113583</v>
      </c>
      <c r="E979">
        <v>1</v>
      </c>
      <c r="F979">
        <v>1</v>
      </c>
      <c r="G979">
        <v>30570983</v>
      </c>
      <c r="H979">
        <v>3</v>
      </c>
      <c r="I979" t="s">
        <v>1013</v>
      </c>
      <c r="J979" t="s">
        <v>1015</v>
      </c>
      <c r="K979" t="s">
        <v>1014</v>
      </c>
      <c r="L979">
        <v>1348</v>
      </c>
      <c r="N979">
        <v>1009</v>
      </c>
      <c r="O979" t="s">
        <v>158</v>
      </c>
      <c r="P979" t="s">
        <v>158</v>
      </c>
      <c r="Q979">
        <v>1000</v>
      </c>
      <c r="W979">
        <v>0</v>
      </c>
      <c r="X979">
        <v>1488176085</v>
      </c>
      <c r="Y979">
        <f t="shared" si="436"/>
        <v>4.0000000000000001E-3</v>
      </c>
      <c r="AA979">
        <v>62730.37</v>
      </c>
      <c r="AB979">
        <v>0</v>
      </c>
      <c r="AC979">
        <v>0</v>
      </c>
      <c r="AD979">
        <v>0</v>
      </c>
      <c r="AE979">
        <v>6819.03</v>
      </c>
      <c r="AF979">
        <v>0</v>
      </c>
      <c r="AG979">
        <v>0</v>
      </c>
      <c r="AH979">
        <v>0</v>
      </c>
      <c r="AI979">
        <v>8.51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4.0000000000000001E-3</v>
      </c>
      <c r="AU979" t="s">
        <v>3</v>
      </c>
      <c r="AV979">
        <v>0</v>
      </c>
      <c r="AW979">
        <v>2</v>
      </c>
      <c r="AX979">
        <v>50526540</v>
      </c>
      <c r="AY979">
        <v>1</v>
      </c>
      <c r="AZ979">
        <v>0</v>
      </c>
      <c r="BA979">
        <v>1043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ROUND(Y979*Source!I839,9)</f>
        <v>4.7999999999999996E-3</v>
      </c>
      <c r="CY979">
        <f t="shared" si="439"/>
        <v>62730.37</v>
      </c>
      <c r="CZ979">
        <f t="shared" si="440"/>
        <v>6819.03</v>
      </c>
      <c r="DA979">
        <f t="shared" si="441"/>
        <v>8.51</v>
      </c>
      <c r="DB979">
        <f t="shared" si="437"/>
        <v>27.28</v>
      </c>
      <c r="DC979">
        <f t="shared" si="438"/>
        <v>0</v>
      </c>
      <c r="DD979" t="s">
        <v>3</v>
      </c>
      <c r="DE979" t="s">
        <v>3</v>
      </c>
      <c r="DF979">
        <f t="shared" si="442"/>
        <v>278.54000000000002</v>
      </c>
      <c r="DG979">
        <f t="shared" si="443"/>
        <v>0</v>
      </c>
      <c r="DH979">
        <f t="shared" si="444"/>
        <v>0</v>
      </c>
      <c r="DI979">
        <f t="shared" si="430"/>
        <v>0</v>
      </c>
      <c r="DJ979">
        <f t="shared" si="445"/>
        <v>278.54000000000002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ROW(Source!A839)</f>
        <v>839</v>
      </c>
      <c r="B980">
        <v>50518601</v>
      </c>
      <c r="C980">
        <v>50526533</v>
      </c>
      <c r="D980">
        <v>46136203</v>
      </c>
      <c r="E980">
        <v>1</v>
      </c>
      <c r="F980">
        <v>1</v>
      </c>
      <c r="G980">
        <v>30570983</v>
      </c>
      <c r="H980">
        <v>3</v>
      </c>
      <c r="I980" t="s">
        <v>1273</v>
      </c>
      <c r="J980" t="s">
        <v>1274</v>
      </c>
      <c r="K980" t="s">
        <v>1275</v>
      </c>
      <c r="L980">
        <v>1348</v>
      </c>
      <c r="N980">
        <v>1009</v>
      </c>
      <c r="O980" t="s">
        <v>158</v>
      </c>
      <c r="P980" t="s">
        <v>158</v>
      </c>
      <c r="Q980">
        <v>1000</v>
      </c>
      <c r="W980">
        <v>0</v>
      </c>
      <c r="X980">
        <v>-1982558046</v>
      </c>
      <c r="Y980">
        <f t="shared" si="436"/>
        <v>2.3E-3</v>
      </c>
      <c r="AA980">
        <v>52609.21</v>
      </c>
      <c r="AB980">
        <v>0</v>
      </c>
      <c r="AC980">
        <v>0</v>
      </c>
      <c r="AD980">
        <v>0</v>
      </c>
      <c r="AE980">
        <v>16222.39</v>
      </c>
      <c r="AF980">
        <v>0</v>
      </c>
      <c r="AG980">
        <v>0</v>
      </c>
      <c r="AH980">
        <v>0</v>
      </c>
      <c r="AI980">
        <v>3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2.3E-3</v>
      </c>
      <c r="AU980" t="s">
        <v>3</v>
      </c>
      <c r="AV980">
        <v>0</v>
      </c>
      <c r="AW980">
        <v>2</v>
      </c>
      <c r="AX980">
        <v>50526541</v>
      </c>
      <c r="AY980">
        <v>1</v>
      </c>
      <c r="AZ980">
        <v>0</v>
      </c>
      <c r="BA980">
        <v>1044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ROUND(Y980*Source!I839,9)</f>
        <v>2.7599999999999999E-3</v>
      </c>
      <c r="CY980">
        <f t="shared" si="439"/>
        <v>52609.21</v>
      </c>
      <c r="CZ980">
        <f t="shared" si="440"/>
        <v>16222.39</v>
      </c>
      <c r="DA980">
        <f t="shared" si="441"/>
        <v>3</v>
      </c>
      <c r="DB980">
        <f t="shared" si="437"/>
        <v>37.31</v>
      </c>
      <c r="DC980">
        <f t="shared" si="438"/>
        <v>0</v>
      </c>
      <c r="DD980" t="s">
        <v>3</v>
      </c>
      <c r="DE980" t="s">
        <v>3</v>
      </c>
      <c r="DF980">
        <f t="shared" si="442"/>
        <v>134.32</v>
      </c>
      <c r="DG980">
        <f t="shared" si="443"/>
        <v>0</v>
      </c>
      <c r="DH980">
        <f t="shared" si="444"/>
        <v>0</v>
      </c>
      <c r="DI980">
        <f t="shared" si="430"/>
        <v>0</v>
      </c>
      <c r="DJ980">
        <f t="shared" si="445"/>
        <v>134.32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ROW(Source!A839)</f>
        <v>839</v>
      </c>
      <c r="B981">
        <v>50518601</v>
      </c>
      <c r="C981">
        <v>50526533</v>
      </c>
      <c r="D981">
        <v>49932158</v>
      </c>
      <c r="E981">
        <v>1</v>
      </c>
      <c r="F981">
        <v>1</v>
      </c>
      <c r="G981">
        <v>30570983</v>
      </c>
      <c r="H981">
        <v>3</v>
      </c>
      <c r="I981" t="s">
        <v>980</v>
      </c>
      <c r="J981" t="s">
        <v>982</v>
      </c>
      <c r="K981" t="s">
        <v>981</v>
      </c>
      <c r="L981">
        <v>1354</v>
      </c>
      <c r="N981">
        <v>1010</v>
      </c>
      <c r="O981" t="s">
        <v>328</v>
      </c>
      <c r="P981" t="s">
        <v>328</v>
      </c>
      <c r="Q981">
        <v>1</v>
      </c>
      <c r="W981">
        <v>0</v>
      </c>
      <c r="X981">
        <v>-330804187</v>
      </c>
      <c r="Y981">
        <f t="shared" si="436"/>
        <v>134</v>
      </c>
      <c r="AA981">
        <v>22.35</v>
      </c>
      <c r="AB981">
        <v>0</v>
      </c>
      <c r="AC981">
        <v>0</v>
      </c>
      <c r="AD981">
        <v>0</v>
      </c>
      <c r="AE981">
        <v>6.94</v>
      </c>
      <c r="AF981">
        <v>0</v>
      </c>
      <c r="AG981">
        <v>0</v>
      </c>
      <c r="AH981">
        <v>0</v>
      </c>
      <c r="AI981">
        <v>3.22</v>
      </c>
      <c r="AJ981">
        <v>1</v>
      </c>
      <c r="AK981">
        <v>1</v>
      </c>
      <c r="AL981">
        <v>1</v>
      </c>
      <c r="AM981">
        <v>0</v>
      </c>
      <c r="AN981">
        <v>0</v>
      </c>
      <c r="AO981">
        <v>0</v>
      </c>
      <c r="AP981">
        <v>1</v>
      </c>
      <c r="AQ981">
        <v>0</v>
      </c>
      <c r="AR981">
        <v>0</v>
      </c>
      <c r="AS981" t="s">
        <v>3</v>
      </c>
      <c r="AT981">
        <v>134</v>
      </c>
      <c r="AU981" t="s">
        <v>3</v>
      </c>
      <c r="AV981">
        <v>0</v>
      </c>
      <c r="AW981">
        <v>1</v>
      </c>
      <c r="AX981">
        <v>-1</v>
      </c>
      <c r="AY981">
        <v>0</v>
      </c>
      <c r="AZ981">
        <v>0</v>
      </c>
      <c r="BA981" t="s">
        <v>3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ROUND(Y981*Source!I839,9)</f>
        <v>160.80000000000001</v>
      </c>
      <c r="CY981">
        <f t="shared" si="439"/>
        <v>22.35</v>
      </c>
      <c r="CZ981">
        <f t="shared" si="440"/>
        <v>6.94</v>
      </c>
      <c r="DA981">
        <f t="shared" si="441"/>
        <v>3.22</v>
      </c>
      <c r="DB981">
        <f t="shared" si="437"/>
        <v>929.96</v>
      </c>
      <c r="DC981">
        <f t="shared" si="438"/>
        <v>0</v>
      </c>
      <c r="DD981" t="s">
        <v>3</v>
      </c>
      <c r="DE981" t="s">
        <v>3</v>
      </c>
      <c r="DF981">
        <f t="shared" si="442"/>
        <v>3593.88</v>
      </c>
      <c r="DG981">
        <f t="shared" si="443"/>
        <v>0</v>
      </c>
      <c r="DH981">
        <f t="shared" si="444"/>
        <v>0</v>
      </c>
      <c r="DI981">
        <f t="shared" si="430"/>
        <v>0</v>
      </c>
      <c r="DJ981">
        <f t="shared" si="445"/>
        <v>3593.88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ROW(Source!A839)</f>
        <v>839</v>
      </c>
      <c r="B982">
        <v>50518601</v>
      </c>
      <c r="C982">
        <v>50526533</v>
      </c>
      <c r="D982">
        <v>46148147</v>
      </c>
      <c r="E982">
        <v>1</v>
      </c>
      <c r="F982">
        <v>1</v>
      </c>
      <c r="G982">
        <v>30570983</v>
      </c>
      <c r="H982">
        <v>3</v>
      </c>
      <c r="I982" t="s">
        <v>1004</v>
      </c>
      <c r="J982" t="s">
        <v>1006</v>
      </c>
      <c r="K982" t="s">
        <v>1005</v>
      </c>
      <c r="L982">
        <v>1354</v>
      </c>
      <c r="N982">
        <v>1010</v>
      </c>
      <c r="O982" t="s">
        <v>328</v>
      </c>
      <c r="P982" t="s">
        <v>328</v>
      </c>
      <c r="Q982">
        <v>1</v>
      </c>
      <c r="W982">
        <v>0</v>
      </c>
      <c r="X982">
        <v>-729898667</v>
      </c>
      <c r="Y982">
        <f t="shared" si="436"/>
        <v>15</v>
      </c>
      <c r="AA982">
        <v>67.06</v>
      </c>
      <c r="AB982">
        <v>0</v>
      </c>
      <c r="AC982">
        <v>0</v>
      </c>
      <c r="AD982">
        <v>0</v>
      </c>
      <c r="AE982">
        <v>21.22</v>
      </c>
      <c r="AF982">
        <v>0</v>
      </c>
      <c r="AG982">
        <v>0</v>
      </c>
      <c r="AH982">
        <v>0</v>
      </c>
      <c r="AI982">
        <v>3.16</v>
      </c>
      <c r="AJ982">
        <v>1</v>
      </c>
      <c r="AK982">
        <v>1</v>
      </c>
      <c r="AL982">
        <v>1</v>
      </c>
      <c r="AM982">
        <v>0</v>
      </c>
      <c r="AN982">
        <v>0</v>
      </c>
      <c r="AO982">
        <v>0</v>
      </c>
      <c r="AP982">
        <v>1</v>
      </c>
      <c r="AQ982">
        <v>0</v>
      </c>
      <c r="AR982">
        <v>0</v>
      </c>
      <c r="AS982" t="s">
        <v>3</v>
      </c>
      <c r="AT982">
        <v>15</v>
      </c>
      <c r="AU982" t="s">
        <v>3</v>
      </c>
      <c r="AV982">
        <v>0</v>
      </c>
      <c r="AW982">
        <v>1</v>
      </c>
      <c r="AX982">
        <v>-1</v>
      </c>
      <c r="AY982">
        <v>0</v>
      </c>
      <c r="AZ982">
        <v>0</v>
      </c>
      <c r="BA982" t="s">
        <v>3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ROUND(Y982*Source!I839,9)</f>
        <v>18</v>
      </c>
      <c r="CY982">
        <f t="shared" si="439"/>
        <v>67.06</v>
      </c>
      <c r="CZ982">
        <f t="shared" si="440"/>
        <v>21.22</v>
      </c>
      <c r="DA982">
        <f t="shared" si="441"/>
        <v>3.16</v>
      </c>
      <c r="DB982">
        <f t="shared" si="437"/>
        <v>318.3</v>
      </c>
      <c r="DC982">
        <f t="shared" si="438"/>
        <v>0</v>
      </c>
      <c r="DD982" t="s">
        <v>3</v>
      </c>
      <c r="DE982" t="s">
        <v>3</v>
      </c>
      <c r="DF982">
        <f t="shared" si="442"/>
        <v>1207.08</v>
      </c>
      <c r="DG982">
        <f t="shared" si="443"/>
        <v>0</v>
      </c>
      <c r="DH982">
        <f t="shared" si="444"/>
        <v>0</v>
      </c>
      <c r="DI982">
        <f t="shared" si="430"/>
        <v>0</v>
      </c>
      <c r="DJ982">
        <f t="shared" si="445"/>
        <v>1207.08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ROW(Source!A846)</f>
        <v>846</v>
      </c>
      <c r="B983">
        <v>50518600</v>
      </c>
      <c r="C983">
        <v>50526553</v>
      </c>
      <c r="D983">
        <v>45897171</v>
      </c>
      <c r="E983">
        <v>30570983</v>
      </c>
      <c r="F983">
        <v>1</v>
      </c>
      <c r="G983">
        <v>30570983</v>
      </c>
      <c r="H983">
        <v>1</v>
      </c>
      <c r="I983" t="s">
        <v>1060</v>
      </c>
      <c r="J983" t="s">
        <v>3</v>
      </c>
      <c r="K983" t="s">
        <v>1061</v>
      </c>
      <c r="L983">
        <v>1191</v>
      </c>
      <c r="N983">
        <v>1013</v>
      </c>
      <c r="O983" t="s">
        <v>1062</v>
      </c>
      <c r="P983" t="s">
        <v>1062</v>
      </c>
      <c r="Q983">
        <v>1</v>
      </c>
      <c r="W983">
        <v>0</v>
      </c>
      <c r="X983">
        <v>476480486</v>
      </c>
      <c r="Y983">
        <f t="shared" si="436"/>
        <v>17.5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17.5</v>
      </c>
      <c r="AU983" t="s">
        <v>3</v>
      </c>
      <c r="AV983">
        <v>1</v>
      </c>
      <c r="AW983">
        <v>2</v>
      </c>
      <c r="AX983">
        <v>50526554</v>
      </c>
      <c r="AY983">
        <v>1</v>
      </c>
      <c r="AZ983">
        <v>0</v>
      </c>
      <c r="BA983">
        <v>1047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U983">
        <f>ROUND(AT983*Source!I846*AH983*AL983,2)</f>
        <v>0</v>
      </c>
      <c r="CV983">
        <f>ROUND(Y983*Source!I846,9)</f>
        <v>7</v>
      </c>
      <c r="CW983">
        <v>0</v>
      </c>
      <c r="CX983">
        <f>ROUND(Y983*Source!I846,9)</f>
        <v>7</v>
      </c>
      <c r="CY983">
        <f>AD983</f>
        <v>0</v>
      </c>
      <c r="CZ983">
        <f>AH983</f>
        <v>0</v>
      </c>
      <c r="DA983">
        <f>AL983</f>
        <v>1</v>
      </c>
      <c r="DB983">
        <f t="shared" si="437"/>
        <v>0</v>
      </c>
      <c r="DC983">
        <f t="shared" si="438"/>
        <v>0</v>
      </c>
      <c r="DD983" t="s">
        <v>3</v>
      </c>
      <c r="DE983" t="s">
        <v>3</v>
      </c>
      <c r="DF983">
        <f t="shared" ref="DF983:DF995" si="446">ROUND(ROUND(AE983,2)*CX983,2)</f>
        <v>0</v>
      </c>
      <c r="DG983">
        <f t="shared" si="443"/>
        <v>0</v>
      </c>
      <c r="DH983">
        <f t="shared" si="444"/>
        <v>0</v>
      </c>
      <c r="DI983">
        <f t="shared" si="430"/>
        <v>0</v>
      </c>
      <c r="DJ983">
        <f>DI983</f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ROW(Source!A846)</f>
        <v>846</v>
      </c>
      <c r="B984">
        <v>50518600</v>
      </c>
      <c r="C984">
        <v>50526553</v>
      </c>
      <c r="D984">
        <v>46170623</v>
      </c>
      <c r="E984">
        <v>1</v>
      </c>
      <c r="F984">
        <v>1</v>
      </c>
      <c r="G984">
        <v>30570983</v>
      </c>
      <c r="H984">
        <v>2</v>
      </c>
      <c r="I984" t="s">
        <v>1264</v>
      </c>
      <c r="J984" t="s">
        <v>1265</v>
      </c>
      <c r="K984" t="s">
        <v>1266</v>
      </c>
      <c r="L984">
        <v>1368</v>
      </c>
      <c r="N984">
        <v>1011</v>
      </c>
      <c r="O984" t="s">
        <v>1066</v>
      </c>
      <c r="P984" t="s">
        <v>1066</v>
      </c>
      <c r="Q984">
        <v>1</v>
      </c>
      <c r="W984">
        <v>0</v>
      </c>
      <c r="X984">
        <v>831184158</v>
      </c>
      <c r="Y984">
        <f t="shared" si="436"/>
        <v>2.9</v>
      </c>
      <c r="AA984">
        <v>0</v>
      </c>
      <c r="AB984">
        <v>7.11</v>
      </c>
      <c r="AC984">
        <v>0</v>
      </c>
      <c r="AD984">
        <v>0</v>
      </c>
      <c r="AE984">
        <v>0</v>
      </c>
      <c r="AF984">
        <v>7.11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2.9</v>
      </c>
      <c r="AU984" t="s">
        <v>3</v>
      </c>
      <c r="AV984">
        <v>0</v>
      </c>
      <c r="AW984">
        <v>2</v>
      </c>
      <c r="AX984">
        <v>50526555</v>
      </c>
      <c r="AY984">
        <v>1</v>
      </c>
      <c r="AZ984">
        <v>0</v>
      </c>
      <c r="BA984">
        <v>1048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f>ROUND(Y984*Source!I846*DO984,9)</f>
        <v>0</v>
      </c>
      <c r="CX984">
        <f>ROUND(Y984*Source!I846,9)</f>
        <v>1.1599999999999999</v>
      </c>
      <c r="CY984">
        <f>AB984</f>
        <v>7.11</v>
      </c>
      <c r="CZ984">
        <f>AF984</f>
        <v>7.11</v>
      </c>
      <c r="DA984">
        <f>AJ984</f>
        <v>1</v>
      </c>
      <c r="DB984">
        <f t="shared" si="437"/>
        <v>20.62</v>
      </c>
      <c r="DC984">
        <f t="shared" si="438"/>
        <v>0</v>
      </c>
      <c r="DD984" t="s">
        <v>3</v>
      </c>
      <c r="DE984" t="s">
        <v>3</v>
      </c>
      <c r="DF984">
        <f t="shared" si="446"/>
        <v>0</v>
      </c>
      <c r="DG984">
        <f t="shared" si="443"/>
        <v>8.25</v>
      </c>
      <c r="DH984">
        <f t="shared" si="444"/>
        <v>0</v>
      </c>
      <c r="DI984">
        <f t="shared" si="430"/>
        <v>0</v>
      </c>
      <c r="DJ984">
        <f>DG984</f>
        <v>8.25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ROW(Source!A846)</f>
        <v>846</v>
      </c>
      <c r="B985">
        <v>50518600</v>
      </c>
      <c r="C985">
        <v>50526553</v>
      </c>
      <c r="D985">
        <v>46170867</v>
      </c>
      <c r="E985">
        <v>1</v>
      </c>
      <c r="F985">
        <v>1</v>
      </c>
      <c r="G985">
        <v>30570983</v>
      </c>
      <c r="H985">
        <v>2</v>
      </c>
      <c r="I985" t="s">
        <v>1085</v>
      </c>
      <c r="J985" t="s">
        <v>1086</v>
      </c>
      <c r="K985" t="s">
        <v>1087</v>
      </c>
      <c r="L985">
        <v>1368</v>
      </c>
      <c r="N985">
        <v>1011</v>
      </c>
      <c r="O985" t="s">
        <v>1066</v>
      </c>
      <c r="P985" t="s">
        <v>1066</v>
      </c>
      <c r="Q985">
        <v>1</v>
      </c>
      <c r="W985">
        <v>0</v>
      </c>
      <c r="X985">
        <v>-7781208</v>
      </c>
      <c r="Y985">
        <f t="shared" si="436"/>
        <v>0.1</v>
      </c>
      <c r="AA985">
        <v>0</v>
      </c>
      <c r="AB985">
        <v>83.1</v>
      </c>
      <c r="AC985">
        <v>12.62</v>
      </c>
      <c r="AD985">
        <v>0</v>
      </c>
      <c r="AE985">
        <v>0</v>
      </c>
      <c r="AF985">
        <v>83.1</v>
      </c>
      <c r="AG985">
        <v>12.62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0.1</v>
      </c>
      <c r="AU985" t="s">
        <v>3</v>
      </c>
      <c r="AV985">
        <v>0</v>
      </c>
      <c r="AW985">
        <v>2</v>
      </c>
      <c r="AX985">
        <v>50526556</v>
      </c>
      <c r="AY985">
        <v>1</v>
      </c>
      <c r="AZ985">
        <v>0</v>
      </c>
      <c r="BA985">
        <v>1049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f>ROUND(Y985*Source!I846*DO985,9)</f>
        <v>0</v>
      </c>
      <c r="CX985">
        <f>ROUND(Y985*Source!I846,9)</f>
        <v>0.04</v>
      </c>
      <c r="CY985">
        <f>AB985</f>
        <v>83.1</v>
      </c>
      <c r="CZ985">
        <f>AF985</f>
        <v>83.1</v>
      </c>
      <c r="DA985">
        <f>AJ985</f>
        <v>1</v>
      </c>
      <c r="DB985">
        <f t="shared" si="437"/>
        <v>8.31</v>
      </c>
      <c r="DC985">
        <f t="shared" si="438"/>
        <v>1.26</v>
      </c>
      <c r="DD985" t="s">
        <v>3</v>
      </c>
      <c r="DE985" t="s">
        <v>3</v>
      </c>
      <c r="DF985">
        <f t="shared" si="446"/>
        <v>0</v>
      </c>
      <c r="DG985">
        <f t="shared" si="443"/>
        <v>3.32</v>
      </c>
      <c r="DH985">
        <f t="shared" si="444"/>
        <v>0.5</v>
      </c>
      <c r="DI985">
        <f t="shared" si="430"/>
        <v>0</v>
      </c>
      <c r="DJ985">
        <f>DG985</f>
        <v>3.32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ROW(Source!A846)</f>
        <v>846</v>
      </c>
      <c r="B986">
        <v>50518600</v>
      </c>
      <c r="C986">
        <v>50526553</v>
      </c>
      <c r="D986">
        <v>46136840</v>
      </c>
      <c r="E986">
        <v>1</v>
      </c>
      <c r="F986">
        <v>1</v>
      </c>
      <c r="G986">
        <v>30570983</v>
      </c>
      <c r="H986">
        <v>3</v>
      </c>
      <c r="I986" t="s">
        <v>1393</v>
      </c>
      <c r="J986" t="s">
        <v>1394</v>
      </c>
      <c r="K986" t="s">
        <v>1395</v>
      </c>
      <c r="L986">
        <v>1348</v>
      </c>
      <c r="N986">
        <v>1009</v>
      </c>
      <c r="O986" t="s">
        <v>158</v>
      </c>
      <c r="P986" t="s">
        <v>158</v>
      </c>
      <c r="Q986">
        <v>1000</v>
      </c>
      <c r="W986">
        <v>0</v>
      </c>
      <c r="X986">
        <v>-2033265844</v>
      </c>
      <c r="Y986">
        <f t="shared" si="436"/>
        <v>8.9999999999999998E-4</v>
      </c>
      <c r="AA986">
        <v>8596.85</v>
      </c>
      <c r="AB986">
        <v>0</v>
      </c>
      <c r="AC986">
        <v>0</v>
      </c>
      <c r="AD986">
        <v>0</v>
      </c>
      <c r="AE986">
        <v>8596.85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8.9999999999999998E-4</v>
      </c>
      <c r="AU986" t="s">
        <v>3</v>
      </c>
      <c r="AV986">
        <v>0</v>
      </c>
      <c r="AW986">
        <v>2</v>
      </c>
      <c r="AX986">
        <v>50526558</v>
      </c>
      <c r="AY986">
        <v>1</v>
      </c>
      <c r="AZ986">
        <v>0</v>
      </c>
      <c r="BA986">
        <v>1051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ROUND(Y986*Source!I846,9)</f>
        <v>3.6000000000000002E-4</v>
      </c>
      <c r="CY986">
        <f t="shared" ref="CY986:CY992" si="447">AA986</f>
        <v>8596.85</v>
      </c>
      <c r="CZ986">
        <f t="shared" ref="CZ986:CZ992" si="448">AE986</f>
        <v>8596.85</v>
      </c>
      <c r="DA986">
        <f t="shared" ref="DA986:DA992" si="449">AI986</f>
        <v>1</v>
      </c>
      <c r="DB986">
        <f t="shared" si="437"/>
        <v>7.74</v>
      </c>
      <c r="DC986">
        <f t="shared" si="438"/>
        <v>0</v>
      </c>
      <c r="DD986" t="s">
        <v>3</v>
      </c>
      <c r="DE986" t="s">
        <v>3</v>
      </c>
      <c r="DF986">
        <f t="shared" si="446"/>
        <v>3.09</v>
      </c>
      <c r="DG986">
        <f t="shared" si="443"/>
        <v>0</v>
      </c>
      <c r="DH986">
        <f t="shared" si="444"/>
        <v>0</v>
      </c>
      <c r="DI986">
        <f t="shared" si="430"/>
        <v>0</v>
      </c>
      <c r="DJ986">
        <f t="shared" ref="DJ986:DJ992" si="450">DF986</f>
        <v>3.09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ROW(Source!A846)</f>
        <v>846</v>
      </c>
      <c r="B987">
        <v>50518600</v>
      </c>
      <c r="C987">
        <v>50526553</v>
      </c>
      <c r="D987">
        <v>46136087</v>
      </c>
      <c r="E987">
        <v>1</v>
      </c>
      <c r="F987">
        <v>1</v>
      </c>
      <c r="G987">
        <v>30570983</v>
      </c>
      <c r="H987">
        <v>3</v>
      </c>
      <c r="I987" t="s">
        <v>1396</v>
      </c>
      <c r="J987" t="s">
        <v>1397</v>
      </c>
      <c r="K987" t="s">
        <v>1398</v>
      </c>
      <c r="L987">
        <v>1354</v>
      </c>
      <c r="N987">
        <v>1010</v>
      </c>
      <c r="O987" t="s">
        <v>328</v>
      </c>
      <c r="P987" t="s">
        <v>328</v>
      </c>
      <c r="Q987">
        <v>1</v>
      </c>
      <c r="W987">
        <v>0</v>
      </c>
      <c r="X987">
        <v>1346064091</v>
      </c>
      <c r="Y987">
        <f t="shared" si="436"/>
        <v>82</v>
      </c>
      <c r="AA987">
        <v>3.86</v>
      </c>
      <c r="AB987">
        <v>0</v>
      </c>
      <c r="AC987">
        <v>0</v>
      </c>
      <c r="AD987">
        <v>0</v>
      </c>
      <c r="AE987">
        <v>3.86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82</v>
      </c>
      <c r="AU987" t="s">
        <v>3</v>
      </c>
      <c r="AV987">
        <v>0</v>
      </c>
      <c r="AW987">
        <v>2</v>
      </c>
      <c r="AX987">
        <v>50526559</v>
      </c>
      <c r="AY987">
        <v>1</v>
      </c>
      <c r="AZ987">
        <v>0</v>
      </c>
      <c r="BA987">
        <v>1052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ROUND(Y987*Source!I846,9)</f>
        <v>32.799999999999997</v>
      </c>
      <c r="CY987">
        <f t="shared" si="447"/>
        <v>3.86</v>
      </c>
      <c r="CZ987">
        <f t="shared" si="448"/>
        <v>3.86</v>
      </c>
      <c r="DA987">
        <f t="shared" si="449"/>
        <v>1</v>
      </c>
      <c r="DB987">
        <f t="shared" si="437"/>
        <v>316.52</v>
      </c>
      <c r="DC987">
        <f t="shared" si="438"/>
        <v>0</v>
      </c>
      <c r="DD987" t="s">
        <v>3</v>
      </c>
      <c r="DE987" t="s">
        <v>3</v>
      </c>
      <c r="DF987">
        <f t="shared" si="446"/>
        <v>126.61</v>
      </c>
      <c r="DG987">
        <f t="shared" si="443"/>
        <v>0</v>
      </c>
      <c r="DH987">
        <f t="shared" si="444"/>
        <v>0</v>
      </c>
      <c r="DI987">
        <f t="shared" si="430"/>
        <v>0</v>
      </c>
      <c r="DJ987">
        <f t="shared" si="450"/>
        <v>126.61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ROW(Source!A846)</f>
        <v>846</v>
      </c>
      <c r="B988">
        <v>50518600</v>
      </c>
      <c r="C988">
        <v>50526553</v>
      </c>
      <c r="D988">
        <v>31113583</v>
      </c>
      <c r="E988">
        <v>1</v>
      </c>
      <c r="F988">
        <v>1</v>
      </c>
      <c r="G988">
        <v>30570983</v>
      </c>
      <c r="H988">
        <v>3</v>
      </c>
      <c r="I988" t="s">
        <v>1013</v>
      </c>
      <c r="J988" t="s">
        <v>1015</v>
      </c>
      <c r="K988" t="s">
        <v>1014</v>
      </c>
      <c r="L988">
        <v>1348</v>
      </c>
      <c r="N988">
        <v>1009</v>
      </c>
      <c r="O988" t="s">
        <v>158</v>
      </c>
      <c r="P988" t="s">
        <v>158</v>
      </c>
      <c r="Q988">
        <v>1000</v>
      </c>
      <c r="W988">
        <v>0</v>
      </c>
      <c r="X988">
        <v>1488176085</v>
      </c>
      <c r="Y988">
        <f t="shared" si="436"/>
        <v>0.04</v>
      </c>
      <c r="AA988">
        <v>6819.03</v>
      </c>
      <c r="AB988">
        <v>0</v>
      </c>
      <c r="AC988">
        <v>0</v>
      </c>
      <c r="AD988">
        <v>0</v>
      </c>
      <c r="AE988">
        <v>6819.03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0</v>
      </c>
      <c r="AN988">
        <v>0</v>
      </c>
      <c r="AO988">
        <v>0</v>
      </c>
      <c r="AP988">
        <v>1</v>
      </c>
      <c r="AQ988">
        <v>0</v>
      </c>
      <c r="AR988">
        <v>0</v>
      </c>
      <c r="AS988" t="s">
        <v>3</v>
      </c>
      <c r="AT988">
        <v>0.04</v>
      </c>
      <c r="AU988" t="s">
        <v>3</v>
      </c>
      <c r="AV988">
        <v>0</v>
      </c>
      <c r="AW988">
        <v>2</v>
      </c>
      <c r="AX988">
        <v>50526560</v>
      </c>
      <c r="AY988">
        <v>1</v>
      </c>
      <c r="AZ988">
        <v>6144</v>
      </c>
      <c r="BA988">
        <v>1053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ROUND(Y988*Source!I846,9)</f>
        <v>1.6E-2</v>
      </c>
      <c r="CY988">
        <f t="shared" si="447"/>
        <v>6819.03</v>
      </c>
      <c r="CZ988">
        <f t="shared" si="448"/>
        <v>6819.03</v>
      </c>
      <c r="DA988">
        <f t="shared" si="449"/>
        <v>1</v>
      </c>
      <c r="DB988">
        <f t="shared" si="437"/>
        <v>272.76</v>
      </c>
      <c r="DC988">
        <f t="shared" si="438"/>
        <v>0</v>
      </c>
      <c r="DD988" t="s">
        <v>3</v>
      </c>
      <c r="DE988" t="s">
        <v>3</v>
      </c>
      <c r="DF988">
        <f t="shared" si="446"/>
        <v>109.1</v>
      </c>
      <c r="DG988">
        <f t="shared" si="443"/>
        <v>0</v>
      </c>
      <c r="DH988">
        <f t="shared" si="444"/>
        <v>0</v>
      </c>
      <c r="DI988">
        <f t="shared" si="430"/>
        <v>0</v>
      </c>
      <c r="DJ988">
        <f t="shared" si="450"/>
        <v>109.1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ROW(Source!A846)</f>
        <v>846</v>
      </c>
      <c r="B989">
        <v>50518600</v>
      </c>
      <c r="C989">
        <v>50526553</v>
      </c>
      <c r="D989">
        <v>31113583</v>
      </c>
      <c r="E989">
        <v>1</v>
      </c>
      <c r="F989">
        <v>1</v>
      </c>
      <c r="G989">
        <v>30570983</v>
      </c>
      <c r="H989">
        <v>3</v>
      </c>
      <c r="I989" t="s">
        <v>1013</v>
      </c>
      <c r="J989" t="s">
        <v>1015</v>
      </c>
      <c r="K989" t="s">
        <v>1014</v>
      </c>
      <c r="L989">
        <v>1348</v>
      </c>
      <c r="N989">
        <v>1009</v>
      </c>
      <c r="O989" t="s">
        <v>158</v>
      </c>
      <c r="P989" t="s">
        <v>158</v>
      </c>
      <c r="Q989">
        <v>1000</v>
      </c>
      <c r="W989">
        <v>0</v>
      </c>
      <c r="X989">
        <v>1488176085</v>
      </c>
      <c r="Y989">
        <f t="shared" si="436"/>
        <v>4.0000000000000001E-3</v>
      </c>
      <c r="AA989">
        <v>6819.03</v>
      </c>
      <c r="AB989">
        <v>0</v>
      </c>
      <c r="AC989">
        <v>0</v>
      </c>
      <c r="AD989">
        <v>0</v>
      </c>
      <c r="AE989">
        <v>6819.03</v>
      </c>
      <c r="AF989">
        <v>0</v>
      </c>
      <c r="AG989">
        <v>0</v>
      </c>
      <c r="AH989">
        <v>0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4.0000000000000001E-3</v>
      </c>
      <c r="AU989" t="s">
        <v>3</v>
      </c>
      <c r="AV989">
        <v>0</v>
      </c>
      <c r="AW989">
        <v>1</v>
      </c>
      <c r="AX989">
        <v>-1</v>
      </c>
      <c r="AY989">
        <v>0</v>
      </c>
      <c r="AZ989">
        <v>0</v>
      </c>
      <c r="BA989" t="s">
        <v>3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ROUND(Y989*Source!I846,9)</f>
        <v>1.6000000000000001E-3</v>
      </c>
      <c r="CY989">
        <f t="shared" si="447"/>
        <v>6819.03</v>
      </c>
      <c r="CZ989">
        <f t="shared" si="448"/>
        <v>6819.03</v>
      </c>
      <c r="DA989">
        <f t="shared" si="449"/>
        <v>1</v>
      </c>
      <c r="DB989">
        <f t="shared" si="437"/>
        <v>27.28</v>
      </c>
      <c r="DC989">
        <f t="shared" si="438"/>
        <v>0</v>
      </c>
      <c r="DD989" t="s">
        <v>3</v>
      </c>
      <c r="DE989" t="s">
        <v>3</v>
      </c>
      <c r="DF989">
        <f t="shared" si="446"/>
        <v>10.91</v>
      </c>
      <c r="DG989">
        <f t="shared" si="443"/>
        <v>0</v>
      </c>
      <c r="DH989">
        <f t="shared" si="444"/>
        <v>0</v>
      </c>
      <c r="DI989">
        <f t="shared" si="430"/>
        <v>0</v>
      </c>
      <c r="DJ989">
        <f t="shared" si="450"/>
        <v>10.91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ROW(Source!A846)</f>
        <v>846</v>
      </c>
      <c r="B990">
        <v>50518600</v>
      </c>
      <c r="C990">
        <v>50526553</v>
      </c>
      <c r="D990">
        <v>46136203</v>
      </c>
      <c r="E990">
        <v>1</v>
      </c>
      <c r="F990">
        <v>1</v>
      </c>
      <c r="G990">
        <v>30570983</v>
      </c>
      <c r="H990">
        <v>3</v>
      </c>
      <c r="I990" t="s">
        <v>1273</v>
      </c>
      <c r="J990" t="s">
        <v>1274</v>
      </c>
      <c r="K990" t="s">
        <v>1275</v>
      </c>
      <c r="L990">
        <v>1348</v>
      </c>
      <c r="N990">
        <v>1009</v>
      </c>
      <c r="O990" t="s">
        <v>158</v>
      </c>
      <c r="P990" t="s">
        <v>158</v>
      </c>
      <c r="Q990">
        <v>1000</v>
      </c>
      <c r="W990">
        <v>0</v>
      </c>
      <c r="X990">
        <v>-1982558046</v>
      </c>
      <c r="Y990">
        <f t="shared" si="436"/>
        <v>2E-3</v>
      </c>
      <c r="AA990">
        <v>16222.39</v>
      </c>
      <c r="AB990">
        <v>0</v>
      </c>
      <c r="AC990">
        <v>0</v>
      </c>
      <c r="AD990">
        <v>0</v>
      </c>
      <c r="AE990">
        <v>16222.39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2E-3</v>
      </c>
      <c r="AU990" t="s">
        <v>3</v>
      </c>
      <c r="AV990">
        <v>0</v>
      </c>
      <c r="AW990">
        <v>2</v>
      </c>
      <c r="AX990">
        <v>50526561</v>
      </c>
      <c r="AY990">
        <v>1</v>
      </c>
      <c r="AZ990">
        <v>0</v>
      </c>
      <c r="BA990">
        <v>1054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ROUND(Y990*Source!I846,9)</f>
        <v>8.0000000000000004E-4</v>
      </c>
      <c r="CY990">
        <f t="shared" si="447"/>
        <v>16222.39</v>
      </c>
      <c r="CZ990">
        <f t="shared" si="448"/>
        <v>16222.39</v>
      </c>
      <c r="DA990">
        <f t="shared" si="449"/>
        <v>1</v>
      </c>
      <c r="DB990">
        <f t="shared" si="437"/>
        <v>32.44</v>
      </c>
      <c r="DC990">
        <f t="shared" si="438"/>
        <v>0</v>
      </c>
      <c r="DD990" t="s">
        <v>3</v>
      </c>
      <c r="DE990" t="s">
        <v>3</v>
      </c>
      <c r="DF990">
        <f t="shared" si="446"/>
        <v>12.98</v>
      </c>
      <c r="DG990">
        <f t="shared" si="443"/>
        <v>0</v>
      </c>
      <c r="DH990">
        <f t="shared" si="444"/>
        <v>0</v>
      </c>
      <c r="DI990">
        <f t="shared" si="430"/>
        <v>0</v>
      </c>
      <c r="DJ990">
        <f t="shared" si="450"/>
        <v>12.98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ROW(Source!A846)</f>
        <v>846</v>
      </c>
      <c r="B991">
        <v>50518600</v>
      </c>
      <c r="C991">
        <v>50526553</v>
      </c>
      <c r="D991">
        <v>49932158</v>
      </c>
      <c r="E991">
        <v>1</v>
      </c>
      <c r="F991">
        <v>1</v>
      </c>
      <c r="G991">
        <v>30570983</v>
      </c>
      <c r="H991">
        <v>3</v>
      </c>
      <c r="I991" t="s">
        <v>980</v>
      </c>
      <c r="J991" t="s">
        <v>982</v>
      </c>
      <c r="K991" t="s">
        <v>981</v>
      </c>
      <c r="L991">
        <v>1354</v>
      </c>
      <c r="N991">
        <v>1010</v>
      </c>
      <c r="O991" t="s">
        <v>328</v>
      </c>
      <c r="P991" t="s">
        <v>328</v>
      </c>
      <c r="Q991">
        <v>1</v>
      </c>
      <c r="W991">
        <v>0</v>
      </c>
      <c r="X991">
        <v>-330804187</v>
      </c>
      <c r="Y991">
        <f t="shared" si="436"/>
        <v>134</v>
      </c>
      <c r="AA991">
        <v>6.94</v>
      </c>
      <c r="AB991">
        <v>0</v>
      </c>
      <c r="AC991">
        <v>0</v>
      </c>
      <c r="AD991">
        <v>0</v>
      </c>
      <c r="AE991">
        <v>6.94</v>
      </c>
      <c r="AF991">
        <v>0</v>
      </c>
      <c r="AG991">
        <v>0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0</v>
      </c>
      <c r="AN991">
        <v>0</v>
      </c>
      <c r="AO991">
        <v>0</v>
      </c>
      <c r="AP991">
        <v>1</v>
      </c>
      <c r="AQ991">
        <v>0</v>
      </c>
      <c r="AR991">
        <v>0</v>
      </c>
      <c r="AS991" t="s">
        <v>3</v>
      </c>
      <c r="AT991">
        <v>134</v>
      </c>
      <c r="AU991" t="s">
        <v>3</v>
      </c>
      <c r="AV991">
        <v>0</v>
      </c>
      <c r="AW991">
        <v>1</v>
      </c>
      <c r="AX991">
        <v>-1</v>
      </c>
      <c r="AY991">
        <v>0</v>
      </c>
      <c r="AZ991">
        <v>0</v>
      </c>
      <c r="BA991" t="s">
        <v>3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ROUND(Y991*Source!I846,9)</f>
        <v>53.6</v>
      </c>
      <c r="CY991">
        <f t="shared" si="447"/>
        <v>6.94</v>
      </c>
      <c r="CZ991">
        <f t="shared" si="448"/>
        <v>6.94</v>
      </c>
      <c r="DA991">
        <f t="shared" si="449"/>
        <v>1</v>
      </c>
      <c r="DB991">
        <f t="shared" si="437"/>
        <v>929.96</v>
      </c>
      <c r="DC991">
        <f t="shared" si="438"/>
        <v>0</v>
      </c>
      <c r="DD991" t="s">
        <v>3</v>
      </c>
      <c r="DE991" t="s">
        <v>3</v>
      </c>
      <c r="DF991">
        <f t="shared" si="446"/>
        <v>371.98</v>
      </c>
      <c r="DG991">
        <f t="shared" si="443"/>
        <v>0</v>
      </c>
      <c r="DH991">
        <f t="shared" si="444"/>
        <v>0</v>
      </c>
      <c r="DI991">
        <f t="shared" si="430"/>
        <v>0</v>
      </c>
      <c r="DJ991">
        <f t="shared" si="450"/>
        <v>371.98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ROW(Source!A846)</f>
        <v>846</v>
      </c>
      <c r="B992">
        <v>50518600</v>
      </c>
      <c r="C992">
        <v>50526553</v>
      </c>
      <c r="D992">
        <v>49932158</v>
      </c>
      <c r="E992">
        <v>1</v>
      </c>
      <c r="F992">
        <v>1</v>
      </c>
      <c r="G992">
        <v>30570983</v>
      </c>
      <c r="H992">
        <v>3</v>
      </c>
      <c r="I992" t="s">
        <v>980</v>
      </c>
      <c r="J992" t="s">
        <v>982</v>
      </c>
      <c r="K992" t="s">
        <v>981</v>
      </c>
      <c r="L992">
        <v>1354</v>
      </c>
      <c r="N992">
        <v>1010</v>
      </c>
      <c r="O992" t="s">
        <v>328</v>
      </c>
      <c r="P992" t="s">
        <v>328</v>
      </c>
      <c r="Q992">
        <v>1</v>
      </c>
      <c r="W992">
        <v>0</v>
      </c>
      <c r="X992">
        <v>-330804187</v>
      </c>
      <c r="Y992">
        <f t="shared" si="436"/>
        <v>15</v>
      </c>
      <c r="AA992">
        <v>6.94</v>
      </c>
      <c r="AB992">
        <v>0</v>
      </c>
      <c r="AC992">
        <v>0</v>
      </c>
      <c r="AD992">
        <v>0</v>
      </c>
      <c r="AE992">
        <v>6.94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0</v>
      </c>
      <c r="AN992">
        <v>0</v>
      </c>
      <c r="AO992">
        <v>0</v>
      </c>
      <c r="AP992">
        <v>1</v>
      </c>
      <c r="AQ992">
        <v>0</v>
      </c>
      <c r="AR992">
        <v>0</v>
      </c>
      <c r="AS992" t="s">
        <v>3</v>
      </c>
      <c r="AT992">
        <v>15</v>
      </c>
      <c r="AU992" t="s">
        <v>3</v>
      </c>
      <c r="AV992">
        <v>0</v>
      </c>
      <c r="AW992">
        <v>1</v>
      </c>
      <c r="AX992">
        <v>-1</v>
      </c>
      <c r="AY992">
        <v>0</v>
      </c>
      <c r="AZ992">
        <v>0</v>
      </c>
      <c r="BA992" t="s">
        <v>3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ROUND(Y992*Source!I846,9)</f>
        <v>6</v>
      </c>
      <c r="CY992">
        <f t="shared" si="447"/>
        <v>6.94</v>
      </c>
      <c r="CZ992">
        <f t="shared" si="448"/>
        <v>6.94</v>
      </c>
      <c r="DA992">
        <f t="shared" si="449"/>
        <v>1</v>
      </c>
      <c r="DB992">
        <f t="shared" si="437"/>
        <v>104.1</v>
      </c>
      <c r="DC992">
        <f t="shared" si="438"/>
        <v>0</v>
      </c>
      <c r="DD992" t="s">
        <v>3</v>
      </c>
      <c r="DE992" t="s">
        <v>3</v>
      </c>
      <c r="DF992">
        <f t="shared" si="446"/>
        <v>41.64</v>
      </c>
      <c r="DG992">
        <f t="shared" si="443"/>
        <v>0</v>
      </c>
      <c r="DH992">
        <f t="shared" si="444"/>
        <v>0</v>
      </c>
      <c r="DI992">
        <f t="shared" si="430"/>
        <v>0</v>
      </c>
      <c r="DJ992">
        <f t="shared" si="450"/>
        <v>41.64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ROW(Source!A847)</f>
        <v>847</v>
      </c>
      <c r="B993">
        <v>50518601</v>
      </c>
      <c r="C993">
        <v>50526553</v>
      </c>
      <c r="D993">
        <v>45897171</v>
      </c>
      <c r="E993">
        <v>30570983</v>
      </c>
      <c r="F993">
        <v>1</v>
      </c>
      <c r="G993">
        <v>30570983</v>
      </c>
      <c r="H993">
        <v>1</v>
      </c>
      <c r="I993" t="s">
        <v>1060</v>
      </c>
      <c r="J993" t="s">
        <v>3</v>
      </c>
      <c r="K993" t="s">
        <v>1061</v>
      </c>
      <c r="L993">
        <v>1191</v>
      </c>
      <c r="N993">
        <v>1013</v>
      </c>
      <c r="O993" t="s">
        <v>1062</v>
      </c>
      <c r="P993" t="s">
        <v>1062</v>
      </c>
      <c r="Q993">
        <v>1</v>
      </c>
      <c r="W993">
        <v>0</v>
      </c>
      <c r="X993">
        <v>476480486</v>
      </c>
      <c r="Y993">
        <f t="shared" si="436"/>
        <v>17.5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5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17.5</v>
      </c>
      <c r="AU993" t="s">
        <v>3</v>
      </c>
      <c r="AV993">
        <v>1</v>
      </c>
      <c r="AW993">
        <v>2</v>
      </c>
      <c r="AX993">
        <v>50526554</v>
      </c>
      <c r="AY993">
        <v>1</v>
      </c>
      <c r="AZ993">
        <v>0</v>
      </c>
      <c r="BA993">
        <v>1057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U993">
        <f>ROUND(AT993*Source!I847*AH993*AL993,2)</f>
        <v>0</v>
      </c>
      <c r="CV993">
        <f>ROUND(Y993*Source!I847,9)</f>
        <v>7</v>
      </c>
      <c r="CW993">
        <v>0</v>
      </c>
      <c r="CX993">
        <f>ROUND(Y993*Source!I847,9)</f>
        <v>7</v>
      </c>
      <c r="CY993">
        <f>AD993</f>
        <v>0</v>
      </c>
      <c r="CZ993">
        <f>AH993</f>
        <v>0</v>
      </c>
      <c r="DA993">
        <f>AL993</f>
        <v>1</v>
      </c>
      <c r="DB993">
        <f t="shared" si="437"/>
        <v>0</v>
      </c>
      <c r="DC993">
        <f t="shared" si="438"/>
        <v>0</v>
      </c>
      <c r="DD993" t="s">
        <v>3</v>
      </c>
      <c r="DE993" t="s">
        <v>3</v>
      </c>
      <c r="DF993">
        <f t="shared" si="446"/>
        <v>0</v>
      </c>
      <c r="DG993">
        <f t="shared" si="443"/>
        <v>0</v>
      </c>
      <c r="DH993">
        <f t="shared" si="444"/>
        <v>0</v>
      </c>
      <c r="DI993">
        <f t="shared" si="430"/>
        <v>0</v>
      </c>
      <c r="DJ993">
        <f>DI993</f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ROW(Source!A847)</f>
        <v>847</v>
      </c>
      <c r="B994">
        <v>50518601</v>
      </c>
      <c r="C994">
        <v>50526553</v>
      </c>
      <c r="D994">
        <v>46170623</v>
      </c>
      <c r="E994">
        <v>1</v>
      </c>
      <c r="F994">
        <v>1</v>
      </c>
      <c r="G994">
        <v>30570983</v>
      </c>
      <c r="H994">
        <v>2</v>
      </c>
      <c r="I994" t="s">
        <v>1264</v>
      </c>
      <c r="J994" t="s">
        <v>1265</v>
      </c>
      <c r="K994" t="s">
        <v>1266</v>
      </c>
      <c r="L994">
        <v>1368</v>
      </c>
      <c r="N994">
        <v>1011</v>
      </c>
      <c r="O994" t="s">
        <v>1066</v>
      </c>
      <c r="P994" t="s">
        <v>1066</v>
      </c>
      <c r="Q994">
        <v>1</v>
      </c>
      <c r="W994">
        <v>0</v>
      </c>
      <c r="X994">
        <v>831184158</v>
      </c>
      <c r="Y994">
        <f t="shared" si="436"/>
        <v>2.9</v>
      </c>
      <c r="AA994">
        <v>0</v>
      </c>
      <c r="AB994">
        <v>81.86</v>
      </c>
      <c r="AC994">
        <v>0</v>
      </c>
      <c r="AD994">
        <v>0</v>
      </c>
      <c r="AE994">
        <v>0</v>
      </c>
      <c r="AF994">
        <v>7.11</v>
      </c>
      <c r="AG994">
        <v>0</v>
      </c>
      <c r="AH994">
        <v>0</v>
      </c>
      <c r="AI994">
        <v>1</v>
      </c>
      <c r="AJ994">
        <v>10.79</v>
      </c>
      <c r="AK994">
        <v>34.090000000000003</v>
      </c>
      <c r="AL994">
        <v>1</v>
      </c>
      <c r="AM994">
        <v>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2.9</v>
      </c>
      <c r="AU994" t="s">
        <v>3</v>
      </c>
      <c r="AV994">
        <v>0</v>
      </c>
      <c r="AW994">
        <v>2</v>
      </c>
      <c r="AX994">
        <v>50526555</v>
      </c>
      <c r="AY994">
        <v>1</v>
      </c>
      <c r="AZ994">
        <v>0</v>
      </c>
      <c r="BA994">
        <v>1058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f>ROUND(Y994*Source!I847*DO994,9)</f>
        <v>0</v>
      </c>
      <c r="CX994">
        <f>ROUND(Y994*Source!I847,9)</f>
        <v>1.1599999999999999</v>
      </c>
      <c r="CY994">
        <f>AB994</f>
        <v>81.86</v>
      </c>
      <c r="CZ994">
        <f>AF994</f>
        <v>7.11</v>
      </c>
      <c r="DA994">
        <f>AJ994</f>
        <v>10.79</v>
      </c>
      <c r="DB994">
        <f t="shared" si="437"/>
        <v>20.62</v>
      </c>
      <c r="DC994">
        <f t="shared" si="438"/>
        <v>0</v>
      </c>
      <c r="DD994" t="s">
        <v>3</v>
      </c>
      <c r="DE994" t="s">
        <v>3</v>
      </c>
      <c r="DF994">
        <f t="shared" si="446"/>
        <v>0</v>
      </c>
      <c r="DG994">
        <f>ROUND(ROUND(AF994*AJ994,2)*CX994,2)</f>
        <v>89</v>
      </c>
      <c r="DH994">
        <f>ROUND(ROUND(AG994*AK994,2)*CX994,2)</f>
        <v>0</v>
      </c>
      <c r="DI994">
        <f t="shared" si="430"/>
        <v>0</v>
      </c>
      <c r="DJ994">
        <f>DG994</f>
        <v>89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ROW(Source!A847)</f>
        <v>847</v>
      </c>
      <c r="B995">
        <v>50518601</v>
      </c>
      <c r="C995">
        <v>50526553</v>
      </c>
      <c r="D995">
        <v>46170867</v>
      </c>
      <c r="E995">
        <v>1</v>
      </c>
      <c r="F995">
        <v>1</v>
      </c>
      <c r="G995">
        <v>30570983</v>
      </c>
      <c r="H995">
        <v>2</v>
      </c>
      <c r="I995" t="s">
        <v>1085</v>
      </c>
      <c r="J995" t="s">
        <v>1086</v>
      </c>
      <c r="K995" t="s">
        <v>1087</v>
      </c>
      <c r="L995">
        <v>1368</v>
      </c>
      <c r="N995">
        <v>1011</v>
      </c>
      <c r="O995" t="s">
        <v>1066</v>
      </c>
      <c r="P995" t="s">
        <v>1066</v>
      </c>
      <c r="Q995">
        <v>1</v>
      </c>
      <c r="W995">
        <v>0</v>
      </c>
      <c r="X995">
        <v>-7781208</v>
      </c>
      <c r="Y995">
        <f t="shared" si="436"/>
        <v>0.1</v>
      </c>
      <c r="AA995">
        <v>0</v>
      </c>
      <c r="AB995">
        <v>1127.8499999999999</v>
      </c>
      <c r="AC995">
        <v>459.04</v>
      </c>
      <c r="AD995">
        <v>0</v>
      </c>
      <c r="AE995">
        <v>0</v>
      </c>
      <c r="AF995">
        <v>83.1</v>
      </c>
      <c r="AG995">
        <v>12.62</v>
      </c>
      <c r="AH995">
        <v>0</v>
      </c>
      <c r="AI995">
        <v>1</v>
      </c>
      <c r="AJ995">
        <v>12.72</v>
      </c>
      <c r="AK995">
        <v>34.090000000000003</v>
      </c>
      <c r="AL995">
        <v>1</v>
      </c>
      <c r="AM995">
        <v>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0.1</v>
      </c>
      <c r="AU995" t="s">
        <v>3</v>
      </c>
      <c r="AV995">
        <v>0</v>
      </c>
      <c r="AW995">
        <v>2</v>
      </c>
      <c r="AX995">
        <v>50526556</v>
      </c>
      <c r="AY995">
        <v>1</v>
      </c>
      <c r="AZ995">
        <v>0</v>
      </c>
      <c r="BA995">
        <v>1059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f>ROUND(Y995*Source!I847*DO995,9)</f>
        <v>0</v>
      </c>
      <c r="CX995">
        <f>ROUND(Y995*Source!I847,9)</f>
        <v>0.04</v>
      </c>
      <c r="CY995">
        <f>AB995</f>
        <v>1127.8499999999999</v>
      </c>
      <c r="CZ995">
        <f>AF995</f>
        <v>83.1</v>
      </c>
      <c r="DA995">
        <f>AJ995</f>
        <v>12.72</v>
      </c>
      <c r="DB995">
        <f t="shared" si="437"/>
        <v>8.31</v>
      </c>
      <c r="DC995">
        <f t="shared" si="438"/>
        <v>1.26</v>
      </c>
      <c r="DD995" t="s">
        <v>3</v>
      </c>
      <c r="DE995" t="s">
        <v>3</v>
      </c>
      <c r="DF995">
        <f t="shared" si="446"/>
        <v>0</v>
      </c>
      <c r="DG995">
        <f>ROUND(ROUND(AF995*AJ995,2)*CX995,2)</f>
        <v>42.28</v>
      </c>
      <c r="DH995">
        <f>ROUND(ROUND(AG995*AK995,2)*CX995,2)</f>
        <v>17.21</v>
      </c>
      <c r="DI995">
        <f t="shared" si="430"/>
        <v>0</v>
      </c>
      <c r="DJ995">
        <f>DG995</f>
        <v>42.28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ROW(Source!A847)</f>
        <v>847</v>
      </c>
      <c r="B996">
        <v>50518601</v>
      </c>
      <c r="C996">
        <v>50526553</v>
      </c>
      <c r="D996">
        <v>46136840</v>
      </c>
      <c r="E996">
        <v>1</v>
      </c>
      <c r="F996">
        <v>1</v>
      </c>
      <c r="G996">
        <v>30570983</v>
      </c>
      <c r="H996">
        <v>3</v>
      </c>
      <c r="I996" t="s">
        <v>1393</v>
      </c>
      <c r="J996" t="s">
        <v>1394</v>
      </c>
      <c r="K996" t="s">
        <v>1395</v>
      </c>
      <c r="L996">
        <v>1348</v>
      </c>
      <c r="N996">
        <v>1009</v>
      </c>
      <c r="O996" t="s">
        <v>158</v>
      </c>
      <c r="P996" t="s">
        <v>158</v>
      </c>
      <c r="Q996">
        <v>1000</v>
      </c>
      <c r="W996">
        <v>0</v>
      </c>
      <c r="X996">
        <v>-2033265844</v>
      </c>
      <c r="Y996">
        <f t="shared" si="436"/>
        <v>8.9999999999999998E-4</v>
      </c>
      <c r="AA996">
        <v>170344.26</v>
      </c>
      <c r="AB996">
        <v>0</v>
      </c>
      <c r="AC996">
        <v>0</v>
      </c>
      <c r="AD996">
        <v>0</v>
      </c>
      <c r="AE996">
        <v>8596.85</v>
      </c>
      <c r="AF996">
        <v>0</v>
      </c>
      <c r="AG996">
        <v>0</v>
      </c>
      <c r="AH996">
        <v>0</v>
      </c>
      <c r="AI996">
        <v>18.329999999999998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8.9999999999999998E-4</v>
      </c>
      <c r="AU996" t="s">
        <v>3</v>
      </c>
      <c r="AV996">
        <v>0</v>
      </c>
      <c r="AW996">
        <v>2</v>
      </c>
      <c r="AX996">
        <v>50526558</v>
      </c>
      <c r="AY996">
        <v>1</v>
      </c>
      <c r="AZ996">
        <v>0</v>
      </c>
      <c r="BA996">
        <v>1061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ROUND(Y996*Source!I847,9)</f>
        <v>3.6000000000000002E-4</v>
      </c>
      <c r="CY996">
        <f t="shared" ref="CY996:CY1002" si="451">AA996</f>
        <v>170344.26</v>
      </c>
      <c r="CZ996">
        <f t="shared" ref="CZ996:CZ1002" si="452">AE996</f>
        <v>8596.85</v>
      </c>
      <c r="DA996">
        <f t="shared" ref="DA996:DA1002" si="453">AI996</f>
        <v>18.329999999999998</v>
      </c>
      <c r="DB996">
        <f t="shared" si="437"/>
        <v>7.74</v>
      </c>
      <c r="DC996">
        <f t="shared" si="438"/>
        <v>0</v>
      </c>
      <c r="DD996" t="s">
        <v>3</v>
      </c>
      <c r="DE996" t="s">
        <v>3</v>
      </c>
      <c r="DF996">
        <f t="shared" ref="DF996:DF1002" si="454">ROUND(ROUND(AE996*AI996,2)*CX996,2)</f>
        <v>56.73</v>
      </c>
      <c r="DG996">
        <f t="shared" ref="DG996:DG1011" si="455">ROUND(ROUND(AF996,2)*CX996,2)</f>
        <v>0</v>
      </c>
      <c r="DH996">
        <f t="shared" ref="DH996:DH1011" si="456">ROUND(ROUND(AG996,2)*CX996,2)</f>
        <v>0</v>
      </c>
      <c r="DI996">
        <f t="shared" si="430"/>
        <v>0</v>
      </c>
      <c r="DJ996">
        <f t="shared" ref="DJ996:DJ1002" si="457">DF996</f>
        <v>56.73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ROW(Source!A847)</f>
        <v>847</v>
      </c>
      <c r="B997">
        <v>50518601</v>
      </c>
      <c r="C997">
        <v>50526553</v>
      </c>
      <c r="D997">
        <v>46136087</v>
      </c>
      <c r="E997">
        <v>1</v>
      </c>
      <c r="F997">
        <v>1</v>
      </c>
      <c r="G997">
        <v>30570983</v>
      </c>
      <c r="H997">
        <v>3</v>
      </c>
      <c r="I997" t="s">
        <v>1396</v>
      </c>
      <c r="J997" t="s">
        <v>1397</v>
      </c>
      <c r="K997" t="s">
        <v>1398</v>
      </c>
      <c r="L997">
        <v>1354</v>
      </c>
      <c r="N997">
        <v>1010</v>
      </c>
      <c r="O997" t="s">
        <v>328</v>
      </c>
      <c r="P997" t="s">
        <v>328</v>
      </c>
      <c r="Q997">
        <v>1</v>
      </c>
      <c r="W997">
        <v>0</v>
      </c>
      <c r="X997">
        <v>1346064091</v>
      </c>
      <c r="Y997">
        <f t="shared" si="436"/>
        <v>82</v>
      </c>
      <c r="AA997">
        <v>9.4700000000000006</v>
      </c>
      <c r="AB997">
        <v>0</v>
      </c>
      <c r="AC997">
        <v>0</v>
      </c>
      <c r="AD997">
        <v>0</v>
      </c>
      <c r="AE997">
        <v>3.86</v>
      </c>
      <c r="AF997">
        <v>0</v>
      </c>
      <c r="AG997">
        <v>0</v>
      </c>
      <c r="AH997">
        <v>0</v>
      </c>
      <c r="AI997">
        <v>2.27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82</v>
      </c>
      <c r="AU997" t="s">
        <v>3</v>
      </c>
      <c r="AV997">
        <v>0</v>
      </c>
      <c r="AW997">
        <v>2</v>
      </c>
      <c r="AX997">
        <v>50526559</v>
      </c>
      <c r="AY997">
        <v>1</v>
      </c>
      <c r="AZ997">
        <v>0</v>
      </c>
      <c r="BA997">
        <v>1062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ROUND(Y997*Source!I847,9)</f>
        <v>32.799999999999997</v>
      </c>
      <c r="CY997">
        <f t="shared" si="451"/>
        <v>9.4700000000000006</v>
      </c>
      <c r="CZ997">
        <f t="shared" si="452"/>
        <v>3.86</v>
      </c>
      <c r="DA997">
        <f t="shared" si="453"/>
        <v>2.27</v>
      </c>
      <c r="DB997">
        <f t="shared" si="437"/>
        <v>316.52</v>
      </c>
      <c r="DC997">
        <f t="shared" si="438"/>
        <v>0</v>
      </c>
      <c r="DD997" t="s">
        <v>3</v>
      </c>
      <c r="DE997" t="s">
        <v>3</v>
      </c>
      <c r="DF997">
        <f t="shared" si="454"/>
        <v>287.33</v>
      </c>
      <c r="DG997">
        <f t="shared" si="455"/>
        <v>0</v>
      </c>
      <c r="DH997">
        <f t="shared" si="456"/>
        <v>0</v>
      </c>
      <c r="DI997">
        <f t="shared" si="430"/>
        <v>0</v>
      </c>
      <c r="DJ997">
        <f t="shared" si="457"/>
        <v>287.33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ROW(Source!A847)</f>
        <v>847</v>
      </c>
      <c r="B998">
        <v>50518601</v>
      </c>
      <c r="C998">
        <v>50526553</v>
      </c>
      <c r="D998">
        <v>31113583</v>
      </c>
      <c r="E998">
        <v>1</v>
      </c>
      <c r="F998">
        <v>1</v>
      </c>
      <c r="G998">
        <v>30570983</v>
      </c>
      <c r="H998">
        <v>3</v>
      </c>
      <c r="I998" t="s">
        <v>1013</v>
      </c>
      <c r="J998" t="s">
        <v>1015</v>
      </c>
      <c r="K998" t="s">
        <v>1014</v>
      </c>
      <c r="L998">
        <v>1348</v>
      </c>
      <c r="N998">
        <v>1009</v>
      </c>
      <c r="O998" t="s">
        <v>158</v>
      </c>
      <c r="P998" t="s">
        <v>158</v>
      </c>
      <c r="Q998">
        <v>1000</v>
      </c>
      <c r="W998">
        <v>0</v>
      </c>
      <c r="X998">
        <v>1488176085</v>
      </c>
      <c r="Y998">
        <f t="shared" si="436"/>
        <v>0.04</v>
      </c>
      <c r="AA998">
        <v>58029.95</v>
      </c>
      <c r="AB998">
        <v>0</v>
      </c>
      <c r="AC998">
        <v>0</v>
      </c>
      <c r="AD998">
        <v>0</v>
      </c>
      <c r="AE998">
        <v>6819.03</v>
      </c>
      <c r="AF998">
        <v>0</v>
      </c>
      <c r="AG998">
        <v>0</v>
      </c>
      <c r="AH998">
        <v>0</v>
      </c>
      <c r="AI998">
        <v>8.51</v>
      </c>
      <c r="AJ998">
        <v>1</v>
      </c>
      <c r="AK998">
        <v>1</v>
      </c>
      <c r="AL998">
        <v>1</v>
      </c>
      <c r="AM998">
        <v>0</v>
      </c>
      <c r="AN998">
        <v>0</v>
      </c>
      <c r="AO998">
        <v>0</v>
      </c>
      <c r="AP998">
        <v>1</v>
      </c>
      <c r="AQ998">
        <v>0</v>
      </c>
      <c r="AR998">
        <v>0</v>
      </c>
      <c r="AS998" t="s">
        <v>3</v>
      </c>
      <c r="AT998">
        <v>0.04</v>
      </c>
      <c r="AU998" t="s">
        <v>3</v>
      </c>
      <c r="AV998">
        <v>0</v>
      </c>
      <c r="AW998">
        <v>2</v>
      </c>
      <c r="AX998">
        <v>50526560</v>
      </c>
      <c r="AY998">
        <v>1</v>
      </c>
      <c r="AZ998">
        <v>6144</v>
      </c>
      <c r="BA998">
        <v>1063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ROUND(Y998*Source!I847,9)</f>
        <v>1.6E-2</v>
      </c>
      <c r="CY998">
        <f t="shared" si="451"/>
        <v>58029.95</v>
      </c>
      <c r="CZ998">
        <f t="shared" si="452"/>
        <v>6819.03</v>
      </c>
      <c r="DA998">
        <f t="shared" si="453"/>
        <v>8.51</v>
      </c>
      <c r="DB998">
        <f t="shared" si="437"/>
        <v>272.76</v>
      </c>
      <c r="DC998">
        <f t="shared" si="438"/>
        <v>0</v>
      </c>
      <c r="DD998" t="s">
        <v>3</v>
      </c>
      <c r="DE998" t="s">
        <v>3</v>
      </c>
      <c r="DF998">
        <f t="shared" si="454"/>
        <v>928.48</v>
      </c>
      <c r="DG998">
        <f t="shared" si="455"/>
        <v>0</v>
      </c>
      <c r="DH998">
        <f t="shared" si="456"/>
        <v>0</v>
      </c>
      <c r="DI998">
        <f t="shared" si="430"/>
        <v>0</v>
      </c>
      <c r="DJ998">
        <f t="shared" si="457"/>
        <v>928.48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ROW(Source!A847)</f>
        <v>847</v>
      </c>
      <c r="B999">
        <v>50518601</v>
      </c>
      <c r="C999">
        <v>50526553</v>
      </c>
      <c r="D999">
        <v>31113583</v>
      </c>
      <c r="E999">
        <v>1</v>
      </c>
      <c r="F999">
        <v>1</v>
      </c>
      <c r="G999">
        <v>30570983</v>
      </c>
      <c r="H999">
        <v>3</v>
      </c>
      <c r="I999" t="s">
        <v>1013</v>
      </c>
      <c r="J999" t="s">
        <v>1015</v>
      </c>
      <c r="K999" t="s">
        <v>1014</v>
      </c>
      <c r="L999">
        <v>1348</v>
      </c>
      <c r="N999">
        <v>1009</v>
      </c>
      <c r="O999" t="s">
        <v>158</v>
      </c>
      <c r="P999" t="s">
        <v>158</v>
      </c>
      <c r="Q999">
        <v>1000</v>
      </c>
      <c r="W999">
        <v>0</v>
      </c>
      <c r="X999">
        <v>1488176085</v>
      </c>
      <c r="Y999">
        <f t="shared" si="436"/>
        <v>4.0000000000000001E-3</v>
      </c>
      <c r="AA999">
        <v>62730.37</v>
      </c>
      <c r="AB999">
        <v>0</v>
      </c>
      <c r="AC999">
        <v>0</v>
      </c>
      <c r="AD999">
        <v>0</v>
      </c>
      <c r="AE999">
        <v>6819.03</v>
      </c>
      <c r="AF999">
        <v>0</v>
      </c>
      <c r="AG999">
        <v>0</v>
      </c>
      <c r="AH999">
        <v>0</v>
      </c>
      <c r="AI999">
        <v>8.51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4.0000000000000001E-3</v>
      </c>
      <c r="AU999" t="s">
        <v>3</v>
      </c>
      <c r="AV999">
        <v>0</v>
      </c>
      <c r="AW999">
        <v>1</v>
      </c>
      <c r="AX999">
        <v>-1</v>
      </c>
      <c r="AY999">
        <v>0</v>
      </c>
      <c r="AZ999">
        <v>0</v>
      </c>
      <c r="BA999" t="s">
        <v>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ROUND(Y999*Source!I847,9)</f>
        <v>1.6000000000000001E-3</v>
      </c>
      <c r="CY999">
        <f t="shared" si="451"/>
        <v>62730.37</v>
      </c>
      <c r="CZ999">
        <f t="shared" si="452"/>
        <v>6819.03</v>
      </c>
      <c r="DA999">
        <f t="shared" si="453"/>
        <v>8.51</v>
      </c>
      <c r="DB999">
        <f t="shared" si="437"/>
        <v>27.28</v>
      </c>
      <c r="DC999">
        <f t="shared" si="438"/>
        <v>0</v>
      </c>
      <c r="DD999" t="s">
        <v>3</v>
      </c>
      <c r="DE999" t="s">
        <v>3</v>
      </c>
      <c r="DF999">
        <f t="shared" si="454"/>
        <v>92.85</v>
      </c>
      <c r="DG999">
        <f t="shared" si="455"/>
        <v>0</v>
      </c>
      <c r="DH999">
        <f t="shared" si="456"/>
        <v>0</v>
      </c>
      <c r="DI999">
        <f t="shared" si="430"/>
        <v>0</v>
      </c>
      <c r="DJ999">
        <f t="shared" si="457"/>
        <v>92.85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ROW(Source!A847)</f>
        <v>847</v>
      </c>
      <c r="B1000">
        <v>50518601</v>
      </c>
      <c r="C1000">
        <v>50526553</v>
      </c>
      <c r="D1000">
        <v>46136203</v>
      </c>
      <c r="E1000">
        <v>1</v>
      </c>
      <c r="F1000">
        <v>1</v>
      </c>
      <c r="G1000">
        <v>30570983</v>
      </c>
      <c r="H1000">
        <v>3</v>
      </c>
      <c r="I1000" t="s">
        <v>1273</v>
      </c>
      <c r="J1000" t="s">
        <v>1274</v>
      </c>
      <c r="K1000" t="s">
        <v>1275</v>
      </c>
      <c r="L1000">
        <v>1348</v>
      </c>
      <c r="N1000">
        <v>1009</v>
      </c>
      <c r="O1000" t="s">
        <v>158</v>
      </c>
      <c r="P1000" t="s">
        <v>158</v>
      </c>
      <c r="Q1000">
        <v>1000</v>
      </c>
      <c r="W1000">
        <v>0</v>
      </c>
      <c r="X1000">
        <v>-1982558046</v>
      </c>
      <c r="Y1000">
        <f t="shared" si="436"/>
        <v>2E-3</v>
      </c>
      <c r="AA1000">
        <v>52609.21</v>
      </c>
      <c r="AB1000">
        <v>0</v>
      </c>
      <c r="AC1000">
        <v>0</v>
      </c>
      <c r="AD1000">
        <v>0</v>
      </c>
      <c r="AE1000">
        <v>16222.39</v>
      </c>
      <c r="AF1000">
        <v>0</v>
      </c>
      <c r="AG1000">
        <v>0</v>
      </c>
      <c r="AH1000">
        <v>0</v>
      </c>
      <c r="AI1000">
        <v>3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2E-3</v>
      </c>
      <c r="AU1000" t="s">
        <v>3</v>
      </c>
      <c r="AV1000">
        <v>0</v>
      </c>
      <c r="AW1000">
        <v>2</v>
      </c>
      <c r="AX1000">
        <v>50526561</v>
      </c>
      <c r="AY1000">
        <v>1</v>
      </c>
      <c r="AZ1000">
        <v>0</v>
      </c>
      <c r="BA1000">
        <v>1064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ROUND(Y1000*Source!I847,9)</f>
        <v>8.0000000000000004E-4</v>
      </c>
      <c r="CY1000">
        <f t="shared" si="451"/>
        <v>52609.21</v>
      </c>
      <c r="CZ1000">
        <f t="shared" si="452"/>
        <v>16222.39</v>
      </c>
      <c r="DA1000">
        <f t="shared" si="453"/>
        <v>3</v>
      </c>
      <c r="DB1000">
        <f t="shared" si="437"/>
        <v>32.44</v>
      </c>
      <c r="DC1000">
        <f t="shared" si="438"/>
        <v>0</v>
      </c>
      <c r="DD1000" t="s">
        <v>3</v>
      </c>
      <c r="DE1000" t="s">
        <v>3</v>
      </c>
      <c r="DF1000">
        <f t="shared" si="454"/>
        <v>38.93</v>
      </c>
      <c r="DG1000">
        <f t="shared" si="455"/>
        <v>0</v>
      </c>
      <c r="DH1000">
        <f t="shared" si="456"/>
        <v>0</v>
      </c>
      <c r="DI1000">
        <f t="shared" si="430"/>
        <v>0</v>
      </c>
      <c r="DJ1000">
        <f t="shared" si="457"/>
        <v>38.93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ROW(Source!A847)</f>
        <v>847</v>
      </c>
      <c r="B1001">
        <v>50518601</v>
      </c>
      <c r="C1001">
        <v>50526553</v>
      </c>
      <c r="D1001">
        <v>49932158</v>
      </c>
      <c r="E1001">
        <v>1</v>
      </c>
      <c r="F1001">
        <v>1</v>
      </c>
      <c r="G1001">
        <v>30570983</v>
      </c>
      <c r="H1001">
        <v>3</v>
      </c>
      <c r="I1001" t="s">
        <v>980</v>
      </c>
      <c r="J1001" t="s">
        <v>982</v>
      </c>
      <c r="K1001" t="s">
        <v>981</v>
      </c>
      <c r="L1001">
        <v>1354</v>
      </c>
      <c r="N1001">
        <v>1010</v>
      </c>
      <c r="O1001" t="s">
        <v>328</v>
      </c>
      <c r="P1001" t="s">
        <v>328</v>
      </c>
      <c r="Q1001">
        <v>1</v>
      </c>
      <c r="W1001">
        <v>0</v>
      </c>
      <c r="X1001">
        <v>-330804187</v>
      </c>
      <c r="Y1001">
        <f t="shared" si="436"/>
        <v>134</v>
      </c>
      <c r="AA1001">
        <v>22.35</v>
      </c>
      <c r="AB1001">
        <v>0</v>
      </c>
      <c r="AC1001">
        <v>0</v>
      </c>
      <c r="AD1001">
        <v>0</v>
      </c>
      <c r="AE1001">
        <v>6.94</v>
      </c>
      <c r="AF1001">
        <v>0</v>
      </c>
      <c r="AG1001">
        <v>0</v>
      </c>
      <c r="AH1001">
        <v>0</v>
      </c>
      <c r="AI1001">
        <v>3.22</v>
      </c>
      <c r="AJ1001">
        <v>1</v>
      </c>
      <c r="AK1001">
        <v>1</v>
      </c>
      <c r="AL1001">
        <v>1</v>
      </c>
      <c r="AM1001">
        <v>0</v>
      </c>
      <c r="AN1001">
        <v>0</v>
      </c>
      <c r="AO1001">
        <v>0</v>
      </c>
      <c r="AP1001">
        <v>1</v>
      </c>
      <c r="AQ1001">
        <v>0</v>
      </c>
      <c r="AR1001">
        <v>0</v>
      </c>
      <c r="AS1001" t="s">
        <v>3</v>
      </c>
      <c r="AT1001">
        <v>134</v>
      </c>
      <c r="AU1001" t="s">
        <v>3</v>
      </c>
      <c r="AV1001">
        <v>0</v>
      </c>
      <c r="AW1001">
        <v>1</v>
      </c>
      <c r="AX1001">
        <v>-1</v>
      </c>
      <c r="AY1001">
        <v>0</v>
      </c>
      <c r="AZ1001">
        <v>0</v>
      </c>
      <c r="BA1001" t="s">
        <v>3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ROUND(Y1001*Source!I847,9)</f>
        <v>53.6</v>
      </c>
      <c r="CY1001">
        <f t="shared" si="451"/>
        <v>22.35</v>
      </c>
      <c r="CZ1001">
        <f t="shared" si="452"/>
        <v>6.94</v>
      </c>
      <c r="DA1001">
        <f t="shared" si="453"/>
        <v>3.22</v>
      </c>
      <c r="DB1001">
        <f t="shared" si="437"/>
        <v>929.96</v>
      </c>
      <c r="DC1001">
        <f t="shared" si="438"/>
        <v>0</v>
      </c>
      <c r="DD1001" t="s">
        <v>3</v>
      </c>
      <c r="DE1001" t="s">
        <v>3</v>
      </c>
      <c r="DF1001">
        <f t="shared" si="454"/>
        <v>1197.96</v>
      </c>
      <c r="DG1001">
        <f t="shared" si="455"/>
        <v>0</v>
      </c>
      <c r="DH1001">
        <f t="shared" si="456"/>
        <v>0</v>
      </c>
      <c r="DI1001">
        <f t="shared" si="430"/>
        <v>0</v>
      </c>
      <c r="DJ1001">
        <f t="shared" si="457"/>
        <v>1197.96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ROW(Source!A847)</f>
        <v>847</v>
      </c>
      <c r="B1002">
        <v>50518601</v>
      </c>
      <c r="C1002">
        <v>50526553</v>
      </c>
      <c r="D1002">
        <v>49932158</v>
      </c>
      <c r="E1002">
        <v>1</v>
      </c>
      <c r="F1002">
        <v>1</v>
      </c>
      <c r="G1002">
        <v>30570983</v>
      </c>
      <c r="H1002">
        <v>3</v>
      </c>
      <c r="I1002" t="s">
        <v>980</v>
      </c>
      <c r="J1002" t="s">
        <v>982</v>
      </c>
      <c r="K1002" t="s">
        <v>981</v>
      </c>
      <c r="L1002">
        <v>1354</v>
      </c>
      <c r="N1002">
        <v>1010</v>
      </c>
      <c r="O1002" t="s">
        <v>328</v>
      </c>
      <c r="P1002" t="s">
        <v>328</v>
      </c>
      <c r="Q1002">
        <v>1</v>
      </c>
      <c r="W1002">
        <v>0</v>
      </c>
      <c r="X1002">
        <v>-330804187</v>
      </c>
      <c r="Y1002">
        <f t="shared" si="436"/>
        <v>15</v>
      </c>
      <c r="AA1002">
        <v>22.35</v>
      </c>
      <c r="AB1002">
        <v>0</v>
      </c>
      <c r="AC1002">
        <v>0</v>
      </c>
      <c r="AD1002">
        <v>0</v>
      </c>
      <c r="AE1002">
        <v>6.94</v>
      </c>
      <c r="AF1002">
        <v>0</v>
      </c>
      <c r="AG1002">
        <v>0</v>
      </c>
      <c r="AH1002">
        <v>0</v>
      </c>
      <c r="AI1002">
        <v>3.22</v>
      </c>
      <c r="AJ1002">
        <v>1</v>
      </c>
      <c r="AK1002">
        <v>1</v>
      </c>
      <c r="AL1002">
        <v>1</v>
      </c>
      <c r="AM1002">
        <v>0</v>
      </c>
      <c r="AN1002">
        <v>0</v>
      </c>
      <c r="AO1002">
        <v>0</v>
      </c>
      <c r="AP1002">
        <v>1</v>
      </c>
      <c r="AQ1002">
        <v>0</v>
      </c>
      <c r="AR1002">
        <v>0</v>
      </c>
      <c r="AS1002" t="s">
        <v>3</v>
      </c>
      <c r="AT1002">
        <v>15</v>
      </c>
      <c r="AU1002" t="s">
        <v>3</v>
      </c>
      <c r="AV1002">
        <v>0</v>
      </c>
      <c r="AW1002">
        <v>1</v>
      </c>
      <c r="AX1002">
        <v>-1</v>
      </c>
      <c r="AY1002">
        <v>0</v>
      </c>
      <c r="AZ1002">
        <v>0</v>
      </c>
      <c r="BA1002" t="s">
        <v>3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ROUND(Y1002*Source!I847,9)</f>
        <v>6</v>
      </c>
      <c r="CY1002">
        <f t="shared" si="451"/>
        <v>22.35</v>
      </c>
      <c r="CZ1002">
        <f t="shared" si="452"/>
        <v>6.94</v>
      </c>
      <c r="DA1002">
        <f t="shared" si="453"/>
        <v>3.22</v>
      </c>
      <c r="DB1002">
        <f t="shared" si="437"/>
        <v>104.1</v>
      </c>
      <c r="DC1002">
        <f t="shared" si="438"/>
        <v>0</v>
      </c>
      <c r="DD1002" t="s">
        <v>3</v>
      </c>
      <c r="DE1002" t="s">
        <v>3</v>
      </c>
      <c r="DF1002">
        <f t="shared" si="454"/>
        <v>134.1</v>
      </c>
      <c r="DG1002">
        <f t="shared" si="455"/>
        <v>0</v>
      </c>
      <c r="DH1002">
        <f t="shared" si="456"/>
        <v>0</v>
      </c>
      <c r="DI1002">
        <f t="shared" si="430"/>
        <v>0</v>
      </c>
      <c r="DJ1002">
        <f t="shared" si="457"/>
        <v>134.1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ROW(Source!A854)</f>
        <v>854</v>
      </c>
      <c r="B1003">
        <v>50518600</v>
      </c>
      <c r="C1003">
        <v>50526569</v>
      </c>
      <c r="D1003">
        <v>45895822</v>
      </c>
      <c r="E1003">
        <v>30570983</v>
      </c>
      <c r="F1003">
        <v>1</v>
      </c>
      <c r="G1003">
        <v>30570983</v>
      </c>
      <c r="H1003">
        <v>1</v>
      </c>
      <c r="I1003" t="s">
        <v>1060</v>
      </c>
      <c r="J1003" t="s">
        <v>3</v>
      </c>
      <c r="K1003" t="s">
        <v>1061</v>
      </c>
      <c r="L1003">
        <v>1191</v>
      </c>
      <c r="N1003">
        <v>1013</v>
      </c>
      <c r="O1003" t="s">
        <v>1062</v>
      </c>
      <c r="P1003" t="s">
        <v>1062</v>
      </c>
      <c r="Q1003">
        <v>1</v>
      </c>
      <c r="W1003">
        <v>0</v>
      </c>
      <c r="X1003">
        <v>476480486</v>
      </c>
      <c r="Y1003">
        <f t="shared" si="436"/>
        <v>40.200000000000003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40.200000000000003</v>
      </c>
      <c r="AU1003" t="s">
        <v>3</v>
      </c>
      <c r="AV1003">
        <v>1</v>
      </c>
      <c r="AW1003">
        <v>2</v>
      </c>
      <c r="AX1003">
        <v>50526570</v>
      </c>
      <c r="AY1003">
        <v>1</v>
      </c>
      <c r="AZ1003">
        <v>0</v>
      </c>
      <c r="BA1003">
        <v>1067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U1003">
        <f>ROUND(AT1003*Source!I854*AH1003*AL1003,2)</f>
        <v>0</v>
      </c>
      <c r="CV1003">
        <f>ROUND(Y1003*Source!I854,9)</f>
        <v>120.6</v>
      </c>
      <c r="CW1003">
        <v>0</v>
      </c>
      <c r="CX1003">
        <f>ROUND(Y1003*Source!I854,9)</f>
        <v>120.6</v>
      </c>
      <c r="CY1003">
        <f>AD1003</f>
        <v>0</v>
      </c>
      <c r="CZ1003">
        <f>AH1003</f>
        <v>0</v>
      </c>
      <c r="DA1003">
        <f>AL1003</f>
        <v>1</v>
      </c>
      <c r="DB1003">
        <f t="shared" si="437"/>
        <v>0</v>
      </c>
      <c r="DC1003">
        <f t="shared" si="438"/>
        <v>0</v>
      </c>
      <c r="DD1003" t="s">
        <v>3</v>
      </c>
      <c r="DE1003" t="s">
        <v>3</v>
      </c>
      <c r="DF1003">
        <f t="shared" ref="DF1003:DF1013" si="458">ROUND(ROUND(AE1003,2)*CX1003,2)</f>
        <v>0</v>
      </c>
      <c r="DG1003">
        <f t="shared" si="455"/>
        <v>0</v>
      </c>
      <c r="DH1003">
        <f t="shared" si="456"/>
        <v>0</v>
      </c>
      <c r="DI1003">
        <f t="shared" si="430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ROW(Source!A854)</f>
        <v>854</v>
      </c>
      <c r="B1004">
        <v>50518600</v>
      </c>
      <c r="C1004">
        <v>50526569</v>
      </c>
      <c r="D1004">
        <v>46170867</v>
      </c>
      <c r="E1004">
        <v>1</v>
      </c>
      <c r="F1004">
        <v>1</v>
      </c>
      <c r="G1004">
        <v>30570983</v>
      </c>
      <c r="H1004">
        <v>2</v>
      </c>
      <c r="I1004" t="s">
        <v>1085</v>
      </c>
      <c r="J1004" t="s">
        <v>1086</v>
      </c>
      <c r="K1004" t="s">
        <v>1087</v>
      </c>
      <c r="L1004">
        <v>1368</v>
      </c>
      <c r="N1004">
        <v>1011</v>
      </c>
      <c r="O1004" t="s">
        <v>1066</v>
      </c>
      <c r="P1004" t="s">
        <v>1066</v>
      </c>
      <c r="Q1004">
        <v>1</v>
      </c>
      <c r="W1004">
        <v>0</v>
      </c>
      <c r="X1004">
        <v>-7781208</v>
      </c>
      <c r="Y1004">
        <f t="shared" si="436"/>
        <v>0.03</v>
      </c>
      <c r="AA1004">
        <v>0</v>
      </c>
      <c r="AB1004">
        <v>83.1</v>
      </c>
      <c r="AC1004">
        <v>12.62</v>
      </c>
      <c r="AD1004">
        <v>0</v>
      </c>
      <c r="AE1004">
        <v>0</v>
      </c>
      <c r="AF1004">
        <v>83.1</v>
      </c>
      <c r="AG1004">
        <v>12.62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0.03</v>
      </c>
      <c r="AU1004" t="s">
        <v>3</v>
      </c>
      <c r="AV1004">
        <v>0</v>
      </c>
      <c r="AW1004">
        <v>2</v>
      </c>
      <c r="AX1004">
        <v>50526571</v>
      </c>
      <c r="AY1004">
        <v>1</v>
      </c>
      <c r="AZ1004">
        <v>0</v>
      </c>
      <c r="BA1004">
        <v>1068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f>ROUND(Y1004*Source!I854*DO1004,9)</f>
        <v>0</v>
      </c>
      <c r="CX1004">
        <f>ROUND(Y1004*Source!I854,9)</f>
        <v>0.09</v>
      </c>
      <c r="CY1004">
        <f>AB1004</f>
        <v>83.1</v>
      </c>
      <c r="CZ1004">
        <f>AF1004</f>
        <v>83.1</v>
      </c>
      <c r="DA1004">
        <f>AJ1004</f>
        <v>1</v>
      </c>
      <c r="DB1004">
        <f t="shared" si="437"/>
        <v>2.4900000000000002</v>
      </c>
      <c r="DC1004">
        <f t="shared" si="438"/>
        <v>0.38</v>
      </c>
      <c r="DD1004" t="s">
        <v>3</v>
      </c>
      <c r="DE1004" t="s">
        <v>3</v>
      </c>
      <c r="DF1004">
        <f t="shared" si="458"/>
        <v>0</v>
      </c>
      <c r="DG1004">
        <f t="shared" si="455"/>
        <v>7.48</v>
      </c>
      <c r="DH1004">
        <f t="shared" si="456"/>
        <v>1.1399999999999999</v>
      </c>
      <c r="DI1004">
        <f t="shared" si="430"/>
        <v>0</v>
      </c>
      <c r="DJ1004">
        <f>DG1004</f>
        <v>7.48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ROW(Source!A854)</f>
        <v>854</v>
      </c>
      <c r="B1005">
        <v>50518600</v>
      </c>
      <c r="C1005">
        <v>50526569</v>
      </c>
      <c r="D1005">
        <v>46170977</v>
      </c>
      <c r="E1005">
        <v>1</v>
      </c>
      <c r="F1005">
        <v>1</v>
      </c>
      <c r="G1005">
        <v>30570983</v>
      </c>
      <c r="H1005">
        <v>2</v>
      </c>
      <c r="I1005" t="s">
        <v>1094</v>
      </c>
      <c r="J1005" t="s">
        <v>1095</v>
      </c>
      <c r="K1005" t="s">
        <v>1096</v>
      </c>
      <c r="L1005">
        <v>1368</v>
      </c>
      <c r="N1005">
        <v>1011</v>
      </c>
      <c r="O1005" t="s">
        <v>1066</v>
      </c>
      <c r="P1005" t="s">
        <v>1066</v>
      </c>
      <c r="Q1005">
        <v>1</v>
      </c>
      <c r="W1005">
        <v>0</v>
      </c>
      <c r="X1005">
        <v>-1840684430</v>
      </c>
      <c r="Y1005">
        <f t="shared" si="436"/>
        <v>11</v>
      </c>
      <c r="AA1005">
        <v>0</v>
      </c>
      <c r="AB1005">
        <v>0.8</v>
      </c>
      <c r="AC1005">
        <v>0</v>
      </c>
      <c r="AD1005">
        <v>0</v>
      </c>
      <c r="AE1005">
        <v>0</v>
      </c>
      <c r="AF1005">
        <v>0.8</v>
      </c>
      <c r="AG1005">
        <v>0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11</v>
      </c>
      <c r="AU1005" t="s">
        <v>3</v>
      </c>
      <c r="AV1005">
        <v>0</v>
      </c>
      <c r="AW1005">
        <v>2</v>
      </c>
      <c r="AX1005">
        <v>50526572</v>
      </c>
      <c r="AY1005">
        <v>1</v>
      </c>
      <c r="AZ1005">
        <v>0</v>
      </c>
      <c r="BA1005">
        <v>1069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f>ROUND(Y1005*Source!I854*DO1005,9)</f>
        <v>0</v>
      </c>
      <c r="CX1005">
        <f>ROUND(Y1005*Source!I854,9)</f>
        <v>33</v>
      </c>
      <c r="CY1005">
        <f>AB1005</f>
        <v>0.8</v>
      </c>
      <c r="CZ1005">
        <f>AF1005</f>
        <v>0.8</v>
      </c>
      <c r="DA1005">
        <f>AJ1005</f>
        <v>1</v>
      </c>
      <c r="DB1005">
        <f t="shared" si="437"/>
        <v>8.8000000000000007</v>
      </c>
      <c r="DC1005">
        <f t="shared" si="438"/>
        <v>0</v>
      </c>
      <c r="DD1005" t="s">
        <v>3</v>
      </c>
      <c r="DE1005" t="s">
        <v>3</v>
      </c>
      <c r="DF1005">
        <f t="shared" si="458"/>
        <v>0</v>
      </c>
      <c r="DG1005">
        <f t="shared" si="455"/>
        <v>26.4</v>
      </c>
      <c r="DH1005">
        <f t="shared" si="456"/>
        <v>0</v>
      </c>
      <c r="DI1005">
        <f t="shared" si="430"/>
        <v>0</v>
      </c>
      <c r="DJ1005">
        <f>DG1005</f>
        <v>26.4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ROW(Source!A854)</f>
        <v>854</v>
      </c>
      <c r="B1006">
        <v>50518600</v>
      </c>
      <c r="C1006">
        <v>50526569</v>
      </c>
      <c r="D1006">
        <v>46137688</v>
      </c>
      <c r="E1006">
        <v>1</v>
      </c>
      <c r="F1006">
        <v>1</v>
      </c>
      <c r="G1006">
        <v>30570983</v>
      </c>
      <c r="H1006">
        <v>3</v>
      </c>
      <c r="I1006" t="s">
        <v>1285</v>
      </c>
      <c r="J1006" t="s">
        <v>1286</v>
      </c>
      <c r="K1006" t="s">
        <v>1287</v>
      </c>
      <c r="L1006">
        <v>1355</v>
      </c>
      <c r="N1006">
        <v>1010</v>
      </c>
      <c r="O1006" t="s">
        <v>373</v>
      </c>
      <c r="P1006" t="s">
        <v>373</v>
      </c>
      <c r="Q1006">
        <v>100</v>
      </c>
      <c r="W1006">
        <v>0</v>
      </c>
      <c r="X1006">
        <v>1049138477</v>
      </c>
      <c r="Y1006">
        <f t="shared" si="436"/>
        <v>2.08</v>
      </c>
      <c r="AA1006">
        <v>15.04</v>
      </c>
      <c r="AB1006">
        <v>0</v>
      </c>
      <c r="AC1006">
        <v>0</v>
      </c>
      <c r="AD1006">
        <v>0</v>
      </c>
      <c r="AE1006">
        <v>15.04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2.08</v>
      </c>
      <c r="AU1006" t="s">
        <v>3</v>
      </c>
      <c r="AV1006">
        <v>0</v>
      </c>
      <c r="AW1006">
        <v>2</v>
      </c>
      <c r="AX1006">
        <v>50526573</v>
      </c>
      <c r="AY1006">
        <v>1</v>
      </c>
      <c r="AZ1006">
        <v>0</v>
      </c>
      <c r="BA1006">
        <v>1070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ROUND(Y1006*Source!I854,9)</f>
        <v>6.24</v>
      </c>
      <c r="CY1006">
        <f>AA1006</f>
        <v>15.04</v>
      </c>
      <c r="CZ1006">
        <f>AE1006</f>
        <v>15.04</v>
      </c>
      <c r="DA1006">
        <f>AI1006</f>
        <v>1</v>
      </c>
      <c r="DB1006">
        <f t="shared" si="437"/>
        <v>31.28</v>
      </c>
      <c r="DC1006">
        <f t="shared" si="438"/>
        <v>0</v>
      </c>
      <c r="DD1006" t="s">
        <v>3</v>
      </c>
      <c r="DE1006" t="s">
        <v>3</v>
      </c>
      <c r="DF1006">
        <f t="shared" si="458"/>
        <v>93.85</v>
      </c>
      <c r="DG1006">
        <f t="shared" si="455"/>
        <v>0</v>
      </c>
      <c r="DH1006">
        <f t="shared" si="456"/>
        <v>0</v>
      </c>
      <c r="DI1006">
        <f t="shared" si="430"/>
        <v>0</v>
      </c>
      <c r="DJ1006">
        <f>DF1006</f>
        <v>93.85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ROW(Source!A854)</f>
        <v>854</v>
      </c>
      <c r="B1007">
        <v>50518600</v>
      </c>
      <c r="C1007">
        <v>50526569</v>
      </c>
      <c r="D1007">
        <v>46137746</v>
      </c>
      <c r="E1007">
        <v>1</v>
      </c>
      <c r="F1007">
        <v>1</v>
      </c>
      <c r="G1007">
        <v>30570983</v>
      </c>
      <c r="H1007">
        <v>3</v>
      </c>
      <c r="I1007" t="s">
        <v>1424</v>
      </c>
      <c r="J1007" t="s">
        <v>1425</v>
      </c>
      <c r="K1007" t="s">
        <v>1426</v>
      </c>
      <c r="L1007">
        <v>1355</v>
      </c>
      <c r="N1007">
        <v>1010</v>
      </c>
      <c r="O1007" t="s">
        <v>373</v>
      </c>
      <c r="P1007" t="s">
        <v>373</v>
      </c>
      <c r="Q1007">
        <v>100</v>
      </c>
      <c r="W1007">
        <v>0</v>
      </c>
      <c r="X1007">
        <v>-575344880</v>
      </c>
      <c r="Y1007">
        <f t="shared" si="436"/>
        <v>2.08</v>
      </c>
      <c r="AA1007">
        <v>16.16</v>
      </c>
      <c r="AB1007">
        <v>0</v>
      </c>
      <c r="AC1007">
        <v>0</v>
      </c>
      <c r="AD1007">
        <v>0</v>
      </c>
      <c r="AE1007">
        <v>16.16</v>
      </c>
      <c r="AF1007">
        <v>0</v>
      </c>
      <c r="AG1007">
        <v>0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2.08</v>
      </c>
      <c r="AU1007" t="s">
        <v>3</v>
      </c>
      <c r="AV1007">
        <v>0</v>
      </c>
      <c r="AW1007">
        <v>2</v>
      </c>
      <c r="AX1007">
        <v>50526574</v>
      </c>
      <c r="AY1007">
        <v>1</v>
      </c>
      <c r="AZ1007">
        <v>0</v>
      </c>
      <c r="BA1007">
        <v>1071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ROUND(Y1007*Source!I854,9)</f>
        <v>6.24</v>
      </c>
      <c r="CY1007">
        <f>AA1007</f>
        <v>16.16</v>
      </c>
      <c r="CZ1007">
        <f>AE1007</f>
        <v>16.16</v>
      </c>
      <c r="DA1007">
        <f>AI1007</f>
        <v>1</v>
      </c>
      <c r="DB1007">
        <f t="shared" si="437"/>
        <v>33.61</v>
      </c>
      <c r="DC1007">
        <f t="shared" si="438"/>
        <v>0</v>
      </c>
      <c r="DD1007" t="s">
        <v>3</v>
      </c>
      <c r="DE1007" t="s">
        <v>3</v>
      </c>
      <c r="DF1007">
        <f t="shared" si="458"/>
        <v>100.84</v>
      </c>
      <c r="DG1007">
        <f t="shared" si="455"/>
        <v>0</v>
      </c>
      <c r="DH1007">
        <f t="shared" si="456"/>
        <v>0</v>
      </c>
      <c r="DI1007">
        <f t="shared" si="430"/>
        <v>0</v>
      </c>
      <c r="DJ1007">
        <f>DF1007</f>
        <v>100.84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ROW(Source!A854)</f>
        <v>854</v>
      </c>
      <c r="B1008">
        <v>50518600</v>
      </c>
      <c r="C1008">
        <v>50526569</v>
      </c>
      <c r="D1008">
        <v>46148671</v>
      </c>
      <c r="E1008">
        <v>1</v>
      </c>
      <c r="F1008">
        <v>1</v>
      </c>
      <c r="G1008">
        <v>30570983</v>
      </c>
      <c r="H1008">
        <v>3</v>
      </c>
      <c r="I1008" t="s">
        <v>1427</v>
      </c>
      <c r="J1008" t="s">
        <v>1428</v>
      </c>
      <c r="K1008" t="s">
        <v>1429</v>
      </c>
      <c r="L1008">
        <v>1356</v>
      </c>
      <c r="N1008">
        <v>1010</v>
      </c>
      <c r="O1008" t="s">
        <v>745</v>
      </c>
      <c r="P1008" t="s">
        <v>745</v>
      </c>
      <c r="Q1008">
        <v>1000</v>
      </c>
      <c r="W1008">
        <v>0</v>
      </c>
      <c r="X1008">
        <v>315104309</v>
      </c>
      <c r="Y1008">
        <f t="shared" si="436"/>
        <v>0.20399999999999999</v>
      </c>
      <c r="AA1008">
        <v>294.89999999999998</v>
      </c>
      <c r="AB1008">
        <v>0</v>
      </c>
      <c r="AC1008">
        <v>0</v>
      </c>
      <c r="AD1008">
        <v>0</v>
      </c>
      <c r="AE1008">
        <v>294.89999999999998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0.20399999999999999</v>
      </c>
      <c r="AU1008" t="s">
        <v>3</v>
      </c>
      <c r="AV1008">
        <v>0</v>
      </c>
      <c r="AW1008">
        <v>2</v>
      </c>
      <c r="AX1008">
        <v>50526575</v>
      </c>
      <c r="AY1008">
        <v>1</v>
      </c>
      <c r="AZ1008">
        <v>0</v>
      </c>
      <c r="BA1008">
        <v>1072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ROUND(Y1008*Source!I854,9)</f>
        <v>0.61199999999999999</v>
      </c>
      <c r="CY1008">
        <f>AA1008</f>
        <v>294.89999999999998</v>
      </c>
      <c r="CZ1008">
        <f>AE1008</f>
        <v>294.89999999999998</v>
      </c>
      <c r="DA1008">
        <f>AI1008</f>
        <v>1</v>
      </c>
      <c r="DB1008">
        <f t="shared" si="437"/>
        <v>60.16</v>
      </c>
      <c r="DC1008">
        <f t="shared" si="438"/>
        <v>0</v>
      </c>
      <c r="DD1008" t="s">
        <v>3</v>
      </c>
      <c r="DE1008" t="s">
        <v>3</v>
      </c>
      <c r="DF1008">
        <f t="shared" si="458"/>
        <v>180.48</v>
      </c>
      <c r="DG1008">
        <f t="shared" si="455"/>
        <v>0</v>
      </c>
      <c r="DH1008">
        <f t="shared" si="456"/>
        <v>0</v>
      </c>
      <c r="DI1008">
        <f t="shared" si="430"/>
        <v>0</v>
      </c>
      <c r="DJ1008">
        <f>DF1008</f>
        <v>180.48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ROW(Source!A854)</f>
        <v>854</v>
      </c>
      <c r="B1009">
        <v>50518600</v>
      </c>
      <c r="C1009">
        <v>50526569</v>
      </c>
      <c r="D1009">
        <v>46148165</v>
      </c>
      <c r="E1009">
        <v>1</v>
      </c>
      <c r="F1009">
        <v>1</v>
      </c>
      <c r="G1009">
        <v>30570983</v>
      </c>
      <c r="H1009">
        <v>3</v>
      </c>
      <c r="I1009" t="s">
        <v>1430</v>
      </c>
      <c r="J1009" t="s">
        <v>1431</v>
      </c>
      <c r="K1009" t="s">
        <v>1432</v>
      </c>
      <c r="L1009">
        <v>1354</v>
      </c>
      <c r="N1009">
        <v>1010</v>
      </c>
      <c r="O1009" t="s">
        <v>328</v>
      </c>
      <c r="P1009" t="s">
        <v>328</v>
      </c>
      <c r="Q1009">
        <v>1</v>
      </c>
      <c r="W1009">
        <v>0</v>
      </c>
      <c r="X1009">
        <v>1018582129</v>
      </c>
      <c r="Y1009">
        <f t="shared" si="436"/>
        <v>204</v>
      </c>
      <c r="AA1009">
        <v>5.16</v>
      </c>
      <c r="AB1009">
        <v>0</v>
      </c>
      <c r="AC1009">
        <v>0</v>
      </c>
      <c r="AD1009">
        <v>0</v>
      </c>
      <c r="AE1009">
        <v>5.16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204</v>
      </c>
      <c r="AU1009" t="s">
        <v>3</v>
      </c>
      <c r="AV1009">
        <v>0</v>
      </c>
      <c r="AW1009">
        <v>2</v>
      </c>
      <c r="AX1009">
        <v>50526576</v>
      </c>
      <c r="AY1009">
        <v>1</v>
      </c>
      <c r="AZ1009">
        <v>0</v>
      </c>
      <c r="BA1009">
        <v>1073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ROUND(Y1009*Source!I854,9)</f>
        <v>612</v>
      </c>
      <c r="CY1009">
        <f>AA1009</f>
        <v>5.16</v>
      </c>
      <c r="CZ1009">
        <f>AE1009</f>
        <v>5.16</v>
      </c>
      <c r="DA1009">
        <f>AI1009</f>
        <v>1</v>
      </c>
      <c r="DB1009">
        <f t="shared" si="437"/>
        <v>1052.6400000000001</v>
      </c>
      <c r="DC1009">
        <f t="shared" si="438"/>
        <v>0</v>
      </c>
      <c r="DD1009" t="s">
        <v>3</v>
      </c>
      <c r="DE1009" t="s">
        <v>3</v>
      </c>
      <c r="DF1009">
        <f t="shared" si="458"/>
        <v>3157.92</v>
      </c>
      <c r="DG1009">
        <f t="shared" si="455"/>
        <v>0</v>
      </c>
      <c r="DH1009">
        <f t="shared" si="456"/>
        <v>0</v>
      </c>
      <c r="DI1009">
        <f t="shared" si="430"/>
        <v>0</v>
      </c>
      <c r="DJ1009">
        <f>DF1009</f>
        <v>3157.92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ROW(Source!A854)</f>
        <v>854</v>
      </c>
      <c r="B1010">
        <v>50518600</v>
      </c>
      <c r="C1010">
        <v>50526569</v>
      </c>
      <c r="D1010">
        <v>31128181</v>
      </c>
      <c r="E1010">
        <v>1</v>
      </c>
      <c r="F1010">
        <v>1</v>
      </c>
      <c r="G1010">
        <v>30570983</v>
      </c>
      <c r="H1010">
        <v>3</v>
      </c>
      <c r="I1010" t="s">
        <v>1023</v>
      </c>
      <c r="J1010" t="s">
        <v>1025</v>
      </c>
      <c r="K1010" t="s">
        <v>1024</v>
      </c>
      <c r="L1010">
        <v>1303</v>
      </c>
      <c r="N1010">
        <v>1003</v>
      </c>
      <c r="O1010" t="s">
        <v>893</v>
      </c>
      <c r="P1010" t="s">
        <v>893</v>
      </c>
      <c r="Q1010">
        <v>1000</v>
      </c>
      <c r="W1010">
        <v>0</v>
      </c>
      <c r="X1010">
        <v>-1145366286</v>
      </c>
      <c r="Y1010">
        <f t="shared" si="436"/>
        <v>0.10199999999999999</v>
      </c>
      <c r="AA1010">
        <v>4195.67</v>
      </c>
      <c r="AB1010">
        <v>0</v>
      </c>
      <c r="AC1010">
        <v>0</v>
      </c>
      <c r="AD1010">
        <v>0</v>
      </c>
      <c r="AE1010">
        <v>4195.67</v>
      </c>
      <c r="AF1010">
        <v>0</v>
      </c>
      <c r="AG1010">
        <v>0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0</v>
      </c>
      <c r="AN1010">
        <v>0</v>
      </c>
      <c r="AO1010">
        <v>0</v>
      </c>
      <c r="AP1010">
        <v>1</v>
      </c>
      <c r="AQ1010">
        <v>0</v>
      </c>
      <c r="AR1010">
        <v>0</v>
      </c>
      <c r="AS1010" t="s">
        <v>3</v>
      </c>
      <c r="AT1010">
        <v>0.10199999999999999</v>
      </c>
      <c r="AU1010" t="s">
        <v>3</v>
      </c>
      <c r="AV1010">
        <v>0</v>
      </c>
      <c r="AW1010">
        <v>1</v>
      </c>
      <c r="AX1010">
        <v>-1</v>
      </c>
      <c r="AY1010">
        <v>0</v>
      </c>
      <c r="AZ1010">
        <v>0</v>
      </c>
      <c r="BA1010" t="s">
        <v>3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ROUND(Y1010*Source!I854,9)</f>
        <v>0.30599999999999999</v>
      </c>
      <c r="CY1010">
        <f>AA1010</f>
        <v>4195.67</v>
      </c>
      <c r="CZ1010">
        <f>AE1010</f>
        <v>4195.67</v>
      </c>
      <c r="DA1010">
        <f>AI1010</f>
        <v>1</v>
      </c>
      <c r="DB1010">
        <f t="shared" si="437"/>
        <v>427.96</v>
      </c>
      <c r="DC1010">
        <f t="shared" si="438"/>
        <v>0</v>
      </c>
      <c r="DD1010" t="s">
        <v>3</v>
      </c>
      <c r="DE1010" t="s">
        <v>3</v>
      </c>
      <c r="DF1010">
        <f t="shared" si="458"/>
        <v>1283.8800000000001</v>
      </c>
      <c r="DG1010">
        <f t="shared" si="455"/>
        <v>0</v>
      </c>
      <c r="DH1010">
        <f t="shared" si="456"/>
        <v>0</v>
      </c>
      <c r="DI1010">
        <f t="shared" si="430"/>
        <v>0</v>
      </c>
      <c r="DJ1010">
        <f>DF1010</f>
        <v>1283.8800000000001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ROW(Source!A855)</f>
        <v>855</v>
      </c>
      <c r="B1011">
        <v>50518601</v>
      </c>
      <c r="C1011">
        <v>50526569</v>
      </c>
      <c r="D1011">
        <v>45895822</v>
      </c>
      <c r="E1011">
        <v>30570983</v>
      </c>
      <c r="F1011">
        <v>1</v>
      </c>
      <c r="G1011">
        <v>30570983</v>
      </c>
      <c r="H1011">
        <v>1</v>
      </c>
      <c r="I1011" t="s">
        <v>1060</v>
      </c>
      <c r="J1011" t="s">
        <v>3</v>
      </c>
      <c r="K1011" t="s">
        <v>1061</v>
      </c>
      <c r="L1011">
        <v>1191</v>
      </c>
      <c r="N1011">
        <v>1013</v>
      </c>
      <c r="O1011" t="s">
        <v>1062</v>
      </c>
      <c r="P1011" t="s">
        <v>1062</v>
      </c>
      <c r="Q1011">
        <v>1</v>
      </c>
      <c r="W1011">
        <v>0</v>
      </c>
      <c r="X1011">
        <v>476480486</v>
      </c>
      <c r="Y1011">
        <f t="shared" si="436"/>
        <v>40.200000000000003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5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40.200000000000003</v>
      </c>
      <c r="AU1011" t="s">
        <v>3</v>
      </c>
      <c r="AV1011">
        <v>1</v>
      </c>
      <c r="AW1011">
        <v>2</v>
      </c>
      <c r="AX1011">
        <v>50526570</v>
      </c>
      <c r="AY1011">
        <v>1</v>
      </c>
      <c r="AZ1011">
        <v>0</v>
      </c>
      <c r="BA1011">
        <v>1075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U1011">
        <f>ROUND(AT1011*Source!I855*AH1011*AL1011,2)</f>
        <v>0</v>
      </c>
      <c r="CV1011">
        <f>ROUND(Y1011*Source!I855,9)</f>
        <v>120.6</v>
      </c>
      <c r="CW1011">
        <v>0</v>
      </c>
      <c r="CX1011">
        <f>ROUND(Y1011*Source!I855,9)</f>
        <v>120.6</v>
      </c>
      <c r="CY1011">
        <f>AD1011</f>
        <v>0</v>
      </c>
      <c r="CZ1011">
        <f>AH1011</f>
        <v>0</v>
      </c>
      <c r="DA1011">
        <f>AL1011</f>
        <v>1</v>
      </c>
      <c r="DB1011">
        <f t="shared" si="437"/>
        <v>0</v>
      </c>
      <c r="DC1011">
        <f t="shared" si="438"/>
        <v>0</v>
      </c>
      <c r="DD1011" t="s">
        <v>3</v>
      </c>
      <c r="DE1011" t="s">
        <v>3</v>
      </c>
      <c r="DF1011">
        <f t="shared" si="458"/>
        <v>0</v>
      </c>
      <c r="DG1011">
        <f t="shared" si="455"/>
        <v>0</v>
      </c>
      <c r="DH1011">
        <f t="shared" si="456"/>
        <v>0</v>
      </c>
      <c r="DI1011">
        <f t="shared" si="430"/>
        <v>0</v>
      </c>
      <c r="DJ1011">
        <f>DI1011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ROW(Source!A855)</f>
        <v>855</v>
      </c>
      <c r="B1012">
        <v>50518601</v>
      </c>
      <c r="C1012">
        <v>50526569</v>
      </c>
      <c r="D1012">
        <v>46170867</v>
      </c>
      <c r="E1012">
        <v>1</v>
      </c>
      <c r="F1012">
        <v>1</v>
      </c>
      <c r="G1012">
        <v>30570983</v>
      </c>
      <c r="H1012">
        <v>2</v>
      </c>
      <c r="I1012" t="s">
        <v>1085</v>
      </c>
      <c r="J1012" t="s">
        <v>1086</v>
      </c>
      <c r="K1012" t="s">
        <v>1087</v>
      </c>
      <c r="L1012">
        <v>1368</v>
      </c>
      <c r="N1012">
        <v>1011</v>
      </c>
      <c r="O1012" t="s">
        <v>1066</v>
      </c>
      <c r="P1012" t="s">
        <v>1066</v>
      </c>
      <c r="Q1012">
        <v>1</v>
      </c>
      <c r="W1012">
        <v>0</v>
      </c>
      <c r="X1012">
        <v>-7781208</v>
      </c>
      <c r="Y1012">
        <f t="shared" si="436"/>
        <v>0.03</v>
      </c>
      <c r="AA1012">
        <v>0</v>
      </c>
      <c r="AB1012">
        <v>1127.8499999999999</v>
      </c>
      <c r="AC1012">
        <v>459.04</v>
      </c>
      <c r="AD1012">
        <v>0</v>
      </c>
      <c r="AE1012">
        <v>0</v>
      </c>
      <c r="AF1012">
        <v>83.1</v>
      </c>
      <c r="AG1012">
        <v>12.62</v>
      </c>
      <c r="AH1012">
        <v>0</v>
      </c>
      <c r="AI1012">
        <v>1</v>
      </c>
      <c r="AJ1012">
        <v>12.72</v>
      </c>
      <c r="AK1012">
        <v>34.090000000000003</v>
      </c>
      <c r="AL1012">
        <v>1</v>
      </c>
      <c r="AM1012">
        <v>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0.03</v>
      </c>
      <c r="AU1012" t="s">
        <v>3</v>
      </c>
      <c r="AV1012">
        <v>0</v>
      </c>
      <c r="AW1012">
        <v>2</v>
      </c>
      <c r="AX1012">
        <v>50526571</v>
      </c>
      <c r="AY1012">
        <v>1</v>
      </c>
      <c r="AZ1012">
        <v>0</v>
      </c>
      <c r="BA1012">
        <v>1076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f>ROUND(Y1012*Source!I855*DO1012,9)</f>
        <v>0</v>
      </c>
      <c r="CX1012">
        <f>ROUND(Y1012*Source!I855,9)</f>
        <v>0.09</v>
      </c>
      <c r="CY1012">
        <f>AB1012</f>
        <v>1127.8499999999999</v>
      </c>
      <c r="CZ1012">
        <f>AF1012</f>
        <v>83.1</v>
      </c>
      <c r="DA1012">
        <f>AJ1012</f>
        <v>12.72</v>
      </c>
      <c r="DB1012">
        <f t="shared" si="437"/>
        <v>2.4900000000000002</v>
      </c>
      <c r="DC1012">
        <f t="shared" si="438"/>
        <v>0.38</v>
      </c>
      <c r="DD1012" t="s">
        <v>3</v>
      </c>
      <c r="DE1012" t="s">
        <v>3</v>
      </c>
      <c r="DF1012">
        <f t="shared" si="458"/>
        <v>0</v>
      </c>
      <c r="DG1012">
        <f>ROUND(ROUND(AF1012*AJ1012,2)*CX1012,2)</f>
        <v>95.13</v>
      </c>
      <c r="DH1012">
        <f>ROUND(ROUND(AG1012*AK1012,2)*CX1012,2)</f>
        <v>38.72</v>
      </c>
      <c r="DI1012">
        <f t="shared" si="430"/>
        <v>0</v>
      </c>
      <c r="DJ1012">
        <f>DG1012</f>
        <v>95.13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ROW(Source!A855)</f>
        <v>855</v>
      </c>
      <c r="B1013">
        <v>50518601</v>
      </c>
      <c r="C1013">
        <v>50526569</v>
      </c>
      <c r="D1013">
        <v>46170977</v>
      </c>
      <c r="E1013">
        <v>1</v>
      </c>
      <c r="F1013">
        <v>1</v>
      </c>
      <c r="G1013">
        <v>30570983</v>
      </c>
      <c r="H1013">
        <v>2</v>
      </c>
      <c r="I1013" t="s">
        <v>1094</v>
      </c>
      <c r="J1013" t="s">
        <v>1095</v>
      </c>
      <c r="K1013" t="s">
        <v>1096</v>
      </c>
      <c r="L1013">
        <v>1368</v>
      </c>
      <c r="N1013">
        <v>1011</v>
      </c>
      <c r="O1013" t="s">
        <v>1066</v>
      </c>
      <c r="P1013" t="s">
        <v>1066</v>
      </c>
      <c r="Q1013">
        <v>1</v>
      </c>
      <c r="W1013">
        <v>0</v>
      </c>
      <c r="X1013">
        <v>-1840684430</v>
      </c>
      <c r="Y1013">
        <f t="shared" si="436"/>
        <v>11</v>
      </c>
      <c r="AA1013">
        <v>0</v>
      </c>
      <c r="AB1013">
        <v>7.2</v>
      </c>
      <c r="AC1013">
        <v>0</v>
      </c>
      <c r="AD1013">
        <v>0</v>
      </c>
      <c r="AE1013">
        <v>0</v>
      </c>
      <c r="AF1013">
        <v>0.8</v>
      </c>
      <c r="AG1013">
        <v>0</v>
      </c>
      <c r="AH1013">
        <v>0</v>
      </c>
      <c r="AI1013">
        <v>1</v>
      </c>
      <c r="AJ1013">
        <v>8.44</v>
      </c>
      <c r="AK1013">
        <v>34.090000000000003</v>
      </c>
      <c r="AL1013">
        <v>1</v>
      </c>
      <c r="AM1013">
        <v>2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11</v>
      </c>
      <c r="AU1013" t="s">
        <v>3</v>
      </c>
      <c r="AV1013">
        <v>0</v>
      </c>
      <c r="AW1013">
        <v>2</v>
      </c>
      <c r="AX1013">
        <v>50526572</v>
      </c>
      <c r="AY1013">
        <v>1</v>
      </c>
      <c r="AZ1013">
        <v>0</v>
      </c>
      <c r="BA1013">
        <v>1077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f>ROUND(Y1013*Source!I855*DO1013,9)</f>
        <v>0</v>
      </c>
      <c r="CX1013">
        <f>ROUND(Y1013*Source!I855,9)</f>
        <v>33</v>
      </c>
      <c r="CY1013">
        <f>AB1013</f>
        <v>7.2</v>
      </c>
      <c r="CZ1013">
        <f>AF1013</f>
        <v>0.8</v>
      </c>
      <c r="DA1013">
        <f>AJ1013</f>
        <v>8.44</v>
      </c>
      <c r="DB1013">
        <f t="shared" si="437"/>
        <v>8.8000000000000007</v>
      </c>
      <c r="DC1013">
        <f t="shared" si="438"/>
        <v>0</v>
      </c>
      <c r="DD1013" t="s">
        <v>3</v>
      </c>
      <c r="DE1013" t="s">
        <v>3</v>
      </c>
      <c r="DF1013">
        <f t="shared" si="458"/>
        <v>0</v>
      </c>
      <c r="DG1013">
        <f>ROUND(ROUND(AF1013*AJ1013,2)*CX1013,2)</f>
        <v>222.75</v>
      </c>
      <c r="DH1013">
        <f>ROUND(ROUND(AG1013*AK1013,2)*CX1013,2)</f>
        <v>0</v>
      </c>
      <c r="DI1013">
        <f t="shared" si="430"/>
        <v>0</v>
      </c>
      <c r="DJ1013">
        <f>DG1013</f>
        <v>222.75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ROW(Source!A855)</f>
        <v>855</v>
      </c>
      <c r="B1014">
        <v>50518601</v>
      </c>
      <c r="C1014">
        <v>50526569</v>
      </c>
      <c r="D1014">
        <v>46137688</v>
      </c>
      <c r="E1014">
        <v>1</v>
      </c>
      <c r="F1014">
        <v>1</v>
      </c>
      <c r="G1014">
        <v>30570983</v>
      </c>
      <c r="H1014">
        <v>3</v>
      </c>
      <c r="I1014" t="s">
        <v>1285</v>
      </c>
      <c r="J1014" t="s">
        <v>1286</v>
      </c>
      <c r="K1014" t="s">
        <v>1287</v>
      </c>
      <c r="L1014">
        <v>1355</v>
      </c>
      <c r="N1014">
        <v>1010</v>
      </c>
      <c r="O1014" t="s">
        <v>373</v>
      </c>
      <c r="P1014" t="s">
        <v>373</v>
      </c>
      <c r="Q1014">
        <v>100</v>
      </c>
      <c r="W1014">
        <v>0</v>
      </c>
      <c r="X1014">
        <v>1049138477</v>
      </c>
      <c r="Y1014">
        <f t="shared" si="436"/>
        <v>2.08</v>
      </c>
      <c r="AA1014">
        <v>64.87</v>
      </c>
      <c r="AB1014">
        <v>0</v>
      </c>
      <c r="AC1014">
        <v>0</v>
      </c>
      <c r="AD1014">
        <v>0</v>
      </c>
      <c r="AE1014">
        <v>15.04</v>
      </c>
      <c r="AF1014">
        <v>0</v>
      </c>
      <c r="AG1014">
        <v>0</v>
      </c>
      <c r="AH1014">
        <v>0</v>
      </c>
      <c r="AI1014">
        <v>3.99</v>
      </c>
      <c r="AJ1014">
        <v>1</v>
      </c>
      <c r="AK1014">
        <v>1</v>
      </c>
      <c r="AL1014">
        <v>1</v>
      </c>
      <c r="AM1014">
        <v>2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2.08</v>
      </c>
      <c r="AU1014" t="s">
        <v>3</v>
      </c>
      <c r="AV1014">
        <v>0</v>
      </c>
      <c r="AW1014">
        <v>2</v>
      </c>
      <c r="AX1014">
        <v>50526573</v>
      </c>
      <c r="AY1014">
        <v>1</v>
      </c>
      <c r="AZ1014">
        <v>0</v>
      </c>
      <c r="BA1014">
        <v>1078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ROUND(Y1014*Source!I855,9)</f>
        <v>6.24</v>
      </c>
      <c r="CY1014">
        <f>AA1014</f>
        <v>64.87</v>
      </c>
      <c r="CZ1014">
        <f>AE1014</f>
        <v>15.04</v>
      </c>
      <c r="DA1014">
        <f>AI1014</f>
        <v>3.99</v>
      </c>
      <c r="DB1014">
        <f t="shared" si="437"/>
        <v>31.28</v>
      </c>
      <c r="DC1014">
        <f t="shared" si="438"/>
        <v>0</v>
      </c>
      <c r="DD1014" t="s">
        <v>3</v>
      </c>
      <c r="DE1014" t="s">
        <v>3</v>
      </c>
      <c r="DF1014">
        <f>ROUND(ROUND(AE1014*AI1014,2)*CX1014,2)</f>
        <v>374.46</v>
      </c>
      <c r="DG1014">
        <f>ROUND(ROUND(AF1014,2)*CX1014,2)</f>
        <v>0</v>
      </c>
      <c r="DH1014">
        <f>ROUND(ROUND(AG1014,2)*CX1014,2)</f>
        <v>0</v>
      </c>
      <c r="DI1014">
        <f t="shared" si="430"/>
        <v>0</v>
      </c>
      <c r="DJ1014">
        <f>DF1014</f>
        <v>374.46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">
      <c r="A1015">
        <f>ROW(Source!A855)</f>
        <v>855</v>
      </c>
      <c r="B1015">
        <v>50518601</v>
      </c>
      <c r="C1015">
        <v>50526569</v>
      </c>
      <c r="D1015">
        <v>46137746</v>
      </c>
      <c r="E1015">
        <v>1</v>
      </c>
      <c r="F1015">
        <v>1</v>
      </c>
      <c r="G1015">
        <v>30570983</v>
      </c>
      <c r="H1015">
        <v>3</v>
      </c>
      <c r="I1015" t="s">
        <v>1424</v>
      </c>
      <c r="J1015" t="s">
        <v>1425</v>
      </c>
      <c r="K1015" t="s">
        <v>1426</v>
      </c>
      <c r="L1015">
        <v>1355</v>
      </c>
      <c r="N1015">
        <v>1010</v>
      </c>
      <c r="O1015" t="s">
        <v>373</v>
      </c>
      <c r="P1015" t="s">
        <v>373</v>
      </c>
      <c r="Q1015">
        <v>100</v>
      </c>
      <c r="W1015">
        <v>0</v>
      </c>
      <c r="X1015">
        <v>-575344880</v>
      </c>
      <c r="Y1015">
        <f t="shared" si="436"/>
        <v>2.08</v>
      </c>
      <c r="AA1015">
        <v>59.39</v>
      </c>
      <c r="AB1015">
        <v>0</v>
      </c>
      <c r="AC1015">
        <v>0</v>
      </c>
      <c r="AD1015">
        <v>0</v>
      </c>
      <c r="AE1015">
        <v>16.16</v>
      </c>
      <c r="AF1015">
        <v>0</v>
      </c>
      <c r="AG1015">
        <v>0</v>
      </c>
      <c r="AH1015">
        <v>0</v>
      </c>
      <c r="AI1015">
        <v>3.4</v>
      </c>
      <c r="AJ1015">
        <v>1</v>
      </c>
      <c r="AK1015">
        <v>1</v>
      </c>
      <c r="AL1015">
        <v>1</v>
      </c>
      <c r="AM1015">
        <v>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2.08</v>
      </c>
      <c r="AU1015" t="s">
        <v>3</v>
      </c>
      <c r="AV1015">
        <v>0</v>
      </c>
      <c r="AW1015">
        <v>2</v>
      </c>
      <c r="AX1015">
        <v>50526574</v>
      </c>
      <c r="AY1015">
        <v>1</v>
      </c>
      <c r="AZ1015">
        <v>0</v>
      </c>
      <c r="BA1015">
        <v>1079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v>0</v>
      </c>
      <c r="CX1015">
        <f>ROUND(Y1015*Source!I855,9)</f>
        <v>6.24</v>
      </c>
      <c r="CY1015">
        <f>AA1015</f>
        <v>59.39</v>
      </c>
      <c r="CZ1015">
        <f>AE1015</f>
        <v>16.16</v>
      </c>
      <c r="DA1015">
        <f>AI1015</f>
        <v>3.4</v>
      </c>
      <c r="DB1015">
        <f t="shared" si="437"/>
        <v>33.61</v>
      </c>
      <c r="DC1015">
        <f t="shared" si="438"/>
        <v>0</v>
      </c>
      <c r="DD1015" t="s">
        <v>3</v>
      </c>
      <c r="DE1015" t="s">
        <v>3</v>
      </c>
      <c r="DF1015">
        <f>ROUND(ROUND(AE1015*AI1015,2)*CX1015,2)</f>
        <v>342.83</v>
      </c>
      <c r="DG1015">
        <f>ROUND(ROUND(AF1015,2)*CX1015,2)</f>
        <v>0</v>
      </c>
      <c r="DH1015">
        <f>ROUND(ROUND(AG1015,2)*CX1015,2)</f>
        <v>0</v>
      </c>
      <c r="DI1015">
        <f t="shared" si="430"/>
        <v>0</v>
      </c>
      <c r="DJ1015">
        <f>DF1015</f>
        <v>342.83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">
      <c r="A1016">
        <f>ROW(Source!A855)</f>
        <v>855</v>
      </c>
      <c r="B1016">
        <v>50518601</v>
      </c>
      <c r="C1016">
        <v>50526569</v>
      </c>
      <c r="D1016">
        <v>46148671</v>
      </c>
      <c r="E1016">
        <v>1</v>
      </c>
      <c r="F1016">
        <v>1</v>
      </c>
      <c r="G1016">
        <v>30570983</v>
      </c>
      <c r="H1016">
        <v>3</v>
      </c>
      <c r="I1016" t="s">
        <v>1427</v>
      </c>
      <c r="J1016" t="s">
        <v>1428</v>
      </c>
      <c r="K1016" t="s">
        <v>1429</v>
      </c>
      <c r="L1016">
        <v>1356</v>
      </c>
      <c r="N1016">
        <v>1010</v>
      </c>
      <c r="O1016" t="s">
        <v>745</v>
      </c>
      <c r="P1016" t="s">
        <v>745</v>
      </c>
      <c r="Q1016">
        <v>1000</v>
      </c>
      <c r="W1016">
        <v>0</v>
      </c>
      <c r="X1016">
        <v>315104309</v>
      </c>
      <c r="Y1016">
        <f t="shared" si="436"/>
        <v>0.20399999999999999</v>
      </c>
      <c r="AA1016">
        <v>969.11</v>
      </c>
      <c r="AB1016">
        <v>0</v>
      </c>
      <c r="AC1016">
        <v>0</v>
      </c>
      <c r="AD1016">
        <v>0</v>
      </c>
      <c r="AE1016">
        <v>294.89999999999998</v>
      </c>
      <c r="AF1016">
        <v>0</v>
      </c>
      <c r="AG1016">
        <v>0</v>
      </c>
      <c r="AH1016">
        <v>0</v>
      </c>
      <c r="AI1016">
        <v>3.04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3</v>
      </c>
      <c r="AT1016">
        <v>0.20399999999999999</v>
      </c>
      <c r="AU1016" t="s">
        <v>3</v>
      </c>
      <c r="AV1016">
        <v>0</v>
      </c>
      <c r="AW1016">
        <v>2</v>
      </c>
      <c r="AX1016">
        <v>50526575</v>
      </c>
      <c r="AY1016">
        <v>1</v>
      </c>
      <c r="AZ1016">
        <v>0</v>
      </c>
      <c r="BA1016">
        <v>1080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ROUND(Y1016*Source!I855,9)</f>
        <v>0.61199999999999999</v>
      </c>
      <c r="CY1016">
        <f>AA1016</f>
        <v>969.11</v>
      </c>
      <c r="CZ1016">
        <f>AE1016</f>
        <v>294.89999999999998</v>
      </c>
      <c r="DA1016">
        <f>AI1016</f>
        <v>3.04</v>
      </c>
      <c r="DB1016">
        <f t="shared" si="437"/>
        <v>60.16</v>
      </c>
      <c r="DC1016">
        <f t="shared" si="438"/>
        <v>0</v>
      </c>
      <c r="DD1016" t="s">
        <v>3</v>
      </c>
      <c r="DE1016" t="s">
        <v>3</v>
      </c>
      <c r="DF1016">
        <f>ROUND(ROUND(AE1016*AI1016,2)*CX1016,2)</f>
        <v>548.66</v>
      </c>
      <c r="DG1016">
        <f>ROUND(ROUND(AF1016,2)*CX1016,2)</f>
        <v>0</v>
      </c>
      <c r="DH1016">
        <f>ROUND(ROUND(AG1016,2)*CX1016,2)</f>
        <v>0</v>
      </c>
      <c r="DI1016">
        <f t="shared" si="430"/>
        <v>0</v>
      </c>
      <c r="DJ1016">
        <f>DF1016</f>
        <v>548.66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ROW(Source!A855)</f>
        <v>855</v>
      </c>
      <c r="B1017">
        <v>50518601</v>
      </c>
      <c r="C1017">
        <v>50526569</v>
      </c>
      <c r="D1017">
        <v>46148165</v>
      </c>
      <c r="E1017">
        <v>1</v>
      </c>
      <c r="F1017">
        <v>1</v>
      </c>
      <c r="G1017">
        <v>30570983</v>
      </c>
      <c r="H1017">
        <v>3</v>
      </c>
      <c r="I1017" t="s">
        <v>1430</v>
      </c>
      <c r="J1017" t="s">
        <v>1431</v>
      </c>
      <c r="K1017" t="s">
        <v>1432</v>
      </c>
      <c r="L1017">
        <v>1354</v>
      </c>
      <c r="N1017">
        <v>1010</v>
      </c>
      <c r="O1017" t="s">
        <v>328</v>
      </c>
      <c r="P1017" t="s">
        <v>328</v>
      </c>
      <c r="Q1017">
        <v>1</v>
      </c>
      <c r="W1017">
        <v>0</v>
      </c>
      <c r="X1017">
        <v>1018582129</v>
      </c>
      <c r="Y1017">
        <f t="shared" si="436"/>
        <v>204</v>
      </c>
      <c r="AA1017">
        <v>37.369999999999997</v>
      </c>
      <c r="AB1017">
        <v>0</v>
      </c>
      <c r="AC1017">
        <v>0</v>
      </c>
      <c r="AD1017">
        <v>0</v>
      </c>
      <c r="AE1017">
        <v>5.16</v>
      </c>
      <c r="AF1017">
        <v>0</v>
      </c>
      <c r="AG1017">
        <v>0</v>
      </c>
      <c r="AH1017">
        <v>0</v>
      </c>
      <c r="AI1017">
        <v>6.7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204</v>
      </c>
      <c r="AU1017" t="s">
        <v>3</v>
      </c>
      <c r="AV1017">
        <v>0</v>
      </c>
      <c r="AW1017">
        <v>2</v>
      </c>
      <c r="AX1017">
        <v>50526576</v>
      </c>
      <c r="AY1017">
        <v>1</v>
      </c>
      <c r="AZ1017">
        <v>0</v>
      </c>
      <c r="BA1017">
        <v>1081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ROUND(Y1017*Source!I855,9)</f>
        <v>612</v>
      </c>
      <c r="CY1017">
        <f>AA1017</f>
        <v>37.369999999999997</v>
      </c>
      <c r="CZ1017">
        <f>AE1017</f>
        <v>5.16</v>
      </c>
      <c r="DA1017">
        <f>AI1017</f>
        <v>6.7</v>
      </c>
      <c r="DB1017">
        <f t="shared" si="437"/>
        <v>1052.6400000000001</v>
      </c>
      <c r="DC1017">
        <f t="shared" si="438"/>
        <v>0</v>
      </c>
      <c r="DD1017" t="s">
        <v>3</v>
      </c>
      <c r="DE1017" t="s">
        <v>3</v>
      </c>
      <c r="DF1017">
        <f>ROUND(ROUND(AE1017*AI1017,2)*CX1017,2)</f>
        <v>21156.84</v>
      </c>
      <c r="DG1017">
        <f>ROUND(ROUND(AF1017,2)*CX1017,2)</f>
        <v>0</v>
      </c>
      <c r="DH1017">
        <f>ROUND(ROUND(AG1017,2)*CX1017,2)</f>
        <v>0</v>
      </c>
      <c r="DI1017">
        <f t="shared" si="430"/>
        <v>0</v>
      </c>
      <c r="DJ1017">
        <f>DF1017</f>
        <v>21156.84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ROW(Source!A855)</f>
        <v>855</v>
      </c>
      <c r="B1018">
        <v>50518601</v>
      </c>
      <c r="C1018">
        <v>50526569</v>
      </c>
      <c r="D1018">
        <v>31128181</v>
      </c>
      <c r="E1018">
        <v>1</v>
      </c>
      <c r="F1018">
        <v>1</v>
      </c>
      <c r="G1018">
        <v>30570983</v>
      </c>
      <c r="H1018">
        <v>3</v>
      </c>
      <c r="I1018" t="s">
        <v>1023</v>
      </c>
      <c r="J1018" t="s">
        <v>1025</v>
      </c>
      <c r="K1018" t="s">
        <v>1024</v>
      </c>
      <c r="L1018">
        <v>1303</v>
      </c>
      <c r="N1018">
        <v>1003</v>
      </c>
      <c r="O1018" t="s">
        <v>893</v>
      </c>
      <c r="P1018" t="s">
        <v>893</v>
      </c>
      <c r="Q1018">
        <v>1000</v>
      </c>
      <c r="W1018">
        <v>0</v>
      </c>
      <c r="X1018">
        <v>-1145366286</v>
      </c>
      <c r="Y1018">
        <f t="shared" si="436"/>
        <v>0.10199999999999999</v>
      </c>
      <c r="AA1018">
        <v>35411.449999999997</v>
      </c>
      <c r="AB1018">
        <v>0</v>
      </c>
      <c r="AC1018">
        <v>0</v>
      </c>
      <c r="AD1018">
        <v>0</v>
      </c>
      <c r="AE1018">
        <v>4195.67</v>
      </c>
      <c r="AF1018">
        <v>0</v>
      </c>
      <c r="AG1018">
        <v>0</v>
      </c>
      <c r="AH1018">
        <v>0</v>
      </c>
      <c r="AI1018">
        <v>8.44</v>
      </c>
      <c r="AJ1018">
        <v>1</v>
      </c>
      <c r="AK1018">
        <v>1</v>
      </c>
      <c r="AL1018">
        <v>1</v>
      </c>
      <c r="AM1018">
        <v>0</v>
      </c>
      <c r="AN1018">
        <v>0</v>
      </c>
      <c r="AO1018">
        <v>0</v>
      </c>
      <c r="AP1018">
        <v>1</v>
      </c>
      <c r="AQ1018">
        <v>0</v>
      </c>
      <c r="AR1018">
        <v>0</v>
      </c>
      <c r="AS1018" t="s">
        <v>3</v>
      </c>
      <c r="AT1018">
        <v>0.10199999999999999</v>
      </c>
      <c r="AU1018" t="s">
        <v>3</v>
      </c>
      <c r="AV1018">
        <v>0</v>
      </c>
      <c r="AW1018">
        <v>1</v>
      </c>
      <c r="AX1018">
        <v>-1</v>
      </c>
      <c r="AY1018">
        <v>0</v>
      </c>
      <c r="AZ1018">
        <v>0</v>
      </c>
      <c r="BA1018" t="s">
        <v>3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ROUND(Y1018*Source!I855,9)</f>
        <v>0.30599999999999999</v>
      </c>
      <c r="CY1018">
        <f>AA1018</f>
        <v>35411.449999999997</v>
      </c>
      <c r="CZ1018">
        <f>AE1018</f>
        <v>4195.67</v>
      </c>
      <c r="DA1018">
        <f>AI1018</f>
        <v>8.44</v>
      </c>
      <c r="DB1018">
        <f t="shared" si="437"/>
        <v>427.96</v>
      </c>
      <c r="DC1018">
        <f t="shared" si="438"/>
        <v>0</v>
      </c>
      <c r="DD1018" t="s">
        <v>3</v>
      </c>
      <c r="DE1018" t="s">
        <v>3</v>
      </c>
      <c r="DF1018">
        <f>ROUND(ROUND(AE1018*AI1018,2)*CX1018,2)</f>
        <v>10835.9</v>
      </c>
      <c r="DG1018">
        <f>ROUND(ROUND(AF1018,2)*CX1018,2)</f>
        <v>0</v>
      </c>
      <c r="DH1018">
        <f>ROUND(ROUND(AG1018,2)*CX1018,2)</f>
        <v>0</v>
      </c>
      <c r="DI1018">
        <f t="shared" si="430"/>
        <v>0</v>
      </c>
      <c r="DJ1018">
        <f>DF1018</f>
        <v>10835.9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E5C99-777A-4B71-8774-DFD1AC832D6F}">
  <dimension ref="A1:AR10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50519192</v>
      </c>
      <c r="C1">
        <v>50519188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1060</v>
      </c>
      <c r="J1" t="s">
        <v>3</v>
      </c>
      <c r="K1" t="s">
        <v>1061</v>
      </c>
      <c r="L1">
        <v>1191</v>
      </c>
      <c r="N1">
        <v>1013</v>
      </c>
      <c r="O1" t="s">
        <v>1062</v>
      </c>
      <c r="P1" t="s">
        <v>1062</v>
      </c>
      <c r="Q1">
        <v>1</v>
      </c>
      <c r="X1">
        <v>1.38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1.518</v>
      </c>
      <c r="AH1">
        <v>2</v>
      </c>
      <c r="AI1">
        <v>50519189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50519193</v>
      </c>
      <c r="C2">
        <v>50519188</v>
      </c>
      <c r="D2">
        <v>46170143</v>
      </c>
      <c r="E2">
        <v>1</v>
      </c>
      <c r="F2">
        <v>1</v>
      </c>
      <c r="G2">
        <v>30570983</v>
      </c>
      <c r="H2">
        <v>2</v>
      </c>
      <c r="I2" t="s">
        <v>1063</v>
      </c>
      <c r="J2" t="s">
        <v>1064</v>
      </c>
      <c r="K2" t="s">
        <v>1065</v>
      </c>
      <c r="L2">
        <v>1368</v>
      </c>
      <c r="N2">
        <v>1011</v>
      </c>
      <c r="O2" t="s">
        <v>1066</v>
      </c>
      <c r="P2" t="s">
        <v>1066</v>
      </c>
      <c r="Q2">
        <v>1</v>
      </c>
      <c r="X2">
        <v>3.9874999999999998</v>
      </c>
      <c r="Y2">
        <v>0</v>
      </c>
      <c r="Z2">
        <v>207.85</v>
      </c>
      <c r="AA2">
        <v>16.93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4.3862500000000004</v>
      </c>
      <c r="AH2">
        <v>2</v>
      </c>
      <c r="AI2">
        <v>50519190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50519194</v>
      </c>
      <c r="C3">
        <v>50519188</v>
      </c>
      <c r="D3">
        <v>46170162</v>
      </c>
      <c r="E3">
        <v>1</v>
      </c>
      <c r="F3">
        <v>1</v>
      </c>
      <c r="G3">
        <v>30570983</v>
      </c>
      <c r="H3">
        <v>2</v>
      </c>
      <c r="I3" t="s">
        <v>1067</v>
      </c>
      <c r="J3" t="s">
        <v>1068</v>
      </c>
      <c r="K3" t="s">
        <v>1069</v>
      </c>
      <c r="L3">
        <v>1368</v>
      </c>
      <c r="N3">
        <v>1011</v>
      </c>
      <c r="O3" t="s">
        <v>1066</v>
      </c>
      <c r="P3" t="s">
        <v>1066</v>
      </c>
      <c r="Q3">
        <v>1</v>
      </c>
      <c r="X3">
        <v>0.997</v>
      </c>
      <c r="Y3">
        <v>0</v>
      </c>
      <c r="Z3">
        <v>166.1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1.0967</v>
      </c>
      <c r="AH3">
        <v>2</v>
      </c>
      <c r="AI3">
        <v>50519191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50519192</v>
      </c>
      <c r="C4">
        <v>50519188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1060</v>
      </c>
      <c r="J4" t="s">
        <v>3</v>
      </c>
      <c r="K4" t="s">
        <v>1061</v>
      </c>
      <c r="L4">
        <v>1191</v>
      </c>
      <c r="N4">
        <v>1013</v>
      </c>
      <c r="O4" t="s">
        <v>1062</v>
      </c>
      <c r="P4" t="s">
        <v>1062</v>
      </c>
      <c r="Q4">
        <v>1</v>
      </c>
      <c r="X4">
        <v>1.38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20</v>
      </c>
      <c r="AG4">
        <v>1.518</v>
      </c>
      <c r="AH4">
        <v>2</v>
      </c>
      <c r="AI4">
        <v>50519189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50519193</v>
      </c>
      <c r="C5">
        <v>50519188</v>
      </c>
      <c r="D5">
        <v>46170143</v>
      </c>
      <c r="E5">
        <v>1</v>
      </c>
      <c r="F5">
        <v>1</v>
      </c>
      <c r="G5">
        <v>30570983</v>
      </c>
      <c r="H5">
        <v>2</v>
      </c>
      <c r="I5" t="s">
        <v>1063</v>
      </c>
      <c r="J5" t="s">
        <v>1064</v>
      </c>
      <c r="K5" t="s">
        <v>1065</v>
      </c>
      <c r="L5">
        <v>1368</v>
      </c>
      <c r="N5">
        <v>1011</v>
      </c>
      <c r="O5" t="s">
        <v>1066</v>
      </c>
      <c r="P5" t="s">
        <v>1066</v>
      </c>
      <c r="Q5">
        <v>1</v>
      </c>
      <c r="X5">
        <v>3.9874999999999998</v>
      </c>
      <c r="Y5">
        <v>0</v>
      </c>
      <c r="Z5">
        <v>207.85</v>
      </c>
      <c r="AA5">
        <v>16.93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4.3862500000000004</v>
      </c>
      <c r="AH5">
        <v>2</v>
      </c>
      <c r="AI5">
        <v>50519190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50519194</v>
      </c>
      <c r="C6">
        <v>50519188</v>
      </c>
      <c r="D6">
        <v>46170162</v>
      </c>
      <c r="E6">
        <v>1</v>
      </c>
      <c r="F6">
        <v>1</v>
      </c>
      <c r="G6">
        <v>30570983</v>
      </c>
      <c r="H6">
        <v>2</v>
      </c>
      <c r="I6" t="s">
        <v>1067</v>
      </c>
      <c r="J6" t="s">
        <v>1068</v>
      </c>
      <c r="K6" t="s">
        <v>1069</v>
      </c>
      <c r="L6">
        <v>1368</v>
      </c>
      <c r="N6">
        <v>1011</v>
      </c>
      <c r="O6" t="s">
        <v>1066</v>
      </c>
      <c r="P6" t="s">
        <v>1066</v>
      </c>
      <c r="Q6">
        <v>1</v>
      </c>
      <c r="X6">
        <v>0.997</v>
      </c>
      <c r="Y6">
        <v>0</v>
      </c>
      <c r="Z6">
        <v>166.1</v>
      </c>
      <c r="AA6">
        <v>16.93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1.0967</v>
      </c>
      <c r="AH6">
        <v>2</v>
      </c>
      <c r="AI6">
        <v>50519191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ROW(Source!A83)</f>
        <v>83</v>
      </c>
      <c r="B7">
        <v>50519256</v>
      </c>
      <c r="C7">
        <v>50519248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1060</v>
      </c>
      <c r="J7" t="s">
        <v>3</v>
      </c>
      <c r="K7" t="s">
        <v>1061</v>
      </c>
      <c r="L7">
        <v>1191</v>
      </c>
      <c r="N7">
        <v>1013</v>
      </c>
      <c r="O7" t="s">
        <v>1062</v>
      </c>
      <c r="P7" t="s">
        <v>1062</v>
      </c>
      <c r="Q7">
        <v>1</v>
      </c>
      <c r="X7">
        <v>0.85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20</v>
      </c>
      <c r="AG7">
        <v>0.93500000000000005</v>
      </c>
      <c r="AH7">
        <v>2</v>
      </c>
      <c r="AI7">
        <v>50519249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ROW(Source!A83)</f>
        <v>83</v>
      </c>
      <c r="B8">
        <v>50519257</v>
      </c>
      <c r="C8">
        <v>50519248</v>
      </c>
      <c r="D8">
        <v>46170532</v>
      </c>
      <c r="E8">
        <v>1</v>
      </c>
      <c r="F8">
        <v>1</v>
      </c>
      <c r="G8">
        <v>30570983</v>
      </c>
      <c r="H8">
        <v>2</v>
      </c>
      <c r="I8" t="s">
        <v>1070</v>
      </c>
      <c r="J8" t="s">
        <v>1071</v>
      </c>
      <c r="K8" t="s">
        <v>1072</v>
      </c>
      <c r="L8">
        <v>1368</v>
      </c>
      <c r="N8">
        <v>1011</v>
      </c>
      <c r="O8" t="s">
        <v>1066</v>
      </c>
      <c r="P8" t="s">
        <v>1066</v>
      </c>
      <c r="Q8">
        <v>1</v>
      </c>
      <c r="X8">
        <v>0.2</v>
      </c>
      <c r="Y8">
        <v>0</v>
      </c>
      <c r="Z8">
        <v>34.479999999999997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0.22000000000000003</v>
      </c>
      <c r="AH8">
        <v>2</v>
      </c>
      <c r="AI8">
        <v>50519250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ROW(Source!A83)</f>
        <v>83</v>
      </c>
      <c r="B9">
        <v>50519258</v>
      </c>
      <c r="C9">
        <v>50519248</v>
      </c>
      <c r="D9">
        <v>46170907</v>
      </c>
      <c r="E9">
        <v>1</v>
      </c>
      <c r="F9">
        <v>1</v>
      </c>
      <c r="G9">
        <v>30570983</v>
      </c>
      <c r="H9">
        <v>2</v>
      </c>
      <c r="I9" t="s">
        <v>1073</v>
      </c>
      <c r="J9" t="s">
        <v>1074</v>
      </c>
      <c r="K9" t="s">
        <v>1075</v>
      </c>
      <c r="L9">
        <v>1368</v>
      </c>
      <c r="N9">
        <v>1011</v>
      </c>
      <c r="O9" t="s">
        <v>1066</v>
      </c>
      <c r="P9" t="s">
        <v>1066</v>
      </c>
      <c r="Q9">
        <v>1</v>
      </c>
      <c r="X9">
        <v>0.4</v>
      </c>
      <c r="Y9">
        <v>0</v>
      </c>
      <c r="Z9">
        <v>0.2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20</v>
      </c>
      <c r="AG9">
        <v>0.44000000000000006</v>
      </c>
      <c r="AH9">
        <v>2</v>
      </c>
      <c r="AI9">
        <v>50519251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ROW(Source!A83)</f>
        <v>83</v>
      </c>
      <c r="B10">
        <v>50519259</v>
      </c>
      <c r="C10">
        <v>50519248</v>
      </c>
      <c r="D10">
        <v>46170279</v>
      </c>
      <c r="E10">
        <v>1</v>
      </c>
      <c r="F10">
        <v>1</v>
      </c>
      <c r="G10">
        <v>30570983</v>
      </c>
      <c r="H10">
        <v>2</v>
      </c>
      <c r="I10" t="s">
        <v>1076</v>
      </c>
      <c r="J10" t="s">
        <v>1077</v>
      </c>
      <c r="K10" t="s">
        <v>1078</v>
      </c>
      <c r="L10">
        <v>1368</v>
      </c>
      <c r="N10">
        <v>1011</v>
      </c>
      <c r="O10" t="s">
        <v>1066</v>
      </c>
      <c r="P10" t="s">
        <v>1066</v>
      </c>
      <c r="Q10">
        <v>1</v>
      </c>
      <c r="X10">
        <v>7.0000000000000007E-2</v>
      </c>
      <c r="Y10">
        <v>0</v>
      </c>
      <c r="Z10">
        <v>153.94999999999999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7.7000000000000013E-2</v>
      </c>
      <c r="AH10">
        <v>2</v>
      </c>
      <c r="AI10">
        <v>50519252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ROW(Source!A83)</f>
        <v>83</v>
      </c>
      <c r="B11">
        <v>50519260</v>
      </c>
      <c r="C11">
        <v>50519248</v>
      </c>
      <c r="D11">
        <v>40406154</v>
      </c>
      <c r="E11">
        <v>30570983</v>
      </c>
      <c r="F11">
        <v>1</v>
      </c>
      <c r="G11">
        <v>30570983</v>
      </c>
      <c r="H11">
        <v>2</v>
      </c>
      <c r="I11" t="s">
        <v>1079</v>
      </c>
      <c r="J11" t="s">
        <v>3</v>
      </c>
      <c r="K11" t="s">
        <v>1080</v>
      </c>
      <c r="L11">
        <v>1344</v>
      </c>
      <c r="N11">
        <v>1008</v>
      </c>
      <c r="O11" t="s">
        <v>1081</v>
      </c>
      <c r="P11" t="s">
        <v>1081</v>
      </c>
      <c r="Q11">
        <v>1</v>
      </c>
      <c r="X11">
        <v>0.02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2.2000000000000002E-2</v>
      </c>
      <c r="AH11">
        <v>2</v>
      </c>
      <c r="AI11">
        <v>50519253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ROW(Source!A83)</f>
        <v>83</v>
      </c>
      <c r="B12">
        <v>50519261</v>
      </c>
      <c r="C12">
        <v>50519248</v>
      </c>
      <c r="D12">
        <v>31110605</v>
      </c>
      <c r="E12">
        <v>1</v>
      </c>
      <c r="F12">
        <v>1</v>
      </c>
      <c r="G12">
        <v>30570983</v>
      </c>
      <c r="H12">
        <v>3</v>
      </c>
      <c r="I12" t="s">
        <v>1082</v>
      </c>
      <c r="J12" t="s">
        <v>1083</v>
      </c>
      <c r="K12" t="s">
        <v>1084</v>
      </c>
      <c r="L12">
        <v>1339</v>
      </c>
      <c r="N12">
        <v>1007</v>
      </c>
      <c r="O12" t="s">
        <v>54</v>
      </c>
      <c r="P12" t="s">
        <v>54</v>
      </c>
      <c r="Q12">
        <v>1</v>
      </c>
      <c r="X12">
        <v>0.15</v>
      </c>
      <c r="Y12">
        <v>7.07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0.15</v>
      </c>
      <c r="AH12">
        <v>2</v>
      </c>
      <c r="AI12">
        <v>50519254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ROW(Source!A83)</f>
        <v>83</v>
      </c>
      <c r="B13">
        <v>50519262</v>
      </c>
      <c r="C13">
        <v>50519248</v>
      </c>
      <c r="D13">
        <v>40426167</v>
      </c>
      <c r="E13">
        <v>30570983</v>
      </c>
      <c r="F13">
        <v>1</v>
      </c>
      <c r="G13">
        <v>30570983</v>
      </c>
      <c r="H13">
        <v>3</v>
      </c>
      <c r="I13" t="s">
        <v>1433</v>
      </c>
      <c r="J13" t="s">
        <v>3</v>
      </c>
      <c r="K13" t="s">
        <v>1434</v>
      </c>
      <c r="L13">
        <v>1339</v>
      </c>
      <c r="N13">
        <v>1007</v>
      </c>
      <c r="O13" t="s">
        <v>54</v>
      </c>
      <c r="P13" t="s">
        <v>54</v>
      </c>
      <c r="Q13">
        <v>1</v>
      </c>
      <c r="X13">
        <v>1.1499999999999999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1.1499999999999999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ROW(Source!A84)</f>
        <v>84</v>
      </c>
      <c r="B14">
        <v>50519256</v>
      </c>
      <c r="C14">
        <v>50519248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1060</v>
      </c>
      <c r="J14" t="s">
        <v>3</v>
      </c>
      <c r="K14" t="s">
        <v>1061</v>
      </c>
      <c r="L14">
        <v>1191</v>
      </c>
      <c r="N14">
        <v>1013</v>
      </c>
      <c r="O14" t="s">
        <v>1062</v>
      </c>
      <c r="P14" t="s">
        <v>1062</v>
      </c>
      <c r="Q14">
        <v>1</v>
      </c>
      <c r="X14">
        <v>0.85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20</v>
      </c>
      <c r="AG14">
        <v>0.93500000000000005</v>
      </c>
      <c r="AH14">
        <v>2</v>
      </c>
      <c r="AI14">
        <v>50519249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ROW(Source!A84)</f>
        <v>84</v>
      </c>
      <c r="B15">
        <v>50519257</v>
      </c>
      <c r="C15">
        <v>50519248</v>
      </c>
      <c r="D15">
        <v>46170532</v>
      </c>
      <c r="E15">
        <v>1</v>
      </c>
      <c r="F15">
        <v>1</v>
      </c>
      <c r="G15">
        <v>30570983</v>
      </c>
      <c r="H15">
        <v>2</v>
      </c>
      <c r="I15" t="s">
        <v>1070</v>
      </c>
      <c r="J15" t="s">
        <v>1071</v>
      </c>
      <c r="K15" t="s">
        <v>1072</v>
      </c>
      <c r="L15">
        <v>1368</v>
      </c>
      <c r="N15">
        <v>1011</v>
      </c>
      <c r="O15" t="s">
        <v>1066</v>
      </c>
      <c r="P15" t="s">
        <v>1066</v>
      </c>
      <c r="Q15">
        <v>1</v>
      </c>
      <c r="X15">
        <v>0.2</v>
      </c>
      <c r="Y15">
        <v>0</v>
      </c>
      <c r="Z15">
        <v>34.479999999999997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20</v>
      </c>
      <c r="AG15">
        <v>0.22000000000000003</v>
      </c>
      <c r="AH15">
        <v>2</v>
      </c>
      <c r="AI15">
        <v>50519250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ROW(Source!A84)</f>
        <v>84</v>
      </c>
      <c r="B16">
        <v>50519258</v>
      </c>
      <c r="C16">
        <v>50519248</v>
      </c>
      <c r="D16">
        <v>46170907</v>
      </c>
      <c r="E16">
        <v>1</v>
      </c>
      <c r="F16">
        <v>1</v>
      </c>
      <c r="G16">
        <v>30570983</v>
      </c>
      <c r="H16">
        <v>2</v>
      </c>
      <c r="I16" t="s">
        <v>1073</v>
      </c>
      <c r="J16" t="s">
        <v>1074</v>
      </c>
      <c r="K16" t="s">
        <v>1075</v>
      </c>
      <c r="L16">
        <v>1368</v>
      </c>
      <c r="N16">
        <v>1011</v>
      </c>
      <c r="O16" t="s">
        <v>1066</v>
      </c>
      <c r="P16" t="s">
        <v>1066</v>
      </c>
      <c r="Q16">
        <v>1</v>
      </c>
      <c r="X16">
        <v>0.4</v>
      </c>
      <c r="Y16">
        <v>0</v>
      </c>
      <c r="Z16">
        <v>0.2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0.44000000000000006</v>
      </c>
      <c r="AH16">
        <v>2</v>
      </c>
      <c r="AI16">
        <v>50519251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ROW(Source!A84)</f>
        <v>84</v>
      </c>
      <c r="B17">
        <v>50519259</v>
      </c>
      <c r="C17">
        <v>50519248</v>
      </c>
      <c r="D17">
        <v>46170279</v>
      </c>
      <c r="E17">
        <v>1</v>
      </c>
      <c r="F17">
        <v>1</v>
      </c>
      <c r="G17">
        <v>30570983</v>
      </c>
      <c r="H17">
        <v>2</v>
      </c>
      <c r="I17" t="s">
        <v>1076</v>
      </c>
      <c r="J17" t="s">
        <v>1077</v>
      </c>
      <c r="K17" t="s">
        <v>1078</v>
      </c>
      <c r="L17">
        <v>1368</v>
      </c>
      <c r="N17">
        <v>1011</v>
      </c>
      <c r="O17" t="s">
        <v>1066</v>
      </c>
      <c r="P17" t="s">
        <v>1066</v>
      </c>
      <c r="Q17">
        <v>1</v>
      </c>
      <c r="X17">
        <v>7.0000000000000007E-2</v>
      </c>
      <c r="Y17">
        <v>0</v>
      </c>
      <c r="Z17">
        <v>153.94999999999999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7.7000000000000013E-2</v>
      </c>
      <c r="AH17">
        <v>2</v>
      </c>
      <c r="AI17">
        <v>50519252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50519260</v>
      </c>
      <c r="C18">
        <v>50519248</v>
      </c>
      <c r="D18">
        <v>40406154</v>
      </c>
      <c r="E18">
        <v>30570983</v>
      </c>
      <c r="F18">
        <v>1</v>
      </c>
      <c r="G18">
        <v>30570983</v>
      </c>
      <c r="H18">
        <v>2</v>
      </c>
      <c r="I18" t="s">
        <v>1079</v>
      </c>
      <c r="J18" t="s">
        <v>3</v>
      </c>
      <c r="K18" t="s">
        <v>1080</v>
      </c>
      <c r="L18">
        <v>1344</v>
      </c>
      <c r="N18">
        <v>1008</v>
      </c>
      <c r="O18" t="s">
        <v>1081</v>
      </c>
      <c r="P18" t="s">
        <v>1081</v>
      </c>
      <c r="Q18">
        <v>1</v>
      </c>
      <c r="X18">
        <v>0.02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2.2000000000000002E-2</v>
      </c>
      <c r="AH18">
        <v>2</v>
      </c>
      <c r="AI18">
        <v>50519253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ROW(Source!A84)</f>
        <v>84</v>
      </c>
      <c r="B19">
        <v>50519261</v>
      </c>
      <c r="C19">
        <v>50519248</v>
      </c>
      <c r="D19">
        <v>31110605</v>
      </c>
      <c r="E19">
        <v>1</v>
      </c>
      <c r="F19">
        <v>1</v>
      </c>
      <c r="G19">
        <v>30570983</v>
      </c>
      <c r="H19">
        <v>3</v>
      </c>
      <c r="I19" t="s">
        <v>1082</v>
      </c>
      <c r="J19" t="s">
        <v>1083</v>
      </c>
      <c r="K19" t="s">
        <v>1084</v>
      </c>
      <c r="L19">
        <v>1339</v>
      </c>
      <c r="N19">
        <v>1007</v>
      </c>
      <c r="O19" t="s">
        <v>54</v>
      </c>
      <c r="P19" t="s">
        <v>54</v>
      </c>
      <c r="Q19">
        <v>1</v>
      </c>
      <c r="X19">
        <v>0.15</v>
      </c>
      <c r="Y19">
        <v>7.07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0.15</v>
      </c>
      <c r="AH19">
        <v>2</v>
      </c>
      <c r="AI19">
        <v>50519254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ROW(Source!A84)</f>
        <v>84</v>
      </c>
      <c r="B20">
        <v>50519262</v>
      </c>
      <c r="C20">
        <v>50519248</v>
      </c>
      <c r="D20">
        <v>40426167</v>
      </c>
      <c r="E20">
        <v>30570983</v>
      </c>
      <c r="F20">
        <v>1</v>
      </c>
      <c r="G20">
        <v>30570983</v>
      </c>
      <c r="H20">
        <v>3</v>
      </c>
      <c r="I20" t="s">
        <v>1433</v>
      </c>
      <c r="J20" t="s">
        <v>3</v>
      </c>
      <c r="K20" t="s">
        <v>1434</v>
      </c>
      <c r="L20">
        <v>1339</v>
      </c>
      <c r="N20">
        <v>1007</v>
      </c>
      <c r="O20" t="s">
        <v>54</v>
      </c>
      <c r="P20" t="s">
        <v>54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1.1499999999999999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ROW(Source!A162)</f>
        <v>162</v>
      </c>
      <c r="B21">
        <v>50534420</v>
      </c>
      <c r="C21">
        <v>50534419</v>
      </c>
      <c r="D21">
        <v>30515951</v>
      </c>
      <c r="E21">
        <v>30515945</v>
      </c>
      <c r="F21">
        <v>1</v>
      </c>
      <c r="G21">
        <v>30570983</v>
      </c>
      <c r="H21">
        <v>1</v>
      </c>
      <c r="I21" t="s">
        <v>1060</v>
      </c>
      <c r="J21" t="s">
        <v>3</v>
      </c>
      <c r="K21" t="s">
        <v>1061</v>
      </c>
      <c r="L21">
        <v>1191</v>
      </c>
      <c r="N21">
        <v>1013</v>
      </c>
      <c r="O21" t="s">
        <v>1062</v>
      </c>
      <c r="P21" t="s">
        <v>1062</v>
      </c>
      <c r="Q21">
        <v>1</v>
      </c>
      <c r="X21">
        <v>289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213</v>
      </c>
      <c r="AG21">
        <v>317.90000000000003</v>
      </c>
      <c r="AH21">
        <v>2</v>
      </c>
      <c r="AI21">
        <v>50534420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ROW(Source!A162)</f>
        <v>162</v>
      </c>
      <c r="B22">
        <v>50534421</v>
      </c>
      <c r="C22">
        <v>50534419</v>
      </c>
      <c r="D22">
        <v>30596074</v>
      </c>
      <c r="E22">
        <v>1</v>
      </c>
      <c r="F22">
        <v>1</v>
      </c>
      <c r="G22">
        <v>30570983</v>
      </c>
      <c r="H22">
        <v>2</v>
      </c>
      <c r="I22" t="s">
        <v>1085</v>
      </c>
      <c r="J22" t="s">
        <v>1086</v>
      </c>
      <c r="K22" t="s">
        <v>1087</v>
      </c>
      <c r="L22">
        <v>1368</v>
      </c>
      <c r="N22">
        <v>1011</v>
      </c>
      <c r="O22" t="s">
        <v>1066</v>
      </c>
      <c r="P22" t="s">
        <v>1066</v>
      </c>
      <c r="Q22">
        <v>1</v>
      </c>
      <c r="X22">
        <v>0.34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213</v>
      </c>
      <c r="AG22">
        <v>0.37400000000000005</v>
      </c>
      <c r="AH22">
        <v>2</v>
      </c>
      <c r="AI22">
        <v>50534421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ROW(Source!A162)</f>
        <v>162</v>
      </c>
      <c r="B23">
        <v>50534422</v>
      </c>
      <c r="C23">
        <v>50534419</v>
      </c>
      <c r="D23">
        <v>30595321</v>
      </c>
      <c r="E23">
        <v>1</v>
      </c>
      <c r="F23">
        <v>1</v>
      </c>
      <c r="G23">
        <v>30570983</v>
      </c>
      <c r="H23">
        <v>2</v>
      </c>
      <c r="I23" t="s">
        <v>1088</v>
      </c>
      <c r="J23" t="s">
        <v>1089</v>
      </c>
      <c r="K23" t="s">
        <v>1090</v>
      </c>
      <c r="L23">
        <v>1368</v>
      </c>
      <c r="N23">
        <v>1011</v>
      </c>
      <c r="O23" t="s">
        <v>1066</v>
      </c>
      <c r="P23" t="s">
        <v>1066</v>
      </c>
      <c r="Q23">
        <v>1</v>
      </c>
      <c r="X23">
        <v>0.12</v>
      </c>
      <c r="Y23">
        <v>0</v>
      </c>
      <c r="Z23">
        <v>179.17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213</v>
      </c>
      <c r="AG23">
        <v>0.13200000000000001</v>
      </c>
      <c r="AH23">
        <v>2</v>
      </c>
      <c r="AI23">
        <v>50534422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ROW(Source!A162)</f>
        <v>162</v>
      </c>
      <c r="B24">
        <v>50534423</v>
      </c>
      <c r="C24">
        <v>50534419</v>
      </c>
      <c r="D24">
        <v>30532785</v>
      </c>
      <c r="E24">
        <v>30515945</v>
      </c>
      <c r="F24">
        <v>1</v>
      </c>
      <c r="G24">
        <v>30570983</v>
      </c>
      <c r="H24">
        <v>3</v>
      </c>
      <c r="I24" t="s">
        <v>1435</v>
      </c>
      <c r="J24" t="s">
        <v>3</v>
      </c>
      <c r="K24" t="s">
        <v>1436</v>
      </c>
      <c r="L24">
        <v>1348</v>
      </c>
      <c r="N24">
        <v>1009</v>
      </c>
      <c r="O24" t="s">
        <v>158</v>
      </c>
      <c r="P24" t="s">
        <v>158</v>
      </c>
      <c r="Q24">
        <v>1000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ROW(Source!A162)</f>
        <v>162</v>
      </c>
      <c r="B25">
        <v>50534424</v>
      </c>
      <c r="C25">
        <v>50534419</v>
      </c>
      <c r="D25">
        <v>45879805</v>
      </c>
      <c r="E25">
        <v>30515945</v>
      </c>
      <c r="F25">
        <v>1</v>
      </c>
      <c r="G25">
        <v>30570983</v>
      </c>
      <c r="H25">
        <v>3</v>
      </c>
      <c r="I25" t="s">
        <v>1437</v>
      </c>
      <c r="J25" t="s">
        <v>3</v>
      </c>
      <c r="K25" t="s">
        <v>1438</v>
      </c>
      <c r="L25">
        <v>1354</v>
      </c>
      <c r="N25">
        <v>1010</v>
      </c>
      <c r="O25" t="s">
        <v>328</v>
      </c>
      <c r="P25" t="s">
        <v>328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ROW(Source!A163)</f>
        <v>163</v>
      </c>
      <c r="B26">
        <v>50534420</v>
      </c>
      <c r="C26">
        <v>50534419</v>
      </c>
      <c r="D26">
        <v>30515951</v>
      </c>
      <c r="E26">
        <v>30515945</v>
      </c>
      <c r="F26">
        <v>1</v>
      </c>
      <c r="G26">
        <v>30570983</v>
      </c>
      <c r="H26">
        <v>1</v>
      </c>
      <c r="I26" t="s">
        <v>1060</v>
      </c>
      <c r="J26" t="s">
        <v>3</v>
      </c>
      <c r="K26" t="s">
        <v>1061</v>
      </c>
      <c r="L26">
        <v>1191</v>
      </c>
      <c r="N26">
        <v>1013</v>
      </c>
      <c r="O26" t="s">
        <v>1062</v>
      </c>
      <c r="P26" t="s">
        <v>1062</v>
      </c>
      <c r="Q26">
        <v>1</v>
      </c>
      <c r="X26">
        <v>289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213</v>
      </c>
      <c r="AG26">
        <v>317.90000000000003</v>
      </c>
      <c r="AH26">
        <v>2</v>
      </c>
      <c r="AI26">
        <v>50534420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ROW(Source!A163)</f>
        <v>163</v>
      </c>
      <c r="B27">
        <v>50534421</v>
      </c>
      <c r="C27">
        <v>50534419</v>
      </c>
      <c r="D27">
        <v>30596074</v>
      </c>
      <c r="E27">
        <v>1</v>
      </c>
      <c r="F27">
        <v>1</v>
      </c>
      <c r="G27">
        <v>30570983</v>
      </c>
      <c r="H27">
        <v>2</v>
      </c>
      <c r="I27" t="s">
        <v>1085</v>
      </c>
      <c r="J27" t="s">
        <v>1086</v>
      </c>
      <c r="K27" t="s">
        <v>1087</v>
      </c>
      <c r="L27">
        <v>1368</v>
      </c>
      <c r="N27">
        <v>1011</v>
      </c>
      <c r="O27" t="s">
        <v>1066</v>
      </c>
      <c r="P27" t="s">
        <v>1066</v>
      </c>
      <c r="Q27">
        <v>1</v>
      </c>
      <c r="X27">
        <v>0.34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213</v>
      </c>
      <c r="AG27">
        <v>0.37400000000000005</v>
      </c>
      <c r="AH27">
        <v>2</v>
      </c>
      <c r="AI27">
        <v>50534421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ROW(Source!A163)</f>
        <v>163</v>
      </c>
      <c r="B28">
        <v>50534422</v>
      </c>
      <c r="C28">
        <v>50534419</v>
      </c>
      <c r="D28">
        <v>30595321</v>
      </c>
      <c r="E28">
        <v>1</v>
      </c>
      <c r="F28">
        <v>1</v>
      </c>
      <c r="G28">
        <v>30570983</v>
      </c>
      <c r="H28">
        <v>2</v>
      </c>
      <c r="I28" t="s">
        <v>1088</v>
      </c>
      <c r="J28" t="s">
        <v>1089</v>
      </c>
      <c r="K28" t="s">
        <v>1090</v>
      </c>
      <c r="L28">
        <v>1368</v>
      </c>
      <c r="N28">
        <v>1011</v>
      </c>
      <c r="O28" t="s">
        <v>1066</v>
      </c>
      <c r="P28" t="s">
        <v>1066</v>
      </c>
      <c r="Q28">
        <v>1</v>
      </c>
      <c r="X28">
        <v>0.12</v>
      </c>
      <c r="Y28">
        <v>0</v>
      </c>
      <c r="Z28">
        <v>179.17</v>
      </c>
      <c r="AA28">
        <v>16.93</v>
      </c>
      <c r="AB28">
        <v>0</v>
      </c>
      <c r="AC28">
        <v>0</v>
      </c>
      <c r="AD28">
        <v>1</v>
      </c>
      <c r="AE28">
        <v>0</v>
      </c>
      <c r="AF28" t="s">
        <v>213</v>
      </c>
      <c r="AG28">
        <v>0.13200000000000001</v>
      </c>
      <c r="AH28">
        <v>2</v>
      </c>
      <c r="AI28">
        <v>50534422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ROW(Source!A163)</f>
        <v>163</v>
      </c>
      <c r="B29">
        <v>50534423</v>
      </c>
      <c r="C29">
        <v>50534419</v>
      </c>
      <c r="D29">
        <v>30532785</v>
      </c>
      <c r="E29">
        <v>30515945</v>
      </c>
      <c r="F29">
        <v>1</v>
      </c>
      <c r="G29">
        <v>30570983</v>
      </c>
      <c r="H29">
        <v>3</v>
      </c>
      <c r="I29" t="s">
        <v>1435</v>
      </c>
      <c r="J29" t="s">
        <v>3</v>
      </c>
      <c r="K29" t="s">
        <v>1436</v>
      </c>
      <c r="L29">
        <v>1348</v>
      </c>
      <c r="N29">
        <v>1009</v>
      </c>
      <c r="O29" t="s">
        <v>158</v>
      </c>
      <c r="P29" t="s">
        <v>158</v>
      </c>
      <c r="Q29">
        <v>1000</v>
      </c>
      <c r="X29">
        <v>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1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ROW(Source!A163)</f>
        <v>163</v>
      </c>
      <c r="B30">
        <v>50534424</v>
      </c>
      <c r="C30">
        <v>50534419</v>
      </c>
      <c r="D30">
        <v>45879805</v>
      </c>
      <c r="E30">
        <v>30515945</v>
      </c>
      <c r="F30">
        <v>1</v>
      </c>
      <c r="G30">
        <v>30570983</v>
      </c>
      <c r="H30">
        <v>3</v>
      </c>
      <c r="I30" t="s">
        <v>1437</v>
      </c>
      <c r="J30" t="s">
        <v>3</v>
      </c>
      <c r="K30" t="s">
        <v>1438</v>
      </c>
      <c r="L30">
        <v>1354</v>
      </c>
      <c r="N30">
        <v>1010</v>
      </c>
      <c r="O30" t="s">
        <v>328</v>
      </c>
      <c r="P30" t="s">
        <v>328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ROW(Source!A174)</f>
        <v>174</v>
      </c>
      <c r="B31">
        <v>50534402</v>
      </c>
      <c r="C31">
        <v>50534401</v>
      </c>
      <c r="D31">
        <v>45909883</v>
      </c>
      <c r="E31">
        <v>30570983</v>
      </c>
      <c r="F31">
        <v>1</v>
      </c>
      <c r="G31">
        <v>30570983</v>
      </c>
      <c r="H31">
        <v>1</v>
      </c>
      <c r="I31" t="s">
        <v>1060</v>
      </c>
      <c r="J31" t="s">
        <v>3</v>
      </c>
      <c r="K31" t="s">
        <v>1061</v>
      </c>
      <c r="L31">
        <v>1191</v>
      </c>
      <c r="N31">
        <v>1013</v>
      </c>
      <c r="O31" t="s">
        <v>1062</v>
      </c>
      <c r="P31" t="s">
        <v>1062</v>
      </c>
      <c r="Q31">
        <v>1</v>
      </c>
      <c r="X31">
        <v>128.63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20</v>
      </c>
      <c r="AG31">
        <v>141.49299999999999</v>
      </c>
      <c r="AH31">
        <v>2</v>
      </c>
      <c r="AI31">
        <v>50534402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ROW(Source!A174)</f>
        <v>174</v>
      </c>
      <c r="B32">
        <v>50534403</v>
      </c>
      <c r="C32">
        <v>50534401</v>
      </c>
      <c r="D32">
        <v>46170648</v>
      </c>
      <c r="E32">
        <v>1</v>
      </c>
      <c r="F32">
        <v>1</v>
      </c>
      <c r="G32">
        <v>30570983</v>
      </c>
      <c r="H32">
        <v>2</v>
      </c>
      <c r="I32" t="s">
        <v>1091</v>
      </c>
      <c r="J32" t="s">
        <v>1092</v>
      </c>
      <c r="K32" t="s">
        <v>1093</v>
      </c>
      <c r="L32">
        <v>1368</v>
      </c>
      <c r="N32">
        <v>1011</v>
      </c>
      <c r="O32" t="s">
        <v>1066</v>
      </c>
      <c r="P32" t="s">
        <v>1066</v>
      </c>
      <c r="Q32">
        <v>1</v>
      </c>
      <c r="X32">
        <v>34.200000000000003</v>
      </c>
      <c r="Y32">
        <v>0</v>
      </c>
      <c r="Z32">
        <v>2.44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37.620000000000005</v>
      </c>
      <c r="AH32">
        <v>2</v>
      </c>
      <c r="AI32">
        <v>50534403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ROW(Source!A174)</f>
        <v>174</v>
      </c>
      <c r="B33">
        <v>50534404</v>
      </c>
      <c r="C33">
        <v>50534401</v>
      </c>
      <c r="D33">
        <v>46170867</v>
      </c>
      <c r="E33">
        <v>1</v>
      </c>
      <c r="F33">
        <v>1</v>
      </c>
      <c r="G33">
        <v>30570983</v>
      </c>
      <c r="H33">
        <v>2</v>
      </c>
      <c r="I33" t="s">
        <v>1085</v>
      </c>
      <c r="J33" t="s">
        <v>1086</v>
      </c>
      <c r="K33" t="s">
        <v>1087</v>
      </c>
      <c r="L33">
        <v>1368</v>
      </c>
      <c r="N33">
        <v>1011</v>
      </c>
      <c r="O33" t="s">
        <v>1066</v>
      </c>
      <c r="P33" t="s">
        <v>1066</v>
      </c>
      <c r="Q33">
        <v>1</v>
      </c>
      <c r="X33">
        <v>0.57999999999999996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0.63800000000000001</v>
      </c>
      <c r="AH33">
        <v>2</v>
      </c>
      <c r="AI33">
        <v>50534404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ROW(Source!A174)</f>
        <v>174</v>
      </c>
      <c r="B34">
        <v>50534405</v>
      </c>
      <c r="C34">
        <v>50534401</v>
      </c>
      <c r="D34">
        <v>46170977</v>
      </c>
      <c r="E34">
        <v>1</v>
      </c>
      <c r="F34">
        <v>1</v>
      </c>
      <c r="G34">
        <v>30570983</v>
      </c>
      <c r="H34">
        <v>2</v>
      </c>
      <c r="I34" t="s">
        <v>1094</v>
      </c>
      <c r="J34" t="s">
        <v>1095</v>
      </c>
      <c r="K34" t="s">
        <v>1096</v>
      </c>
      <c r="L34">
        <v>1368</v>
      </c>
      <c r="N34">
        <v>1011</v>
      </c>
      <c r="O34" t="s">
        <v>1066</v>
      </c>
      <c r="P34" t="s">
        <v>1066</v>
      </c>
      <c r="Q34">
        <v>1</v>
      </c>
      <c r="X34">
        <v>3.99</v>
      </c>
      <c r="Y34">
        <v>0</v>
      </c>
      <c r="Z34">
        <v>0.8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4.3890000000000002</v>
      </c>
      <c r="AH34">
        <v>2</v>
      </c>
      <c r="AI34">
        <v>50534405</v>
      </c>
      <c r="AJ34">
        <v>38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ROW(Source!A174)</f>
        <v>174</v>
      </c>
      <c r="B35">
        <v>50534406</v>
      </c>
      <c r="C35">
        <v>50534401</v>
      </c>
      <c r="D35">
        <v>46170297</v>
      </c>
      <c r="E35">
        <v>1</v>
      </c>
      <c r="F35">
        <v>1</v>
      </c>
      <c r="G35">
        <v>30570983</v>
      </c>
      <c r="H35">
        <v>2</v>
      </c>
      <c r="I35" t="s">
        <v>1097</v>
      </c>
      <c r="J35" t="s">
        <v>1098</v>
      </c>
      <c r="K35" t="s">
        <v>1099</v>
      </c>
      <c r="L35">
        <v>1368</v>
      </c>
      <c r="N35">
        <v>1011</v>
      </c>
      <c r="O35" t="s">
        <v>1066</v>
      </c>
      <c r="P35" t="s">
        <v>1066</v>
      </c>
      <c r="Q35">
        <v>1</v>
      </c>
      <c r="X35">
        <v>3.46</v>
      </c>
      <c r="Y35">
        <v>0</v>
      </c>
      <c r="Z35">
        <v>3.18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3.806</v>
      </c>
      <c r="AH35">
        <v>2</v>
      </c>
      <c r="AI35">
        <v>50534406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ROW(Source!A174)</f>
        <v>174</v>
      </c>
      <c r="B36">
        <v>50534407</v>
      </c>
      <c r="C36">
        <v>50534401</v>
      </c>
      <c r="D36">
        <v>31110602</v>
      </c>
      <c r="E36">
        <v>1</v>
      </c>
      <c r="F36">
        <v>1</v>
      </c>
      <c r="G36">
        <v>30570983</v>
      </c>
      <c r="H36">
        <v>3</v>
      </c>
      <c r="I36" t="s">
        <v>1100</v>
      </c>
      <c r="J36" t="s">
        <v>1101</v>
      </c>
      <c r="K36" t="s">
        <v>1102</v>
      </c>
      <c r="L36">
        <v>1346</v>
      </c>
      <c r="N36">
        <v>1009</v>
      </c>
      <c r="O36" t="s">
        <v>233</v>
      </c>
      <c r="P36" t="s">
        <v>233</v>
      </c>
      <c r="Q36">
        <v>1</v>
      </c>
      <c r="X36">
        <v>10</v>
      </c>
      <c r="Y36">
        <v>1.61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10</v>
      </c>
      <c r="AH36">
        <v>2</v>
      </c>
      <c r="AI36">
        <v>50534407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ROW(Source!A174)</f>
        <v>174</v>
      </c>
      <c r="B37">
        <v>50534408</v>
      </c>
      <c r="C37">
        <v>50534401</v>
      </c>
      <c r="D37">
        <v>46136049</v>
      </c>
      <c r="E37">
        <v>1</v>
      </c>
      <c r="F37">
        <v>1</v>
      </c>
      <c r="G37">
        <v>30570983</v>
      </c>
      <c r="H37">
        <v>3</v>
      </c>
      <c r="I37" t="s">
        <v>223</v>
      </c>
      <c r="J37" t="s">
        <v>225</v>
      </c>
      <c r="K37" t="s">
        <v>224</v>
      </c>
      <c r="L37">
        <v>1348</v>
      </c>
      <c r="N37">
        <v>1009</v>
      </c>
      <c r="O37" t="s">
        <v>158</v>
      </c>
      <c r="P37" t="s">
        <v>158</v>
      </c>
      <c r="Q37">
        <v>1000</v>
      </c>
      <c r="X37">
        <v>2.8000000000000001E-2</v>
      </c>
      <c r="Y37">
        <v>18660.61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2.8000000000000001E-2</v>
      </c>
      <c r="AH37">
        <v>2</v>
      </c>
      <c r="AI37">
        <v>50534408</v>
      </c>
      <c r="AJ37">
        <v>41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ROW(Source!A174)</f>
        <v>174</v>
      </c>
      <c r="B38">
        <v>50534409</v>
      </c>
      <c r="C38">
        <v>50534401</v>
      </c>
      <c r="D38">
        <v>46136346</v>
      </c>
      <c r="E38">
        <v>1</v>
      </c>
      <c r="F38">
        <v>1</v>
      </c>
      <c r="G38">
        <v>30570983</v>
      </c>
      <c r="H38">
        <v>3</v>
      </c>
      <c r="I38" t="s">
        <v>1103</v>
      </c>
      <c r="J38" t="s">
        <v>1104</v>
      </c>
      <c r="K38" t="s">
        <v>1105</v>
      </c>
      <c r="L38">
        <v>1327</v>
      </c>
      <c r="N38">
        <v>1005</v>
      </c>
      <c r="O38" t="s">
        <v>154</v>
      </c>
      <c r="P38" t="s">
        <v>154</v>
      </c>
      <c r="Q38">
        <v>1</v>
      </c>
      <c r="X38">
        <v>240</v>
      </c>
      <c r="Y38">
        <v>3.66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240</v>
      </c>
      <c r="AH38">
        <v>2</v>
      </c>
      <c r="AI38">
        <v>50534409</v>
      </c>
      <c r="AJ38">
        <v>43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ROW(Source!A174)</f>
        <v>174</v>
      </c>
      <c r="B39">
        <v>50534410</v>
      </c>
      <c r="C39">
        <v>50534401</v>
      </c>
      <c r="D39">
        <v>46136429</v>
      </c>
      <c r="E39">
        <v>1</v>
      </c>
      <c r="F39">
        <v>1</v>
      </c>
      <c r="G39">
        <v>30570983</v>
      </c>
      <c r="H39">
        <v>3</v>
      </c>
      <c r="I39" t="s">
        <v>1106</v>
      </c>
      <c r="J39" t="s">
        <v>1107</v>
      </c>
      <c r="K39" t="s">
        <v>1108</v>
      </c>
      <c r="L39">
        <v>1348</v>
      </c>
      <c r="N39">
        <v>1009</v>
      </c>
      <c r="O39" t="s">
        <v>158</v>
      </c>
      <c r="P39" t="s">
        <v>158</v>
      </c>
      <c r="Q39">
        <v>1000</v>
      </c>
      <c r="X39">
        <v>1.2999999999999999E-2</v>
      </c>
      <c r="Y39">
        <v>13609.41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1.2999999999999999E-2</v>
      </c>
      <c r="AH39">
        <v>2</v>
      </c>
      <c r="AI39">
        <v>50534410</v>
      </c>
      <c r="AJ39">
        <v>44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ROW(Source!A174)</f>
        <v>174</v>
      </c>
      <c r="B40">
        <v>50534411</v>
      </c>
      <c r="C40">
        <v>50534401</v>
      </c>
      <c r="D40">
        <v>31111375</v>
      </c>
      <c r="E40">
        <v>1</v>
      </c>
      <c r="F40">
        <v>1</v>
      </c>
      <c r="G40">
        <v>30570983</v>
      </c>
      <c r="H40">
        <v>3</v>
      </c>
      <c r="I40" t="s">
        <v>1109</v>
      </c>
      <c r="J40" t="s">
        <v>1110</v>
      </c>
      <c r="K40" t="s">
        <v>1111</v>
      </c>
      <c r="L40">
        <v>1348</v>
      </c>
      <c r="N40">
        <v>1009</v>
      </c>
      <c r="O40" t="s">
        <v>158</v>
      </c>
      <c r="P40" t="s">
        <v>158</v>
      </c>
      <c r="Q40">
        <v>1000</v>
      </c>
      <c r="X40">
        <v>3.6999999999999998E-2</v>
      </c>
      <c r="Y40">
        <v>12534.98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3.6999999999999998E-2</v>
      </c>
      <c r="AH40">
        <v>2</v>
      </c>
      <c r="AI40">
        <v>50534411</v>
      </c>
      <c r="AJ40">
        <v>45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ROW(Source!A174)</f>
        <v>174</v>
      </c>
      <c r="B41">
        <v>50534412</v>
      </c>
      <c r="C41">
        <v>50534401</v>
      </c>
      <c r="D41">
        <v>40411114</v>
      </c>
      <c r="E41">
        <v>30570983</v>
      </c>
      <c r="F41">
        <v>1</v>
      </c>
      <c r="G41">
        <v>30570983</v>
      </c>
      <c r="H41">
        <v>3</v>
      </c>
      <c r="I41" t="s">
        <v>1439</v>
      </c>
      <c r="J41" t="s">
        <v>3</v>
      </c>
      <c r="K41" t="s">
        <v>1440</v>
      </c>
      <c r="L41">
        <v>1348</v>
      </c>
      <c r="N41">
        <v>1009</v>
      </c>
      <c r="O41" t="s">
        <v>158</v>
      </c>
      <c r="P41" t="s">
        <v>158</v>
      </c>
      <c r="Q41">
        <v>1000</v>
      </c>
      <c r="X41">
        <v>0.22500000000000001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0.22500000000000001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ROW(Source!A175)</f>
        <v>175</v>
      </c>
      <c r="B42">
        <v>50534402</v>
      </c>
      <c r="C42">
        <v>50534401</v>
      </c>
      <c r="D42">
        <v>45909883</v>
      </c>
      <c r="E42">
        <v>30570983</v>
      </c>
      <c r="F42">
        <v>1</v>
      </c>
      <c r="G42">
        <v>30570983</v>
      </c>
      <c r="H42">
        <v>1</v>
      </c>
      <c r="I42" t="s">
        <v>1060</v>
      </c>
      <c r="J42" t="s">
        <v>3</v>
      </c>
      <c r="K42" t="s">
        <v>1061</v>
      </c>
      <c r="L42">
        <v>1191</v>
      </c>
      <c r="N42">
        <v>1013</v>
      </c>
      <c r="O42" t="s">
        <v>1062</v>
      </c>
      <c r="P42" t="s">
        <v>1062</v>
      </c>
      <c r="Q42">
        <v>1</v>
      </c>
      <c r="X42">
        <v>128.63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20</v>
      </c>
      <c r="AG42">
        <v>141.49299999999999</v>
      </c>
      <c r="AH42">
        <v>2</v>
      </c>
      <c r="AI42">
        <v>50534402</v>
      </c>
      <c r="AJ42">
        <v>46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ROW(Source!A175)</f>
        <v>175</v>
      </c>
      <c r="B43">
        <v>50534403</v>
      </c>
      <c r="C43">
        <v>50534401</v>
      </c>
      <c r="D43">
        <v>46170648</v>
      </c>
      <c r="E43">
        <v>1</v>
      </c>
      <c r="F43">
        <v>1</v>
      </c>
      <c r="G43">
        <v>30570983</v>
      </c>
      <c r="H43">
        <v>2</v>
      </c>
      <c r="I43" t="s">
        <v>1091</v>
      </c>
      <c r="J43" t="s">
        <v>1092</v>
      </c>
      <c r="K43" t="s">
        <v>1093</v>
      </c>
      <c r="L43">
        <v>1368</v>
      </c>
      <c r="N43">
        <v>1011</v>
      </c>
      <c r="O43" t="s">
        <v>1066</v>
      </c>
      <c r="P43" t="s">
        <v>1066</v>
      </c>
      <c r="Q43">
        <v>1</v>
      </c>
      <c r="X43">
        <v>34.200000000000003</v>
      </c>
      <c r="Y43">
        <v>0</v>
      </c>
      <c r="Z43">
        <v>2.44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37.620000000000005</v>
      </c>
      <c r="AH43">
        <v>2</v>
      </c>
      <c r="AI43">
        <v>50534403</v>
      </c>
      <c r="AJ43">
        <v>47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ROW(Source!A175)</f>
        <v>175</v>
      </c>
      <c r="B44">
        <v>50534404</v>
      </c>
      <c r="C44">
        <v>50534401</v>
      </c>
      <c r="D44">
        <v>46170867</v>
      </c>
      <c r="E44">
        <v>1</v>
      </c>
      <c r="F44">
        <v>1</v>
      </c>
      <c r="G44">
        <v>30570983</v>
      </c>
      <c r="H44">
        <v>2</v>
      </c>
      <c r="I44" t="s">
        <v>1085</v>
      </c>
      <c r="J44" t="s">
        <v>1086</v>
      </c>
      <c r="K44" t="s">
        <v>1087</v>
      </c>
      <c r="L44">
        <v>1368</v>
      </c>
      <c r="N44">
        <v>1011</v>
      </c>
      <c r="O44" t="s">
        <v>1066</v>
      </c>
      <c r="P44" t="s">
        <v>1066</v>
      </c>
      <c r="Q44">
        <v>1</v>
      </c>
      <c r="X44">
        <v>0.57999999999999996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0.63800000000000001</v>
      </c>
      <c r="AH44">
        <v>2</v>
      </c>
      <c r="AI44">
        <v>50534404</v>
      </c>
      <c r="AJ44">
        <v>48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ROW(Source!A175)</f>
        <v>175</v>
      </c>
      <c r="B45">
        <v>50534405</v>
      </c>
      <c r="C45">
        <v>50534401</v>
      </c>
      <c r="D45">
        <v>46170977</v>
      </c>
      <c r="E45">
        <v>1</v>
      </c>
      <c r="F45">
        <v>1</v>
      </c>
      <c r="G45">
        <v>30570983</v>
      </c>
      <c r="H45">
        <v>2</v>
      </c>
      <c r="I45" t="s">
        <v>1094</v>
      </c>
      <c r="J45" t="s">
        <v>1095</v>
      </c>
      <c r="K45" t="s">
        <v>1096</v>
      </c>
      <c r="L45">
        <v>1368</v>
      </c>
      <c r="N45">
        <v>1011</v>
      </c>
      <c r="O45" t="s">
        <v>1066</v>
      </c>
      <c r="P45" t="s">
        <v>1066</v>
      </c>
      <c r="Q45">
        <v>1</v>
      </c>
      <c r="X45">
        <v>3.99</v>
      </c>
      <c r="Y45">
        <v>0</v>
      </c>
      <c r="Z45">
        <v>0.8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4.3890000000000002</v>
      </c>
      <c r="AH45">
        <v>2</v>
      </c>
      <c r="AI45">
        <v>50534405</v>
      </c>
      <c r="AJ45">
        <v>49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ROW(Source!A175)</f>
        <v>175</v>
      </c>
      <c r="B46">
        <v>50534406</v>
      </c>
      <c r="C46">
        <v>50534401</v>
      </c>
      <c r="D46">
        <v>46170297</v>
      </c>
      <c r="E46">
        <v>1</v>
      </c>
      <c r="F46">
        <v>1</v>
      </c>
      <c r="G46">
        <v>30570983</v>
      </c>
      <c r="H46">
        <v>2</v>
      </c>
      <c r="I46" t="s">
        <v>1097</v>
      </c>
      <c r="J46" t="s">
        <v>1098</v>
      </c>
      <c r="K46" t="s">
        <v>1099</v>
      </c>
      <c r="L46">
        <v>1368</v>
      </c>
      <c r="N46">
        <v>1011</v>
      </c>
      <c r="O46" t="s">
        <v>1066</v>
      </c>
      <c r="P46" t="s">
        <v>1066</v>
      </c>
      <c r="Q46">
        <v>1</v>
      </c>
      <c r="X46">
        <v>3.46</v>
      </c>
      <c r="Y46">
        <v>0</v>
      </c>
      <c r="Z46">
        <v>3.18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20</v>
      </c>
      <c r="AG46">
        <v>3.806</v>
      </c>
      <c r="AH46">
        <v>2</v>
      </c>
      <c r="AI46">
        <v>50534406</v>
      </c>
      <c r="AJ46">
        <v>50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ROW(Source!A175)</f>
        <v>175</v>
      </c>
      <c r="B47">
        <v>50534407</v>
      </c>
      <c r="C47">
        <v>50534401</v>
      </c>
      <c r="D47">
        <v>31110602</v>
      </c>
      <c r="E47">
        <v>1</v>
      </c>
      <c r="F47">
        <v>1</v>
      </c>
      <c r="G47">
        <v>30570983</v>
      </c>
      <c r="H47">
        <v>3</v>
      </c>
      <c r="I47" t="s">
        <v>1100</v>
      </c>
      <c r="J47" t="s">
        <v>1101</v>
      </c>
      <c r="K47" t="s">
        <v>1102</v>
      </c>
      <c r="L47">
        <v>1346</v>
      </c>
      <c r="N47">
        <v>1009</v>
      </c>
      <c r="O47" t="s">
        <v>233</v>
      </c>
      <c r="P47" t="s">
        <v>233</v>
      </c>
      <c r="Q47">
        <v>1</v>
      </c>
      <c r="X47">
        <v>10</v>
      </c>
      <c r="Y47">
        <v>1.61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10</v>
      </c>
      <c r="AH47">
        <v>2</v>
      </c>
      <c r="AI47">
        <v>50534407</v>
      </c>
      <c r="AJ47">
        <v>51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ROW(Source!A175)</f>
        <v>175</v>
      </c>
      <c r="B48">
        <v>50534408</v>
      </c>
      <c r="C48">
        <v>50534401</v>
      </c>
      <c r="D48">
        <v>46136049</v>
      </c>
      <c r="E48">
        <v>1</v>
      </c>
      <c r="F48">
        <v>1</v>
      </c>
      <c r="G48">
        <v>30570983</v>
      </c>
      <c r="H48">
        <v>3</v>
      </c>
      <c r="I48" t="s">
        <v>223</v>
      </c>
      <c r="J48" t="s">
        <v>225</v>
      </c>
      <c r="K48" t="s">
        <v>224</v>
      </c>
      <c r="L48">
        <v>1348</v>
      </c>
      <c r="N48">
        <v>1009</v>
      </c>
      <c r="O48" t="s">
        <v>158</v>
      </c>
      <c r="P48" t="s">
        <v>158</v>
      </c>
      <c r="Q48">
        <v>1000</v>
      </c>
      <c r="X48">
        <v>2.8000000000000001E-2</v>
      </c>
      <c r="Y48">
        <v>18660.61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2.8000000000000001E-2</v>
      </c>
      <c r="AH48">
        <v>2</v>
      </c>
      <c r="AI48">
        <v>50534408</v>
      </c>
      <c r="AJ48">
        <v>52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ROW(Source!A175)</f>
        <v>175</v>
      </c>
      <c r="B49">
        <v>50534409</v>
      </c>
      <c r="C49">
        <v>50534401</v>
      </c>
      <c r="D49">
        <v>46136346</v>
      </c>
      <c r="E49">
        <v>1</v>
      </c>
      <c r="F49">
        <v>1</v>
      </c>
      <c r="G49">
        <v>30570983</v>
      </c>
      <c r="H49">
        <v>3</v>
      </c>
      <c r="I49" t="s">
        <v>1103</v>
      </c>
      <c r="J49" t="s">
        <v>1104</v>
      </c>
      <c r="K49" t="s">
        <v>1105</v>
      </c>
      <c r="L49">
        <v>1327</v>
      </c>
      <c r="N49">
        <v>1005</v>
      </c>
      <c r="O49" t="s">
        <v>154</v>
      </c>
      <c r="P49" t="s">
        <v>154</v>
      </c>
      <c r="Q49">
        <v>1</v>
      </c>
      <c r="X49">
        <v>240</v>
      </c>
      <c r="Y49">
        <v>3.66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240</v>
      </c>
      <c r="AH49">
        <v>2</v>
      </c>
      <c r="AI49">
        <v>50534409</v>
      </c>
      <c r="AJ49">
        <v>54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ROW(Source!A175)</f>
        <v>175</v>
      </c>
      <c r="B50">
        <v>50534410</v>
      </c>
      <c r="C50">
        <v>50534401</v>
      </c>
      <c r="D50">
        <v>46136429</v>
      </c>
      <c r="E50">
        <v>1</v>
      </c>
      <c r="F50">
        <v>1</v>
      </c>
      <c r="G50">
        <v>30570983</v>
      </c>
      <c r="H50">
        <v>3</v>
      </c>
      <c r="I50" t="s">
        <v>1106</v>
      </c>
      <c r="J50" t="s">
        <v>1107</v>
      </c>
      <c r="K50" t="s">
        <v>1108</v>
      </c>
      <c r="L50">
        <v>1348</v>
      </c>
      <c r="N50">
        <v>1009</v>
      </c>
      <c r="O50" t="s">
        <v>158</v>
      </c>
      <c r="P50" t="s">
        <v>158</v>
      </c>
      <c r="Q50">
        <v>1000</v>
      </c>
      <c r="X50">
        <v>1.2999999999999999E-2</v>
      </c>
      <c r="Y50">
        <v>13609.41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1.2999999999999999E-2</v>
      </c>
      <c r="AH50">
        <v>2</v>
      </c>
      <c r="AI50">
        <v>50534410</v>
      </c>
      <c r="AJ50">
        <v>55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ROW(Source!A175)</f>
        <v>175</v>
      </c>
      <c r="B51">
        <v>50534411</v>
      </c>
      <c r="C51">
        <v>50534401</v>
      </c>
      <c r="D51">
        <v>31111375</v>
      </c>
      <c r="E51">
        <v>1</v>
      </c>
      <c r="F51">
        <v>1</v>
      </c>
      <c r="G51">
        <v>30570983</v>
      </c>
      <c r="H51">
        <v>3</v>
      </c>
      <c r="I51" t="s">
        <v>1109</v>
      </c>
      <c r="J51" t="s">
        <v>1110</v>
      </c>
      <c r="K51" t="s">
        <v>1111</v>
      </c>
      <c r="L51">
        <v>1348</v>
      </c>
      <c r="N51">
        <v>1009</v>
      </c>
      <c r="O51" t="s">
        <v>158</v>
      </c>
      <c r="P51" t="s">
        <v>158</v>
      </c>
      <c r="Q51">
        <v>1000</v>
      </c>
      <c r="X51">
        <v>3.6999999999999998E-2</v>
      </c>
      <c r="Y51">
        <v>12534.98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3.6999999999999998E-2</v>
      </c>
      <c r="AH51">
        <v>2</v>
      </c>
      <c r="AI51">
        <v>50534411</v>
      </c>
      <c r="AJ51">
        <v>56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ROW(Source!A175)</f>
        <v>175</v>
      </c>
      <c r="B52">
        <v>50534412</v>
      </c>
      <c r="C52">
        <v>50534401</v>
      </c>
      <c r="D52">
        <v>40411114</v>
      </c>
      <c r="E52">
        <v>30570983</v>
      </c>
      <c r="F52">
        <v>1</v>
      </c>
      <c r="G52">
        <v>30570983</v>
      </c>
      <c r="H52">
        <v>3</v>
      </c>
      <c r="I52" t="s">
        <v>1439</v>
      </c>
      <c r="J52" t="s">
        <v>3</v>
      </c>
      <c r="K52" t="s">
        <v>1440</v>
      </c>
      <c r="L52">
        <v>1348</v>
      </c>
      <c r="N52">
        <v>1009</v>
      </c>
      <c r="O52" t="s">
        <v>158</v>
      </c>
      <c r="P52" t="s">
        <v>158</v>
      </c>
      <c r="Q52">
        <v>1000</v>
      </c>
      <c r="X52">
        <v>0.22500000000000001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0.22500000000000001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ROW(Source!A227)</f>
        <v>227</v>
      </c>
      <c r="B53">
        <v>50534428</v>
      </c>
      <c r="C53">
        <v>50534427</v>
      </c>
      <c r="D53">
        <v>45897171</v>
      </c>
      <c r="E53">
        <v>30570983</v>
      </c>
      <c r="F53">
        <v>1</v>
      </c>
      <c r="G53">
        <v>30570983</v>
      </c>
      <c r="H53">
        <v>1</v>
      </c>
      <c r="I53" t="s">
        <v>1060</v>
      </c>
      <c r="J53" t="s">
        <v>3</v>
      </c>
      <c r="K53" t="s">
        <v>1061</v>
      </c>
      <c r="L53">
        <v>1191</v>
      </c>
      <c r="N53">
        <v>1013</v>
      </c>
      <c r="O53" t="s">
        <v>1062</v>
      </c>
      <c r="P53" t="s">
        <v>1062</v>
      </c>
      <c r="Q53">
        <v>1</v>
      </c>
      <c r="X53">
        <v>116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20</v>
      </c>
      <c r="AG53">
        <v>127.60000000000001</v>
      </c>
      <c r="AH53">
        <v>2</v>
      </c>
      <c r="AI53">
        <v>50534428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ROW(Source!A227)</f>
        <v>227</v>
      </c>
      <c r="B54">
        <v>50534429</v>
      </c>
      <c r="C54">
        <v>50534427</v>
      </c>
      <c r="D54">
        <v>46170296</v>
      </c>
      <c r="E54">
        <v>1</v>
      </c>
      <c r="F54">
        <v>1</v>
      </c>
      <c r="G54">
        <v>30570983</v>
      </c>
      <c r="H54">
        <v>2</v>
      </c>
      <c r="I54" t="s">
        <v>1112</v>
      </c>
      <c r="J54" t="s">
        <v>1113</v>
      </c>
      <c r="K54" t="s">
        <v>1114</v>
      </c>
      <c r="L54">
        <v>1368</v>
      </c>
      <c r="N54">
        <v>1011</v>
      </c>
      <c r="O54" t="s">
        <v>1066</v>
      </c>
      <c r="P54" t="s">
        <v>1066</v>
      </c>
      <c r="Q54">
        <v>1</v>
      </c>
      <c r="X54">
        <v>23.2</v>
      </c>
      <c r="Y54">
        <v>0</v>
      </c>
      <c r="Z54">
        <v>2.27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20</v>
      </c>
      <c r="AG54">
        <v>25.52</v>
      </c>
      <c r="AH54">
        <v>2</v>
      </c>
      <c r="AI54">
        <v>50534429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ROW(Source!A227)</f>
        <v>227</v>
      </c>
      <c r="B55">
        <v>50534430</v>
      </c>
      <c r="C55">
        <v>50534427</v>
      </c>
      <c r="D55">
        <v>46136783</v>
      </c>
      <c r="E55">
        <v>1</v>
      </c>
      <c r="F55">
        <v>1</v>
      </c>
      <c r="G55">
        <v>30570983</v>
      </c>
      <c r="H55">
        <v>3</v>
      </c>
      <c r="I55" t="s">
        <v>1115</v>
      </c>
      <c r="J55" t="s">
        <v>1116</v>
      </c>
      <c r="K55" t="s">
        <v>1117</v>
      </c>
      <c r="L55">
        <v>1348</v>
      </c>
      <c r="N55">
        <v>1009</v>
      </c>
      <c r="O55" t="s">
        <v>158</v>
      </c>
      <c r="P55" t="s">
        <v>158</v>
      </c>
      <c r="Q55">
        <v>1000</v>
      </c>
      <c r="X55">
        <v>3.0000000000000001E-3</v>
      </c>
      <c r="Y55">
        <v>7191.81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3.0000000000000001E-3</v>
      </c>
      <c r="AH55">
        <v>2</v>
      </c>
      <c r="AI55">
        <v>50534430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ROW(Source!A227)</f>
        <v>227</v>
      </c>
      <c r="B56">
        <v>50534431</v>
      </c>
      <c r="C56">
        <v>50534427</v>
      </c>
      <c r="D56">
        <v>40406112</v>
      </c>
      <c r="E56">
        <v>30570983</v>
      </c>
      <c r="F56">
        <v>1</v>
      </c>
      <c r="G56">
        <v>30570983</v>
      </c>
      <c r="H56">
        <v>3</v>
      </c>
      <c r="I56" t="s">
        <v>1435</v>
      </c>
      <c r="J56" t="s">
        <v>3</v>
      </c>
      <c r="K56" t="s">
        <v>1441</v>
      </c>
      <c r="L56">
        <v>1348</v>
      </c>
      <c r="N56">
        <v>1009</v>
      </c>
      <c r="O56" t="s">
        <v>158</v>
      </c>
      <c r="P56" t="s">
        <v>158</v>
      </c>
      <c r="Q56">
        <v>1000</v>
      </c>
      <c r="X56">
        <v>6.0000000000000001E-3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6.0000000000000001E-3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ROW(Source!A227)</f>
        <v>227</v>
      </c>
      <c r="B57">
        <v>50534432</v>
      </c>
      <c r="C57">
        <v>50534427</v>
      </c>
      <c r="D57">
        <v>40424682</v>
      </c>
      <c r="E57">
        <v>30570983</v>
      </c>
      <c r="F57">
        <v>1</v>
      </c>
      <c r="G57">
        <v>30570983</v>
      </c>
      <c r="H57">
        <v>3</v>
      </c>
      <c r="I57" t="s">
        <v>1442</v>
      </c>
      <c r="J57" t="s">
        <v>3</v>
      </c>
      <c r="K57" t="s">
        <v>1443</v>
      </c>
      <c r="L57">
        <v>1348</v>
      </c>
      <c r="N57">
        <v>1009</v>
      </c>
      <c r="O57" t="s">
        <v>158</v>
      </c>
      <c r="P57" t="s">
        <v>158</v>
      </c>
      <c r="Q57">
        <v>1000</v>
      </c>
      <c r="X57">
        <v>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ROW(Source!A228)</f>
        <v>228</v>
      </c>
      <c r="B58">
        <v>50534428</v>
      </c>
      <c r="C58">
        <v>50534427</v>
      </c>
      <c r="D58">
        <v>45897171</v>
      </c>
      <c r="E58">
        <v>30570983</v>
      </c>
      <c r="F58">
        <v>1</v>
      </c>
      <c r="G58">
        <v>30570983</v>
      </c>
      <c r="H58">
        <v>1</v>
      </c>
      <c r="I58" t="s">
        <v>1060</v>
      </c>
      <c r="J58" t="s">
        <v>3</v>
      </c>
      <c r="K58" t="s">
        <v>1061</v>
      </c>
      <c r="L58">
        <v>1191</v>
      </c>
      <c r="N58">
        <v>1013</v>
      </c>
      <c r="O58" t="s">
        <v>1062</v>
      </c>
      <c r="P58" t="s">
        <v>1062</v>
      </c>
      <c r="Q58">
        <v>1</v>
      </c>
      <c r="X58">
        <v>116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20</v>
      </c>
      <c r="AG58">
        <v>127.60000000000001</v>
      </c>
      <c r="AH58">
        <v>2</v>
      </c>
      <c r="AI58">
        <v>50534428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ROW(Source!A228)</f>
        <v>228</v>
      </c>
      <c r="B59">
        <v>50534429</v>
      </c>
      <c r="C59">
        <v>50534427</v>
      </c>
      <c r="D59">
        <v>46170296</v>
      </c>
      <c r="E59">
        <v>1</v>
      </c>
      <c r="F59">
        <v>1</v>
      </c>
      <c r="G59">
        <v>30570983</v>
      </c>
      <c r="H59">
        <v>2</v>
      </c>
      <c r="I59" t="s">
        <v>1112</v>
      </c>
      <c r="J59" t="s">
        <v>1113</v>
      </c>
      <c r="K59" t="s">
        <v>1114</v>
      </c>
      <c r="L59">
        <v>1368</v>
      </c>
      <c r="N59">
        <v>1011</v>
      </c>
      <c r="O59" t="s">
        <v>1066</v>
      </c>
      <c r="P59" t="s">
        <v>1066</v>
      </c>
      <c r="Q59">
        <v>1</v>
      </c>
      <c r="X59">
        <v>23.2</v>
      </c>
      <c r="Y59">
        <v>0</v>
      </c>
      <c r="Z59">
        <v>2.27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25.52</v>
      </c>
      <c r="AH59">
        <v>2</v>
      </c>
      <c r="AI59">
        <v>50534429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ROW(Source!A228)</f>
        <v>228</v>
      </c>
      <c r="B60">
        <v>50534430</v>
      </c>
      <c r="C60">
        <v>50534427</v>
      </c>
      <c r="D60">
        <v>46136783</v>
      </c>
      <c r="E60">
        <v>1</v>
      </c>
      <c r="F60">
        <v>1</v>
      </c>
      <c r="G60">
        <v>30570983</v>
      </c>
      <c r="H60">
        <v>3</v>
      </c>
      <c r="I60" t="s">
        <v>1115</v>
      </c>
      <c r="J60" t="s">
        <v>1116</v>
      </c>
      <c r="K60" t="s">
        <v>1117</v>
      </c>
      <c r="L60">
        <v>1348</v>
      </c>
      <c r="N60">
        <v>1009</v>
      </c>
      <c r="O60" t="s">
        <v>158</v>
      </c>
      <c r="P60" t="s">
        <v>158</v>
      </c>
      <c r="Q60">
        <v>1000</v>
      </c>
      <c r="X60">
        <v>3.0000000000000001E-3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3.0000000000000001E-3</v>
      </c>
      <c r="AH60">
        <v>2</v>
      </c>
      <c r="AI60">
        <v>50534430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ROW(Source!A228)</f>
        <v>228</v>
      </c>
      <c r="B61">
        <v>50534431</v>
      </c>
      <c r="C61">
        <v>50534427</v>
      </c>
      <c r="D61">
        <v>40406112</v>
      </c>
      <c r="E61">
        <v>30570983</v>
      </c>
      <c r="F61">
        <v>1</v>
      </c>
      <c r="G61">
        <v>30570983</v>
      </c>
      <c r="H61">
        <v>3</v>
      </c>
      <c r="I61" t="s">
        <v>1435</v>
      </c>
      <c r="J61" t="s">
        <v>3</v>
      </c>
      <c r="K61" t="s">
        <v>1441</v>
      </c>
      <c r="L61">
        <v>1348</v>
      </c>
      <c r="N61">
        <v>1009</v>
      </c>
      <c r="O61" t="s">
        <v>158</v>
      </c>
      <c r="P61" t="s">
        <v>158</v>
      </c>
      <c r="Q61">
        <v>1000</v>
      </c>
      <c r="X61">
        <v>6.0000000000000001E-3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6.0000000000000001E-3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50534432</v>
      </c>
      <c r="C62">
        <v>50534427</v>
      </c>
      <c r="D62">
        <v>40424682</v>
      </c>
      <c r="E62">
        <v>30570983</v>
      </c>
      <c r="F62">
        <v>1</v>
      </c>
      <c r="G62">
        <v>30570983</v>
      </c>
      <c r="H62">
        <v>3</v>
      </c>
      <c r="I62" t="s">
        <v>1442</v>
      </c>
      <c r="J62" t="s">
        <v>3</v>
      </c>
      <c r="K62" t="s">
        <v>1443</v>
      </c>
      <c r="L62">
        <v>1348</v>
      </c>
      <c r="N62">
        <v>1009</v>
      </c>
      <c r="O62" t="s">
        <v>158</v>
      </c>
      <c r="P62" t="s">
        <v>158</v>
      </c>
      <c r="Q62">
        <v>1000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1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ROW(Source!A247)</f>
        <v>247</v>
      </c>
      <c r="B63">
        <v>50534415</v>
      </c>
      <c r="C63">
        <v>50534414</v>
      </c>
      <c r="D63">
        <v>45897171</v>
      </c>
      <c r="E63">
        <v>30570983</v>
      </c>
      <c r="F63">
        <v>1</v>
      </c>
      <c r="G63">
        <v>30570983</v>
      </c>
      <c r="H63">
        <v>1</v>
      </c>
      <c r="I63" t="s">
        <v>1060</v>
      </c>
      <c r="J63" t="s">
        <v>3</v>
      </c>
      <c r="K63" t="s">
        <v>1061</v>
      </c>
      <c r="L63">
        <v>1191</v>
      </c>
      <c r="N63">
        <v>1013</v>
      </c>
      <c r="O63" t="s">
        <v>1062</v>
      </c>
      <c r="P63" t="s">
        <v>1062</v>
      </c>
      <c r="Q63">
        <v>1</v>
      </c>
      <c r="X63">
        <v>8.5399999999999991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8.5399999999999991</v>
      </c>
      <c r="AH63">
        <v>2</v>
      </c>
      <c r="AI63">
        <v>50534415</v>
      </c>
      <c r="AJ63">
        <v>71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ROW(Source!A247)</f>
        <v>247</v>
      </c>
      <c r="B64">
        <v>50534416</v>
      </c>
      <c r="C64">
        <v>50534414</v>
      </c>
      <c r="D64">
        <v>46170914</v>
      </c>
      <c r="E64">
        <v>1</v>
      </c>
      <c r="F64">
        <v>1</v>
      </c>
      <c r="G64">
        <v>30570983</v>
      </c>
      <c r="H64">
        <v>2</v>
      </c>
      <c r="I64" t="s">
        <v>1118</v>
      </c>
      <c r="J64" t="s">
        <v>1119</v>
      </c>
      <c r="K64" t="s">
        <v>1120</v>
      </c>
      <c r="L64">
        <v>1368</v>
      </c>
      <c r="N64">
        <v>1011</v>
      </c>
      <c r="O64" t="s">
        <v>1066</v>
      </c>
      <c r="P64" t="s">
        <v>1066</v>
      </c>
      <c r="Q64">
        <v>1</v>
      </c>
      <c r="X64">
        <v>8.5399999999999991</v>
      </c>
      <c r="Y64">
        <v>0</v>
      </c>
      <c r="Z64">
        <v>0.77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8.5399999999999991</v>
      </c>
      <c r="AH64">
        <v>2</v>
      </c>
      <c r="AI64">
        <v>50534416</v>
      </c>
      <c r="AJ64">
        <v>72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ROW(Source!A247)</f>
        <v>247</v>
      </c>
      <c r="B65">
        <v>50534417</v>
      </c>
      <c r="C65">
        <v>50534414</v>
      </c>
      <c r="D65">
        <v>40419023</v>
      </c>
      <c r="E65">
        <v>30570983</v>
      </c>
      <c r="F65">
        <v>1</v>
      </c>
      <c r="G65">
        <v>30570983</v>
      </c>
      <c r="H65">
        <v>3</v>
      </c>
      <c r="I65" t="s">
        <v>1444</v>
      </c>
      <c r="J65" t="s">
        <v>3</v>
      </c>
      <c r="K65" t="s">
        <v>1445</v>
      </c>
      <c r="L65">
        <v>1354</v>
      </c>
      <c r="N65">
        <v>1010</v>
      </c>
      <c r="O65" t="s">
        <v>328</v>
      </c>
      <c r="P65" t="s">
        <v>328</v>
      </c>
      <c r="Q65">
        <v>1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</v>
      </c>
      <c r="AG65">
        <v>10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ROW(Source!A248)</f>
        <v>248</v>
      </c>
      <c r="B66">
        <v>50534415</v>
      </c>
      <c r="C66">
        <v>50534414</v>
      </c>
      <c r="D66">
        <v>45897171</v>
      </c>
      <c r="E66">
        <v>30570983</v>
      </c>
      <c r="F66">
        <v>1</v>
      </c>
      <c r="G66">
        <v>30570983</v>
      </c>
      <c r="H66">
        <v>1</v>
      </c>
      <c r="I66" t="s">
        <v>1060</v>
      </c>
      <c r="J66" t="s">
        <v>3</v>
      </c>
      <c r="K66" t="s">
        <v>1061</v>
      </c>
      <c r="L66">
        <v>1191</v>
      </c>
      <c r="N66">
        <v>1013</v>
      </c>
      <c r="O66" t="s">
        <v>1062</v>
      </c>
      <c r="P66" t="s">
        <v>1062</v>
      </c>
      <c r="Q66">
        <v>1</v>
      </c>
      <c r="X66">
        <v>8.5399999999999991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8.5399999999999991</v>
      </c>
      <c r="AH66">
        <v>2</v>
      </c>
      <c r="AI66">
        <v>50534415</v>
      </c>
      <c r="AJ66">
        <v>74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ROW(Source!A248)</f>
        <v>248</v>
      </c>
      <c r="B67">
        <v>50534416</v>
      </c>
      <c r="C67">
        <v>50534414</v>
      </c>
      <c r="D67">
        <v>46170914</v>
      </c>
      <c r="E67">
        <v>1</v>
      </c>
      <c r="F67">
        <v>1</v>
      </c>
      <c r="G67">
        <v>30570983</v>
      </c>
      <c r="H67">
        <v>2</v>
      </c>
      <c r="I67" t="s">
        <v>1118</v>
      </c>
      <c r="J67" t="s">
        <v>1119</v>
      </c>
      <c r="K67" t="s">
        <v>1120</v>
      </c>
      <c r="L67">
        <v>1368</v>
      </c>
      <c r="N67">
        <v>1011</v>
      </c>
      <c r="O67" t="s">
        <v>1066</v>
      </c>
      <c r="P67" t="s">
        <v>1066</v>
      </c>
      <c r="Q67">
        <v>1</v>
      </c>
      <c r="X67">
        <v>8.5399999999999991</v>
      </c>
      <c r="Y67">
        <v>0</v>
      </c>
      <c r="Z67">
        <v>0.77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8.5399999999999991</v>
      </c>
      <c r="AH67">
        <v>2</v>
      </c>
      <c r="AI67">
        <v>50534416</v>
      </c>
      <c r="AJ67">
        <v>75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ROW(Source!A248)</f>
        <v>248</v>
      </c>
      <c r="B68">
        <v>50534417</v>
      </c>
      <c r="C68">
        <v>50534414</v>
      </c>
      <c r="D68">
        <v>40419023</v>
      </c>
      <c r="E68">
        <v>30570983</v>
      </c>
      <c r="F68">
        <v>1</v>
      </c>
      <c r="G68">
        <v>30570983</v>
      </c>
      <c r="H68">
        <v>3</v>
      </c>
      <c r="I68" t="s">
        <v>1444</v>
      </c>
      <c r="J68" t="s">
        <v>3</v>
      </c>
      <c r="K68" t="s">
        <v>1445</v>
      </c>
      <c r="L68">
        <v>1354</v>
      </c>
      <c r="N68">
        <v>1010</v>
      </c>
      <c r="O68" t="s">
        <v>328</v>
      </c>
      <c r="P68" t="s">
        <v>328</v>
      </c>
      <c r="Q68">
        <v>1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10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ROW(Source!A251)</f>
        <v>251</v>
      </c>
      <c r="B69">
        <v>50526251</v>
      </c>
      <c r="C69">
        <v>50526250</v>
      </c>
      <c r="D69">
        <v>45895822</v>
      </c>
      <c r="E69">
        <v>30570983</v>
      </c>
      <c r="F69">
        <v>1</v>
      </c>
      <c r="G69">
        <v>30570983</v>
      </c>
      <c r="H69">
        <v>1</v>
      </c>
      <c r="I69" t="s">
        <v>1060</v>
      </c>
      <c r="J69" t="s">
        <v>3</v>
      </c>
      <c r="K69" t="s">
        <v>1061</v>
      </c>
      <c r="L69">
        <v>1191</v>
      </c>
      <c r="N69">
        <v>1013</v>
      </c>
      <c r="O69" t="s">
        <v>1062</v>
      </c>
      <c r="P69" t="s">
        <v>1062</v>
      </c>
      <c r="Q69">
        <v>1</v>
      </c>
      <c r="X69">
        <v>147.65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147.65</v>
      </c>
      <c r="AH69">
        <v>2</v>
      </c>
      <c r="AI69">
        <v>50526251</v>
      </c>
      <c r="AJ69">
        <v>77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ROW(Source!A251)</f>
        <v>251</v>
      </c>
      <c r="B70">
        <v>50526252</v>
      </c>
      <c r="C70">
        <v>50526250</v>
      </c>
      <c r="D70">
        <v>46170867</v>
      </c>
      <c r="E70">
        <v>1</v>
      </c>
      <c r="F70">
        <v>1</v>
      </c>
      <c r="G70">
        <v>30570983</v>
      </c>
      <c r="H70">
        <v>2</v>
      </c>
      <c r="I70" t="s">
        <v>1085</v>
      </c>
      <c r="J70" t="s">
        <v>1086</v>
      </c>
      <c r="K70" t="s">
        <v>1087</v>
      </c>
      <c r="L70">
        <v>1368</v>
      </c>
      <c r="N70">
        <v>1011</v>
      </c>
      <c r="O70" t="s">
        <v>1066</v>
      </c>
      <c r="P70" t="s">
        <v>1066</v>
      </c>
      <c r="Q70">
        <v>1</v>
      </c>
      <c r="X70">
        <v>0.35</v>
      </c>
      <c r="Y70">
        <v>0</v>
      </c>
      <c r="Z70">
        <v>83.1</v>
      </c>
      <c r="AA70">
        <v>12.62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0.35</v>
      </c>
      <c r="AH70">
        <v>2</v>
      </c>
      <c r="AI70">
        <v>50526252</v>
      </c>
      <c r="AJ70">
        <v>78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ROW(Source!A251)</f>
        <v>251</v>
      </c>
      <c r="B71">
        <v>50526254</v>
      </c>
      <c r="C71">
        <v>50526250</v>
      </c>
      <c r="D71">
        <v>46170978</v>
      </c>
      <c r="E71">
        <v>1</v>
      </c>
      <c r="F71">
        <v>1</v>
      </c>
      <c r="G71">
        <v>30570983</v>
      </c>
      <c r="H71">
        <v>2</v>
      </c>
      <c r="I71" t="s">
        <v>1121</v>
      </c>
      <c r="J71" t="s">
        <v>1122</v>
      </c>
      <c r="K71" t="s">
        <v>1123</v>
      </c>
      <c r="L71">
        <v>1368</v>
      </c>
      <c r="N71">
        <v>1011</v>
      </c>
      <c r="O71" t="s">
        <v>1066</v>
      </c>
      <c r="P71" t="s">
        <v>1066</v>
      </c>
      <c r="Q71">
        <v>1</v>
      </c>
      <c r="X71">
        <v>0.6</v>
      </c>
      <c r="Y71">
        <v>0</v>
      </c>
      <c r="Z71">
        <v>1.1100000000000001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0.6</v>
      </c>
      <c r="AH71">
        <v>2</v>
      </c>
      <c r="AI71">
        <v>50526254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ROW(Source!A251)</f>
        <v>251</v>
      </c>
      <c r="B72">
        <v>50526255</v>
      </c>
      <c r="C72">
        <v>50526250</v>
      </c>
      <c r="D72">
        <v>46170930</v>
      </c>
      <c r="E72">
        <v>1</v>
      </c>
      <c r="F72">
        <v>1</v>
      </c>
      <c r="G72">
        <v>30570983</v>
      </c>
      <c r="H72">
        <v>2</v>
      </c>
      <c r="I72" t="s">
        <v>1124</v>
      </c>
      <c r="J72" t="s">
        <v>1125</v>
      </c>
      <c r="K72" t="s">
        <v>1126</v>
      </c>
      <c r="L72">
        <v>1368</v>
      </c>
      <c r="N72">
        <v>1011</v>
      </c>
      <c r="O72" t="s">
        <v>1066</v>
      </c>
      <c r="P72" t="s">
        <v>1066</v>
      </c>
      <c r="Q72">
        <v>1</v>
      </c>
      <c r="X72">
        <v>0.1</v>
      </c>
      <c r="Y72">
        <v>0</v>
      </c>
      <c r="Z72">
        <v>0.39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</v>
      </c>
      <c r="AH72">
        <v>2</v>
      </c>
      <c r="AI72">
        <v>50526255</v>
      </c>
      <c r="AJ72">
        <v>80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ROW(Source!A251)</f>
        <v>251</v>
      </c>
      <c r="B73">
        <v>50526256</v>
      </c>
      <c r="C73">
        <v>50526250</v>
      </c>
      <c r="D73">
        <v>46170944</v>
      </c>
      <c r="E73">
        <v>1</v>
      </c>
      <c r="F73">
        <v>1</v>
      </c>
      <c r="G73">
        <v>30570983</v>
      </c>
      <c r="H73">
        <v>2</v>
      </c>
      <c r="I73" t="s">
        <v>1127</v>
      </c>
      <c r="J73" t="s">
        <v>1128</v>
      </c>
      <c r="K73" t="s">
        <v>1129</v>
      </c>
      <c r="L73">
        <v>1368</v>
      </c>
      <c r="N73">
        <v>1011</v>
      </c>
      <c r="O73" t="s">
        <v>1066</v>
      </c>
      <c r="P73" t="s">
        <v>1066</v>
      </c>
      <c r="Q73">
        <v>1</v>
      </c>
      <c r="X73">
        <v>4.07</v>
      </c>
      <c r="Y73">
        <v>0</v>
      </c>
      <c r="Z73">
        <v>0.47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4.07</v>
      </c>
      <c r="AH73">
        <v>2</v>
      </c>
      <c r="AI73">
        <v>50526256</v>
      </c>
      <c r="AJ73">
        <v>81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ROW(Source!A251)</f>
        <v>251</v>
      </c>
      <c r="B74">
        <v>50526253</v>
      </c>
      <c r="C74">
        <v>50526250</v>
      </c>
      <c r="D74">
        <v>46170215</v>
      </c>
      <c r="E74">
        <v>1</v>
      </c>
      <c r="F74">
        <v>1</v>
      </c>
      <c r="G74">
        <v>30570983</v>
      </c>
      <c r="H74">
        <v>2</v>
      </c>
      <c r="I74" t="s">
        <v>1088</v>
      </c>
      <c r="J74" t="s">
        <v>1089</v>
      </c>
      <c r="K74" t="s">
        <v>1090</v>
      </c>
      <c r="L74">
        <v>1368</v>
      </c>
      <c r="N74">
        <v>1011</v>
      </c>
      <c r="O74" t="s">
        <v>1066</v>
      </c>
      <c r="P74" t="s">
        <v>1066</v>
      </c>
      <c r="Q74">
        <v>1</v>
      </c>
      <c r="X74">
        <v>0.56000000000000005</v>
      </c>
      <c r="Y74">
        <v>0</v>
      </c>
      <c r="Z74">
        <v>179.17</v>
      </c>
      <c r="AA74">
        <v>16.93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0.56000000000000005</v>
      </c>
      <c r="AH74">
        <v>2</v>
      </c>
      <c r="AI74">
        <v>50526253</v>
      </c>
      <c r="AJ74">
        <v>82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ROW(Source!A251)</f>
        <v>251</v>
      </c>
      <c r="B75">
        <v>50526257</v>
      </c>
      <c r="C75">
        <v>50526250</v>
      </c>
      <c r="D75">
        <v>31113360</v>
      </c>
      <c r="E75">
        <v>1</v>
      </c>
      <c r="F75">
        <v>1</v>
      </c>
      <c r="G75">
        <v>30570983</v>
      </c>
      <c r="H75">
        <v>3</v>
      </c>
      <c r="I75" t="s">
        <v>1130</v>
      </c>
      <c r="J75" t="s">
        <v>1131</v>
      </c>
      <c r="K75" t="s">
        <v>1132</v>
      </c>
      <c r="L75">
        <v>1346</v>
      </c>
      <c r="N75">
        <v>1009</v>
      </c>
      <c r="O75" t="s">
        <v>233</v>
      </c>
      <c r="P75" t="s">
        <v>233</v>
      </c>
      <c r="Q75">
        <v>1</v>
      </c>
      <c r="X75">
        <v>20</v>
      </c>
      <c r="Y75">
        <v>17.309999999999999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20</v>
      </c>
      <c r="AH75">
        <v>2</v>
      </c>
      <c r="AI75">
        <v>50526257</v>
      </c>
      <c r="AJ75">
        <v>84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ROW(Source!A251)</f>
        <v>251</v>
      </c>
      <c r="B76">
        <v>50526258</v>
      </c>
      <c r="C76">
        <v>50526250</v>
      </c>
      <c r="D76">
        <v>31113798</v>
      </c>
      <c r="E76">
        <v>1</v>
      </c>
      <c r="F76">
        <v>1</v>
      </c>
      <c r="G76">
        <v>30570983</v>
      </c>
      <c r="H76">
        <v>3</v>
      </c>
      <c r="I76" t="s">
        <v>1133</v>
      </c>
      <c r="J76" t="s">
        <v>1134</v>
      </c>
      <c r="K76" t="s">
        <v>1135</v>
      </c>
      <c r="L76">
        <v>1301</v>
      </c>
      <c r="N76">
        <v>1003</v>
      </c>
      <c r="O76" t="s">
        <v>258</v>
      </c>
      <c r="P76" t="s">
        <v>258</v>
      </c>
      <c r="Q76">
        <v>1</v>
      </c>
      <c r="X76">
        <v>152</v>
      </c>
      <c r="Y76">
        <v>0.89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152</v>
      </c>
      <c r="AH76">
        <v>2</v>
      </c>
      <c r="AI76">
        <v>50526258</v>
      </c>
      <c r="AJ76">
        <v>85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ROW(Source!A251)</f>
        <v>251</v>
      </c>
      <c r="B77">
        <v>50526259</v>
      </c>
      <c r="C77">
        <v>50526250</v>
      </c>
      <c r="D77">
        <v>46137723</v>
      </c>
      <c r="E77">
        <v>1</v>
      </c>
      <c r="F77">
        <v>1</v>
      </c>
      <c r="G77">
        <v>30570983</v>
      </c>
      <c r="H77">
        <v>3</v>
      </c>
      <c r="I77" t="s">
        <v>1136</v>
      </c>
      <c r="J77" t="s">
        <v>1137</v>
      </c>
      <c r="K77" t="s">
        <v>1138</v>
      </c>
      <c r="L77">
        <v>1301</v>
      </c>
      <c r="N77">
        <v>1003</v>
      </c>
      <c r="O77" t="s">
        <v>258</v>
      </c>
      <c r="P77" t="s">
        <v>258</v>
      </c>
      <c r="Q77">
        <v>1</v>
      </c>
      <c r="X77">
        <v>177</v>
      </c>
      <c r="Y77">
        <v>1.62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177</v>
      </c>
      <c r="AH77">
        <v>2</v>
      </c>
      <c r="AI77">
        <v>50526259</v>
      </c>
      <c r="AJ77">
        <v>86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ROW(Source!A251)</f>
        <v>251</v>
      </c>
      <c r="B78">
        <v>50526260</v>
      </c>
      <c r="C78">
        <v>50526250</v>
      </c>
      <c r="D78">
        <v>46137725</v>
      </c>
      <c r="E78">
        <v>1</v>
      </c>
      <c r="F78">
        <v>1</v>
      </c>
      <c r="G78">
        <v>30570983</v>
      </c>
      <c r="H78">
        <v>3</v>
      </c>
      <c r="I78" t="s">
        <v>1139</v>
      </c>
      <c r="J78" t="s">
        <v>1140</v>
      </c>
      <c r="K78" t="s">
        <v>1141</v>
      </c>
      <c r="L78">
        <v>1355</v>
      </c>
      <c r="N78">
        <v>1010</v>
      </c>
      <c r="O78" t="s">
        <v>373</v>
      </c>
      <c r="P78" t="s">
        <v>373</v>
      </c>
      <c r="Q78">
        <v>100</v>
      </c>
      <c r="X78">
        <v>13.53</v>
      </c>
      <c r="Y78">
        <v>4.2699999999999996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13.53</v>
      </c>
      <c r="AH78">
        <v>2</v>
      </c>
      <c r="AI78">
        <v>50526260</v>
      </c>
      <c r="AJ78">
        <v>88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ROW(Source!A251)</f>
        <v>251</v>
      </c>
      <c r="B79">
        <v>50526261</v>
      </c>
      <c r="C79">
        <v>50526250</v>
      </c>
      <c r="D79">
        <v>46137726</v>
      </c>
      <c r="E79">
        <v>1</v>
      </c>
      <c r="F79">
        <v>1</v>
      </c>
      <c r="G79">
        <v>30570983</v>
      </c>
      <c r="H79">
        <v>3</v>
      </c>
      <c r="I79" t="s">
        <v>1142</v>
      </c>
      <c r="J79" t="s">
        <v>1143</v>
      </c>
      <c r="K79" t="s">
        <v>1144</v>
      </c>
      <c r="L79">
        <v>1355</v>
      </c>
      <c r="N79">
        <v>1010</v>
      </c>
      <c r="O79" t="s">
        <v>373</v>
      </c>
      <c r="P79" t="s">
        <v>373</v>
      </c>
      <c r="Q79">
        <v>100</v>
      </c>
      <c r="X79">
        <v>35.33</v>
      </c>
      <c r="Y79">
        <v>5.59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35.33</v>
      </c>
      <c r="AH79">
        <v>2</v>
      </c>
      <c r="AI79">
        <v>50526261</v>
      </c>
      <c r="AJ79">
        <v>89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ROW(Source!A251)</f>
        <v>251</v>
      </c>
      <c r="B80">
        <v>50526262</v>
      </c>
      <c r="C80">
        <v>50526250</v>
      </c>
      <c r="D80">
        <v>46137728</v>
      </c>
      <c r="E80">
        <v>1</v>
      </c>
      <c r="F80">
        <v>1</v>
      </c>
      <c r="G80">
        <v>30570983</v>
      </c>
      <c r="H80">
        <v>3</v>
      </c>
      <c r="I80" t="s">
        <v>1145</v>
      </c>
      <c r="J80" t="s">
        <v>1146</v>
      </c>
      <c r="K80" t="s">
        <v>1147</v>
      </c>
      <c r="L80">
        <v>1355</v>
      </c>
      <c r="N80">
        <v>1010</v>
      </c>
      <c r="O80" t="s">
        <v>373</v>
      </c>
      <c r="P80" t="s">
        <v>373</v>
      </c>
      <c r="Q80">
        <v>100</v>
      </c>
      <c r="X80">
        <v>1.69</v>
      </c>
      <c r="Y80">
        <v>43.81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1.69</v>
      </c>
      <c r="AH80">
        <v>2</v>
      </c>
      <c r="AI80">
        <v>50526262</v>
      </c>
      <c r="AJ80">
        <v>90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ROW(Source!A251)</f>
        <v>251</v>
      </c>
      <c r="B81">
        <v>50526263</v>
      </c>
      <c r="C81">
        <v>50526250</v>
      </c>
      <c r="D81">
        <v>46020782</v>
      </c>
      <c r="E81">
        <v>1</v>
      </c>
      <c r="F81">
        <v>1</v>
      </c>
      <c r="G81">
        <v>30570983</v>
      </c>
      <c r="H81">
        <v>3</v>
      </c>
      <c r="I81" t="s">
        <v>1148</v>
      </c>
      <c r="J81" t="s">
        <v>1149</v>
      </c>
      <c r="K81" t="s">
        <v>1150</v>
      </c>
      <c r="L81">
        <v>1346</v>
      </c>
      <c r="N81">
        <v>1009</v>
      </c>
      <c r="O81" t="s">
        <v>233</v>
      </c>
      <c r="P81" t="s">
        <v>233</v>
      </c>
      <c r="Q81">
        <v>1</v>
      </c>
      <c r="X81">
        <v>21</v>
      </c>
      <c r="Y81">
        <v>14.88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21</v>
      </c>
      <c r="AH81">
        <v>2</v>
      </c>
      <c r="AI81">
        <v>50526263</v>
      </c>
      <c r="AJ81">
        <v>93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ROW(Source!A251)</f>
        <v>251</v>
      </c>
      <c r="B82">
        <v>50526264</v>
      </c>
      <c r="C82">
        <v>50526250</v>
      </c>
      <c r="D82">
        <v>46020750</v>
      </c>
      <c r="E82">
        <v>1</v>
      </c>
      <c r="F82">
        <v>1</v>
      </c>
      <c r="G82">
        <v>30570983</v>
      </c>
      <c r="H82">
        <v>3</v>
      </c>
      <c r="I82" t="s">
        <v>1151</v>
      </c>
      <c r="J82" t="s">
        <v>1152</v>
      </c>
      <c r="K82" t="s">
        <v>1153</v>
      </c>
      <c r="L82">
        <v>1346</v>
      </c>
      <c r="N82">
        <v>1009</v>
      </c>
      <c r="O82" t="s">
        <v>233</v>
      </c>
      <c r="P82" t="s">
        <v>233</v>
      </c>
      <c r="Q82">
        <v>1</v>
      </c>
      <c r="X82">
        <v>149</v>
      </c>
      <c r="Y82">
        <v>5.19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149</v>
      </c>
      <c r="AH82">
        <v>2</v>
      </c>
      <c r="AI82">
        <v>50526264</v>
      </c>
      <c r="AJ82">
        <v>94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ROW(Source!A251)</f>
        <v>251</v>
      </c>
      <c r="B83">
        <v>50526265</v>
      </c>
      <c r="C83">
        <v>50526250</v>
      </c>
      <c r="D83">
        <v>40409174</v>
      </c>
      <c r="E83">
        <v>30570983</v>
      </c>
      <c r="F83">
        <v>1</v>
      </c>
      <c r="G83">
        <v>30570983</v>
      </c>
      <c r="H83">
        <v>3</v>
      </c>
      <c r="I83" t="s">
        <v>1446</v>
      </c>
      <c r="J83" t="s">
        <v>3</v>
      </c>
      <c r="K83" t="s">
        <v>1447</v>
      </c>
      <c r="L83">
        <v>1301</v>
      </c>
      <c r="N83">
        <v>1003</v>
      </c>
      <c r="O83" t="s">
        <v>258</v>
      </c>
      <c r="P83" t="s">
        <v>258</v>
      </c>
      <c r="Q83">
        <v>1</v>
      </c>
      <c r="X83">
        <v>126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126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ROW(Source!A251)</f>
        <v>251</v>
      </c>
      <c r="B84">
        <v>50526266</v>
      </c>
      <c r="C84">
        <v>50526250</v>
      </c>
      <c r="D84">
        <v>40424381</v>
      </c>
      <c r="E84">
        <v>30570983</v>
      </c>
      <c r="F84">
        <v>1</v>
      </c>
      <c r="G84">
        <v>30570983</v>
      </c>
      <c r="H84">
        <v>3</v>
      </c>
      <c r="I84" t="s">
        <v>1448</v>
      </c>
      <c r="J84" t="s">
        <v>3</v>
      </c>
      <c r="K84" t="s">
        <v>1449</v>
      </c>
      <c r="L84">
        <v>1301</v>
      </c>
      <c r="N84">
        <v>1003</v>
      </c>
      <c r="O84" t="s">
        <v>258</v>
      </c>
      <c r="P84" t="s">
        <v>258</v>
      </c>
      <c r="Q84">
        <v>1</v>
      </c>
      <c r="X84">
        <v>204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204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ROW(Source!A251)</f>
        <v>251</v>
      </c>
      <c r="B85">
        <v>50526267</v>
      </c>
      <c r="C85">
        <v>50526250</v>
      </c>
      <c r="D85">
        <v>40424382</v>
      </c>
      <c r="E85">
        <v>30570983</v>
      </c>
      <c r="F85">
        <v>1</v>
      </c>
      <c r="G85">
        <v>30570983</v>
      </c>
      <c r="H85">
        <v>3</v>
      </c>
      <c r="I85" t="s">
        <v>1448</v>
      </c>
      <c r="J85" t="s">
        <v>3</v>
      </c>
      <c r="K85" t="s">
        <v>1450</v>
      </c>
      <c r="L85">
        <v>1301</v>
      </c>
      <c r="N85">
        <v>1003</v>
      </c>
      <c r="O85" t="s">
        <v>258</v>
      </c>
      <c r="P85" t="s">
        <v>258</v>
      </c>
      <c r="Q85">
        <v>1</v>
      </c>
      <c r="X85">
        <v>76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76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ROW(Source!A251)</f>
        <v>251</v>
      </c>
      <c r="B86">
        <v>50526268</v>
      </c>
      <c r="C86">
        <v>50526250</v>
      </c>
      <c r="D86">
        <v>40427043</v>
      </c>
      <c r="E86">
        <v>30570983</v>
      </c>
      <c r="F86">
        <v>1</v>
      </c>
      <c r="G86">
        <v>30570983</v>
      </c>
      <c r="H86">
        <v>3</v>
      </c>
      <c r="I86" t="s">
        <v>1451</v>
      </c>
      <c r="J86" t="s">
        <v>3</v>
      </c>
      <c r="K86" t="s">
        <v>1452</v>
      </c>
      <c r="L86">
        <v>1327</v>
      </c>
      <c r="N86">
        <v>1005</v>
      </c>
      <c r="O86" t="s">
        <v>154</v>
      </c>
      <c r="P86" t="s">
        <v>154</v>
      </c>
      <c r="Q86">
        <v>1</v>
      </c>
      <c r="X86">
        <v>421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421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ROW(Source!A251)</f>
        <v>251</v>
      </c>
      <c r="B87">
        <v>50526269</v>
      </c>
      <c r="C87">
        <v>50526250</v>
      </c>
      <c r="D87">
        <v>40427783</v>
      </c>
      <c r="E87">
        <v>30570983</v>
      </c>
      <c r="F87">
        <v>1</v>
      </c>
      <c r="G87">
        <v>30570983</v>
      </c>
      <c r="H87">
        <v>3</v>
      </c>
      <c r="I87" t="s">
        <v>1453</v>
      </c>
      <c r="J87" t="s">
        <v>3</v>
      </c>
      <c r="K87" t="s">
        <v>1454</v>
      </c>
      <c r="L87">
        <v>1327</v>
      </c>
      <c r="N87">
        <v>1005</v>
      </c>
      <c r="O87" t="s">
        <v>154</v>
      </c>
      <c r="P87" t="s">
        <v>154</v>
      </c>
      <c r="Q87">
        <v>1</v>
      </c>
      <c r="X87">
        <v>103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103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ROW(Source!A252)</f>
        <v>252</v>
      </c>
      <c r="B88">
        <v>50526251</v>
      </c>
      <c r="C88">
        <v>50526250</v>
      </c>
      <c r="D88">
        <v>45895822</v>
      </c>
      <c r="E88">
        <v>30570983</v>
      </c>
      <c r="F88">
        <v>1</v>
      </c>
      <c r="G88">
        <v>30570983</v>
      </c>
      <c r="H88">
        <v>1</v>
      </c>
      <c r="I88" t="s">
        <v>1060</v>
      </c>
      <c r="J88" t="s">
        <v>3</v>
      </c>
      <c r="K88" t="s">
        <v>1061</v>
      </c>
      <c r="L88">
        <v>1191</v>
      </c>
      <c r="N88">
        <v>1013</v>
      </c>
      <c r="O88" t="s">
        <v>1062</v>
      </c>
      <c r="P88" t="s">
        <v>1062</v>
      </c>
      <c r="Q88">
        <v>1</v>
      </c>
      <c r="X88">
        <v>147.65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147.65</v>
      </c>
      <c r="AH88">
        <v>2</v>
      </c>
      <c r="AI88">
        <v>50526251</v>
      </c>
      <c r="AJ88">
        <v>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ROW(Source!A252)</f>
        <v>252</v>
      </c>
      <c r="B89">
        <v>50526252</v>
      </c>
      <c r="C89">
        <v>50526250</v>
      </c>
      <c r="D89">
        <v>46170867</v>
      </c>
      <c r="E89">
        <v>1</v>
      </c>
      <c r="F89">
        <v>1</v>
      </c>
      <c r="G89">
        <v>30570983</v>
      </c>
      <c r="H89">
        <v>2</v>
      </c>
      <c r="I89" t="s">
        <v>1085</v>
      </c>
      <c r="J89" t="s">
        <v>1086</v>
      </c>
      <c r="K89" t="s">
        <v>1087</v>
      </c>
      <c r="L89">
        <v>1368</v>
      </c>
      <c r="N89">
        <v>1011</v>
      </c>
      <c r="O89" t="s">
        <v>1066</v>
      </c>
      <c r="P89" t="s">
        <v>1066</v>
      </c>
      <c r="Q89">
        <v>1</v>
      </c>
      <c r="X89">
        <v>0.35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0.35</v>
      </c>
      <c r="AH89">
        <v>2</v>
      </c>
      <c r="AI89">
        <v>50526252</v>
      </c>
      <c r="AJ89">
        <v>98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ROW(Source!A252)</f>
        <v>252</v>
      </c>
      <c r="B90">
        <v>50526254</v>
      </c>
      <c r="C90">
        <v>50526250</v>
      </c>
      <c r="D90">
        <v>46170978</v>
      </c>
      <c r="E90">
        <v>1</v>
      </c>
      <c r="F90">
        <v>1</v>
      </c>
      <c r="G90">
        <v>30570983</v>
      </c>
      <c r="H90">
        <v>2</v>
      </c>
      <c r="I90" t="s">
        <v>1121</v>
      </c>
      <c r="J90" t="s">
        <v>1122</v>
      </c>
      <c r="K90" t="s">
        <v>1123</v>
      </c>
      <c r="L90">
        <v>1368</v>
      </c>
      <c r="N90">
        <v>1011</v>
      </c>
      <c r="O90" t="s">
        <v>1066</v>
      </c>
      <c r="P90" t="s">
        <v>1066</v>
      </c>
      <c r="Q90">
        <v>1</v>
      </c>
      <c r="X90">
        <v>0.6</v>
      </c>
      <c r="Y90">
        <v>0</v>
      </c>
      <c r="Z90">
        <v>1.1100000000000001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0.6</v>
      </c>
      <c r="AH90">
        <v>2</v>
      </c>
      <c r="AI90">
        <v>50526254</v>
      </c>
      <c r="AJ90">
        <v>99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ROW(Source!A252)</f>
        <v>252</v>
      </c>
      <c r="B91">
        <v>50526255</v>
      </c>
      <c r="C91">
        <v>50526250</v>
      </c>
      <c r="D91">
        <v>46170930</v>
      </c>
      <c r="E91">
        <v>1</v>
      </c>
      <c r="F91">
        <v>1</v>
      </c>
      <c r="G91">
        <v>30570983</v>
      </c>
      <c r="H91">
        <v>2</v>
      </c>
      <c r="I91" t="s">
        <v>1124</v>
      </c>
      <c r="J91" t="s">
        <v>1125</v>
      </c>
      <c r="K91" t="s">
        <v>1126</v>
      </c>
      <c r="L91">
        <v>1368</v>
      </c>
      <c r="N91">
        <v>1011</v>
      </c>
      <c r="O91" t="s">
        <v>1066</v>
      </c>
      <c r="P91" t="s">
        <v>1066</v>
      </c>
      <c r="Q91">
        <v>1</v>
      </c>
      <c r="X91">
        <v>0.1</v>
      </c>
      <c r="Y91">
        <v>0</v>
      </c>
      <c r="Z91">
        <v>0.39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50526255</v>
      </c>
      <c r="AJ91">
        <v>100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ROW(Source!A252)</f>
        <v>252</v>
      </c>
      <c r="B92">
        <v>50526256</v>
      </c>
      <c r="C92">
        <v>50526250</v>
      </c>
      <c r="D92">
        <v>46170944</v>
      </c>
      <c r="E92">
        <v>1</v>
      </c>
      <c r="F92">
        <v>1</v>
      </c>
      <c r="G92">
        <v>30570983</v>
      </c>
      <c r="H92">
        <v>2</v>
      </c>
      <c r="I92" t="s">
        <v>1127</v>
      </c>
      <c r="J92" t="s">
        <v>1128</v>
      </c>
      <c r="K92" t="s">
        <v>1129</v>
      </c>
      <c r="L92">
        <v>1368</v>
      </c>
      <c r="N92">
        <v>1011</v>
      </c>
      <c r="O92" t="s">
        <v>1066</v>
      </c>
      <c r="P92" t="s">
        <v>1066</v>
      </c>
      <c r="Q92">
        <v>1</v>
      </c>
      <c r="X92">
        <v>4.07</v>
      </c>
      <c r="Y92">
        <v>0</v>
      </c>
      <c r="Z92">
        <v>0.47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4.07</v>
      </c>
      <c r="AH92">
        <v>2</v>
      </c>
      <c r="AI92">
        <v>50526256</v>
      </c>
      <c r="AJ92">
        <v>101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ROW(Source!A252)</f>
        <v>252</v>
      </c>
      <c r="B93">
        <v>50526253</v>
      </c>
      <c r="C93">
        <v>50526250</v>
      </c>
      <c r="D93">
        <v>46170215</v>
      </c>
      <c r="E93">
        <v>1</v>
      </c>
      <c r="F93">
        <v>1</v>
      </c>
      <c r="G93">
        <v>30570983</v>
      </c>
      <c r="H93">
        <v>2</v>
      </c>
      <c r="I93" t="s">
        <v>1088</v>
      </c>
      <c r="J93" t="s">
        <v>1089</v>
      </c>
      <c r="K93" t="s">
        <v>1090</v>
      </c>
      <c r="L93">
        <v>1368</v>
      </c>
      <c r="N93">
        <v>1011</v>
      </c>
      <c r="O93" t="s">
        <v>1066</v>
      </c>
      <c r="P93" t="s">
        <v>1066</v>
      </c>
      <c r="Q93">
        <v>1</v>
      </c>
      <c r="X93">
        <v>0.56000000000000005</v>
      </c>
      <c r="Y93">
        <v>0</v>
      </c>
      <c r="Z93">
        <v>179.17</v>
      </c>
      <c r="AA93">
        <v>16.93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0.56000000000000005</v>
      </c>
      <c r="AH93">
        <v>2</v>
      </c>
      <c r="AI93">
        <v>50526253</v>
      </c>
      <c r="AJ93">
        <v>102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ROW(Source!A252)</f>
        <v>252</v>
      </c>
      <c r="B94">
        <v>50526257</v>
      </c>
      <c r="C94">
        <v>50526250</v>
      </c>
      <c r="D94">
        <v>31113360</v>
      </c>
      <c r="E94">
        <v>1</v>
      </c>
      <c r="F94">
        <v>1</v>
      </c>
      <c r="G94">
        <v>30570983</v>
      </c>
      <c r="H94">
        <v>3</v>
      </c>
      <c r="I94" t="s">
        <v>1130</v>
      </c>
      <c r="J94" t="s">
        <v>1131</v>
      </c>
      <c r="K94" t="s">
        <v>1132</v>
      </c>
      <c r="L94">
        <v>1346</v>
      </c>
      <c r="N94">
        <v>1009</v>
      </c>
      <c r="O94" t="s">
        <v>233</v>
      </c>
      <c r="P94" t="s">
        <v>233</v>
      </c>
      <c r="Q94">
        <v>1</v>
      </c>
      <c r="X94">
        <v>20</v>
      </c>
      <c r="Y94">
        <v>17.309999999999999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20</v>
      </c>
      <c r="AH94">
        <v>2</v>
      </c>
      <c r="AI94">
        <v>50526257</v>
      </c>
      <c r="AJ94">
        <v>104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ROW(Source!A252)</f>
        <v>252</v>
      </c>
      <c r="B95">
        <v>50526258</v>
      </c>
      <c r="C95">
        <v>50526250</v>
      </c>
      <c r="D95">
        <v>31113798</v>
      </c>
      <c r="E95">
        <v>1</v>
      </c>
      <c r="F95">
        <v>1</v>
      </c>
      <c r="G95">
        <v>30570983</v>
      </c>
      <c r="H95">
        <v>3</v>
      </c>
      <c r="I95" t="s">
        <v>1133</v>
      </c>
      <c r="J95" t="s">
        <v>1134</v>
      </c>
      <c r="K95" t="s">
        <v>1135</v>
      </c>
      <c r="L95">
        <v>1301</v>
      </c>
      <c r="N95">
        <v>1003</v>
      </c>
      <c r="O95" t="s">
        <v>258</v>
      </c>
      <c r="P95" t="s">
        <v>258</v>
      </c>
      <c r="Q95">
        <v>1</v>
      </c>
      <c r="X95">
        <v>152</v>
      </c>
      <c r="Y95">
        <v>0.89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152</v>
      </c>
      <c r="AH95">
        <v>2</v>
      </c>
      <c r="AI95">
        <v>50526258</v>
      </c>
      <c r="AJ95">
        <v>105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ROW(Source!A252)</f>
        <v>252</v>
      </c>
      <c r="B96">
        <v>50526259</v>
      </c>
      <c r="C96">
        <v>50526250</v>
      </c>
      <c r="D96">
        <v>46137723</v>
      </c>
      <c r="E96">
        <v>1</v>
      </c>
      <c r="F96">
        <v>1</v>
      </c>
      <c r="G96">
        <v>30570983</v>
      </c>
      <c r="H96">
        <v>3</v>
      </c>
      <c r="I96" t="s">
        <v>1136</v>
      </c>
      <c r="J96" t="s">
        <v>1137</v>
      </c>
      <c r="K96" t="s">
        <v>1138</v>
      </c>
      <c r="L96">
        <v>1301</v>
      </c>
      <c r="N96">
        <v>1003</v>
      </c>
      <c r="O96" t="s">
        <v>258</v>
      </c>
      <c r="P96" t="s">
        <v>258</v>
      </c>
      <c r="Q96">
        <v>1</v>
      </c>
      <c r="X96">
        <v>177</v>
      </c>
      <c r="Y96">
        <v>1.62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177</v>
      </c>
      <c r="AH96">
        <v>2</v>
      </c>
      <c r="AI96">
        <v>50526259</v>
      </c>
      <c r="AJ96">
        <v>106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ROW(Source!A252)</f>
        <v>252</v>
      </c>
      <c r="B97">
        <v>50526260</v>
      </c>
      <c r="C97">
        <v>50526250</v>
      </c>
      <c r="D97">
        <v>46137725</v>
      </c>
      <c r="E97">
        <v>1</v>
      </c>
      <c r="F97">
        <v>1</v>
      </c>
      <c r="G97">
        <v>30570983</v>
      </c>
      <c r="H97">
        <v>3</v>
      </c>
      <c r="I97" t="s">
        <v>1139</v>
      </c>
      <c r="J97" t="s">
        <v>1140</v>
      </c>
      <c r="K97" t="s">
        <v>1141</v>
      </c>
      <c r="L97">
        <v>1355</v>
      </c>
      <c r="N97">
        <v>1010</v>
      </c>
      <c r="O97" t="s">
        <v>373</v>
      </c>
      <c r="P97" t="s">
        <v>373</v>
      </c>
      <c r="Q97">
        <v>100</v>
      </c>
      <c r="X97">
        <v>13.53</v>
      </c>
      <c r="Y97">
        <v>4.2699999999999996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13.53</v>
      </c>
      <c r="AH97">
        <v>2</v>
      </c>
      <c r="AI97">
        <v>50526260</v>
      </c>
      <c r="AJ97">
        <v>108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ROW(Source!A252)</f>
        <v>252</v>
      </c>
      <c r="B98">
        <v>50526261</v>
      </c>
      <c r="C98">
        <v>50526250</v>
      </c>
      <c r="D98">
        <v>46137726</v>
      </c>
      <c r="E98">
        <v>1</v>
      </c>
      <c r="F98">
        <v>1</v>
      </c>
      <c r="G98">
        <v>30570983</v>
      </c>
      <c r="H98">
        <v>3</v>
      </c>
      <c r="I98" t="s">
        <v>1142</v>
      </c>
      <c r="J98" t="s">
        <v>1143</v>
      </c>
      <c r="K98" t="s">
        <v>1144</v>
      </c>
      <c r="L98">
        <v>1355</v>
      </c>
      <c r="N98">
        <v>1010</v>
      </c>
      <c r="O98" t="s">
        <v>373</v>
      </c>
      <c r="P98" t="s">
        <v>373</v>
      </c>
      <c r="Q98">
        <v>100</v>
      </c>
      <c r="X98">
        <v>35.33</v>
      </c>
      <c r="Y98">
        <v>5.59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35.33</v>
      </c>
      <c r="AH98">
        <v>2</v>
      </c>
      <c r="AI98">
        <v>50526261</v>
      </c>
      <c r="AJ98">
        <v>109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ROW(Source!A252)</f>
        <v>252</v>
      </c>
      <c r="B99">
        <v>50526262</v>
      </c>
      <c r="C99">
        <v>50526250</v>
      </c>
      <c r="D99">
        <v>46137728</v>
      </c>
      <c r="E99">
        <v>1</v>
      </c>
      <c r="F99">
        <v>1</v>
      </c>
      <c r="G99">
        <v>30570983</v>
      </c>
      <c r="H99">
        <v>3</v>
      </c>
      <c r="I99" t="s">
        <v>1145</v>
      </c>
      <c r="J99" t="s">
        <v>1146</v>
      </c>
      <c r="K99" t="s">
        <v>1147</v>
      </c>
      <c r="L99">
        <v>1355</v>
      </c>
      <c r="N99">
        <v>1010</v>
      </c>
      <c r="O99" t="s">
        <v>373</v>
      </c>
      <c r="P99" t="s">
        <v>373</v>
      </c>
      <c r="Q99">
        <v>100</v>
      </c>
      <c r="X99">
        <v>1.69</v>
      </c>
      <c r="Y99">
        <v>43.81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1.69</v>
      </c>
      <c r="AH99">
        <v>2</v>
      </c>
      <c r="AI99">
        <v>50526262</v>
      </c>
      <c r="AJ99">
        <v>110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ROW(Source!A252)</f>
        <v>252</v>
      </c>
      <c r="B100">
        <v>50526263</v>
      </c>
      <c r="C100">
        <v>50526250</v>
      </c>
      <c r="D100">
        <v>46020782</v>
      </c>
      <c r="E100">
        <v>1</v>
      </c>
      <c r="F100">
        <v>1</v>
      </c>
      <c r="G100">
        <v>30570983</v>
      </c>
      <c r="H100">
        <v>3</v>
      </c>
      <c r="I100" t="s">
        <v>1148</v>
      </c>
      <c r="J100" t="s">
        <v>1149</v>
      </c>
      <c r="K100" t="s">
        <v>1150</v>
      </c>
      <c r="L100">
        <v>1346</v>
      </c>
      <c r="N100">
        <v>1009</v>
      </c>
      <c r="O100" t="s">
        <v>233</v>
      </c>
      <c r="P100" t="s">
        <v>233</v>
      </c>
      <c r="Q100">
        <v>1</v>
      </c>
      <c r="X100">
        <v>21</v>
      </c>
      <c r="Y100">
        <v>14.88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21</v>
      </c>
      <c r="AH100">
        <v>2</v>
      </c>
      <c r="AI100">
        <v>50526263</v>
      </c>
      <c r="AJ100">
        <v>113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ROW(Source!A252)</f>
        <v>252</v>
      </c>
      <c r="B101">
        <v>50526264</v>
      </c>
      <c r="C101">
        <v>50526250</v>
      </c>
      <c r="D101">
        <v>46020750</v>
      </c>
      <c r="E101">
        <v>1</v>
      </c>
      <c r="F101">
        <v>1</v>
      </c>
      <c r="G101">
        <v>30570983</v>
      </c>
      <c r="H101">
        <v>3</v>
      </c>
      <c r="I101" t="s">
        <v>1151</v>
      </c>
      <c r="J101" t="s">
        <v>1152</v>
      </c>
      <c r="K101" t="s">
        <v>1153</v>
      </c>
      <c r="L101">
        <v>1346</v>
      </c>
      <c r="N101">
        <v>1009</v>
      </c>
      <c r="O101" t="s">
        <v>233</v>
      </c>
      <c r="P101" t="s">
        <v>233</v>
      </c>
      <c r="Q101">
        <v>1</v>
      </c>
      <c r="X101">
        <v>149</v>
      </c>
      <c r="Y101">
        <v>5.19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149</v>
      </c>
      <c r="AH101">
        <v>2</v>
      </c>
      <c r="AI101">
        <v>50526264</v>
      </c>
      <c r="AJ101">
        <v>114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ROW(Source!A252)</f>
        <v>252</v>
      </c>
      <c r="B102">
        <v>50526265</v>
      </c>
      <c r="C102">
        <v>50526250</v>
      </c>
      <c r="D102">
        <v>40409174</v>
      </c>
      <c r="E102">
        <v>30570983</v>
      </c>
      <c r="F102">
        <v>1</v>
      </c>
      <c r="G102">
        <v>30570983</v>
      </c>
      <c r="H102">
        <v>3</v>
      </c>
      <c r="I102" t="s">
        <v>1446</v>
      </c>
      <c r="J102" t="s">
        <v>3</v>
      </c>
      <c r="K102" t="s">
        <v>1447</v>
      </c>
      <c r="L102">
        <v>1301</v>
      </c>
      <c r="N102">
        <v>1003</v>
      </c>
      <c r="O102" t="s">
        <v>258</v>
      </c>
      <c r="P102" t="s">
        <v>258</v>
      </c>
      <c r="Q102">
        <v>1</v>
      </c>
      <c r="X102">
        <v>126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126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ROW(Source!A252)</f>
        <v>252</v>
      </c>
      <c r="B103">
        <v>50526266</v>
      </c>
      <c r="C103">
        <v>50526250</v>
      </c>
      <c r="D103">
        <v>40424381</v>
      </c>
      <c r="E103">
        <v>30570983</v>
      </c>
      <c r="F103">
        <v>1</v>
      </c>
      <c r="G103">
        <v>30570983</v>
      </c>
      <c r="H103">
        <v>3</v>
      </c>
      <c r="I103" t="s">
        <v>1448</v>
      </c>
      <c r="J103" t="s">
        <v>3</v>
      </c>
      <c r="K103" t="s">
        <v>1449</v>
      </c>
      <c r="L103">
        <v>1301</v>
      </c>
      <c r="N103">
        <v>1003</v>
      </c>
      <c r="O103" t="s">
        <v>258</v>
      </c>
      <c r="P103" t="s">
        <v>258</v>
      </c>
      <c r="Q103">
        <v>1</v>
      </c>
      <c r="X103">
        <v>204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204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ROW(Source!A252)</f>
        <v>252</v>
      </c>
      <c r="B104">
        <v>50526267</v>
      </c>
      <c r="C104">
        <v>50526250</v>
      </c>
      <c r="D104">
        <v>40424382</v>
      </c>
      <c r="E104">
        <v>30570983</v>
      </c>
      <c r="F104">
        <v>1</v>
      </c>
      <c r="G104">
        <v>30570983</v>
      </c>
      <c r="H104">
        <v>3</v>
      </c>
      <c r="I104" t="s">
        <v>1448</v>
      </c>
      <c r="J104" t="s">
        <v>3</v>
      </c>
      <c r="K104" t="s">
        <v>1450</v>
      </c>
      <c r="L104">
        <v>1301</v>
      </c>
      <c r="N104">
        <v>1003</v>
      </c>
      <c r="O104" t="s">
        <v>258</v>
      </c>
      <c r="P104" t="s">
        <v>258</v>
      </c>
      <c r="Q104">
        <v>1</v>
      </c>
      <c r="X104">
        <v>76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76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ROW(Source!A252)</f>
        <v>252</v>
      </c>
      <c r="B105">
        <v>50526268</v>
      </c>
      <c r="C105">
        <v>50526250</v>
      </c>
      <c r="D105">
        <v>40427043</v>
      </c>
      <c r="E105">
        <v>30570983</v>
      </c>
      <c r="F105">
        <v>1</v>
      </c>
      <c r="G105">
        <v>30570983</v>
      </c>
      <c r="H105">
        <v>3</v>
      </c>
      <c r="I105" t="s">
        <v>1451</v>
      </c>
      <c r="J105" t="s">
        <v>3</v>
      </c>
      <c r="K105" t="s">
        <v>1452</v>
      </c>
      <c r="L105">
        <v>1327</v>
      </c>
      <c r="N105">
        <v>1005</v>
      </c>
      <c r="O105" t="s">
        <v>154</v>
      </c>
      <c r="P105" t="s">
        <v>154</v>
      </c>
      <c r="Q105">
        <v>1</v>
      </c>
      <c r="X105">
        <v>421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421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ROW(Source!A252)</f>
        <v>252</v>
      </c>
      <c r="B106">
        <v>50526269</v>
      </c>
      <c r="C106">
        <v>50526250</v>
      </c>
      <c r="D106">
        <v>40427783</v>
      </c>
      <c r="E106">
        <v>30570983</v>
      </c>
      <c r="F106">
        <v>1</v>
      </c>
      <c r="G106">
        <v>30570983</v>
      </c>
      <c r="H106">
        <v>3</v>
      </c>
      <c r="I106" t="s">
        <v>1453</v>
      </c>
      <c r="J106" t="s">
        <v>3</v>
      </c>
      <c r="K106" t="s">
        <v>1454</v>
      </c>
      <c r="L106">
        <v>1327</v>
      </c>
      <c r="N106">
        <v>1005</v>
      </c>
      <c r="O106" t="s">
        <v>154</v>
      </c>
      <c r="P106" t="s">
        <v>154</v>
      </c>
      <c r="Q106">
        <v>1</v>
      </c>
      <c r="X106">
        <v>103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103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ROW(Source!A265)</f>
        <v>265</v>
      </c>
      <c r="B107">
        <v>50526278</v>
      </c>
      <c r="C107">
        <v>50526277</v>
      </c>
      <c r="D107">
        <v>45895822</v>
      </c>
      <c r="E107">
        <v>30570983</v>
      </c>
      <c r="F107">
        <v>1</v>
      </c>
      <c r="G107">
        <v>30570983</v>
      </c>
      <c r="H107">
        <v>1</v>
      </c>
      <c r="I107" t="s">
        <v>1060</v>
      </c>
      <c r="J107" t="s">
        <v>3</v>
      </c>
      <c r="K107" t="s">
        <v>1061</v>
      </c>
      <c r="L107">
        <v>1191</v>
      </c>
      <c r="N107">
        <v>1013</v>
      </c>
      <c r="O107" t="s">
        <v>1062</v>
      </c>
      <c r="P107" t="s">
        <v>1062</v>
      </c>
      <c r="Q107">
        <v>1</v>
      </c>
      <c r="X107">
        <v>107.93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107.93</v>
      </c>
      <c r="AH107">
        <v>2</v>
      </c>
      <c r="AI107">
        <v>50526278</v>
      </c>
      <c r="AJ107">
        <v>117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ROW(Source!A265)</f>
        <v>265</v>
      </c>
      <c r="B108">
        <v>50526279</v>
      </c>
      <c r="C108">
        <v>50526277</v>
      </c>
      <c r="D108">
        <v>46170867</v>
      </c>
      <c r="E108">
        <v>1</v>
      </c>
      <c r="F108">
        <v>1</v>
      </c>
      <c r="G108">
        <v>30570983</v>
      </c>
      <c r="H108">
        <v>2</v>
      </c>
      <c r="I108" t="s">
        <v>1085</v>
      </c>
      <c r="J108" t="s">
        <v>1086</v>
      </c>
      <c r="K108" t="s">
        <v>1087</v>
      </c>
      <c r="L108">
        <v>1368</v>
      </c>
      <c r="N108">
        <v>1011</v>
      </c>
      <c r="O108" t="s">
        <v>1066</v>
      </c>
      <c r="P108" t="s">
        <v>1066</v>
      </c>
      <c r="Q108">
        <v>1</v>
      </c>
      <c r="X108">
        <v>0.19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0.19</v>
      </c>
      <c r="AH108">
        <v>2</v>
      </c>
      <c r="AI108">
        <v>50526279</v>
      </c>
      <c r="AJ108">
        <v>118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ROW(Source!A265)</f>
        <v>265</v>
      </c>
      <c r="B109">
        <v>50526281</v>
      </c>
      <c r="C109">
        <v>50526277</v>
      </c>
      <c r="D109">
        <v>46170978</v>
      </c>
      <c r="E109">
        <v>1</v>
      </c>
      <c r="F109">
        <v>1</v>
      </c>
      <c r="G109">
        <v>30570983</v>
      </c>
      <c r="H109">
        <v>2</v>
      </c>
      <c r="I109" t="s">
        <v>1121</v>
      </c>
      <c r="J109" t="s">
        <v>1122</v>
      </c>
      <c r="K109" t="s">
        <v>1123</v>
      </c>
      <c r="L109">
        <v>1368</v>
      </c>
      <c r="N109">
        <v>1011</v>
      </c>
      <c r="O109" t="s">
        <v>1066</v>
      </c>
      <c r="P109" t="s">
        <v>1066</v>
      </c>
      <c r="Q109">
        <v>1</v>
      </c>
      <c r="X109">
        <v>1.3</v>
      </c>
      <c r="Y109">
        <v>0</v>
      </c>
      <c r="Z109">
        <v>1.1100000000000001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1.3</v>
      </c>
      <c r="AH109">
        <v>2</v>
      </c>
      <c r="AI109">
        <v>50526281</v>
      </c>
      <c r="AJ109">
        <v>119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ROW(Source!A265)</f>
        <v>265</v>
      </c>
      <c r="B110">
        <v>50526282</v>
      </c>
      <c r="C110">
        <v>50526277</v>
      </c>
      <c r="D110">
        <v>46170930</v>
      </c>
      <c r="E110">
        <v>1</v>
      </c>
      <c r="F110">
        <v>1</v>
      </c>
      <c r="G110">
        <v>30570983</v>
      </c>
      <c r="H110">
        <v>2</v>
      </c>
      <c r="I110" t="s">
        <v>1124</v>
      </c>
      <c r="J110" t="s">
        <v>1125</v>
      </c>
      <c r="K110" t="s">
        <v>1126</v>
      </c>
      <c r="L110">
        <v>1368</v>
      </c>
      <c r="N110">
        <v>1011</v>
      </c>
      <c r="O110" t="s">
        <v>1066</v>
      </c>
      <c r="P110" t="s">
        <v>1066</v>
      </c>
      <c r="Q110">
        <v>1</v>
      </c>
      <c r="X110">
        <v>0.32</v>
      </c>
      <c r="Y110">
        <v>0</v>
      </c>
      <c r="Z110">
        <v>0.39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0.32</v>
      </c>
      <c r="AH110">
        <v>2</v>
      </c>
      <c r="AI110">
        <v>50526282</v>
      </c>
      <c r="AJ110">
        <v>120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ROW(Source!A265)</f>
        <v>265</v>
      </c>
      <c r="B111">
        <v>50526283</v>
      </c>
      <c r="C111">
        <v>50526277</v>
      </c>
      <c r="D111">
        <v>46170944</v>
      </c>
      <c r="E111">
        <v>1</v>
      </c>
      <c r="F111">
        <v>1</v>
      </c>
      <c r="G111">
        <v>30570983</v>
      </c>
      <c r="H111">
        <v>2</v>
      </c>
      <c r="I111" t="s">
        <v>1127</v>
      </c>
      <c r="J111" t="s">
        <v>1128</v>
      </c>
      <c r="K111" t="s">
        <v>1129</v>
      </c>
      <c r="L111">
        <v>1368</v>
      </c>
      <c r="N111">
        <v>1011</v>
      </c>
      <c r="O111" t="s">
        <v>1066</v>
      </c>
      <c r="P111" t="s">
        <v>1066</v>
      </c>
      <c r="Q111">
        <v>1</v>
      </c>
      <c r="X111">
        <v>2.2000000000000002</v>
      </c>
      <c r="Y111">
        <v>0</v>
      </c>
      <c r="Z111">
        <v>0.47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2.2000000000000002</v>
      </c>
      <c r="AH111">
        <v>2</v>
      </c>
      <c r="AI111">
        <v>50526283</v>
      </c>
      <c r="AJ111">
        <v>121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ROW(Source!A265)</f>
        <v>265</v>
      </c>
      <c r="B112">
        <v>50526280</v>
      </c>
      <c r="C112">
        <v>50526277</v>
      </c>
      <c r="D112">
        <v>46170215</v>
      </c>
      <c r="E112">
        <v>1</v>
      </c>
      <c r="F112">
        <v>1</v>
      </c>
      <c r="G112">
        <v>30570983</v>
      </c>
      <c r="H112">
        <v>2</v>
      </c>
      <c r="I112" t="s">
        <v>1088</v>
      </c>
      <c r="J112" t="s">
        <v>1089</v>
      </c>
      <c r="K112" t="s">
        <v>1090</v>
      </c>
      <c r="L112">
        <v>1368</v>
      </c>
      <c r="N112">
        <v>1011</v>
      </c>
      <c r="O112" t="s">
        <v>1066</v>
      </c>
      <c r="P112" t="s">
        <v>1066</v>
      </c>
      <c r="Q112">
        <v>1</v>
      </c>
      <c r="X112">
        <v>0.19</v>
      </c>
      <c r="Y112">
        <v>0</v>
      </c>
      <c r="Z112">
        <v>179.17</v>
      </c>
      <c r="AA112">
        <v>16.93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0.19</v>
      </c>
      <c r="AH112">
        <v>2</v>
      </c>
      <c r="AI112">
        <v>50526280</v>
      </c>
      <c r="AJ112">
        <v>122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ROW(Source!A265)</f>
        <v>265</v>
      </c>
      <c r="B113">
        <v>50526284</v>
      </c>
      <c r="C113">
        <v>50526277</v>
      </c>
      <c r="D113">
        <v>31113478</v>
      </c>
      <c r="E113">
        <v>1</v>
      </c>
      <c r="F113">
        <v>1</v>
      </c>
      <c r="G113">
        <v>30570983</v>
      </c>
      <c r="H113">
        <v>3</v>
      </c>
      <c r="I113" t="s">
        <v>471</v>
      </c>
      <c r="J113" t="s">
        <v>473</v>
      </c>
      <c r="K113" t="s">
        <v>472</v>
      </c>
      <c r="L113">
        <v>1355</v>
      </c>
      <c r="N113">
        <v>1010</v>
      </c>
      <c r="O113" t="s">
        <v>373</v>
      </c>
      <c r="P113" t="s">
        <v>373</v>
      </c>
      <c r="Q113">
        <v>100</v>
      </c>
      <c r="X113">
        <v>0.81</v>
      </c>
      <c r="Y113">
        <v>94.94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0.81</v>
      </c>
      <c r="AH113">
        <v>2</v>
      </c>
      <c r="AI113">
        <v>50526284</v>
      </c>
      <c r="AJ113">
        <v>123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ROW(Source!A265)</f>
        <v>265</v>
      </c>
      <c r="B114">
        <v>50526285</v>
      </c>
      <c r="C114">
        <v>50526277</v>
      </c>
      <c r="D114">
        <v>31113636</v>
      </c>
      <c r="E114">
        <v>1</v>
      </c>
      <c r="F114">
        <v>1</v>
      </c>
      <c r="G114">
        <v>30570983</v>
      </c>
      <c r="H114">
        <v>3</v>
      </c>
      <c r="I114" t="s">
        <v>1154</v>
      </c>
      <c r="J114" t="s">
        <v>1155</v>
      </c>
      <c r="K114" t="s">
        <v>1156</v>
      </c>
      <c r="L114">
        <v>1296</v>
      </c>
      <c r="N114">
        <v>1002</v>
      </c>
      <c r="O114" t="s">
        <v>491</v>
      </c>
      <c r="P114" t="s">
        <v>491</v>
      </c>
      <c r="Q114">
        <v>1</v>
      </c>
      <c r="X114">
        <v>10</v>
      </c>
      <c r="Y114">
        <v>40.17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10</v>
      </c>
      <c r="AH114">
        <v>2</v>
      </c>
      <c r="AI114">
        <v>50526285</v>
      </c>
      <c r="AJ114">
        <v>124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ROW(Source!A265)</f>
        <v>265</v>
      </c>
      <c r="B115">
        <v>50526286</v>
      </c>
      <c r="C115">
        <v>50526277</v>
      </c>
      <c r="D115">
        <v>31113798</v>
      </c>
      <c r="E115">
        <v>1</v>
      </c>
      <c r="F115">
        <v>1</v>
      </c>
      <c r="G115">
        <v>30570983</v>
      </c>
      <c r="H115">
        <v>3</v>
      </c>
      <c r="I115" t="s">
        <v>1133</v>
      </c>
      <c r="J115" t="s">
        <v>1134</v>
      </c>
      <c r="K115" t="s">
        <v>1135</v>
      </c>
      <c r="L115">
        <v>1301</v>
      </c>
      <c r="N115">
        <v>1003</v>
      </c>
      <c r="O115" t="s">
        <v>258</v>
      </c>
      <c r="P115" t="s">
        <v>258</v>
      </c>
      <c r="Q115">
        <v>1</v>
      </c>
      <c r="X115">
        <v>68</v>
      </c>
      <c r="Y115">
        <v>0.89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68</v>
      </c>
      <c r="AH115">
        <v>2</v>
      </c>
      <c r="AI115">
        <v>50526286</v>
      </c>
      <c r="AJ115">
        <v>125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ROW(Source!A265)</f>
        <v>265</v>
      </c>
      <c r="B116">
        <v>50526287</v>
      </c>
      <c r="C116">
        <v>50526277</v>
      </c>
      <c r="D116">
        <v>46137723</v>
      </c>
      <c r="E116">
        <v>1</v>
      </c>
      <c r="F116">
        <v>1</v>
      </c>
      <c r="G116">
        <v>30570983</v>
      </c>
      <c r="H116">
        <v>3</v>
      </c>
      <c r="I116" t="s">
        <v>1136</v>
      </c>
      <c r="J116" t="s">
        <v>1137</v>
      </c>
      <c r="K116" t="s">
        <v>1138</v>
      </c>
      <c r="L116">
        <v>1301</v>
      </c>
      <c r="N116">
        <v>1003</v>
      </c>
      <c r="O116" t="s">
        <v>258</v>
      </c>
      <c r="P116" t="s">
        <v>258</v>
      </c>
      <c r="Q116">
        <v>1</v>
      </c>
      <c r="X116">
        <v>135</v>
      </c>
      <c r="Y116">
        <v>1.62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135</v>
      </c>
      <c r="AH116">
        <v>2</v>
      </c>
      <c r="AI116">
        <v>50526287</v>
      </c>
      <c r="AJ116">
        <v>126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ROW(Source!A265)</f>
        <v>265</v>
      </c>
      <c r="B117">
        <v>50526288</v>
      </c>
      <c r="C117">
        <v>50526277</v>
      </c>
      <c r="D117">
        <v>46205596</v>
      </c>
      <c r="E117">
        <v>1</v>
      </c>
      <c r="F117">
        <v>1</v>
      </c>
      <c r="G117">
        <v>30570983</v>
      </c>
      <c r="H117">
        <v>3</v>
      </c>
      <c r="I117" t="s">
        <v>1157</v>
      </c>
      <c r="J117" t="s">
        <v>1158</v>
      </c>
      <c r="K117" t="s">
        <v>1159</v>
      </c>
      <c r="L117">
        <v>1355</v>
      </c>
      <c r="N117">
        <v>1010</v>
      </c>
      <c r="O117" t="s">
        <v>373</v>
      </c>
      <c r="P117" t="s">
        <v>373</v>
      </c>
      <c r="Q117">
        <v>100</v>
      </c>
      <c r="X117">
        <v>3.68</v>
      </c>
      <c r="Y117">
        <v>4.93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3.68</v>
      </c>
      <c r="AH117">
        <v>2</v>
      </c>
      <c r="AI117">
        <v>50526288</v>
      </c>
      <c r="AJ117">
        <v>128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ROW(Source!A265)</f>
        <v>265</v>
      </c>
      <c r="B118">
        <v>50526289</v>
      </c>
      <c r="C118">
        <v>50526277</v>
      </c>
      <c r="D118">
        <v>46137725</v>
      </c>
      <c r="E118">
        <v>1</v>
      </c>
      <c r="F118">
        <v>1</v>
      </c>
      <c r="G118">
        <v>30570983</v>
      </c>
      <c r="H118">
        <v>3</v>
      </c>
      <c r="I118" t="s">
        <v>1139</v>
      </c>
      <c r="J118" t="s">
        <v>1140</v>
      </c>
      <c r="K118" t="s">
        <v>1141</v>
      </c>
      <c r="L118">
        <v>1355</v>
      </c>
      <c r="N118">
        <v>1010</v>
      </c>
      <c r="O118" t="s">
        <v>373</v>
      </c>
      <c r="P118" t="s">
        <v>373</v>
      </c>
      <c r="Q118">
        <v>100</v>
      </c>
      <c r="X118">
        <v>22.21</v>
      </c>
      <c r="Y118">
        <v>4.2699999999999996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22.21</v>
      </c>
      <c r="AH118">
        <v>2</v>
      </c>
      <c r="AI118">
        <v>50526289</v>
      </c>
      <c r="AJ118">
        <v>129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ROW(Source!A265)</f>
        <v>265</v>
      </c>
      <c r="B119">
        <v>50526290</v>
      </c>
      <c r="C119">
        <v>50526277</v>
      </c>
      <c r="D119">
        <v>46137728</v>
      </c>
      <c r="E119">
        <v>1</v>
      </c>
      <c r="F119">
        <v>1</v>
      </c>
      <c r="G119">
        <v>30570983</v>
      </c>
      <c r="H119">
        <v>3</v>
      </c>
      <c r="I119" t="s">
        <v>1145</v>
      </c>
      <c r="J119" t="s">
        <v>1146</v>
      </c>
      <c r="K119" t="s">
        <v>1147</v>
      </c>
      <c r="L119">
        <v>1355</v>
      </c>
      <c r="N119">
        <v>1010</v>
      </c>
      <c r="O119" t="s">
        <v>373</v>
      </c>
      <c r="P119" t="s">
        <v>373</v>
      </c>
      <c r="Q119">
        <v>100</v>
      </c>
      <c r="X119">
        <v>3.22</v>
      </c>
      <c r="Y119">
        <v>43.81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3.22</v>
      </c>
      <c r="AH119">
        <v>2</v>
      </c>
      <c r="AI119">
        <v>50526290</v>
      </c>
      <c r="AJ119">
        <v>130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ROW(Source!A265)</f>
        <v>265</v>
      </c>
      <c r="B120">
        <v>50526291</v>
      </c>
      <c r="C120">
        <v>50526277</v>
      </c>
      <c r="D120">
        <v>46020782</v>
      </c>
      <c r="E120">
        <v>1</v>
      </c>
      <c r="F120">
        <v>1</v>
      </c>
      <c r="G120">
        <v>30570983</v>
      </c>
      <c r="H120">
        <v>3</v>
      </c>
      <c r="I120" t="s">
        <v>1148</v>
      </c>
      <c r="J120" t="s">
        <v>1149</v>
      </c>
      <c r="K120" t="s">
        <v>1150</v>
      </c>
      <c r="L120">
        <v>1346</v>
      </c>
      <c r="N120">
        <v>1009</v>
      </c>
      <c r="O120" t="s">
        <v>233</v>
      </c>
      <c r="P120" t="s">
        <v>233</v>
      </c>
      <c r="Q120">
        <v>1</v>
      </c>
      <c r="X120">
        <v>4</v>
      </c>
      <c r="Y120">
        <v>14.88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</v>
      </c>
      <c r="AH120">
        <v>2</v>
      </c>
      <c r="AI120">
        <v>50526291</v>
      </c>
      <c r="AJ120">
        <v>132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ROW(Source!A265)</f>
        <v>265</v>
      </c>
      <c r="B121">
        <v>50526292</v>
      </c>
      <c r="C121">
        <v>50526277</v>
      </c>
      <c r="D121">
        <v>46020750</v>
      </c>
      <c r="E121">
        <v>1</v>
      </c>
      <c r="F121">
        <v>1</v>
      </c>
      <c r="G121">
        <v>30570983</v>
      </c>
      <c r="H121">
        <v>3</v>
      </c>
      <c r="I121" t="s">
        <v>1151</v>
      </c>
      <c r="J121" t="s">
        <v>1152</v>
      </c>
      <c r="K121" t="s">
        <v>1153</v>
      </c>
      <c r="L121">
        <v>1346</v>
      </c>
      <c r="N121">
        <v>1009</v>
      </c>
      <c r="O121" t="s">
        <v>233</v>
      </c>
      <c r="P121" t="s">
        <v>233</v>
      </c>
      <c r="Q121">
        <v>1</v>
      </c>
      <c r="X121">
        <v>42</v>
      </c>
      <c r="Y121">
        <v>5.19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42</v>
      </c>
      <c r="AH121">
        <v>2</v>
      </c>
      <c r="AI121">
        <v>50526292</v>
      </c>
      <c r="AJ121">
        <v>133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ROW(Source!A265)</f>
        <v>265</v>
      </c>
      <c r="B122">
        <v>50526293</v>
      </c>
      <c r="C122">
        <v>50526277</v>
      </c>
      <c r="D122">
        <v>46139989</v>
      </c>
      <c r="E122">
        <v>1</v>
      </c>
      <c r="F122">
        <v>1</v>
      </c>
      <c r="G122">
        <v>30570983</v>
      </c>
      <c r="H122">
        <v>3</v>
      </c>
      <c r="I122" t="s">
        <v>1160</v>
      </c>
      <c r="J122" t="s">
        <v>1161</v>
      </c>
      <c r="K122" t="s">
        <v>1162</v>
      </c>
      <c r="L122">
        <v>1301</v>
      </c>
      <c r="N122">
        <v>1003</v>
      </c>
      <c r="O122" t="s">
        <v>258</v>
      </c>
      <c r="P122" t="s">
        <v>258</v>
      </c>
      <c r="Q122">
        <v>1</v>
      </c>
      <c r="X122">
        <v>136</v>
      </c>
      <c r="Y122">
        <v>14.41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136</v>
      </c>
      <c r="AH122">
        <v>2</v>
      </c>
      <c r="AI122">
        <v>50526293</v>
      </c>
      <c r="AJ122">
        <v>134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ROW(Source!A265)</f>
        <v>265</v>
      </c>
      <c r="B123">
        <v>50526294</v>
      </c>
      <c r="C123">
        <v>50526277</v>
      </c>
      <c r="D123">
        <v>46139993</v>
      </c>
      <c r="E123">
        <v>1</v>
      </c>
      <c r="F123">
        <v>1</v>
      </c>
      <c r="G123">
        <v>30570983</v>
      </c>
      <c r="H123">
        <v>3</v>
      </c>
      <c r="I123" t="s">
        <v>1163</v>
      </c>
      <c r="J123" t="s">
        <v>1164</v>
      </c>
      <c r="K123" t="s">
        <v>1165</v>
      </c>
      <c r="L123">
        <v>1301</v>
      </c>
      <c r="N123">
        <v>1003</v>
      </c>
      <c r="O123" t="s">
        <v>258</v>
      </c>
      <c r="P123" t="s">
        <v>258</v>
      </c>
      <c r="Q123">
        <v>1</v>
      </c>
      <c r="X123">
        <v>306</v>
      </c>
      <c r="Y123">
        <v>14.61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306</v>
      </c>
      <c r="AH123">
        <v>2</v>
      </c>
      <c r="AI123">
        <v>50526294</v>
      </c>
      <c r="AJ123">
        <v>135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ROW(Source!A265)</f>
        <v>265</v>
      </c>
      <c r="B124">
        <v>50526295</v>
      </c>
      <c r="C124">
        <v>50526277</v>
      </c>
      <c r="D124">
        <v>46139998</v>
      </c>
      <c r="E124">
        <v>1</v>
      </c>
      <c r="F124">
        <v>1</v>
      </c>
      <c r="G124">
        <v>30570983</v>
      </c>
      <c r="H124">
        <v>3</v>
      </c>
      <c r="I124" t="s">
        <v>1166</v>
      </c>
      <c r="J124" t="s">
        <v>1167</v>
      </c>
      <c r="K124" t="s">
        <v>1168</v>
      </c>
      <c r="L124">
        <v>1355</v>
      </c>
      <c r="N124">
        <v>1010</v>
      </c>
      <c r="O124" t="s">
        <v>373</v>
      </c>
      <c r="P124" t="s">
        <v>373</v>
      </c>
      <c r="Q124">
        <v>100</v>
      </c>
      <c r="X124">
        <v>0.81</v>
      </c>
      <c r="Y124">
        <v>235.26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0.81</v>
      </c>
      <c r="AH124">
        <v>2</v>
      </c>
      <c r="AI124">
        <v>50526295</v>
      </c>
      <c r="AJ124">
        <v>136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ROW(Source!A265)</f>
        <v>265</v>
      </c>
      <c r="B125">
        <v>50526296</v>
      </c>
      <c r="C125">
        <v>50526277</v>
      </c>
      <c r="D125">
        <v>46139999</v>
      </c>
      <c r="E125">
        <v>1</v>
      </c>
      <c r="F125">
        <v>1</v>
      </c>
      <c r="G125">
        <v>30570983</v>
      </c>
      <c r="H125">
        <v>3</v>
      </c>
      <c r="I125" t="s">
        <v>1169</v>
      </c>
      <c r="J125" t="s">
        <v>1170</v>
      </c>
      <c r="K125" t="s">
        <v>1171</v>
      </c>
      <c r="L125">
        <v>1355</v>
      </c>
      <c r="N125">
        <v>1010</v>
      </c>
      <c r="O125" t="s">
        <v>373</v>
      </c>
      <c r="P125" t="s">
        <v>373</v>
      </c>
      <c r="Q125">
        <v>100</v>
      </c>
      <c r="X125">
        <v>1.83</v>
      </c>
      <c r="Y125">
        <v>318.01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1.83</v>
      </c>
      <c r="AH125">
        <v>2</v>
      </c>
      <c r="AI125">
        <v>50526296</v>
      </c>
      <c r="AJ125">
        <v>137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ROW(Source!A265)</f>
        <v>265</v>
      </c>
      <c r="B126">
        <v>50526297</v>
      </c>
      <c r="C126">
        <v>50526277</v>
      </c>
      <c r="D126">
        <v>46140004</v>
      </c>
      <c r="E126">
        <v>1</v>
      </c>
      <c r="F126">
        <v>1</v>
      </c>
      <c r="G126">
        <v>30570983</v>
      </c>
      <c r="H126">
        <v>3</v>
      </c>
      <c r="I126" t="s">
        <v>1172</v>
      </c>
      <c r="J126" t="s">
        <v>1173</v>
      </c>
      <c r="K126" t="s">
        <v>1174</v>
      </c>
      <c r="L126">
        <v>1355</v>
      </c>
      <c r="N126">
        <v>1010</v>
      </c>
      <c r="O126" t="s">
        <v>373</v>
      </c>
      <c r="P126" t="s">
        <v>373</v>
      </c>
      <c r="Q126">
        <v>100</v>
      </c>
      <c r="X126">
        <v>0.81</v>
      </c>
      <c r="Y126">
        <v>114.54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0.81</v>
      </c>
      <c r="AH126">
        <v>2</v>
      </c>
      <c r="AI126">
        <v>50526297</v>
      </c>
      <c r="AJ126">
        <v>139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ROW(Source!A265)</f>
        <v>265</v>
      </c>
      <c r="B127">
        <v>50526298</v>
      </c>
      <c r="C127">
        <v>50526277</v>
      </c>
      <c r="D127">
        <v>40409175</v>
      </c>
      <c r="E127">
        <v>30570983</v>
      </c>
      <c r="F127">
        <v>1</v>
      </c>
      <c r="G127">
        <v>30570983</v>
      </c>
      <c r="H127">
        <v>3</v>
      </c>
      <c r="I127" t="s">
        <v>1446</v>
      </c>
      <c r="J127" t="s">
        <v>3</v>
      </c>
      <c r="K127" t="s">
        <v>1455</v>
      </c>
      <c r="L127">
        <v>1301</v>
      </c>
      <c r="N127">
        <v>1003</v>
      </c>
      <c r="O127" t="s">
        <v>258</v>
      </c>
      <c r="P127" t="s">
        <v>258</v>
      </c>
      <c r="Q127">
        <v>1</v>
      </c>
      <c r="X127">
        <v>135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135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ROW(Source!A265)</f>
        <v>265</v>
      </c>
      <c r="B128">
        <v>50526299</v>
      </c>
      <c r="C128">
        <v>50526277</v>
      </c>
      <c r="D128">
        <v>40424398</v>
      </c>
      <c r="E128">
        <v>30570983</v>
      </c>
      <c r="F128">
        <v>1</v>
      </c>
      <c r="G128">
        <v>30570983</v>
      </c>
      <c r="H128">
        <v>3</v>
      </c>
      <c r="I128" t="s">
        <v>1456</v>
      </c>
      <c r="J128" t="s">
        <v>3</v>
      </c>
      <c r="K128" t="s">
        <v>1457</v>
      </c>
      <c r="L128">
        <v>1354</v>
      </c>
      <c r="N128">
        <v>1010</v>
      </c>
      <c r="O128" t="s">
        <v>328</v>
      </c>
      <c r="P128" t="s">
        <v>328</v>
      </c>
      <c r="Q128">
        <v>1</v>
      </c>
      <c r="X128">
        <v>81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81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ROW(Source!A265)</f>
        <v>265</v>
      </c>
      <c r="B129">
        <v>50526300</v>
      </c>
      <c r="C129">
        <v>50526277</v>
      </c>
      <c r="D129">
        <v>40427043</v>
      </c>
      <c r="E129">
        <v>30570983</v>
      </c>
      <c r="F129">
        <v>1</v>
      </c>
      <c r="G129">
        <v>30570983</v>
      </c>
      <c r="H129">
        <v>3</v>
      </c>
      <c r="I129" t="s">
        <v>1451</v>
      </c>
      <c r="J129" t="s">
        <v>3</v>
      </c>
      <c r="K129" t="s">
        <v>1452</v>
      </c>
      <c r="L129">
        <v>1327</v>
      </c>
      <c r="N129">
        <v>1005</v>
      </c>
      <c r="O129" t="s">
        <v>154</v>
      </c>
      <c r="P129" t="s">
        <v>154</v>
      </c>
      <c r="Q129">
        <v>1</v>
      </c>
      <c r="X129">
        <v>111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111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ROW(Source!A266)</f>
        <v>266</v>
      </c>
      <c r="B130">
        <v>50526278</v>
      </c>
      <c r="C130">
        <v>50526277</v>
      </c>
      <c r="D130">
        <v>45895822</v>
      </c>
      <c r="E130">
        <v>30570983</v>
      </c>
      <c r="F130">
        <v>1</v>
      </c>
      <c r="G130">
        <v>30570983</v>
      </c>
      <c r="H130">
        <v>1</v>
      </c>
      <c r="I130" t="s">
        <v>1060</v>
      </c>
      <c r="J130" t="s">
        <v>3</v>
      </c>
      <c r="K130" t="s">
        <v>1061</v>
      </c>
      <c r="L130">
        <v>1191</v>
      </c>
      <c r="N130">
        <v>1013</v>
      </c>
      <c r="O130" t="s">
        <v>1062</v>
      </c>
      <c r="P130" t="s">
        <v>1062</v>
      </c>
      <c r="Q130">
        <v>1</v>
      </c>
      <c r="X130">
        <v>107.93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107.93</v>
      </c>
      <c r="AH130">
        <v>2</v>
      </c>
      <c r="AI130">
        <v>50526278</v>
      </c>
      <c r="AJ130">
        <v>140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ROW(Source!A266)</f>
        <v>266</v>
      </c>
      <c r="B131">
        <v>50526279</v>
      </c>
      <c r="C131">
        <v>50526277</v>
      </c>
      <c r="D131">
        <v>46170867</v>
      </c>
      <c r="E131">
        <v>1</v>
      </c>
      <c r="F131">
        <v>1</v>
      </c>
      <c r="G131">
        <v>30570983</v>
      </c>
      <c r="H131">
        <v>2</v>
      </c>
      <c r="I131" t="s">
        <v>1085</v>
      </c>
      <c r="J131" t="s">
        <v>1086</v>
      </c>
      <c r="K131" t="s">
        <v>1087</v>
      </c>
      <c r="L131">
        <v>1368</v>
      </c>
      <c r="N131">
        <v>1011</v>
      </c>
      <c r="O131" t="s">
        <v>1066</v>
      </c>
      <c r="P131" t="s">
        <v>1066</v>
      </c>
      <c r="Q131">
        <v>1</v>
      </c>
      <c r="X131">
        <v>0.19</v>
      </c>
      <c r="Y131">
        <v>0</v>
      </c>
      <c r="Z131">
        <v>83.1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0.19</v>
      </c>
      <c r="AH131">
        <v>2</v>
      </c>
      <c r="AI131">
        <v>50526279</v>
      </c>
      <c r="AJ131">
        <v>141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ROW(Source!A266)</f>
        <v>266</v>
      </c>
      <c r="B132">
        <v>50526281</v>
      </c>
      <c r="C132">
        <v>50526277</v>
      </c>
      <c r="D132">
        <v>46170978</v>
      </c>
      <c r="E132">
        <v>1</v>
      </c>
      <c r="F132">
        <v>1</v>
      </c>
      <c r="G132">
        <v>30570983</v>
      </c>
      <c r="H132">
        <v>2</v>
      </c>
      <c r="I132" t="s">
        <v>1121</v>
      </c>
      <c r="J132" t="s">
        <v>1122</v>
      </c>
      <c r="K132" t="s">
        <v>1123</v>
      </c>
      <c r="L132">
        <v>1368</v>
      </c>
      <c r="N132">
        <v>1011</v>
      </c>
      <c r="O132" t="s">
        <v>1066</v>
      </c>
      <c r="P132" t="s">
        <v>1066</v>
      </c>
      <c r="Q132">
        <v>1</v>
      </c>
      <c r="X132">
        <v>1.3</v>
      </c>
      <c r="Y132">
        <v>0</v>
      </c>
      <c r="Z132">
        <v>1.1100000000000001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1.3</v>
      </c>
      <c r="AH132">
        <v>2</v>
      </c>
      <c r="AI132">
        <v>50526281</v>
      </c>
      <c r="AJ132">
        <v>142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ROW(Source!A266)</f>
        <v>266</v>
      </c>
      <c r="B133">
        <v>50526282</v>
      </c>
      <c r="C133">
        <v>50526277</v>
      </c>
      <c r="D133">
        <v>46170930</v>
      </c>
      <c r="E133">
        <v>1</v>
      </c>
      <c r="F133">
        <v>1</v>
      </c>
      <c r="G133">
        <v>30570983</v>
      </c>
      <c r="H133">
        <v>2</v>
      </c>
      <c r="I133" t="s">
        <v>1124</v>
      </c>
      <c r="J133" t="s">
        <v>1125</v>
      </c>
      <c r="K133" t="s">
        <v>1126</v>
      </c>
      <c r="L133">
        <v>1368</v>
      </c>
      <c r="N133">
        <v>1011</v>
      </c>
      <c r="O133" t="s">
        <v>1066</v>
      </c>
      <c r="P133" t="s">
        <v>1066</v>
      </c>
      <c r="Q133">
        <v>1</v>
      </c>
      <c r="X133">
        <v>0.32</v>
      </c>
      <c r="Y133">
        <v>0</v>
      </c>
      <c r="Z133">
        <v>0.39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0.32</v>
      </c>
      <c r="AH133">
        <v>2</v>
      </c>
      <c r="AI133">
        <v>50526282</v>
      </c>
      <c r="AJ133">
        <v>143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ROW(Source!A266)</f>
        <v>266</v>
      </c>
      <c r="B134">
        <v>50526283</v>
      </c>
      <c r="C134">
        <v>50526277</v>
      </c>
      <c r="D134">
        <v>46170944</v>
      </c>
      <c r="E134">
        <v>1</v>
      </c>
      <c r="F134">
        <v>1</v>
      </c>
      <c r="G134">
        <v>30570983</v>
      </c>
      <c r="H134">
        <v>2</v>
      </c>
      <c r="I134" t="s">
        <v>1127</v>
      </c>
      <c r="J134" t="s">
        <v>1128</v>
      </c>
      <c r="K134" t="s">
        <v>1129</v>
      </c>
      <c r="L134">
        <v>1368</v>
      </c>
      <c r="N134">
        <v>1011</v>
      </c>
      <c r="O134" t="s">
        <v>1066</v>
      </c>
      <c r="P134" t="s">
        <v>1066</v>
      </c>
      <c r="Q134">
        <v>1</v>
      </c>
      <c r="X134">
        <v>2.2000000000000002</v>
      </c>
      <c r="Y134">
        <v>0</v>
      </c>
      <c r="Z134">
        <v>0.47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2.2000000000000002</v>
      </c>
      <c r="AH134">
        <v>2</v>
      </c>
      <c r="AI134">
        <v>50526283</v>
      </c>
      <c r="AJ134">
        <v>144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ROW(Source!A266)</f>
        <v>266</v>
      </c>
      <c r="B135">
        <v>50526280</v>
      </c>
      <c r="C135">
        <v>50526277</v>
      </c>
      <c r="D135">
        <v>46170215</v>
      </c>
      <c r="E135">
        <v>1</v>
      </c>
      <c r="F135">
        <v>1</v>
      </c>
      <c r="G135">
        <v>30570983</v>
      </c>
      <c r="H135">
        <v>2</v>
      </c>
      <c r="I135" t="s">
        <v>1088</v>
      </c>
      <c r="J135" t="s">
        <v>1089</v>
      </c>
      <c r="K135" t="s">
        <v>1090</v>
      </c>
      <c r="L135">
        <v>1368</v>
      </c>
      <c r="N135">
        <v>1011</v>
      </c>
      <c r="O135" t="s">
        <v>1066</v>
      </c>
      <c r="P135" t="s">
        <v>1066</v>
      </c>
      <c r="Q135">
        <v>1</v>
      </c>
      <c r="X135">
        <v>0.19</v>
      </c>
      <c r="Y135">
        <v>0</v>
      </c>
      <c r="Z135">
        <v>179.17</v>
      </c>
      <c r="AA135">
        <v>16.93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0.19</v>
      </c>
      <c r="AH135">
        <v>2</v>
      </c>
      <c r="AI135">
        <v>50526280</v>
      </c>
      <c r="AJ135">
        <v>145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ROW(Source!A266)</f>
        <v>266</v>
      </c>
      <c r="B136">
        <v>50526284</v>
      </c>
      <c r="C136">
        <v>50526277</v>
      </c>
      <c r="D136">
        <v>31113478</v>
      </c>
      <c r="E136">
        <v>1</v>
      </c>
      <c r="F136">
        <v>1</v>
      </c>
      <c r="G136">
        <v>30570983</v>
      </c>
      <c r="H136">
        <v>3</v>
      </c>
      <c r="I136" t="s">
        <v>471</v>
      </c>
      <c r="J136" t="s">
        <v>473</v>
      </c>
      <c r="K136" t="s">
        <v>472</v>
      </c>
      <c r="L136">
        <v>1355</v>
      </c>
      <c r="N136">
        <v>1010</v>
      </c>
      <c r="O136" t="s">
        <v>373</v>
      </c>
      <c r="P136" t="s">
        <v>373</v>
      </c>
      <c r="Q136">
        <v>100</v>
      </c>
      <c r="X136">
        <v>0.81</v>
      </c>
      <c r="Y136">
        <v>94.94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0.81</v>
      </c>
      <c r="AH136">
        <v>2</v>
      </c>
      <c r="AI136">
        <v>50526284</v>
      </c>
      <c r="AJ136">
        <v>146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ROW(Source!A266)</f>
        <v>266</v>
      </c>
      <c r="B137">
        <v>50526285</v>
      </c>
      <c r="C137">
        <v>50526277</v>
      </c>
      <c r="D137">
        <v>31113636</v>
      </c>
      <c r="E137">
        <v>1</v>
      </c>
      <c r="F137">
        <v>1</v>
      </c>
      <c r="G137">
        <v>30570983</v>
      </c>
      <c r="H137">
        <v>3</v>
      </c>
      <c r="I137" t="s">
        <v>1154</v>
      </c>
      <c r="J137" t="s">
        <v>1155</v>
      </c>
      <c r="K137" t="s">
        <v>1156</v>
      </c>
      <c r="L137">
        <v>1296</v>
      </c>
      <c r="N137">
        <v>1002</v>
      </c>
      <c r="O137" t="s">
        <v>491</v>
      </c>
      <c r="P137" t="s">
        <v>491</v>
      </c>
      <c r="Q137">
        <v>1</v>
      </c>
      <c r="X137">
        <v>10</v>
      </c>
      <c r="Y137">
        <v>40.17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10</v>
      </c>
      <c r="AH137">
        <v>2</v>
      </c>
      <c r="AI137">
        <v>50526285</v>
      </c>
      <c r="AJ137">
        <v>147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ROW(Source!A266)</f>
        <v>266</v>
      </c>
      <c r="B138">
        <v>50526286</v>
      </c>
      <c r="C138">
        <v>50526277</v>
      </c>
      <c r="D138">
        <v>31113798</v>
      </c>
      <c r="E138">
        <v>1</v>
      </c>
      <c r="F138">
        <v>1</v>
      </c>
      <c r="G138">
        <v>30570983</v>
      </c>
      <c r="H138">
        <v>3</v>
      </c>
      <c r="I138" t="s">
        <v>1133</v>
      </c>
      <c r="J138" t="s">
        <v>1134</v>
      </c>
      <c r="K138" t="s">
        <v>1135</v>
      </c>
      <c r="L138">
        <v>1301</v>
      </c>
      <c r="N138">
        <v>1003</v>
      </c>
      <c r="O138" t="s">
        <v>258</v>
      </c>
      <c r="P138" t="s">
        <v>258</v>
      </c>
      <c r="Q138">
        <v>1</v>
      </c>
      <c r="X138">
        <v>68</v>
      </c>
      <c r="Y138">
        <v>0.89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68</v>
      </c>
      <c r="AH138">
        <v>2</v>
      </c>
      <c r="AI138">
        <v>50526286</v>
      </c>
      <c r="AJ138">
        <v>148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ROW(Source!A266)</f>
        <v>266</v>
      </c>
      <c r="B139">
        <v>50526287</v>
      </c>
      <c r="C139">
        <v>50526277</v>
      </c>
      <c r="D139">
        <v>46137723</v>
      </c>
      <c r="E139">
        <v>1</v>
      </c>
      <c r="F139">
        <v>1</v>
      </c>
      <c r="G139">
        <v>30570983</v>
      </c>
      <c r="H139">
        <v>3</v>
      </c>
      <c r="I139" t="s">
        <v>1136</v>
      </c>
      <c r="J139" t="s">
        <v>1137</v>
      </c>
      <c r="K139" t="s">
        <v>1138</v>
      </c>
      <c r="L139">
        <v>1301</v>
      </c>
      <c r="N139">
        <v>1003</v>
      </c>
      <c r="O139" t="s">
        <v>258</v>
      </c>
      <c r="P139" t="s">
        <v>258</v>
      </c>
      <c r="Q139">
        <v>1</v>
      </c>
      <c r="X139">
        <v>135</v>
      </c>
      <c r="Y139">
        <v>1.62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135</v>
      </c>
      <c r="AH139">
        <v>2</v>
      </c>
      <c r="AI139">
        <v>50526287</v>
      </c>
      <c r="AJ139">
        <v>149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ROW(Source!A266)</f>
        <v>266</v>
      </c>
      <c r="B140">
        <v>50526288</v>
      </c>
      <c r="C140">
        <v>50526277</v>
      </c>
      <c r="D140">
        <v>46205596</v>
      </c>
      <c r="E140">
        <v>1</v>
      </c>
      <c r="F140">
        <v>1</v>
      </c>
      <c r="G140">
        <v>30570983</v>
      </c>
      <c r="H140">
        <v>3</v>
      </c>
      <c r="I140" t="s">
        <v>1157</v>
      </c>
      <c r="J140" t="s">
        <v>1158</v>
      </c>
      <c r="K140" t="s">
        <v>1159</v>
      </c>
      <c r="L140">
        <v>1355</v>
      </c>
      <c r="N140">
        <v>1010</v>
      </c>
      <c r="O140" t="s">
        <v>373</v>
      </c>
      <c r="P140" t="s">
        <v>373</v>
      </c>
      <c r="Q140">
        <v>100</v>
      </c>
      <c r="X140">
        <v>3.68</v>
      </c>
      <c r="Y140">
        <v>4.93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3.68</v>
      </c>
      <c r="AH140">
        <v>2</v>
      </c>
      <c r="AI140">
        <v>50526288</v>
      </c>
      <c r="AJ140">
        <v>151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ROW(Source!A266)</f>
        <v>266</v>
      </c>
      <c r="B141">
        <v>50526289</v>
      </c>
      <c r="C141">
        <v>50526277</v>
      </c>
      <c r="D141">
        <v>46137725</v>
      </c>
      <c r="E141">
        <v>1</v>
      </c>
      <c r="F141">
        <v>1</v>
      </c>
      <c r="G141">
        <v>30570983</v>
      </c>
      <c r="H141">
        <v>3</v>
      </c>
      <c r="I141" t="s">
        <v>1139</v>
      </c>
      <c r="J141" t="s">
        <v>1140</v>
      </c>
      <c r="K141" t="s">
        <v>1141</v>
      </c>
      <c r="L141">
        <v>1355</v>
      </c>
      <c r="N141">
        <v>1010</v>
      </c>
      <c r="O141" t="s">
        <v>373</v>
      </c>
      <c r="P141" t="s">
        <v>373</v>
      </c>
      <c r="Q141">
        <v>100</v>
      </c>
      <c r="X141">
        <v>22.21</v>
      </c>
      <c r="Y141">
        <v>4.2699999999999996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22.21</v>
      </c>
      <c r="AH141">
        <v>2</v>
      </c>
      <c r="AI141">
        <v>50526289</v>
      </c>
      <c r="AJ141">
        <v>152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ROW(Source!A266)</f>
        <v>266</v>
      </c>
      <c r="B142">
        <v>50526290</v>
      </c>
      <c r="C142">
        <v>50526277</v>
      </c>
      <c r="D142">
        <v>46137728</v>
      </c>
      <c r="E142">
        <v>1</v>
      </c>
      <c r="F142">
        <v>1</v>
      </c>
      <c r="G142">
        <v>30570983</v>
      </c>
      <c r="H142">
        <v>3</v>
      </c>
      <c r="I142" t="s">
        <v>1145</v>
      </c>
      <c r="J142" t="s">
        <v>1146</v>
      </c>
      <c r="K142" t="s">
        <v>1147</v>
      </c>
      <c r="L142">
        <v>1355</v>
      </c>
      <c r="N142">
        <v>1010</v>
      </c>
      <c r="O142" t="s">
        <v>373</v>
      </c>
      <c r="P142" t="s">
        <v>373</v>
      </c>
      <c r="Q142">
        <v>100</v>
      </c>
      <c r="X142">
        <v>3.22</v>
      </c>
      <c r="Y142">
        <v>43.81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3.22</v>
      </c>
      <c r="AH142">
        <v>2</v>
      </c>
      <c r="AI142">
        <v>50526290</v>
      </c>
      <c r="AJ142">
        <v>153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ROW(Source!A266)</f>
        <v>266</v>
      </c>
      <c r="B143">
        <v>50526291</v>
      </c>
      <c r="C143">
        <v>50526277</v>
      </c>
      <c r="D143">
        <v>46020782</v>
      </c>
      <c r="E143">
        <v>1</v>
      </c>
      <c r="F143">
        <v>1</v>
      </c>
      <c r="G143">
        <v>30570983</v>
      </c>
      <c r="H143">
        <v>3</v>
      </c>
      <c r="I143" t="s">
        <v>1148</v>
      </c>
      <c r="J143" t="s">
        <v>1149</v>
      </c>
      <c r="K143" t="s">
        <v>1150</v>
      </c>
      <c r="L143">
        <v>1346</v>
      </c>
      <c r="N143">
        <v>1009</v>
      </c>
      <c r="O143" t="s">
        <v>233</v>
      </c>
      <c r="P143" t="s">
        <v>233</v>
      </c>
      <c r="Q143">
        <v>1</v>
      </c>
      <c r="X143">
        <v>4</v>
      </c>
      <c r="Y143">
        <v>14.88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</v>
      </c>
      <c r="AH143">
        <v>2</v>
      </c>
      <c r="AI143">
        <v>50526291</v>
      </c>
      <c r="AJ143">
        <v>155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ROW(Source!A266)</f>
        <v>266</v>
      </c>
      <c r="B144">
        <v>50526292</v>
      </c>
      <c r="C144">
        <v>50526277</v>
      </c>
      <c r="D144">
        <v>46020750</v>
      </c>
      <c r="E144">
        <v>1</v>
      </c>
      <c r="F144">
        <v>1</v>
      </c>
      <c r="G144">
        <v>30570983</v>
      </c>
      <c r="H144">
        <v>3</v>
      </c>
      <c r="I144" t="s">
        <v>1151</v>
      </c>
      <c r="J144" t="s">
        <v>1152</v>
      </c>
      <c r="K144" t="s">
        <v>1153</v>
      </c>
      <c r="L144">
        <v>1346</v>
      </c>
      <c r="N144">
        <v>1009</v>
      </c>
      <c r="O144" t="s">
        <v>233</v>
      </c>
      <c r="P144" t="s">
        <v>233</v>
      </c>
      <c r="Q144">
        <v>1</v>
      </c>
      <c r="X144">
        <v>42</v>
      </c>
      <c r="Y144">
        <v>5.19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42</v>
      </c>
      <c r="AH144">
        <v>2</v>
      </c>
      <c r="AI144">
        <v>50526292</v>
      </c>
      <c r="AJ144">
        <v>156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ROW(Source!A266)</f>
        <v>266</v>
      </c>
      <c r="B145">
        <v>50526293</v>
      </c>
      <c r="C145">
        <v>50526277</v>
      </c>
      <c r="D145">
        <v>46139989</v>
      </c>
      <c r="E145">
        <v>1</v>
      </c>
      <c r="F145">
        <v>1</v>
      </c>
      <c r="G145">
        <v>30570983</v>
      </c>
      <c r="H145">
        <v>3</v>
      </c>
      <c r="I145" t="s">
        <v>1160</v>
      </c>
      <c r="J145" t="s">
        <v>1161</v>
      </c>
      <c r="K145" t="s">
        <v>1162</v>
      </c>
      <c r="L145">
        <v>1301</v>
      </c>
      <c r="N145">
        <v>1003</v>
      </c>
      <c r="O145" t="s">
        <v>258</v>
      </c>
      <c r="P145" t="s">
        <v>258</v>
      </c>
      <c r="Q145">
        <v>1</v>
      </c>
      <c r="X145">
        <v>136</v>
      </c>
      <c r="Y145">
        <v>14.41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136</v>
      </c>
      <c r="AH145">
        <v>2</v>
      </c>
      <c r="AI145">
        <v>50526293</v>
      </c>
      <c r="AJ145">
        <v>157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ROW(Source!A266)</f>
        <v>266</v>
      </c>
      <c r="B146">
        <v>50526294</v>
      </c>
      <c r="C146">
        <v>50526277</v>
      </c>
      <c r="D146">
        <v>46139993</v>
      </c>
      <c r="E146">
        <v>1</v>
      </c>
      <c r="F146">
        <v>1</v>
      </c>
      <c r="G146">
        <v>30570983</v>
      </c>
      <c r="H146">
        <v>3</v>
      </c>
      <c r="I146" t="s">
        <v>1163</v>
      </c>
      <c r="J146" t="s">
        <v>1164</v>
      </c>
      <c r="K146" t="s">
        <v>1165</v>
      </c>
      <c r="L146">
        <v>1301</v>
      </c>
      <c r="N146">
        <v>1003</v>
      </c>
      <c r="O146" t="s">
        <v>258</v>
      </c>
      <c r="P146" t="s">
        <v>258</v>
      </c>
      <c r="Q146">
        <v>1</v>
      </c>
      <c r="X146">
        <v>306</v>
      </c>
      <c r="Y146">
        <v>14.61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306</v>
      </c>
      <c r="AH146">
        <v>2</v>
      </c>
      <c r="AI146">
        <v>50526294</v>
      </c>
      <c r="AJ146">
        <v>158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ROW(Source!A266)</f>
        <v>266</v>
      </c>
      <c r="B147">
        <v>50526295</v>
      </c>
      <c r="C147">
        <v>50526277</v>
      </c>
      <c r="D147">
        <v>46139998</v>
      </c>
      <c r="E147">
        <v>1</v>
      </c>
      <c r="F147">
        <v>1</v>
      </c>
      <c r="G147">
        <v>30570983</v>
      </c>
      <c r="H147">
        <v>3</v>
      </c>
      <c r="I147" t="s">
        <v>1166</v>
      </c>
      <c r="J147" t="s">
        <v>1167</v>
      </c>
      <c r="K147" t="s">
        <v>1168</v>
      </c>
      <c r="L147">
        <v>1355</v>
      </c>
      <c r="N147">
        <v>1010</v>
      </c>
      <c r="O147" t="s">
        <v>373</v>
      </c>
      <c r="P147" t="s">
        <v>373</v>
      </c>
      <c r="Q147">
        <v>100</v>
      </c>
      <c r="X147">
        <v>0.81</v>
      </c>
      <c r="Y147">
        <v>235.26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0.81</v>
      </c>
      <c r="AH147">
        <v>2</v>
      </c>
      <c r="AI147">
        <v>50526295</v>
      </c>
      <c r="AJ147">
        <v>159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ROW(Source!A266)</f>
        <v>266</v>
      </c>
      <c r="B148">
        <v>50526296</v>
      </c>
      <c r="C148">
        <v>50526277</v>
      </c>
      <c r="D148">
        <v>46139999</v>
      </c>
      <c r="E148">
        <v>1</v>
      </c>
      <c r="F148">
        <v>1</v>
      </c>
      <c r="G148">
        <v>30570983</v>
      </c>
      <c r="H148">
        <v>3</v>
      </c>
      <c r="I148" t="s">
        <v>1169</v>
      </c>
      <c r="J148" t="s">
        <v>1170</v>
      </c>
      <c r="K148" t="s">
        <v>1171</v>
      </c>
      <c r="L148">
        <v>1355</v>
      </c>
      <c r="N148">
        <v>1010</v>
      </c>
      <c r="O148" t="s">
        <v>373</v>
      </c>
      <c r="P148" t="s">
        <v>373</v>
      </c>
      <c r="Q148">
        <v>100</v>
      </c>
      <c r="X148">
        <v>1.83</v>
      </c>
      <c r="Y148">
        <v>318.01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1.83</v>
      </c>
      <c r="AH148">
        <v>2</v>
      </c>
      <c r="AI148">
        <v>50526296</v>
      </c>
      <c r="AJ148">
        <v>160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ROW(Source!A266)</f>
        <v>266</v>
      </c>
      <c r="B149">
        <v>50526297</v>
      </c>
      <c r="C149">
        <v>50526277</v>
      </c>
      <c r="D149">
        <v>46140004</v>
      </c>
      <c r="E149">
        <v>1</v>
      </c>
      <c r="F149">
        <v>1</v>
      </c>
      <c r="G149">
        <v>30570983</v>
      </c>
      <c r="H149">
        <v>3</v>
      </c>
      <c r="I149" t="s">
        <v>1172</v>
      </c>
      <c r="J149" t="s">
        <v>1173</v>
      </c>
      <c r="K149" t="s">
        <v>1174</v>
      </c>
      <c r="L149">
        <v>1355</v>
      </c>
      <c r="N149">
        <v>1010</v>
      </c>
      <c r="O149" t="s">
        <v>373</v>
      </c>
      <c r="P149" t="s">
        <v>373</v>
      </c>
      <c r="Q149">
        <v>100</v>
      </c>
      <c r="X149">
        <v>0.81</v>
      </c>
      <c r="Y149">
        <v>114.54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0.81</v>
      </c>
      <c r="AH149">
        <v>2</v>
      </c>
      <c r="AI149">
        <v>50526297</v>
      </c>
      <c r="AJ149">
        <v>162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ROW(Source!A266)</f>
        <v>266</v>
      </c>
      <c r="B150">
        <v>50526298</v>
      </c>
      <c r="C150">
        <v>50526277</v>
      </c>
      <c r="D150">
        <v>40409175</v>
      </c>
      <c r="E150">
        <v>30570983</v>
      </c>
      <c r="F150">
        <v>1</v>
      </c>
      <c r="G150">
        <v>30570983</v>
      </c>
      <c r="H150">
        <v>3</v>
      </c>
      <c r="I150" t="s">
        <v>1446</v>
      </c>
      <c r="J150" t="s">
        <v>3</v>
      </c>
      <c r="K150" t="s">
        <v>1455</v>
      </c>
      <c r="L150">
        <v>1301</v>
      </c>
      <c r="N150">
        <v>1003</v>
      </c>
      <c r="O150" t="s">
        <v>258</v>
      </c>
      <c r="P150" t="s">
        <v>258</v>
      </c>
      <c r="Q150">
        <v>1</v>
      </c>
      <c r="X150">
        <v>135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135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ROW(Source!A266)</f>
        <v>266</v>
      </c>
      <c r="B151">
        <v>50526299</v>
      </c>
      <c r="C151">
        <v>50526277</v>
      </c>
      <c r="D151">
        <v>40424398</v>
      </c>
      <c r="E151">
        <v>30570983</v>
      </c>
      <c r="F151">
        <v>1</v>
      </c>
      <c r="G151">
        <v>30570983</v>
      </c>
      <c r="H151">
        <v>3</v>
      </c>
      <c r="I151" t="s">
        <v>1456</v>
      </c>
      <c r="J151" t="s">
        <v>3</v>
      </c>
      <c r="K151" t="s">
        <v>1457</v>
      </c>
      <c r="L151">
        <v>1354</v>
      </c>
      <c r="N151">
        <v>1010</v>
      </c>
      <c r="O151" t="s">
        <v>328</v>
      </c>
      <c r="P151" t="s">
        <v>328</v>
      </c>
      <c r="Q151">
        <v>1</v>
      </c>
      <c r="X151">
        <v>81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81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ROW(Source!A266)</f>
        <v>266</v>
      </c>
      <c r="B152">
        <v>50526300</v>
      </c>
      <c r="C152">
        <v>50526277</v>
      </c>
      <c r="D152">
        <v>40427043</v>
      </c>
      <c r="E152">
        <v>30570983</v>
      </c>
      <c r="F152">
        <v>1</v>
      </c>
      <c r="G152">
        <v>30570983</v>
      </c>
      <c r="H152">
        <v>3</v>
      </c>
      <c r="I152" t="s">
        <v>1451</v>
      </c>
      <c r="J152" t="s">
        <v>3</v>
      </c>
      <c r="K152" t="s">
        <v>1452</v>
      </c>
      <c r="L152">
        <v>1327</v>
      </c>
      <c r="N152">
        <v>1005</v>
      </c>
      <c r="O152" t="s">
        <v>154</v>
      </c>
      <c r="P152" t="s">
        <v>154</v>
      </c>
      <c r="Q152">
        <v>1</v>
      </c>
      <c r="X152">
        <v>111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111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ROW(Source!A273)</f>
        <v>273</v>
      </c>
      <c r="B153">
        <v>50526305</v>
      </c>
      <c r="C153">
        <v>50526304</v>
      </c>
      <c r="D153">
        <v>45897171</v>
      </c>
      <c r="E153">
        <v>30570983</v>
      </c>
      <c r="F153">
        <v>1</v>
      </c>
      <c r="G153">
        <v>30570983</v>
      </c>
      <c r="H153">
        <v>1</v>
      </c>
      <c r="I153" t="s">
        <v>1060</v>
      </c>
      <c r="J153" t="s">
        <v>3</v>
      </c>
      <c r="K153" t="s">
        <v>1061</v>
      </c>
      <c r="L153">
        <v>1191</v>
      </c>
      <c r="N153">
        <v>1013</v>
      </c>
      <c r="O153" t="s">
        <v>1062</v>
      </c>
      <c r="P153" t="s">
        <v>1062</v>
      </c>
      <c r="Q153">
        <v>1</v>
      </c>
      <c r="X153">
        <v>39.979999999999997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39.979999999999997</v>
      </c>
      <c r="AH153">
        <v>2</v>
      </c>
      <c r="AI153">
        <v>50526305</v>
      </c>
      <c r="AJ153">
        <v>163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ROW(Source!A273)</f>
        <v>273</v>
      </c>
      <c r="B154">
        <v>50526306</v>
      </c>
      <c r="C154">
        <v>50526304</v>
      </c>
      <c r="D154">
        <v>46170867</v>
      </c>
      <c r="E154">
        <v>1</v>
      </c>
      <c r="F154">
        <v>1</v>
      </c>
      <c r="G154">
        <v>30570983</v>
      </c>
      <c r="H154">
        <v>2</v>
      </c>
      <c r="I154" t="s">
        <v>1085</v>
      </c>
      <c r="J154" t="s">
        <v>1086</v>
      </c>
      <c r="K154" t="s">
        <v>1087</v>
      </c>
      <c r="L154">
        <v>1368</v>
      </c>
      <c r="N154">
        <v>1011</v>
      </c>
      <c r="O154" t="s">
        <v>1066</v>
      </c>
      <c r="P154" t="s">
        <v>1066</v>
      </c>
      <c r="Q154">
        <v>1</v>
      </c>
      <c r="X154">
        <v>0.1</v>
      </c>
      <c r="Y154">
        <v>0</v>
      </c>
      <c r="Z154">
        <v>83.1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</v>
      </c>
      <c r="AH154">
        <v>2</v>
      </c>
      <c r="AI154">
        <v>50526306</v>
      </c>
      <c r="AJ154">
        <v>164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ROW(Source!A273)</f>
        <v>273</v>
      </c>
      <c r="B155">
        <v>50526307</v>
      </c>
      <c r="C155">
        <v>50526304</v>
      </c>
      <c r="D155">
        <v>31110602</v>
      </c>
      <c r="E155">
        <v>1</v>
      </c>
      <c r="F155">
        <v>1</v>
      </c>
      <c r="G155">
        <v>30570983</v>
      </c>
      <c r="H155">
        <v>3</v>
      </c>
      <c r="I155" t="s">
        <v>1100</v>
      </c>
      <c r="J155" t="s">
        <v>1101</v>
      </c>
      <c r="K155" t="s">
        <v>1102</v>
      </c>
      <c r="L155">
        <v>1346</v>
      </c>
      <c r="N155">
        <v>1009</v>
      </c>
      <c r="O155" t="s">
        <v>233</v>
      </c>
      <c r="P155" t="s">
        <v>233</v>
      </c>
      <c r="Q155">
        <v>1</v>
      </c>
      <c r="X155">
        <v>0.31</v>
      </c>
      <c r="Y155">
        <v>1.61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0.31</v>
      </c>
      <c r="AH155">
        <v>2</v>
      </c>
      <c r="AI155">
        <v>50526307</v>
      </c>
      <c r="AJ155">
        <v>165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ROW(Source!A273)</f>
        <v>273</v>
      </c>
      <c r="B156">
        <v>50526308</v>
      </c>
      <c r="C156">
        <v>50526304</v>
      </c>
      <c r="D156">
        <v>46136709</v>
      </c>
      <c r="E156">
        <v>1</v>
      </c>
      <c r="F156">
        <v>1</v>
      </c>
      <c r="G156">
        <v>30570983</v>
      </c>
      <c r="H156">
        <v>3</v>
      </c>
      <c r="I156" t="s">
        <v>1175</v>
      </c>
      <c r="J156" t="s">
        <v>1176</v>
      </c>
      <c r="K156" t="s">
        <v>1177</v>
      </c>
      <c r="L156">
        <v>1327</v>
      </c>
      <c r="N156">
        <v>1005</v>
      </c>
      <c r="O156" t="s">
        <v>154</v>
      </c>
      <c r="P156" t="s">
        <v>154</v>
      </c>
      <c r="Q156">
        <v>1</v>
      </c>
      <c r="X156">
        <v>0.84</v>
      </c>
      <c r="Y156">
        <v>104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0.84</v>
      </c>
      <c r="AH156">
        <v>2</v>
      </c>
      <c r="AI156">
        <v>50526308</v>
      </c>
      <c r="AJ156">
        <v>166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ROW(Source!A273)</f>
        <v>273</v>
      </c>
      <c r="B157">
        <v>50526309</v>
      </c>
      <c r="C157">
        <v>50526304</v>
      </c>
      <c r="D157">
        <v>31111831</v>
      </c>
      <c r="E157">
        <v>1</v>
      </c>
      <c r="F157">
        <v>1</v>
      </c>
      <c r="G157">
        <v>30570983</v>
      </c>
      <c r="H157">
        <v>3</v>
      </c>
      <c r="I157" t="s">
        <v>1178</v>
      </c>
      <c r="J157" t="s">
        <v>1179</v>
      </c>
      <c r="K157" t="s">
        <v>1180</v>
      </c>
      <c r="L157">
        <v>1348</v>
      </c>
      <c r="N157">
        <v>1009</v>
      </c>
      <c r="O157" t="s">
        <v>158</v>
      </c>
      <c r="P157" t="s">
        <v>158</v>
      </c>
      <c r="Q157">
        <v>1000</v>
      </c>
      <c r="X157">
        <v>5.4999999999999997E-3</v>
      </c>
      <c r="Y157">
        <v>13953.6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5.4999999999999997E-3</v>
      </c>
      <c r="AH157">
        <v>2</v>
      </c>
      <c r="AI157">
        <v>50526309</v>
      </c>
      <c r="AJ157">
        <v>167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ROW(Source!A273)</f>
        <v>273</v>
      </c>
      <c r="B158">
        <v>50526310</v>
      </c>
      <c r="C158">
        <v>50526304</v>
      </c>
      <c r="D158">
        <v>43795049</v>
      </c>
      <c r="E158">
        <v>30570983</v>
      </c>
      <c r="F158">
        <v>1</v>
      </c>
      <c r="G158">
        <v>30570983</v>
      </c>
      <c r="H158">
        <v>3</v>
      </c>
      <c r="I158" t="s">
        <v>1458</v>
      </c>
      <c r="J158" t="s">
        <v>3</v>
      </c>
      <c r="K158" t="s">
        <v>1459</v>
      </c>
      <c r="L158">
        <v>1348</v>
      </c>
      <c r="N158">
        <v>1009</v>
      </c>
      <c r="O158" t="s">
        <v>158</v>
      </c>
      <c r="P158" t="s">
        <v>158</v>
      </c>
      <c r="Q158">
        <v>1000</v>
      </c>
      <c r="X158">
        <v>2.1999999999999999E-2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2.1999999999999999E-2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ROW(Source!A273)</f>
        <v>273</v>
      </c>
      <c r="B159">
        <v>50526311</v>
      </c>
      <c r="C159">
        <v>50526304</v>
      </c>
      <c r="D159">
        <v>43795319</v>
      </c>
      <c r="E159">
        <v>30570983</v>
      </c>
      <c r="F159">
        <v>1</v>
      </c>
      <c r="G159">
        <v>30570983</v>
      </c>
      <c r="H159">
        <v>3</v>
      </c>
      <c r="I159" t="s">
        <v>1460</v>
      </c>
      <c r="J159" t="s">
        <v>3</v>
      </c>
      <c r="K159" t="s">
        <v>1461</v>
      </c>
      <c r="L159">
        <v>1346</v>
      </c>
      <c r="N159">
        <v>1009</v>
      </c>
      <c r="O159" t="s">
        <v>233</v>
      </c>
      <c r="P159" t="s">
        <v>233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33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ROW(Source!A274)</f>
        <v>274</v>
      </c>
      <c r="B160">
        <v>50526305</v>
      </c>
      <c r="C160">
        <v>50526304</v>
      </c>
      <c r="D160">
        <v>45897171</v>
      </c>
      <c r="E160">
        <v>30570983</v>
      </c>
      <c r="F160">
        <v>1</v>
      </c>
      <c r="G160">
        <v>30570983</v>
      </c>
      <c r="H160">
        <v>1</v>
      </c>
      <c r="I160" t="s">
        <v>1060</v>
      </c>
      <c r="J160" t="s">
        <v>3</v>
      </c>
      <c r="K160" t="s">
        <v>1061</v>
      </c>
      <c r="L160">
        <v>1191</v>
      </c>
      <c r="N160">
        <v>1013</v>
      </c>
      <c r="O160" t="s">
        <v>1062</v>
      </c>
      <c r="P160" t="s">
        <v>1062</v>
      </c>
      <c r="Q160">
        <v>1</v>
      </c>
      <c r="X160">
        <v>39.979999999999997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39.979999999999997</v>
      </c>
      <c r="AH160">
        <v>2</v>
      </c>
      <c r="AI160">
        <v>50526305</v>
      </c>
      <c r="AJ160">
        <v>170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ROW(Source!A274)</f>
        <v>274</v>
      </c>
      <c r="B161">
        <v>50526306</v>
      </c>
      <c r="C161">
        <v>50526304</v>
      </c>
      <c r="D161">
        <v>46170867</v>
      </c>
      <c r="E161">
        <v>1</v>
      </c>
      <c r="F161">
        <v>1</v>
      </c>
      <c r="G161">
        <v>30570983</v>
      </c>
      <c r="H161">
        <v>2</v>
      </c>
      <c r="I161" t="s">
        <v>1085</v>
      </c>
      <c r="J161" t="s">
        <v>1086</v>
      </c>
      <c r="K161" t="s">
        <v>1087</v>
      </c>
      <c r="L161">
        <v>1368</v>
      </c>
      <c r="N161">
        <v>1011</v>
      </c>
      <c r="O161" t="s">
        <v>1066</v>
      </c>
      <c r="P161" t="s">
        <v>1066</v>
      </c>
      <c r="Q161">
        <v>1</v>
      </c>
      <c r="X161">
        <v>0.1</v>
      </c>
      <c r="Y161">
        <v>0</v>
      </c>
      <c r="Z161">
        <v>83.1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</v>
      </c>
      <c r="AH161">
        <v>2</v>
      </c>
      <c r="AI161">
        <v>50526306</v>
      </c>
      <c r="AJ161">
        <v>171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ROW(Source!A274)</f>
        <v>274</v>
      </c>
      <c r="B162">
        <v>50526307</v>
      </c>
      <c r="C162">
        <v>50526304</v>
      </c>
      <c r="D162">
        <v>31110602</v>
      </c>
      <c r="E162">
        <v>1</v>
      </c>
      <c r="F162">
        <v>1</v>
      </c>
      <c r="G162">
        <v>30570983</v>
      </c>
      <c r="H162">
        <v>3</v>
      </c>
      <c r="I162" t="s">
        <v>1100</v>
      </c>
      <c r="J162" t="s">
        <v>1101</v>
      </c>
      <c r="K162" t="s">
        <v>1102</v>
      </c>
      <c r="L162">
        <v>1346</v>
      </c>
      <c r="N162">
        <v>1009</v>
      </c>
      <c r="O162" t="s">
        <v>233</v>
      </c>
      <c r="P162" t="s">
        <v>233</v>
      </c>
      <c r="Q162">
        <v>1</v>
      </c>
      <c r="X162">
        <v>0.31</v>
      </c>
      <c r="Y162">
        <v>1.61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0.31</v>
      </c>
      <c r="AH162">
        <v>2</v>
      </c>
      <c r="AI162">
        <v>50526307</v>
      </c>
      <c r="AJ162">
        <v>172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ROW(Source!A274)</f>
        <v>274</v>
      </c>
      <c r="B163">
        <v>50526308</v>
      </c>
      <c r="C163">
        <v>50526304</v>
      </c>
      <c r="D163">
        <v>46136709</v>
      </c>
      <c r="E163">
        <v>1</v>
      </c>
      <c r="F163">
        <v>1</v>
      </c>
      <c r="G163">
        <v>30570983</v>
      </c>
      <c r="H163">
        <v>3</v>
      </c>
      <c r="I163" t="s">
        <v>1175</v>
      </c>
      <c r="J163" t="s">
        <v>1176</v>
      </c>
      <c r="K163" t="s">
        <v>1177</v>
      </c>
      <c r="L163">
        <v>1327</v>
      </c>
      <c r="N163">
        <v>1005</v>
      </c>
      <c r="O163" t="s">
        <v>154</v>
      </c>
      <c r="P163" t="s">
        <v>154</v>
      </c>
      <c r="Q163">
        <v>1</v>
      </c>
      <c r="X163">
        <v>0.84</v>
      </c>
      <c r="Y163">
        <v>104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0.84</v>
      </c>
      <c r="AH163">
        <v>2</v>
      </c>
      <c r="AI163">
        <v>50526308</v>
      </c>
      <c r="AJ163">
        <v>173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ROW(Source!A274)</f>
        <v>274</v>
      </c>
      <c r="B164">
        <v>50526309</v>
      </c>
      <c r="C164">
        <v>50526304</v>
      </c>
      <c r="D164">
        <v>31111831</v>
      </c>
      <c r="E164">
        <v>1</v>
      </c>
      <c r="F164">
        <v>1</v>
      </c>
      <c r="G164">
        <v>30570983</v>
      </c>
      <c r="H164">
        <v>3</v>
      </c>
      <c r="I164" t="s">
        <v>1178</v>
      </c>
      <c r="J164" t="s">
        <v>1179</v>
      </c>
      <c r="K164" t="s">
        <v>1180</v>
      </c>
      <c r="L164">
        <v>1348</v>
      </c>
      <c r="N164">
        <v>1009</v>
      </c>
      <c r="O164" t="s">
        <v>158</v>
      </c>
      <c r="P164" t="s">
        <v>158</v>
      </c>
      <c r="Q164">
        <v>1000</v>
      </c>
      <c r="X164">
        <v>5.4999999999999997E-3</v>
      </c>
      <c r="Y164">
        <v>13953.6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5.4999999999999997E-3</v>
      </c>
      <c r="AH164">
        <v>2</v>
      </c>
      <c r="AI164">
        <v>50526309</v>
      </c>
      <c r="AJ164">
        <v>174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ROW(Source!A274)</f>
        <v>274</v>
      </c>
      <c r="B165">
        <v>50526310</v>
      </c>
      <c r="C165">
        <v>50526304</v>
      </c>
      <c r="D165">
        <v>43795049</v>
      </c>
      <c r="E165">
        <v>30570983</v>
      </c>
      <c r="F165">
        <v>1</v>
      </c>
      <c r="G165">
        <v>30570983</v>
      </c>
      <c r="H165">
        <v>3</v>
      </c>
      <c r="I165" t="s">
        <v>1458</v>
      </c>
      <c r="J165" t="s">
        <v>3</v>
      </c>
      <c r="K165" t="s">
        <v>1459</v>
      </c>
      <c r="L165">
        <v>1348</v>
      </c>
      <c r="N165">
        <v>1009</v>
      </c>
      <c r="O165" t="s">
        <v>158</v>
      </c>
      <c r="P165" t="s">
        <v>158</v>
      </c>
      <c r="Q165">
        <v>1000</v>
      </c>
      <c r="X165">
        <v>2.1999999999999999E-2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2.1999999999999999E-2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ROW(Source!A274)</f>
        <v>274</v>
      </c>
      <c r="B166">
        <v>50526311</v>
      </c>
      <c r="C166">
        <v>50526304</v>
      </c>
      <c r="D166">
        <v>43795319</v>
      </c>
      <c r="E166">
        <v>30570983</v>
      </c>
      <c r="F166">
        <v>1</v>
      </c>
      <c r="G166">
        <v>30570983</v>
      </c>
      <c r="H166">
        <v>3</v>
      </c>
      <c r="I166" t="s">
        <v>1460</v>
      </c>
      <c r="J166" t="s">
        <v>3</v>
      </c>
      <c r="K166" t="s">
        <v>1461</v>
      </c>
      <c r="L166">
        <v>1346</v>
      </c>
      <c r="N166">
        <v>1009</v>
      </c>
      <c r="O166" t="s">
        <v>233</v>
      </c>
      <c r="P166" t="s">
        <v>233</v>
      </c>
      <c r="Q166">
        <v>1</v>
      </c>
      <c r="X166">
        <v>33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33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ROW(Source!A344)</f>
        <v>344</v>
      </c>
      <c r="B167">
        <v>50534572</v>
      </c>
      <c r="C167">
        <v>50534571</v>
      </c>
      <c r="D167">
        <v>45897171</v>
      </c>
      <c r="E167">
        <v>30570983</v>
      </c>
      <c r="F167">
        <v>1</v>
      </c>
      <c r="G167">
        <v>30570983</v>
      </c>
      <c r="H167">
        <v>1</v>
      </c>
      <c r="I167" t="s">
        <v>1060</v>
      </c>
      <c r="J167" t="s">
        <v>3</v>
      </c>
      <c r="K167" t="s">
        <v>1061</v>
      </c>
      <c r="L167">
        <v>1191</v>
      </c>
      <c r="N167">
        <v>1013</v>
      </c>
      <c r="O167" t="s">
        <v>1062</v>
      </c>
      <c r="P167" t="s">
        <v>1062</v>
      </c>
      <c r="Q167">
        <v>1</v>
      </c>
      <c r="X167">
        <v>25.8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25.8</v>
      </c>
      <c r="AH167">
        <v>2</v>
      </c>
      <c r="AI167">
        <v>50534572</v>
      </c>
      <c r="AJ167">
        <v>177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ROW(Source!A344)</f>
        <v>344</v>
      </c>
      <c r="B168">
        <v>50534573</v>
      </c>
      <c r="C168">
        <v>50534571</v>
      </c>
      <c r="D168">
        <v>46170867</v>
      </c>
      <c r="E168">
        <v>1</v>
      </c>
      <c r="F168">
        <v>1</v>
      </c>
      <c r="G168">
        <v>30570983</v>
      </c>
      <c r="H168">
        <v>2</v>
      </c>
      <c r="I168" t="s">
        <v>1085</v>
      </c>
      <c r="J168" t="s">
        <v>1086</v>
      </c>
      <c r="K168" t="s">
        <v>1087</v>
      </c>
      <c r="L168">
        <v>1368</v>
      </c>
      <c r="N168">
        <v>1011</v>
      </c>
      <c r="O168" t="s">
        <v>1066</v>
      </c>
      <c r="P168" t="s">
        <v>1066</v>
      </c>
      <c r="Q168">
        <v>1</v>
      </c>
      <c r="X168">
        <v>0.9</v>
      </c>
      <c r="Y168">
        <v>0</v>
      </c>
      <c r="Z168">
        <v>83.1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0.9</v>
      </c>
      <c r="AH168">
        <v>2</v>
      </c>
      <c r="AI168">
        <v>50534573</v>
      </c>
      <c r="AJ168">
        <v>178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ROW(Source!A344)</f>
        <v>344</v>
      </c>
      <c r="B169">
        <v>50534574</v>
      </c>
      <c r="C169">
        <v>50534571</v>
      </c>
      <c r="D169">
        <v>40427793</v>
      </c>
      <c r="E169">
        <v>30570983</v>
      </c>
      <c r="F169">
        <v>1</v>
      </c>
      <c r="G169">
        <v>30570983</v>
      </c>
      <c r="H169">
        <v>3</v>
      </c>
      <c r="I169" t="s">
        <v>1453</v>
      </c>
      <c r="J169" t="s">
        <v>3</v>
      </c>
      <c r="K169" t="s">
        <v>1462</v>
      </c>
      <c r="L169">
        <v>1339</v>
      </c>
      <c r="N169">
        <v>1007</v>
      </c>
      <c r="O169" t="s">
        <v>54</v>
      </c>
      <c r="P169" t="s">
        <v>54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ROW(Source!A345)</f>
        <v>345</v>
      </c>
      <c r="B170">
        <v>50534572</v>
      </c>
      <c r="C170">
        <v>50534571</v>
      </c>
      <c r="D170">
        <v>45897171</v>
      </c>
      <c r="E170">
        <v>30570983</v>
      </c>
      <c r="F170">
        <v>1</v>
      </c>
      <c r="G170">
        <v>30570983</v>
      </c>
      <c r="H170">
        <v>1</v>
      </c>
      <c r="I170" t="s">
        <v>1060</v>
      </c>
      <c r="J170" t="s">
        <v>3</v>
      </c>
      <c r="K170" t="s">
        <v>1061</v>
      </c>
      <c r="L170">
        <v>1191</v>
      </c>
      <c r="N170">
        <v>1013</v>
      </c>
      <c r="O170" t="s">
        <v>1062</v>
      </c>
      <c r="P170" t="s">
        <v>1062</v>
      </c>
      <c r="Q170">
        <v>1</v>
      </c>
      <c r="X170">
        <v>25.8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25.8</v>
      </c>
      <c r="AH170">
        <v>2</v>
      </c>
      <c r="AI170">
        <v>50534572</v>
      </c>
      <c r="AJ170">
        <v>180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ROW(Source!A345)</f>
        <v>345</v>
      </c>
      <c r="B171">
        <v>50534573</v>
      </c>
      <c r="C171">
        <v>50534571</v>
      </c>
      <c r="D171">
        <v>46170867</v>
      </c>
      <c r="E171">
        <v>1</v>
      </c>
      <c r="F171">
        <v>1</v>
      </c>
      <c r="G171">
        <v>30570983</v>
      </c>
      <c r="H171">
        <v>2</v>
      </c>
      <c r="I171" t="s">
        <v>1085</v>
      </c>
      <c r="J171" t="s">
        <v>1086</v>
      </c>
      <c r="K171" t="s">
        <v>1087</v>
      </c>
      <c r="L171">
        <v>1368</v>
      </c>
      <c r="N171">
        <v>1011</v>
      </c>
      <c r="O171" t="s">
        <v>1066</v>
      </c>
      <c r="P171" t="s">
        <v>1066</v>
      </c>
      <c r="Q171">
        <v>1</v>
      </c>
      <c r="X171">
        <v>0.9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0.9</v>
      </c>
      <c r="AH171">
        <v>2</v>
      </c>
      <c r="AI171">
        <v>50534573</v>
      </c>
      <c r="AJ171">
        <v>181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ROW(Source!A345)</f>
        <v>345</v>
      </c>
      <c r="B172">
        <v>50534574</v>
      </c>
      <c r="C172">
        <v>50534571</v>
      </c>
      <c r="D172">
        <v>40427793</v>
      </c>
      <c r="E172">
        <v>30570983</v>
      </c>
      <c r="F172">
        <v>1</v>
      </c>
      <c r="G172">
        <v>30570983</v>
      </c>
      <c r="H172">
        <v>3</v>
      </c>
      <c r="I172" t="s">
        <v>1453</v>
      </c>
      <c r="J172" t="s">
        <v>3</v>
      </c>
      <c r="K172" t="s">
        <v>1462</v>
      </c>
      <c r="L172">
        <v>1339</v>
      </c>
      <c r="N172">
        <v>1007</v>
      </c>
      <c r="O172" t="s">
        <v>54</v>
      </c>
      <c r="P172" t="s">
        <v>54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ROW(Source!A348)</f>
        <v>348</v>
      </c>
      <c r="B173">
        <v>50534580</v>
      </c>
      <c r="C173">
        <v>50534576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1060</v>
      </c>
      <c r="J173" t="s">
        <v>3</v>
      </c>
      <c r="K173" t="s">
        <v>1061</v>
      </c>
      <c r="L173">
        <v>1191</v>
      </c>
      <c r="N173">
        <v>1013</v>
      </c>
      <c r="O173" t="s">
        <v>1062</v>
      </c>
      <c r="P173" t="s">
        <v>1062</v>
      </c>
      <c r="Q173">
        <v>1</v>
      </c>
      <c r="X173">
        <v>3.45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3.45</v>
      </c>
      <c r="AH173">
        <v>2</v>
      </c>
      <c r="AI173">
        <v>50534577</v>
      </c>
      <c r="AJ173">
        <v>183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ROW(Source!A348)</f>
        <v>348</v>
      </c>
      <c r="B174">
        <v>50534581</v>
      </c>
      <c r="C174">
        <v>50534576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1085</v>
      </c>
      <c r="J174" t="s">
        <v>1086</v>
      </c>
      <c r="K174" t="s">
        <v>1087</v>
      </c>
      <c r="L174">
        <v>1368</v>
      </c>
      <c r="N174">
        <v>1011</v>
      </c>
      <c r="O174" t="s">
        <v>1066</v>
      </c>
      <c r="P174" t="s">
        <v>1066</v>
      </c>
      <c r="Q174">
        <v>1</v>
      </c>
      <c r="X174">
        <v>0.02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0.02</v>
      </c>
      <c r="AH174">
        <v>2</v>
      </c>
      <c r="AI174">
        <v>50534578</v>
      </c>
      <c r="AJ174">
        <v>184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ROW(Source!A348)</f>
        <v>348</v>
      </c>
      <c r="B175">
        <v>50534582</v>
      </c>
      <c r="C175">
        <v>50534576</v>
      </c>
      <c r="D175">
        <v>40409153</v>
      </c>
      <c r="E175">
        <v>30570983</v>
      </c>
      <c r="F175">
        <v>1</v>
      </c>
      <c r="G175">
        <v>30570983</v>
      </c>
      <c r="H175">
        <v>3</v>
      </c>
      <c r="I175" t="s">
        <v>1463</v>
      </c>
      <c r="J175" t="s">
        <v>3</v>
      </c>
      <c r="K175" t="s">
        <v>1464</v>
      </c>
      <c r="L175">
        <v>1327</v>
      </c>
      <c r="N175">
        <v>1005</v>
      </c>
      <c r="O175" t="s">
        <v>154</v>
      </c>
      <c r="P175" t="s">
        <v>154</v>
      </c>
      <c r="Q175">
        <v>1</v>
      </c>
      <c r="X175">
        <v>122.4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122.4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ROW(Source!A349)</f>
        <v>349</v>
      </c>
      <c r="B176">
        <v>50534580</v>
      </c>
      <c r="C176">
        <v>50534576</v>
      </c>
      <c r="D176">
        <v>40404405</v>
      </c>
      <c r="E176">
        <v>30570983</v>
      </c>
      <c r="F176">
        <v>1</v>
      </c>
      <c r="G176">
        <v>30570983</v>
      </c>
      <c r="H176">
        <v>1</v>
      </c>
      <c r="I176" t="s">
        <v>1060</v>
      </c>
      <c r="J176" t="s">
        <v>3</v>
      </c>
      <c r="K176" t="s">
        <v>1061</v>
      </c>
      <c r="L176">
        <v>1191</v>
      </c>
      <c r="N176">
        <v>1013</v>
      </c>
      <c r="O176" t="s">
        <v>1062</v>
      </c>
      <c r="P176" t="s">
        <v>1062</v>
      </c>
      <c r="Q176">
        <v>1</v>
      </c>
      <c r="X176">
        <v>3.45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3.45</v>
      </c>
      <c r="AH176">
        <v>2</v>
      </c>
      <c r="AI176">
        <v>50534577</v>
      </c>
      <c r="AJ176">
        <v>186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ROW(Source!A349)</f>
        <v>349</v>
      </c>
      <c r="B177">
        <v>50534581</v>
      </c>
      <c r="C177">
        <v>50534576</v>
      </c>
      <c r="D177">
        <v>46170867</v>
      </c>
      <c r="E177">
        <v>1</v>
      </c>
      <c r="F177">
        <v>1</v>
      </c>
      <c r="G177">
        <v>30570983</v>
      </c>
      <c r="H177">
        <v>2</v>
      </c>
      <c r="I177" t="s">
        <v>1085</v>
      </c>
      <c r="J177" t="s">
        <v>1086</v>
      </c>
      <c r="K177" t="s">
        <v>1087</v>
      </c>
      <c r="L177">
        <v>1368</v>
      </c>
      <c r="N177">
        <v>1011</v>
      </c>
      <c r="O177" t="s">
        <v>1066</v>
      </c>
      <c r="P177" t="s">
        <v>1066</v>
      </c>
      <c r="Q177">
        <v>1</v>
      </c>
      <c r="X177">
        <v>0.02</v>
      </c>
      <c r="Y177">
        <v>0</v>
      </c>
      <c r="Z177">
        <v>83.1</v>
      </c>
      <c r="AA177">
        <v>12.62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0.02</v>
      </c>
      <c r="AH177">
        <v>2</v>
      </c>
      <c r="AI177">
        <v>50534578</v>
      </c>
      <c r="AJ177">
        <v>187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ROW(Source!A349)</f>
        <v>349</v>
      </c>
      <c r="B178">
        <v>50534582</v>
      </c>
      <c r="C178">
        <v>50534576</v>
      </c>
      <c r="D178">
        <v>40409153</v>
      </c>
      <c r="E178">
        <v>30570983</v>
      </c>
      <c r="F178">
        <v>1</v>
      </c>
      <c r="G178">
        <v>30570983</v>
      </c>
      <c r="H178">
        <v>3</v>
      </c>
      <c r="I178" t="s">
        <v>1463</v>
      </c>
      <c r="J178" t="s">
        <v>3</v>
      </c>
      <c r="K178" t="s">
        <v>1464</v>
      </c>
      <c r="L178">
        <v>1327</v>
      </c>
      <c r="N178">
        <v>1005</v>
      </c>
      <c r="O178" t="s">
        <v>154</v>
      </c>
      <c r="P178" t="s">
        <v>154</v>
      </c>
      <c r="Q178">
        <v>1</v>
      </c>
      <c r="X178">
        <v>122.4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122.4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ROW(Source!A352)</f>
        <v>352</v>
      </c>
      <c r="B179">
        <v>50519473</v>
      </c>
      <c r="C179">
        <v>50519468</v>
      </c>
      <c r="D179">
        <v>40404405</v>
      </c>
      <c r="E179">
        <v>30570983</v>
      </c>
      <c r="F179">
        <v>1</v>
      </c>
      <c r="G179">
        <v>30570983</v>
      </c>
      <c r="H179">
        <v>1</v>
      </c>
      <c r="I179" t="s">
        <v>1060</v>
      </c>
      <c r="J179" t="s">
        <v>3</v>
      </c>
      <c r="K179" t="s">
        <v>1061</v>
      </c>
      <c r="L179">
        <v>1191</v>
      </c>
      <c r="N179">
        <v>1013</v>
      </c>
      <c r="O179" t="s">
        <v>1062</v>
      </c>
      <c r="P179" t="s">
        <v>1062</v>
      </c>
      <c r="Q179">
        <v>1</v>
      </c>
      <c r="X179">
        <v>29.4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29.4</v>
      </c>
      <c r="AH179">
        <v>2</v>
      </c>
      <c r="AI179">
        <v>50519469</v>
      </c>
      <c r="AJ179">
        <v>189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ROW(Source!A352)</f>
        <v>352</v>
      </c>
      <c r="B180">
        <v>50519474</v>
      </c>
      <c r="C180">
        <v>50519468</v>
      </c>
      <c r="D180">
        <v>46170448</v>
      </c>
      <c r="E180">
        <v>1</v>
      </c>
      <c r="F180">
        <v>1</v>
      </c>
      <c r="G180">
        <v>30570983</v>
      </c>
      <c r="H180">
        <v>2</v>
      </c>
      <c r="I180" t="s">
        <v>1181</v>
      </c>
      <c r="J180" t="s">
        <v>1182</v>
      </c>
      <c r="K180" t="s">
        <v>1183</v>
      </c>
      <c r="L180">
        <v>1368</v>
      </c>
      <c r="N180">
        <v>1011</v>
      </c>
      <c r="O180" t="s">
        <v>1066</v>
      </c>
      <c r="P180" t="s">
        <v>1066</v>
      </c>
      <c r="Q180">
        <v>1</v>
      </c>
      <c r="X180">
        <v>4.05</v>
      </c>
      <c r="Y180">
        <v>0</v>
      </c>
      <c r="Z180">
        <v>0.23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4.05</v>
      </c>
      <c r="AH180">
        <v>2</v>
      </c>
      <c r="AI180">
        <v>50519470</v>
      </c>
      <c r="AJ180">
        <v>190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ROW(Source!A352)</f>
        <v>352</v>
      </c>
      <c r="B181">
        <v>50519475</v>
      </c>
      <c r="C181">
        <v>50519468</v>
      </c>
      <c r="D181">
        <v>31110605</v>
      </c>
      <c r="E181">
        <v>1</v>
      </c>
      <c r="F181">
        <v>1</v>
      </c>
      <c r="G181">
        <v>30570983</v>
      </c>
      <c r="H181">
        <v>3</v>
      </c>
      <c r="I181" t="s">
        <v>1082</v>
      </c>
      <c r="J181" t="s">
        <v>1083</v>
      </c>
      <c r="K181" t="s">
        <v>1084</v>
      </c>
      <c r="L181">
        <v>1339</v>
      </c>
      <c r="N181">
        <v>1007</v>
      </c>
      <c r="O181" t="s">
        <v>54</v>
      </c>
      <c r="P181" t="s">
        <v>54</v>
      </c>
      <c r="Q181">
        <v>1</v>
      </c>
      <c r="X181">
        <v>3.5</v>
      </c>
      <c r="Y181">
        <v>7.07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3.5</v>
      </c>
      <c r="AH181">
        <v>2</v>
      </c>
      <c r="AI181">
        <v>50519471</v>
      </c>
      <c r="AJ181">
        <v>191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ROW(Source!A352)</f>
        <v>352</v>
      </c>
      <c r="B182">
        <v>50519476</v>
      </c>
      <c r="C182">
        <v>50519468</v>
      </c>
      <c r="D182">
        <v>40427090</v>
      </c>
      <c r="E182">
        <v>30570983</v>
      </c>
      <c r="F182">
        <v>1</v>
      </c>
      <c r="G182">
        <v>30570983</v>
      </c>
      <c r="H182">
        <v>3</v>
      </c>
      <c r="I182" t="s">
        <v>1465</v>
      </c>
      <c r="J182" t="s">
        <v>3</v>
      </c>
      <c r="K182" t="s">
        <v>1466</v>
      </c>
      <c r="L182">
        <v>1339</v>
      </c>
      <c r="N182">
        <v>1007</v>
      </c>
      <c r="O182" t="s">
        <v>54</v>
      </c>
      <c r="P182" t="s">
        <v>54</v>
      </c>
      <c r="Q182">
        <v>1</v>
      </c>
      <c r="X182">
        <v>2.04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2.04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ROW(Source!A353)</f>
        <v>353</v>
      </c>
      <c r="B183">
        <v>50519473</v>
      </c>
      <c r="C183">
        <v>50519468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1060</v>
      </c>
      <c r="J183" t="s">
        <v>3</v>
      </c>
      <c r="K183" t="s">
        <v>1061</v>
      </c>
      <c r="L183">
        <v>1191</v>
      </c>
      <c r="N183">
        <v>1013</v>
      </c>
      <c r="O183" t="s">
        <v>1062</v>
      </c>
      <c r="P183" t="s">
        <v>1062</v>
      </c>
      <c r="Q183">
        <v>1</v>
      </c>
      <c r="X183">
        <v>29.4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29.4</v>
      </c>
      <c r="AH183">
        <v>2</v>
      </c>
      <c r="AI183">
        <v>50519469</v>
      </c>
      <c r="AJ183">
        <v>193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ROW(Source!A353)</f>
        <v>353</v>
      </c>
      <c r="B184">
        <v>50519474</v>
      </c>
      <c r="C184">
        <v>50519468</v>
      </c>
      <c r="D184">
        <v>46170448</v>
      </c>
      <c r="E184">
        <v>1</v>
      </c>
      <c r="F184">
        <v>1</v>
      </c>
      <c r="G184">
        <v>30570983</v>
      </c>
      <c r="H184">
        <v>2</v>
      </c>
      <c r="I184" t="s">
        <v>1181</v>
      </c>
      <c r="J184" t="s">
        <v>1182</v>
      </c>
      <c r="K184" t="s">
        <v>1183</v>
      </c>
      <c r="L184">
        <v>1368</v>
      </c>
      <c r="N184">
        <v>1011</v>
      </c>
      <c r="O184" t="s">
        <v>1066</v>
      </c>
      <c r="P184" t="s">
        <v>1066</v>
      </c>
      <c r="Q184">
        <v>1</v>
      </c>
      <c r="X184">
        <v>4.05</v>
      </c>
      <c r="Y184">
        <v>0</v>
      </c>
      <c r="Z184">
        <v>0.23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4.05</v>
      </c>
      <c r="AH184">
        <v>2</v>
      </c>
      <c r="AI184">
        <v>50519470</v>
      </c>
      <c r="AJ184">
        <v>194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ROW(Source!A353)</f>
        <v>353</v>
      </c>
      <c r="B185">
        <v>50519475</v>
      </c>
      <c r="C185">
        <v>50519468</v>
      </c>
      <c r="D185">
        <v>31110605</v>
      </c>
      <c r="E185">
        <v>1</v>
      </c>
      <c r="F185">
        <v>1</v>
      </c>
      <c r="G185">
        <v>30570983</v>
      </c>
      <c r="H185">
        <v>3</v>
      </c>
      <c r="I185" t="s">
        <v>1082</v>
      </c>
      <c r="J185" t="s">
        <v>1083</v>
      </c>
      <c r="K185" t="s">
        <v>1084</v>
      </c>
      <c r="L185">
        <v>1339</v>
      </c>
      <c r="N185">
        <v>1007</v>
      </c>
      <c r="O185" t="s">
        <v>54</v>
      </c>
      <c r="P185" t="s">
        <v>54</v>
      </c>
      <c r="Q185">
        <v>1</v>
      </c>
      <c r="X185">
        <v>3.5</v>
      </c>
      <c r="Y185">
        <v>7.07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3.5</v>
      </c>
      <c r="AH185">
        <v>2</v>
      </c>
      <c r="AI185">
        <v>50519471</v>
      </c>
      <c r="AJ185">
        <v>195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ROW(Source!A353)</f>
        <v>353</v>
      </c>
      <c r="B186">
        <v>50519476</v>
      </c>
      <c r="C186">
        <v>50519468</v>
      </c>
      <c r="D186">
        <v>40427090</v>
      </c>
      <c r="E186">
        <v>30570983</v>
      </c>
      <c r="F186">
        <v>1</v>
      </c>
      <c r="G186">
        <v>30570983</v>
      </c>
      <c r="H186">
        <v>3</v>
      </c>
      <c r="I186" t="s">
        <v>1465</v>
      </c>
      <c r="J186" t="s">
        <v>3</v>
      </c>
      <c r="K186" t="s">
        <v>1466</v>
      </c>
      <c r="L186">
        <v>1339</v>
      </c>
      <c r="N186">
        <v>1007</v>
      </c>
      <c r="O186" t="s">
        <v>54</v>
      </c>
      <c r="P186" t="s">
        <v>54</v>
      </c>
      <c r="Q186">
        <v>1</v>
      </c>
      <c r="X186">
        <v>2.04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2.04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ROW(Source!A356)</f>
        <v>356</v>
      </c>
      <c r="B187">
        <v>50519482</v>
      </c>
      <c r="C187">
        <v>50519478</v>
      </c>
      <c r="D187">
        <v>40404405</v>
      </c>
      <c r="E187">
        <v>30570983</v>
      </c>
      <c r="F187">
        <v>1</v>
      </c>
      <c r="G187">
        <v>30570983</v>
      </c>
      <c r="H187">
        <v>1</v>
      </c>
      <c r="I187" t="s">
        <v>1060</v>
      </c>
      <c r="J187" t="s">
        <v>3</v>
      </c>
      <c r="K187" t="s">
        <v>1061</v>
      </c>
      <c r="L187">
        <v>1191</v>
      </c>
      <c r="N187">
        <v>1013</v>
      </c>
      <c r="O187" t="s">
        <v>1062</v>
      </c>
      <c r="P187" t="s">
        <v>1062</v>
      </c>
      <c r="Q187">
        <v>1</v>
      </c>
      <c r="X187">
        <v>0.44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418</v>
      </c>
      <c r="AG187">
        <v>7.04</v>
      </c>
      <c r="AH187">
        <v>2</v>
      </c>
      <c r="AI187">
        <v>50519479</v>
      </c>
      <c r="AJ187">
        <v>197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ROW(Source!A356)</f>
        <v>356</v>
      </c>
      <c r="B188">
        <v>50519483</v>
      </c>
      <c r="C188">
        <v>50519478</v>
      </c>
      <c r="D188">
        <v>46170448</v>
      </c>
      <c r="E188">
        <v>1</v>
      </c>
      <c r="F188">
        <v>1</v>
      </c>
      <c r="G188">
        <v>30570983</v>
      </c>
      <c r="H188">
        <v>2</v>
      </c>
      <c r="I188" t="s">
        <v>1181</v>
      </c>
      <c r="J188" t="s">
        <v>1182</v>
      </c>
      <c r="K188" t="s">
        <v>1183</v>
      </c>
      <c r="L188">
        <v>1368</v>
      </c>
      <c r="N188">
        <v>1011</v>
      </c>
      <c r="O188" t="s">
        <v>1066</v>
      </c>
      <c r="P188" t="s">
        <v>1066</v>
      </c>
      <c r="Q188">
        <v>1</v>
      </c>
      <c r="X188">
        <v>2</v>
      </c>
      <c r="Y188">
        <v>0</v>
      </c>
      <c r="Z188">
        <v>0.23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418</v>
      </c>
      <c r="AG188">
        <v>32</v>
      </c>
      <c r="AH188">
        <v>2</v>
      </c>
      <c r="AI188">
        <v>50519480</v>
      </c>
      <c r="AJ188">
        <v>198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ROW(Source!A356)</f>
        <v>356</v>
      </c>
      <c r="B189">
        <v>50519484</v>
      </c>
      <c r="C189">
        <v>50519478</v>
      </c>
      <c r="D189">
        <v>40427090</v>
      </c>
      <c r="E189">
        <v>30570983</v>
      </c>
      <c r="F189">
        <v>1</v>
      </c>
      <c r="G189">
        <v>30570983</v>
      </c>
      <c r="H189">
        <v>3</v>
      </c>
      <c r="I189" t="s">
        <v>1465</v>
      </c>
      <c r="J189" t="s">
        <v>3</v>
      </c>
      <c r="K189" t="s">
        <v>1466</v>
      </c>
      <c r="L189">
        <v>1339</v>
      </c>
      <c r="N189">
        <v>1007</v>
      </c>
      <c r="O189" t="s">
        <v>54</v>
      </c>
      <c r="P189" t="s">
        <v>54</v>
      </c>
      <c r="Q189">
        <v>1</v>
      </c>
      <c r="X189">
        <v>0.51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418</v>
      </c>
      <c r="AG189">
        <v>8.16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ROW(Source!A357)</f>
        <v>357</v>
      </c>
      <c r="B190">
        <v>50519482</v>
      </c>
      <c r="C190">
        <v>50519478</v>
      </c>
      <c r="D190">
        <v>40404405</v>
      </c>
      <c r="E190">
        <v>30570983</v>
      </c>
      <c r="F190">
        <v>1</v>
      </c>
      <c r="G190">
        <v>30570983</v>
      </c>
      <c r="H190">
        <v>1</v>
      </c>
      <c r="I190" t="s">
        <v>1060</v>
      </c>
      <c r="J190" t="s">
        <v>3</v>
      </c>
      <c r="K190" t="s">
        <v>1061</v>
      </c>
      <c r="L190">
        <v>1191</v>
      </c>
      <c r="N190">
        <v>1013</v>
      </c>
      <c r="O190" t="s">
        <v>1062</v>
      </c>
      <c r="P190" t="s">
        <v>1062</v>
      </c>
      <c r="Q190">
        <v>1</v>
      </c>
      <c r="X190">
        <v>0.44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418</v>
      </c>
      <c r="AG190">
        <v>7.04</v>
      </c>
      <c r="AH190">
        <v>2</v>
      </c>
      <c r="AI190">
        <v>50519479</v>
      </c>
      <c r="AJ190">
        <v>200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ROW(Source!A357)</f>
        <v>357</v>
      </c>
      <c r="B191">
        <v>50519483</v>
      </c>
      <c r="C191">
        <v>50519478</v>
      </c>
      <c r="D191">
        <v>46170448</v>
      </c>
      <c r="E191">
        <v>1</v>
      </c>
      <c r="F191">
        <v>1</v>
      </c>
      <c r="G191">
        <v>30570983</v>
      </c>
      <c r="H191">
        <v>2</v>
      </c>
      <c r="I191" t="s">
        <v>1181</v>
      </c>
      <c r="J191" t="s">
        <v>1182</v>
      </c>
      <c r="K191" t="s">
        <v>1183</v>
      </c>
      <c r="L191">
        <v>1368</v>
      </c>
      <c r="N191">
        <v>1011</v>
      </c>
      <c r="O191" t="s">
        <v>1066</v>
      </c>
      <c r="P191" t="s">
        <v>1066</v>
      </c>
      <c r="Q191">
        <v>1</v>
      </c>
      <c r="X191">
        <v>2</v>
      </c>
      <c r="Y191">
        <v>0</v>
      </c>
      <c r="Z191">
        <v>0.23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418</v>
      </c>
      <c r="AG191">
        <v>32</v>
      </c>
      <c r="AH191">
        <v>2</v>
      </c>
      <c r="AI191">
        <v>50519480</v>
      </c>
      <c r="AJ191">
        <v>201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ROW(Source!A357)</f>
        <v>357</v>
      </c>
      <c r="B192">
        <v>50519484</v>
      </c>
      <c r="C192">
        <v>50519478</v>
      </c>
      <c r="D192">
        <v>40427090</v>
      </c>
      <c r="E192">
        <v>30570983</v>
      </c>
      <c r="F192">
        <v>1</v>
      </c>
      <c r="G192">
        <v>30570983</v>
      </c>
      <c r="H192">
        <v>3</v>
      </c>
      <c r="I192" t="s">
        <v>1465</v>
      </c>
      <c r="J192" t="s">
        <v>3</v>
      </c>
      <c r="K192" t="s">
        <v>1466</v>
      </c>
      <c r="L192">
        <v>1339</v>
      </c>
      <c r="N192">
        <v>1007</v>
      </c>
      <c r="O192" t="s">
        <v>54</v>
      </c>
      <c r="P192" t="s">
        <v>54</v>
      </c>
      <c r="Q192">
        <v>1</v>
      </c>
      <c r="X192">
        <v>0.51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418</v>
      </c>
      <c r="AG192">
        <v>8.16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ROW(Source!A360)</f>
        <v>360</v>
      </c>
      <c r="B193">
        <v>50534590</v>
      </c>
      <c r="C193">
        <v>50534584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1060</v>
      </c>
      <c r="J193" t="s">
        <v>3</v>
      </c>
      <c r="K193" t="s">
        <v>1061</v>
      </c>
      <c r="L193">
        <v>1191</v>
      </c>
      <c r="N193">
        <v>1013</v>
      </c>
      <c r="O193" t="s">
        <v>1062</v>
      </c>
      <c r="P193" t="s">
        <v>1062</v>
      </c>
      <c r="Q193">
        <v>1</v>
      </c>
      <c r="X193">
        <v>11.6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11.6</v>
      </c>
      <c r="AH193">
        <v>2</v>
      </c>
      <c r="AI193">
        <v>50534585</v>
      </c>
      <c r="AJ193">
        <v>203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ROW(Source!A360)</f>
        <v>360</v>
      </c>
      <c r="B194">
        <v>50534591</v>
      </c>
      <c r="C194">
        <v>50534584</v>
      </c>
      <c r="D194">
        <v>46170867</v>
      </c>
      <c r="E194">
        <v>1</v>
      </c>
      <c r="F194">
        <v>1</v>
      </c>
      <c r="G194">
        <v>30570983</v>
      </c>
      <c r="H194">
        <v>2</v>
      </c>
      <c r="I194" t="s">
        <v>1085</v>
      </c>
      <c r="J194" t="s">
        <v>1086</v>
      </c>
      <c r="K194" t="s">
        <v>1087</v>
      </c>
      <c r="L194">
        <v>1368</v>
      </c>
      <c r="N194">
        <v>1011</v>
      </c>
      <c r="O194" t="s">
        <v>1066</v>
      </c>
      <c r="P194" t="s">
        <v>1066</v>
      </c>
      <c r="Q194">
        <v>1</v>
      </c>
      <c r="X194">
        <v>0.2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</v>
      </c>
      <c r="AH194">
        <v>2</v>
      </c>
      <c r="AI194">
        <v>50534586</v>
      </c>
      <c r="AJ194">
        <v>204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ROW(Source!A360)</f>
        <v>360</v>
      </c>
      <c r="B195">
        <v>50534592</v>
      </c>
      <c r="C195">
        <v>50534584</v>
      </c>
      <c r="D195">
        <v>46170215</v>
      </c>
      <c r="E195">
        <v>1</v>
      </c>
      <c r="F195">
        <v>1</v>
      </c>
      <c r="G195">
        <v>30570983</v>
      </c>
      <c r="H195">
        <v>2</v>
      </c>
      <c r="I195" t="s">
        <v>1088</v>
      </c>
      <c r="J195" t="s">
        <v>1089</v>
      </c>
      <c r="K195" t="s">
        <v>1090</v>
      </c>
      <c r="L195">
        <v>1368</v>
      </c>
      <c r="N195">
        <v>1011</v>
      </c>
      <c r="O195" t="s">
        <v>1066</v>
      </c>
      <c r="P195" t="s">
        <v>1066</v>
      </c>
      <c r="Q195">
        <v>1</v>
      </c>
      <c r="X195">
        <v>0.15</v>
      </c>
      <c r="Y195">
        <v>0</v>
      </c>
      <c r="Z195">
        <v>179.17</v>
      </c>
      <c r="AA195">
        <v>16.93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0.15</v>
      </c>
      <c r="AH195">
        <v>2</v>
      </c>
      <c r="AI195">
        <v>50534587</v>
      </c>
      <c r="AJ195">
        <v>205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ROW(Source!A360)</f>
        <v>360</v>
      </c>
      <c r="B196">
        <v>50534593</v>
      </c>
      <c r="C196">
        <v>50534584</v>
      </c>
      <c r="D196">
        <v>40404787</v>
      </c>
      <c r="E196">
        <v>30570983</v>
      </c>
      <c r="F196">
        <v>1</v>
      </c>
      <c r="G196">
        <v>30570983</v>
      </c>
      <c r="H196">
        <v>3</v>
      </c>
      <c r="I196" t="s">
        <v>1467</v>
      </c>
      <c r="J196" t="s">
        <v>3</v>
      </c>
      <c r="K196" t="s">
        <v>1468</v>
      </c>
      <c r="L196">
        <v>1348</v>
      </c>
      <c r="N196">
        <v>1009</v>
      </c>
      <c r="O196" t="s">
        <v>158</v>
      </c>
      <c r="P196" t="s">
        <v>158</v>
      </c>
      <c r="Q196">
        <v>1000</v>
      </c>
      <c r="X196">
        <v>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1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ROW(Source!A360)</f>
        <v>360</v>
      </c>
      <c r="B197">
        <v>50534594</v>
      </c>
      <c r="C197">
        <v>50534584</v>
      </c>
      <c r="D197">
        <v>31111339</v>
      </c>
      <c r="E197">
        <v>1</v>
      </c>
      <c r="F197">
        <v>1</v>
      </c>
      <c r="G197">
        <v>30570983</v>
      </c>
      <c r="H197">
        <v>3</v>
      </c>
      <c r="I197" t="s">
        <v>1184</v>
      </c>
      <c r="J197" t="s">
        <v>1185</v>
      </c>
      <c r="K197" t="s">
        <v>1186</v>
      </c>
      <c r="L197">
        <v>1348</v>
      </c>
      <c r="N197">
        <v>1009</v>
      </c>
      <c r="O197" t="s">
        <v>158</v>
      </c>
      <c r="P197" t="s">
        <v>158</v>
      </c>
      <c r="Q197">
        <v>1000</v>
      </c>
      <c r="X197">
        <v>2.8000000000000001E-2</v>
      </c>
      <c r="Y197">
        <v>9246.9599999999991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2.8000000000000001E-2</v>
      </c>
      <c r="AH197">
        <v>2</v>
      </c>
      <c r="AI197">
        <v>50534588</v>
      </c>
      <c r="AJ197">
        <v>206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ROW(Source!A361)</f>
        <v>361</v>
      </c>
      <c r="B198">
        <v>50534590</v>
      </c>
      <c r="C198">
        <v>50534584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1060</v>
      </c>
      <c r="J198" t="s">
        <v>3</v>
      </c>
      <c r="K198" t="s">
        <v>1061</v>
      </c>
      <c r="L198">
        <v>1191</v>
      </c>
      <c r="N198">
        <v>1013</v>
      </c>
      <c r="O198" t="s">
        <v>1062</v>
      </c>
      <c r="P198" t="s">
        <v>1062</v>
      </c>
      <c r="Q198">
        <v>1</v>
      </c>
      <c r="X198">
        <v>11.6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 t="s">
        <v>3</v>
      </c>
      <c r="AG198">
        <v>11.6</v>
      </c>
      <c r="AH198">
        <v>2</v>
      </c>
      <c r="AI198">
        <v>50534585</v>
      </c>
      <c r="AJ198">
        <v>208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ROW(Source!A361)</f>
        <v>361</v>
      </c>
      <c r="B199">
        <v>50534591</v>
      </c>
      <c r="C199">
        <v>50534584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1085</v>
      </c>
      <c r="J199" t="s">
        <v>1086</v>
      </c>
      <c r="K199" t="s">
        <v>1087</v>
      </c>
      <c r="L199">
        <v>1368</v>
      </c>
      <c r="N199">
        <v>1011</v>
      </c>
      <c r="O199" t="s">
        <v>1066</v>
      </c>
      <c r="P199" t="s">
        <v>1066</v>
      </c>
      <c r="Q199">
        <v>1</v>
      </c>
      <c r="X199">
        <v>0.2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0.2</v>
      </c>
      <c r="AH199">
        <v>2</v>
      </c>
      <c r="AI199">
        <v>50534586</v>
      </c>
      <c r="AJ199">
        <v>209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ROW(Source!A361)</f>
        <v>361</v>
      </c>
      <c r="B200">
        <v>50534592</v>
      </c>
      <c r="C200">
        <v>50534584</v>
      </c>
      <c r="D200">
        <v>46170215</v>
      </c>
      <c r="E200">
        <v>1</v>
      </c>
      <c r="F200">
        <v>1</v>
      </c>
      <c r="G200">
        <v>30570983</v>
      </c>
      <c r="H200">
        <v>2</v>
      </c>
      <c r="I200" t="s">
        <v>1088</v>
      </c>
      <c r="J200" t="s">
        <v>1089</v>
      </c>
      <c r="K200" t="s">
        <v>1090</v>
      </c>
      <c r="L200">
        <v>1368</v>
      </c>
      <c r="N200">
        <v>1011</v>
      </c>
      <c r="O200" t="s">
        <v>1066</v>
      </c>
      <c r="P200" t="s">
        <v>1066</v>
      </c>
      <c r="Q200">
        <v>1</v>
      </c>
      <c r="X200">
        <v>0.15</v>
      </c>
      <c r="Y200">
        <v>0</v>
      </c>
      <c r="Z200">
        <v>179.17</v>
      </c>
      <c r="AA200">
        <v>16.93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0.15</v>
      </c>
      <c r="AH200">
        <v>2</v>
      </c>
      <c r="AI200">
        <v>50534587</v>
      </c>
      <c r="AJ200">
        <v>210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ROW(Source!A361)</f>
        <v>361</v>
      </c>
      <c r="B201">
        <v>50534593</v>
      </c>
      <c r="C201">
        <v>50534584</v>
      </c>
      <c r="D201">
        <v>40404787</v>
      </c>
      <c r="E201">
        <v>30570983</v>
      </c>
      <c r="F201">
        <v>1</v>
      </c>
      <c r="G201">
        <v>30570983</v>
      </c>
      <c r="H201">
        <v>3</v>
      </c>
      <c r="I201" t="s">
        <v>1467</v>
      </c>
      <c r="J201" t="s">
        <v>3</v>
      </c>
      <c r="K201" t="s">
        <v>1468</v>
      </c>
      <c r="L201">
        <v>1348</v>
      </c>
      <c r="N201">
        <v>1009</v>
      </c>
      <c r="O201" t="s">
        <v>158</v>
      </c>
      <c r="P201" t="s">
        <v>158</v>
      </c>
      <c r="Q201">
        <v>1000</v>
      </c>
      <c r="X201">
        <v>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1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ROW(Source!A361)</f>
        <v>361</v>
      </c>
      <c r="B202">
        <v>50534594</v>
      </c>
      <c r="C202">
        <v>50534584</v>
      </c>
      <c r="D202">
        <v>31111339</v>
      </c>
      <c r="E202">
        <v>1</v>
      </c>
      <c r="F202">
        <v>1</v>
      </c>
      <c r="G202">
        <v>30570983</v>
      </c>
      <c r="H202">
        <v>3</v>
      </c>
      <c r="I202" t="s">
        <v>1184</v>
      </c>
      <c r="J202" t="s">
        <v>1185</v>
      </c>
      <c r="K202" t="s">
        <v>1186</v>
      </c>
      <c r="L202">
        <v>1348</v>
      </c>
      <c r="N202">
        <v>1009</v>
      </c>
      <c r="O202" t="s">
        <v>158</v>
      </c>
      <c r="P202" t="s">
        <v>158</v>
      </c>
      <c r="Q202">
        <v>1000</v>
      </c>
      <c r="X202">
        <v>2.8000000000000001E-2</v>
      </c>
      <c r="Y202">
        <v>9246.9599999999991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2.8000000000000001E-2</v>
      </c>
      <c r="AH202">
        <v>2</v>
      </c>
      <c r="AI202">
        <v>50534588</v>
      </c>
      <c r="AJ202">
        <v>211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ROW(Source!A364)</f>
        <v>364</v>
      </c>
      <c r="B203">
        <v>50526315</v>
      </c>
      <c r="C203">
        <v>50526314</v>
      </c>
      <c r="D203">
        <v>45909883</v>
      </c>
      <c r="E203">
        <v>30570983</v>
      </c>
      <c r="F203">
        <v>1</v>
      </c>
      <c r="G203">
        <v>30570983</v>
      </c>
      <c r="H203">
        <v>1</v>
      </c>
      <c r="I203" t="s">
        <v>1060</v>
      </c>
      <c r="J203" t="s">
        <v>3</v>
      </c>
      <c r="K203" t="s">
        <v>1061</v>
      </c>
      <c r="L203">
        <v>1191</v>
      </c>
      <c r="N203">
        <v>1013</v>
      </c>
      <c r="O203" t="s">
        <v>1062</v>
      </c>
      <c r="P203" t="s">
        <v>1062</v>
      </c>
      <c r="Q203">
        <v>1</v>
      </c>
      <c r="X203">
        <v>3.45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3.45</v>
      </c>
      <c r="AH203">
        <v>2</v>
      </c>
      <c r="AI203">
        <v>50526315</v>
      </c>
      <c r="AJ203">
        <v>213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ROW(Source!A364)</f>
        <v>364</v>
      </c>
      <c r="B204">
        <v>50526316</v>
      </c>
      <c r="C204">
        <v>50526314</v>
      </c>
      <c r="D204">
        <v>46170867</v>
      </c>
      <c r="E204">
        <v>1</v>
      </c>
      <c r="F204">
        <v>1</v>
      </c>
      <c r="G204">
        <v>30570983</v>
      </c>
      <c r="H204">
        <v>2</v>
      </c>
      <c r="I204" t="s">
        <v>1085</v>
      </c>
      <c r="J204" t="s">
        <v>1086</v>
      </c>
      <c r="K204" t="s">
        <v>1087</v>
      </c>
      <c r="L204">
        <v>1368</v>
      </c>
      <c r="N204">
        <v>1011</v>
      </c>
      <c r="O204" t="s">
        <v>1066</v>
      </c>
      <c r="P204" t="s">
        <v>1066</v>
      </c>
      <c r="Q204">
        <v>1</v>
      </c>
      <c r="X204">
        <v>0.02</v>
      </c>
      <c r="Y204">
        <v>0</v>
      </c>
      <c r="Z204">
        <v>83.1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0.02</v>
      </c>
      <c r="AH204">
        <v>2</v>
      </c>
      <c r="AI204">
        <v>50526316</v>
      </c>
      <c r="AJ204">
        <v>214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ROW(Source!A364)</f>
        <v>364</v>
      </c>
      <c r="B205">
        <v>50526317</v>
      </c>
      <c r="C205">
        <v>50526314</v>
      </c>
      <c r="D205">
        <v>40409154</v>
      </c>
      <c r="E205">
        <v>30570983</v>
      </c>
      <c r="F205">
        <v>1</v>
      </c>
      <c r="G205">
        <v>30570983</v>
      </c>
      <c r="H205">
        <v>3</v>
      </c>
      <c r="I205" t="s">
        <v>1463</v>
      </c>
      <c r="J205" t="s">
        <v>3</v>
      </c>
      <c r="K205" t="s">
        <v>1464</v>
      </c>
      <c r="L205">
        <v>1327</v>
      </c>
      <c r="N205">
        <v>1005</v>
      </c>
      <c r="O205" t="s">
        <v>154</v>
      </c>
      <c r="P205" t="s">
        <v>154</v>
      </c>
      <c r="Q205">
        <v>1</v>
      </c>
      <c r="X205">
        <v>122.4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122.4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ROW(Source!A365)</f>
        <v>365</v>
      </c>
      <c r="B206">
        <v>50526315</v>
      </c>
      <c r="C206">
        <v>50526314</v>
      </c>
      <c r="D206">
        <v>45909883</v>
      </c>
      <c r="E206">
        <v>30570983</v>
      </c>
      <c r="F206">
        <v>1</v>
      </c>
      <c r="G206">
        <v>30570983</v>
      </c>
      <c r="H206">
        <v>1</v>
      </c>
      <c r="I206" t="s">
        <v>1060</v>
      </c>
      <c r="J206" t="s">
        <v>3</v>
      </c>
      <c r="K206" t="s">
        <v>1061</v>
      </c>
      <c r="L206">
        <v>1191</v>
      </c>
      <c r="N206">
        <v>1013</v>
      </c>
      <c r="O206" t="s">
        <v>1062</v>
      </c>
      <c r="P206" t="s">
        <v>1062</v>
      </c>
      <c r="Q206">
        <v>1</v>
      </c>
      <c r="X206">
        <v>3.45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3.45</v>
      </c>
      <c r="AH206">
        <v>2</v>
      </c>
      <c r="AI206">
        <v>50526315</v>
      </c>
      <c r="AJ206">
        <v>216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ROW(Source!A365)</f>
        <v>365</v>
      </c>
      <c r="B207">
        <v>50526316</v>
      </c>
      <c r="C207">
        <v>50526314</v>
      </c>
      <c r="D207">
        <v>46170867</v>
      </c>
      <c r="E207">
        <v>1</v>
      </c>
      <c r="F207">
        <v>1</v>
      </c>
      <c r="G207">
        <v>30570983</v>
      </c>
      <c r="H207">
        <v>2</v>
      </c>
      <c r="I207" t="s">
        <v>1085</v>
      </c>
      <c r="J207" t="s">
        <v>1086</v>
      </c>
      <c r="K207" t="s">
        <v>1087</v>
      </c>
      <c r="L207">
        <v>1368</v>
      </c>
      <c r="N207">
        <v>1011</v>
      </c>
      <c r="O207" t="s">
        <v>1066</v>
      </c>
      <c r="P207" t="s">
        <v>1066</v>
      </c>
      <c r="Q207">
        <v>1</v>
      </c>
      <c r="X207">
        <v>0.02</v>
      </c>
      <c r="Y207">
        <v>0</v>
      </c>
      <c r="Z207">
        <v>83.1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0.02</v>
      </c>
      <c r="AH207">
        <v>2</v>
      </c>
      <c r="AI207">
        <v>50526316</v>
      </c>
      <c r="AJ207">
        <v>217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ROW(Source!A365)</f>
        <v>365</v>
      </c>
      <c r="B208">
        <v>50526317</v>
      </c>
      <c r="C208">
        <v>50526314</v>
      </c>
      <c r="D208">
        <v>40409154</v>
      </c>
      <c r="E208">
        <v>30570983</v>
      </c>
      <c r="F208">
        <v>1</v>
      </c>
      <c r="G208">
        <v>30570983</v>
      </c>
      <c r="H208">
        <v>3</v>
      </c>
      <c r="I208" t="s">
        <v>1463</v>
      </c>
      <c r="J208" t="s">
        <v>3</v>
      </c>
      <c r="K208" t="s">
        <v>1464</v>
      </c>
      <c r="L208">
        <v>1327</v>
      </c>
      <c r="N208">
        <v>1005</v>
      </c>
      <c r="O208" t="s">
        <v>154</v>
      </c>
      <c r="P208" t="s">
        <v>154</v>
      </c>
      <c r="Q208">
        <v>1</v>
      </c>
      <c r="X208">
        <v>122.4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122.4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ROW(Source!A368)</f>
        <v>368</v>
      </c>
      <c r="B209">
        <v>50534603</v>
      </c>
      <c r="C209">
        <v>50534596</v>
      </c>
      <c r="D209">
        <v>40404405</v>
      </c>
      <c r="E209">
        <v>30570983</v>
      </c>
      <c r="F209">
        <v>1</v>
      </c>
      <c r="G209">
        <v>30570983</v>
      </c>
      <c r="H209">
        <v>1</v>
      </c>
      <c r="I209" t="s">
        <v>1060</v>
      </c>
      <c r="J209" t="s">
        <v>3</v>
      </c>
      <c r="K209" t="s">
        <v>1061</v>
      </c>
      <c r="L209">
        <v>1191</v>
      </c>
      <c r="N209">
        <v>1013</v>
      </c>
      <c r="O209" t="s">
        <v>1062</v>
      </c>
      <c r="P209" t="s">
        <v>1062</v>
      </c>
      <c r="Q209">
        <v>1</v>
      </c>
      <c r="X209">
        <v>32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</v>
      </c>
      <c r="AG209">
        <v>32</v>
      </c>
      <c r="AH209">
        <v>2</v>
      </c>
      <c r="AI209">
        <v>50534597</v>
      </c>
      <c r="AJ209">
        <v>219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ROW(Source!A368)</f>
        <v>368</v>
      </c>
      <c r="B210">
        <v>50534604</v>
      </c>
      <c r="C210">
        <v>50534596</v>
      </c>
      <c r="D210">
        <v>40406154</v>
      </c>
      <c r="E210">
        <v>30570983</v>
      </c>
      <c r="F210">
        <v>1</v>
      </c>
      <c r="G210">
        <v>30570983</v>
      </c>
      <c r="H210">
        <v>2</v>
      </c>
      <c r="I210" t="s">
        <v>1079</v>
      </c>
      <c r="J210" t="s">
        <v>3</v>
      </c>
      <c r="K210" t="s">
        <v>1080</v>
      </c>
      <c r="L210">
        <v>1344</v>
      </c>
      <c r="N210">
        <v>1008</v>
      </c>
      <c r="O210" t="s">
        <v>1081</v>
      </c>
      <c r="P210" t="s">
        <v>1081</v>
      </c>
      <c r="Q210">
        <v>1</v>
      </c>
      <c r="X210">
        <v>403.01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403.01</v>
      </c>
      <c r="AH210">
        <v>2</v>
      </c>
      <c r="AI210">
        <v>50534598</v>
      </c>
      <c r="AJ210">
        <v>220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ROW(Source!A368)</f>
        <v>368</v>
      </c>
      <c r="B211">
        <v>50534605</v>
      </c>
      <c r="C211">
        <v>50534596</v>
      </c>
      <c r="D211">
        <v>31110826</v>
      </c>
      <c r="E211">
        <v>1</v>
      </c>
      <c r="F211">
        <v>1</v>
      </c>
      <c r="G211">
        <v>30570983</v>
      </c>
      <c r="H211">
        <v>3</v>
      </c>
      <c r="I211" t="s">
        <v>1187</v>
      </c>
      <c r="J211" t="s">
        <v>1188</v>
      </c>
      <c r="K211" t="s">
        <v>1189</v>
      </c>
      <c r="L211">
        <v>1348</v>
      </c>
      <c r="N211">
        <v>1009</v>
      </c>
      <c r="O211" t="s">
        <v>158</v>
      </c>
      <c r="P211" t="s">
        <v>158</v>
      </c>
      <c r="Q211">
        <v>1000</v>
      </c>
      <c r="X211">
        <v>5.5E-2</v>
      </c>
      <c r="Y211">
        <v>7359.71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5.5E-2</v>
      </c>
      <c r="AH211">
        <v>2</v>
      </c>
      <c r="AI211">
        <v>50534600</v>
      </c>
      <c r="AJ211">
        <v>222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ROW(Source!A368)</f>
        <v>368</v>
      </c>
      <c r="B212">
        <v>50534606</v>
      </c>
      <c r="C212">
        <v>50534596</v>
      </c>
      <c r="D212">
        <v>31110546</v>
      </c>
      <c r="E212">
        <v>1</v>
      </c>
      <c r="F212">
        <v>1</v>
      </c>
      <c r="G212">
        <v>30570983</v>
      </c>
      <c r="H212">
        <v>3</v>
      </c>
      <c r="I212" t="s">
        <v>1190</v>
      </c>
      <c r="J212" t="s">
        <v>1191</v>
      </c>
      <c r="K212" t="s">
        <v>1192</v>
      </c>
      <c r="L212">
        <v>1348</v>
      </c>
      <c r="N212">
        <v>1009</v>
      </c>
      <c r="O212" t="s">
        <v>158</v>
      </c>
      <c r="P212" t="s">
        <v>158</v>
      </c>
      <c r="Q212">
        <v>1000</v>
      </c>
      <c r="X212">
        <v>2.4E-2</v>
      </c>
      <c r="Y212">
        <v>3389.74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2.4E-2</v>
      </c>
      <c r="AH212">
        <v>2</v>
      </c>
      <c r="AI212">
        <v>50534601</v>
      </c>
      <c r="AJ212">
        <v>223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ROW(Source!A368)</f>
        <v>368</v>
      </c>
      <c r="B213">
        <v>50534607</v>
      </c>
      <c r="C213">
        <v>50534596</v>
      </c>
      <c r="D213">
        <v>31111034</v>
      </c>
      <c r="E213">
        <v>1</v>
      </c>
      <c r="F213">
        <v>1</v>
      </c>
      <c r="G213">
        <v>30570983</v>
      </c>
      <c r="H213">
        <v>3</v>
      </c>
      <c r="I213" t="s">
        <v>1193</v>
      </c>
      <c r="J213" t="s">
        <v>1194</v>
      </c>
      <c r="K213" t="s">
        <v>1195</v>
      </c>
      <c r="L213">
        <v>1348</v>
      </c>
      <c r="N213">
        <v>1009</v>
      </c>
      <c r="O213" t="s">
        <v>158</v>
      </c>
      <c r="P213" t="s">
        <v>158</v>
      </c>
      <c r="Q213">
        <v>1000</v>
      </c>
      <c r="X213">
        <v>0.53</v>
      </c>
      <c r="Y213">
        <v>18910.8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0.53</v>
      </c>
      <c r="AH213">
        <v>2</v>
      </c>
      <c r="AI213">
        <v>50534602</v>
      </c>
      <c r="AJ213">
        <v>224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ROW(Source!A368)</f>
        <v>368</v>
      </c>
      <c r="B214">
        <v>50534608</v>
      </c>
      <c r="C214">
        <v>50534596</v>
      </c>
      <c r="D214">
        <v>40428439</v>
      </c>
      <c r="E214">
        <v>30570983</v>
      </c>
      <c r="F214">
        <v>1</v>
      </c>
      <c r="G214">
        <v>30570983</v>
      </c>
      <c r="H214">
        <v>3</v>
      </c>
      <c r="I214" t="s">
        <v>1469</v>
      </c>
      <c r="J214" t="s">
        <v>3</v>
      </c>
      <c r="K214" t="s">
        <v>1470</v>
      </c>
      <c r="L214">
        <v>1327</v>
      </c>
      <c r="N214">
        <v>1005</v>
      </c>
      <c r="O214" t="s">
        <v>154</v>
      </c>
      <c r="P214" t="s">
        <v>154</v>
      </c>
      <c r="Q214">
        <v>1</v>
      </c>
      <c r="X214">
        <v>112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112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ROW(Source!A369)</f>
        <v>369</v>
      </c>
      <c r="B215">
        <v>50534603</v>
      </c>
      <c r="C215">
        <v>50534596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1060</v>
      </c>
      <c r="J215" t="s">
        <v>3</v>
      </c>
      <c r="K215" t="s">
        <v>1061</v>
      </c>
      <c r="L215">
        <v>1191</v>
      </c>
      <c r="N215">
        <v>1013</v>
      </c>
      <c r="O215" t="s">
        <v>1062</v>
      </c>
      <c r="P215" t="s">
        <v>1062</v>
      </c>
      <c r="Q215">
        <v>1</v>
      </c>
      <c r="X215">
        <v>32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32</v>
      </c>
      <c r="AH215">
        <v>2</v>
      </c>
      <c r="AI215">
        <v>50534597</v>
      </c>
      <c r="AJ215">
        <v>225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ROW(Source!A369)</f>
        <v>369</v>
      </c>
      <c r="B216">
        <v>50534604</v>
      </c>
      <c r="C216">
        <v>50534596</v>
      </c>
      <c r="D216">
        <v>40406154</v>
      </c>
      <c r="E216">
        <v>30570983</v>
      </c>
      <c r="F216">
        <v>1</v>
      </c>
      <c r="G216">
        <v>30570983</v>
      </c>
      <c r="H216">
        <v>2</v>
      </c>
      <c r="I216" t="s">
        <v>1079</v>
      </c>
      <c r="J216" t="s">
        <v>3</v>
      </c>
      <c r="K216" t="s">
        <v>1080</v>
      </c>
      <c r="L216">
        <v>1344</v>
      </c>
      <c r="N216">
        <v>1008</v>
      </c>
      <c r="O216" t="s">
        <v>1081</v>
      </c>
      <c r="P216" t="s">
        <v>1081</v>
      </c>
      <c r="Q216">
        <v>1</v>
      </c>
      <c r="X216">
        <v>403.01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403.01</v>
      </c>
      <c r="AH216">
        <v>2</v>
      </c>
      <c r="AI216">
        <v>50534598</v>
      </c>
      <c r="AJ216">
        <v>226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ROW(Source!A369)</f>
        <v>369</v>
      </c>
      <c r="B217">
        <v>50534605</v>
      </c>
      <c r="C217">
        <v>50534596</v>
      </c>
      <c r="D217">
        <v>31110826</v>
      </c>
      <c r="E217">
        <v>1</v>
      </c>
      <c r="F217">
        <v>1</v>
      </c>
      <c r="G217">
        <v>30570983</v>
      </c>
      <c r="H217">
        <v>3</v>
      </c>
      <c r="I217" t="s">
        <v>1187</v>
      </c>
      <c r="J217" t="s">
        <v>1188</v>
      </c>
      <c r="K217" t="s">
        <v>1189</v>
      </c>
      <c r="L217">
        <v>1348</v>
      </c>
      <c r="N217">
        <v>1009</v>
      </c>
      <c r="O217" t="s">
        <v>158</v>
      </c>
      <c r="P217" t="s">
        <v>158</v>
      </c>
      <c r="Q217">
        <v>1000</v>
      </c>
      <c r="X217">
        <v>5.5E-2</v>
      </c>
      <c r="Y217">
        <v>7359.71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5.5E-2</v>
      </c>
      <c r="AH217">
        <v>2</v>
      </c>
      <c r="AI217">
        <v>50534600</v>
      </c>
      <c r="AJ217">
        <v>228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ROW(Source!A369)</f>
        <v>369</v>
      </c>
      <c r="B218">
        <v>50534606</v>
      </c>
      <c r="C218">
        <v>50534596</v>
      </c>
      <c r="D218">
        <v>31110546</v>
      </c>
      <c r="E218">
        <v>1</v>
      </c>
      <c r="F218">
        <v>1</v>
      </c>
      <c r="G218">
        <v>30570983</v>
      </c>
      <c r="H218">
        <v>3</v>
      </c>
      <c r="I218" t="s">
        <v>1190</v>
      </c>
      <c r="J218" t="s">
        <v>1191</v>
      </c>
      <c r="K218" t="s">
        <v>1192</v>
      </c>
      <c r="L218">
        <v>1348</v>
      </c>
      <c r="N218">
        <v>1009</v>
      </c>
      <c r="O218" t="s">
        <v>158</v>
      </c>
      <c r="P218" t="s">
        <v>158</v>
      </c>
      <c r="Q218">
        <v>1000</v>
      </c>
      <c r="X218">
        <v>2.4E-2</v>
      </c>
      <c r="Y218">
        <v>3389.74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2.4E-2</v>
      </c>
      <c r="AH218">
        <v>2</v>
      </c>
      <c r="AI218">
        <v>50534601</v>
      </c>
      <c r="AJ218">
        <v>229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ROW(Source!A369)</f>
        <v>369</v>
      </c>
      <c r="B219">
        <v>50534607</v>
      </c>
      <c r="C219">
        <v>50534596</v>
      </c>
      <c r="D219">
        <v>31111034</v>
      </c>
      <c r="E219">
        <v>1</v>
      </c>
      <c r="F219">
        <v>1</v>
      </c>
      <c r="G219">
        <v>30570983</v>
      </c>
      <c r="H219">
        <v>3</v>
      </c>
      <c r="I219" t="s">
        <v>1193</v>
      </c>
      <c r="J219" t="s">
        <v>1194</v>
      </c>
      <c r="K219" t="s">
        <v>1195</v>
      </c>
      <c r="L219">
        <v>1348</v>
      </c>
      <c r="N219">
        <v>1009</v>
      </c>
      <c r="O219" t="s">
        <v>158</v>
      </c>
      <c r="P219" t="s">
        <v>158</v>
      </c>
      <c r="Q219">
        <v>1000</v>
      </c>
      <c r="X219">
        <v>0.53</v>
      </c>
      <c r="Y219">
        <v>18910.8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0.53</v>
      </c>
      <c r="AH219">
        <v>2</v>
      </c>
      <c r="AI219">
        <v>50534602</v>
      </c>
      <c r="AJ219">
        <v>230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ROW(Source!A369)</f>
        <v>369</v>
      </c>
      <c r="B220">
        <v>50534608</v>
      </c>
      <c r="C220">
        <v>50534596</v>
      </c>
      <c r="D220">
        <v>40428439</v>
      </c>
      <c r="E220">
        <v>30570983</v>
      </c>
      <c r="F220">
        <v>1</v>
      </c>
      <c r="G220">
        <v>30570983</v>
      </c>
      <c r="H220">
        <v>3</v>
      </c>
      <c r="I220" t="s">
        <v>1469</v>
      </c>
      <c r="J220" t="s">
        <v>3</v>
      </c>
      <c r="K220" t="s">
        <v>1470</v>
      </c>
      <c r="L220">
        <v>1327</v>
      </c>
      <c r="N220">
        <v>1005</v>
      </c>
      <c r="O220" t="s">
        <v>154</v>
      </c>
      <c r="P220" t="s">
        <v>154</v>
      </c>
      <c r="Q220">
        <v>1</v>
      </c>
      <c r="X220">
        <v>112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112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ROW(Source!A372)</f>
        <v>372</v>
      </c>
      <c r="B221">
        <v>50534620</v>
      </c>
      <c r="C221">
        <v>50534610</v>
      </c>
      <c r="D221">
        <v>40404405</v>
      </c>
      <c r="E221">
        <v>30570983</v>
      </c>
      <c r="F221">
        <v>1</v>
      </c>
      <c r="G221">
        <v>30570983</v>
      </c>
      <c r="H221">
        <v>1</v>
      </c>
      <c r="I221" t="s">
        <v>1060</v>
      </c>
      <c r="J221" t="s">
        <v>3</v>
      </c>
      <c r="K221" t="s">
        <v>1061</v>
      </c>
      <c r="L221">
        <v>1191</v>
      </c>
      <c r="N221">
        <v>1013</v>
      </c>
      <c r="O221" t="s">
        <v>1062</v>
      </c>
      <c r="P221" t="s">
        <v>1062</v>
      </c>
      <c r="Q221">
        <v>1</v>
      </c>
      <c r="X221">
        <v>84.08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84.08</v>
      </c>
      <c r="AH221">
        <v>2</v>
      </c>
      <c r="AI221">
        <v>50534611</v>
      </c>
      <c r="AJ221">
        <v>231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ROW(Source!A372)</f>
        <v>372</v>
      </c>
      <c r="B222">
        <v>50534621</v>
      </c>
      <c r="C222">
        <v>50534610</v>
      </c>
      <c r="D222">
        <v>46170977</v>
      </c>
      <c r="E222">
        <v>1</v>
      </c>
      <c r="F222">
        <v>1</v>
      </c>
      <c r="G222">
        <v>30570983</v>
      </c>
      <c r="H222">
        <v>2</v>
      </c>
      <c r="I222" t="s">
        <v>1094</v>
      </c>
      <c r="J222" t="s">
        <v>1095</v>
      </c>
      <c r="K222" t="s">
        <v>1096</v>
      </c>
      <c r="L222">
        <v>1368</v>
      </c>
      <c r="N222">
        <v>1011</v>
      </c>
      <c r="O222" t="s">
        <v>1066</v>
      </c>
      <c r="P222" t="s">
        <v>1066</v>
      </c>
      <c r="Q222">
        <v>1</v>
      </c>
      <c r="X222">
        <v>27.09</v>
      </c>
      <c r="Y222">
        <v>0</v>
      </c>
      <c r="Z222">
        <v>0.8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27.09</v>
      </c>
      <c r="AH222">
        <v>2</v>
      </c>
      <c r="AI222">
        <v>50534612</v>
      </c>
      <c r="AJ222">
        <v>232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ROW(Source!A372)</f>
        <v>372</v>
      </c>
      <c r="B223">
        <v>50534622</v>
      </c>
      <c r="C223">
        <v>50534610</v>
      </c>
      <c r="D223">
        <v>46170932</v>
      </c>
      <c r="E223">
        <v>1</v>
      </c>
      <c r="F223">
        <v>1</v>
      </c>
      <c r="G223">
        <v>30570983</v>
      </c>
      <c r="H223">
        <v>2</v>
      </c>
      <c r="I223" t="s">
        <v>1196</v>
      </c>
      <c r="J223" t="s">
        <v>1197</v>
      </c>
      <c r="K223" t="s">
        <v>1198</v>
      </c>
      <c r="L223">
        <v>1368</v>
      </c>
      <c r="N223">
        <v>1011</v>
      </c>
      <c r="O223" t="s">
        <v>1066</v>
      </c>
      <c r="P223" t="s">
        <v>1066</v>
      </c>
      <c r="Q223">
        <v>1</v>
      </c>
      <c r="X223">
        <v>0.31</v>
      </c>
      <c r="Y223">
        <v>0</v>
      </c>
      <c r="Z223">
        <v>14.54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0.31</v>
      </c>
      <c r="AH223">
        <v>2</v>
      </c>
      <c r="AI223">
        <v>50534613</v>
      </c>
      <c r="AJ223">
        <v>233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ROW(Source!A372)</f>
        <v>372</v>
      </c>
      <c r="B224">
        <v>50534623</v>
      </c>
      <c r="C224">
        <v>50534610</v>
      </c>
      <c r="D224">
        <v>40406154</v>
      </c>
      <c r="E224">
        <v>30570983</v>
      </c>
      <c r="F224">
        <v>1</v>
      </c>
      <c r="G224">
        <v>30570983</v>
      </c>
      <c r="H224">
        <v>2</v>
      </c>
      <c r="I224" t="s">
        <v>1079</v>
      </c>
      <c r="J224" t="s">
        <v>3</v>
      </c>
      <c r="K224" t="s">
        <v>1080</v>
      </c>
      <c r="L224">
        <v>1344</v>
      </c>
      <c r="N224">
        <v>1008</v>
      </c>
      <c r="O224" t="s">
        <v>1081</v>
      </c>
      <c r="P224" t="s">
        <v>1081</v>
      </c>
      <c r="Q224">
        <v>1</v>
      </c>
      <c r="X224">
        <v>25.96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25.96</v>
      </c>
      <c r="AH224">
        <v>2</v>
      </c>
      <c r="AI224">
        <v>50534614</v>
      </c>
      <c r="AJ224">
        <v>234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ROW(Source!A372)</f>
        <v>372</v>
      </c>
      <c r="B225">
        <v>50534624</v>
      </c>
      <c r="C225">
        <v>50534610</v>
      </c>
      <c r="D225">
        <v>31110605</v>
      </c>
      <c r="E225">
        <v>1</v>
      </c>
      <c r="F225">
        <v>1</v>
      </c>
      <c r="G225">
        <v>30570983</v>
      </c>
      <c r="H225">
        <v>3</v>
      </c>
      <c r="I225" t="s">
        <v>1082</v>
      </c>
      <c r="J225" t="s">
        <v>1083</v>
      </c>
      <c r="K225" t="s">
        <v>1084</v>
      </c>
      <c r="L225">
        <v>1339</v>
      </c>
      <c r="N225">
        <v>1007</v>
      </c>
      <c r="O225" t="s">
        <v>54</v>
      </c>
      <c r="P225" t="s">
        <v>54</v>
      </c>
      <c r="Q225">
        <v>1</v>
      </c>
      <c r="X225">
        <v>0.13300000000000001</v>
      </c>
      <c r="Y225">
        <v>7.07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0.13300000000000001</v>
      </c>
      <c r="AH225">
        <v>2</v>
      </c>
      <c r="AI225">
        <v>50534615</v>
      </c>
      <c r="AJ225">
        <v>235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ROW(Source!A372)</f>
        <v>372</v>
      </c>
      <c r="B226">
        <v>50534625</v>
      </c>
      <c r="C226">
        <v>50534610</v>
      </c>
      <c r="D226">
        <v>46020467</v>
      </c>
      <c r="E226">
        <v>1</v>
      </c>
      <c r="F226">
        <v>1</v>
      </c>
      <c r="G226">
        <v>30570983</v>
      </c>
      <c r="H226">
        <v>3</v>
      </c>
      <c r="I226" t="s">
        <v>383</v>
      </c>
      <c r="J226" t="s">
        <v>385</v>
      </c>
      <c r="K226" t="s">
        <v>384</v>
      </c>
      <c r="L226">
        <v>1348</v>
      </c>
      <c r="N226">
        <v>1009</v>
      </c>
      <c r="O226" t="s">
        <v>158</v>
      </c>
      <c r="P226" t="s">
        <v>158</v>
      </c>
      <c r="Q226">
        <v>1000</v>
      </c>
      <c r="X226">
        <v>0.01</v>
      </c>
      <c r="Y226">
        <v>69883.649999999994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0.01</v>
      </c>
      <c r="AH226">
        <v>2</v>
      </c>
      <c r="AI226">
        <v>50534616</v>
      </c>
      <c r="AJ226">
        <v>236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ROW(Source!A372)</f>
        <v>372</v>
      </c>
      <c r="B227">
        <v>50534626</v>
      </c>
      <c r="C227">
        <v>50534610</v>
      </c>
      <c r="D227">
        <v>40427394</v>
      </c>
      <c r="E227">
        <v>30570983</v>
      </c>
      <c r="F227">
        <v>1</v>
      </c>
      <c r="G227">
        <v>30570983</v>
      </c>
      <c r="H227">
        <v>3</v>
      </c>
      <c r="I227" t="s">
        <v>1471</v>
      </c>
      <c r="J227" t="s">
        <v>3</v>
      </c>
      <c r="K227" t="s">
        <v>1472</v>
      </c>
      <c r="L227">
        <v>1348</v>
      </c>
      <c r="N227">
        <v>1009</v>
      </c>
      <c r="O227" t="s">
        <v>158</v>
      </c>
      <c r="P227" t="s">
        <v>158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ROW(Source!A372)</f>
        <v>372</v>
      </c>
      <c r="B228">
        <v>50534627</v>
      </c>
      <c r="C228">
        <v>50534610</v>
      </c>
      <c r="D228">
        <v>40427426</v>
      </c>
      <c r="E228">
        <v>30570983</v>
      </c>
      <c r="F228">
        <v>1</v>
      </c>
      <c r="G228">
        <v>30570983</v>
      </c>
      <c r="H228">
        <v>3</v>
      </c>
      <c r="I228" t="s">
        <v>1473</v>
      </c>
      <c r="J228" t="s">
        <v>3</v>
      </c>
      <c r="K228" t="s">
        <v>1474</v>
      </c>
      <c r="L228">
        <v>1348</v>
      </c>
      <c r="N228">
        <v>1009</v>
      </c>
      <c r="O228" t="s">
        <v>158</v>
      </c>
      <c r="P228" t="s">
        <v>158</v>
      </c>
      <c r="Q228">
        <v>1000</v>
      </c>
      <c r="X228">
        <v>0.47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0.47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ROW(Source!A372)</f>
        <v>372</v>
      </c>
      <c r="B229">
        <v>50534628</v>
      </c>
      <c r="C229">
        <v>50534610</v>
      </c>
      <c r="D229">
        <v>40427647</v>
      </c>
      <c r="E229">
        <v>30570983</v>
      </c>
      <c r="F229">
        <v>1</v>
      </c>
      <c r="G229">
        <v>30570983</v>
      </c>
      <c r="H229">
        <v>3</v>
      </c>
      <c r="I229" t="s">
        <v>1475</v>
      </c>
      <c r="J229" t="s">
        <v>3</v>
      </c>
      <c r="K229" t="s">
        <v>1476</v>
      </c>
      <c r="L229">
        <v>1327</v>
      </c>
      <c r="N229">
        <v>1005</v>
      </c>
      <c r="O229" t="s">
        <v>154</v>
      </c>
      <c r="P229" t="s">
        <v>154</v>
      </c>
      <c r="Q229">
        <v>1</v>
      </c>
      <c r="X229">
        <v>102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102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ROW(Source!A373)</f>
        <v>373</v>
      </c>
      <c r="B230">
        <v>50534620</v>
      </c>
      <c r="C230">
        <v>50534610</v>
      </c>
      <c r="D230">
        <v>40404405</v>
      </c>
      <c r="E230">
        <v>30570983</v>
      </c>
      <c r="F230">
        <v>1</v>
      </c>
      <c r="G230">
        <v>30570983</v>
      </c>
      <c r="H230">
        <v>1</v>
      </c>
      <c r="I230" t="s">
        <v>1060</v>
      </c>
      <c r="J230" t="s">
        <v>3</v>
      </c>
      <c r="K230" t="s">
        <v>1061</v>
      </c>
      <c r="L230">
        <v>1191</v>
      </c>
      <c r="N230">
        <v>1013</v>
      </c>
      <c r="O230" t="s">
        <v>1062</v>
      </c>
      <c r="P230" t="s">
        <v>1062</v>
      </c>
      <c r="Q230">
        <v>1</v>
      </c>
      <c r="X230">
        <v>84.08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84.08</v>
      </c>
      <c r="AH230">
        <v>2</v>
      </c>
      <c r="AI230">
        <v>50534611</v>
      </c>
      <c r="AJ230">
        <v>240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ROW(Source!A373)</f>
        <v>373</v>
      </c>
      <c r="B231">
        <v>50534621</v>
      </c>
      <c r="C231">
        <v>50534610</v>
      </c>
      <c r="D231">
        <v>46170977</v>
      </c>
      <c r="E231">
        <v>1</v>
      </c>
      <c r="F231">
        <v>1</v>
      </c>
      <c r="G231">
        <v>30570983</v>
      </c>
      <c r="H231">
        <v>2</v>
      </c>
      <c r="I231" t="s">
        <v>1094</v>
      </c>
      <c r="J231" t="s">
        <v>1095</v>
      </c>
      <c r="K231" t="s">
        <v>1096</v>
      </c>
      <c r="L231">
        <v>1368</v>
      </c>
      <c r="N231">
        <v>1011</v>
      </c>
      <c r="O231" t="s">
        <v>1066</v>
      </c>
      <c r="P231" t="s">
        <v>1066</v>
      </c>
      <c r="Q231">
        <v>1</v>
      </c>
      <c r="X231">
        <v>27.09</v>
      </c>
      <c r="Y231">
        <v>0</v>
      </c>
      <c r="Z231">
        <v>0.8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27.09</v>
      </c>
      <c r="AH231">
        <v>2</v>
      </c>
      <c r="AI231">
        <v>50534612</v>
      </c>
      <c r="AJ231">
        <v>241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ROW(Source!A373)</f>
        <v>373</v>
      </c>
      <c r="B232">
        <v>50534622</v>
      </c>
      <c r="C232">
        <v>50534610</v>
      </c>
      <c r="D232">
        <v>46170932</v>
      </c>
      <c r="E232">
        <v>1</v>
      </c>
      <c r="F232">
        <v>1</v>
      </c>
      <c r="G232">
        <v>30570983</v>
      </c>
      <c r="H232">
        <v>2</v>
      </c>
      <c r="I232" t="s">
        <v>1196</v>
      </c>
      <c r="J232" t="s">
        <v>1197</v>
      </c>
      <c r="K232" t="s">
        <v>1198</v>
      </c>
      <c r="L232">
        <v>1368</v>
      </c>
      <c r="N232">
        <v>1011</v>
      </c>
      <c r="O232" t="s">
        <v>1066</v>
      </c>
      <c r="P232" t="s">
        <v>1066</v>
      </c>
      <c r="Q232">
        <v>1</v>
      </c>
      <c r="X232">
        <v>0.31</v>
      </c>
      <c r="Y232">
        <v>0</v>
      </c>
      <c r="Z232">
        <v>14.54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0.31</v>
      </c>
      <c r="AH232">
        <v>2</v>
      </c>
      <c r="AI232">
        <v>50534613</v>
      </c>
      <c r="AJ232">
        <v>242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ROW(Source!A373)</f>
        <v>373</v>
      </c>
      <c r="B233">
        <v>50534623</v>
      </c>
      <c r="C233">
        <v>50534610</v>
      </c>
      <c r="D233">
        <v>40406154</v>
      </c>
      <c r="E233">
        <v>30570983</v>
      </c>
      <c r="F233">
        <v>1</v>
      </c>
      <c r="G233">
        <v>30570983</v>
      </c>
      <c r="H233">
        <v>2</v>
      </c>
      <c r="I233" t="s">
        <v>1079</v>
      </c>
      <c r="J233" t="s">
        <v>3</v>
      </c>
      <c r="K233" t="s">
        <v>1080</v>
      </c>
      <c r="L233">
        <v>1344</v>
      </c>
      <c r="N233">
        <v>1008</v>
      </c>
      <c r="O233" t="s">
        <v>1081</v>
      </c>
      <c r="P233" t="s">
        <v>1081</v>
      </c>
      <c r="Q233">
        <v>1</v>
      </c>
      <c r="X233">
        <v>25.96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25.96</v>
      </c>
      <c r="AH233">
        <v>2</v>
      </c>
      <c r="AI233">
        <v>50534614</v>
      </c>
      <c r="AJ233">
        <v>243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ROW(Source!A373)</f>
        <v>373</v>
      </c>
      <c r="B234">
        <v>50534624</v>
      </c>
      <c r="C234">
        <v>50534610</v>
      </c>
      <c r="D234">
        <v>31110605</v>
      </c>
      <c r="E234">
        <v>1</v>
      </c>
      <c r="F234">
        <v>1</v>
      </c>
      <c r="G234">
        <v>30570983</v>
      </c>
      <c r="H234">
        <v>3</v>
      </c>
      <c r="I234" t="s">
        <v>1082</v>
      </c>
      <c r="J234" t="s">
        <v>1083</v>
      </c>
      <c r="K234" t="s">
        <v>1084</v>
      </c>
      <c r="L234">
        <v>1339</v>
      </c>
      <c r="N234">
        <v>1007</v>
      </c>
      <c r="O234" t="s">
        <v>54</v>
      </c>
      <c r="P234" t="s">
        <v>54</v>
      </c>
      <c r="Q234">
        <v>1</v>
      </c>
      <c r="X234">
        <v>0.13300000000000001</v>
      </c>
      <c r="Y234">
        <v>7.07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0.13300000000000001</v>
      </c>
      <c r="AH234">
        <v>2</v>
      </c>
      <c r="AI234">
        <v>50534615</v>
      </c>
      <c r="AJ234">
        <v>244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ROW(Source!A373)</f>
        <v>373</v>
      </c>
      <c r="B235">
        <v>50534625</v>
      </c>
      <c r="C235">
        <v>50534610</v>
      </c>
      <c r="D235">
        <v>46020467</v>
      </c>
      <c r="E235">
        <v>1</v>
      </c>
      <c r="F235">
        <v>1</v>
      </c>
      <c r="G235">
        <v>30570983</v>
      </c>
      <c r="H235">
        <v>3</v>
      </c>
      <c r="I235" t="s">
        <v>383</v>
      </c>
      <c r="J235" t="s">
        <v>385</v>
      </c>
      <c r="K235" t="s">
        <v>384</v>
      </c>
      <c r="L235">
        <v>1348</v>
      </c>
      <c r="N235">
        <v>1009</v>
      </c>
      <c r="O235" t="s">
        <v>158</v>
      </c>
      <c r="P235" t="s">
        <v>158</v>
      </c>
      <c r="Q235">
        <v>1000</v>
      </c>
      <c r="X235">
        <v>0.01</v>
      </c>
      <c r="Y235">
        <v>69883.649999999994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0.01</v>
      </c>
      <c r="AH235">
        <v>2</v>
      </c>
      <c r="AI235">
        <v>50534616</v>
      </c>
      <c r="AJ235">
        <v>245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ROW(Source!A373)</f>
        <v>373</v>
      </c>
      <c r="B236">
        <v>50534626</v>
      </c>
      <c r="C236">
        <v>50534610</v>
      </c>
      <c r="D236">
        <v>40427394</v>
      </c>
      <c r="E236">
        <v>30570983</v>
      </c>
      <c r="F236">
        <v>1</v>
      </c>
      <c r="G236">
        <v>30570983</v>
      </c>
      <c r="H236">
        <v>3</v>
      </c>
      <c r="I236" t="s">
        <v>1471</v>
      </c>
      <c r="J236" t="s">
        <v>3</v>
      </c>
      <c r="K236" t="s">
        <v>1472</v>
      </c>
      <c r="L236">
        <v>1348</v>
      </c>
      <c r="N236">
        <v>1009</v>
      </c>
      <c r="O236" t="s">
        <v>158</v>
      </c>
      <c r="P236" t="s">
        <v>158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ROW(Source!A373)</f>
        <v>373</v>
      </c>
      <c r="B237">
        <v>50534627</v>
      </c>
      <c r="C237">
        <v>50534610</v>
      </c>
      <c r="D237">
        <v>40427426</v>
      </c>
      <c r="E237">
        <v>30570983</v>
      </c>
      <c r="F237">
        <v>1</v>
      </c>
      <c r="G237">
        <v>30570983</v>
      </c>
      <c r="H237">
        <v>3</v>
      </c>
      <c r="I237" t="s">
        <v>1473</v>
      </c>
      <c r="J237" t="s">
        <v>3</v>
      </c>
      <c r="K237" t="s">
        <v>1474</v>
      </c>
      <c r="L237">
        <v>1348</v>
      </c>
      <c r="N237">
        <v>1009</v>
      </c>
      <c r="O237" t="s">
        <v>158</v>
      </c>
      <c r="P237" t="s">
        <v>158</v>
      </c>
      <c r="Q237">
        <v>1000</v>
      </c>
      <c r="X237">
        <v>0.47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0.47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ROW(Source!A373)</f>
        <v>373</v>
      </c>
      <c r="B238">
        <v>50534628</v>
      </c>
      <c r="C238">
        <v>50534610</v>
      </c>
      <c r="D238">
        <v>40427647</v>
      </c>
      <c r="E238">
        <v>30570983</v>
      </c>
      <c r="F238">
        <v>1</v>
      </c>
      <c r="G238">
        <v>30570983</v>
      </c>
      <c r="H238">
        <v>3</v>
      </c>
      <c r="I238" t="s">
        <v>1475</v>
      </c>
      <c r="J238" t="s">
        <v>3</v>
      </c>
      <c r="K238" t="s">
        <v>1476</v>
      </c>
      <c r="L238">
        <v>1327</v>
      </c>
      <c r="N238">
        <v>1005</v>
      </c>
      <c r="O238" t="s">
        <v>154</v>
      </c>
      <c r="P238" t="s">
        <v>154</v>
      </c>
      <c r="Q238">
        <v>1</v>
      </c>
      <c r="X238">
        <v>102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102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ROW(Source!A380)</f>
        <v>380</v>
      </c>
      <c r="B239">
        <v>50534644</v>
      </c>
      <c r="C239">
        <v>50534632</v>
      </c>
      <c r="D239">
        <v>45909883</v>
      </c>
      <c r="E239">
        <v>30570983</v>
      </c>
      <c r="F239">
        <v>1</v>
      </c>
      <c r="G239">
        <v>30570983</v>
      </c>
      <c r="H239">
        <v>1</v>
      </c>
      <c r="I239" t="s">
        <v>1060</v>
      </c>
      <c r="J239" t="s">
        <v>3</v>
      </c>
      <c r="K239" t="s">
        <v>1061</v>
      </c>
      <c r="L239">
        <v>1191</v>
      </c>
      <c r="N239">
        <v>1013</v>
      </c>
      <c r="O239" t="s">
        <v>1062</v>
      </c>
      <c r="P239" t="s">
        <v>1062</v>
      </c>
      <c r="Q239">
        <v>1</v>
      </c>
      <c r="X239">
        <v>9.06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9.06</v>
      </c>
      <c r="AH239">
        <v>2</v>
      </c>
      <c r="AI239">
        <v>50534644</v>
      </c>
      <c r="AJ239">
        <v>249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ROW(Source!A380)</f>
        <v>380</v>
      </c>
      <c r="B240">
        <v>50534645</v>
      </c>
      <c r="C240">
        <v>50534632</v>
      </c>
      <c r="D240">
        <v>46170867</v>
      </c>
      <c r="E240">
        <v>1</v>
      </c>
      <c r="F240">
        <v>1</v>
      </c>
      <c r="G240">
        <v>30570983</v>
      </c>
      <c r="H240">
        <v>2</v>
      </c>
      <c r="I240" t="s">
        <v>1085</v>
      </c>
      <c r="J240" t="s">
        <v>1086</v>
      </c>
      <c r="K240" t="s">
        <v>1087</v>
      </c>
      <c r="L240">
        <v>1368</v>
      </c>
      <c r="N240">
        <v>1011</v>
      </c>
      <c r="O240" t="s">
        <v>1066</v>
      </c>
      <c r="P240" t="s">
        <v>1066</v>
      </c>
      <c r="Q240">
        <v>1</v>
      </c>
      <c r="X240">
        <v>0.02</v>
      </c>
      <c r="Y240">
        <v>0</v>
      </c>
      <c r="Z240">
        <v>83.1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0.02</v>
      </c>
      <c r="AH240">
        <v>2</v>
      </c>
      <c r="AI240">
        <v>50534645</v>
      </c>
      <c r="AJ240">
        <v>250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ROW(Source!A380)</f>
        <v>380</v>
      </c>
      <c r="B241">
        <v>50534646</v>
      </c>
      <c r="C241">
        <v>50534632</v>
      </c>
      <c r="D241">
        <v>46170977</v>
      </c>
      <c r="E241">
        <v>1</v>
      </c>
      <c r="F241">
        <v>1</v>
      </c>
      <c r="G241">
        <v>30570983</v>
      </c>
      <c r="H241">
        <v>2</v>
      </c>
      <c r="I241" t="s">
        <v>1094</v>
      </c>
      <c r="J241" t="s">
        <v>1095</v>
      </c>
      <c r="K241" t="s">
        <v>1096</v>
      </c>
      <c r="L241">
        <v>1368</v>
      </c>
      <c r="N241">
        <v>1011</v>
      </c>
      <c r="O241" t="s">
        <v>1066</v>
      </c>
      <c r="P241" t="s">
        <v>1066</v>
      </c>
      <c r="Q241">
        <v>1</v>
      </c>
      <c r="X241">
        <v>8.3800000000000008</v>
      </c>
      <c r="Y241">
        <v>0</v>
      </c>
      <c r="Z241">
        <v>0.8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8.3800000000000008</v>
      </c>
      <c r="AH241">
        <v>2</v>
      </c>
      <c r="AI241">
        <v>50534646</v>
      </c>
      <c r="AJ241">
        <v>251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ROW(Source!A380)</f>
        <v>380</v>
      </c>
      <c r="B242">
        <v>50534647</v>
      </c>
      <c r="C242">
        <v>50534632</v>
      </c>
      <c r="D242">
        <v>46170283</v>
      </c>
      <c r="E242">
        <v>1</v>
      </c>
      <c r="F242">
        <v>1</v>
      </c>
      <c r="G242">
        <v>30570983</v>
      </c>
      <c r="H242">
        <v>2</v>
      </c>
      <c r="I242" t="s">
        <v>1199</v>
      </c>
      <c r="J242" t="s">
        <v>1200</v>
      </c>
      <c r="K242" t="s">
        <v>1201</v>
      </c>
      <c r="L242">
        <v>1368</v>
      </c>
      <c r="N242">
        <v>1011</v>
      </c>
      <c r="O242" t="s">
        <v>1066</v>
      </c>
      <c r="P242" t="s">
        <v>1066</v>
      </c>
      <c r="Q242">
        <v>1</v>
      </c>
      <c r="X242">
        <v>0.01</v>
      </c>
      <c r="Y242">
        <v>0</v>
      </c>
      <c r="Z242">
        <v>114.83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0.01</v>
      </c>
      <c r="AH242">
        <v>2</v>
      </c>
      <c r="AI242">
        <v>50534647</v>
      </c>
      <c r="AJ242">
        <v>252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ROW(Source!A380)</f>
        <v>380</v>
      </c>
      <c r="B243">
        <v>50534648</v>
      </c>
      <c r="C243">
        <v>50534632</v>
      </c>
      <c r="D243">
        <v>31110605</v>
      </c>
      <c r="E243">
        <v>1</v>
      </c>
      <c r="F243">
        <v>1</v>
      </c>
      <c r="G243">
        <v>30570983</v>
      </c>
      <c r="H243">
        <v>3</v>
      </c>
      <c r="I243" t="s">
        <v>1082</v>
      </c>
      <c r="J243" t="s">
        <v>1083</v>
      </c>
      <c r="K243" t="s">
        <v>1084</v>
      </c>
      <c r="L243">
        <v>1339</v>
      </c>
      <c r="N243">
        <v>1007</v>
      </c>
      <c r="O243" t="s">
        <v>54</v>
      </c>
      <c r="P243" t="s">
        <v>54</v>
      </c>
      <c r="Q243">
        <v>1</v>
      </c>
      <c r="X243">
        <v>3.3000000000000002E-2</v>
      </c>
      <c r="Y243">
        <v>7.07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3.3000000000000002E-2</v>
      </c>
      <c r="AH243">
        <v>2</v>
      </c>
      <c r="AI243">
        <v>50534648</v>
      </c>
      <c r="AJ243">
        <v>253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ROW(Source!A380)</f>
        <v>380</v>
      </c>
      <c r="B244">
        <v>50534649</v>
      </c>
      <c r="C244">
        <v>50534632</v>
      </c>
      <c r="D244">
        <v>40427427</v>
      </c>
      <c r="E244">
        <v>30570983</v>
      </c>
      <c r="F244">
        <v>1</v>
      </c>
      <c r="G244">
        <v>30570983</v>
      </c>
      <c r="H244">
        <v>3</v>
      </c>
      <c r="I244" t="s">
        <v>1473</v>
      </c>
      <c r="J244" t="s">
        <v>3</v>
      </c>
      <c r="K244" t="s">
        <v>1474</v>
      </c>
      <c r="L244">
        <v>1348</v>
      </c>
      <c r="N244">
        <v>1009</v>
      </c>
      <c r="O244" t="s">
        <v>158</v>
      </c>
      <c r="P244" t="s">
        <v>158</v>
      </c>
      <c r="Q244">
        <v>1000</v>
      </c>
      <c r="X244">
        <v>0.12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0.12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ROW(Source!A381)</f>
        <v>381</v>
      </c>
      <c r="B245">
        <v>50534644</v>
      </c>
      <c r="C245">
        <v>50534632</v>
      </c>
      <c r="D245">
        <v>45909883</v>
      </c>
      <c r="E245">
        <v>30570983</v>
      </c>
      <c r="F245">
        <v>1</v>
      </c>
      <c r="G245">
        <v>30570983</v>
      </c>
      <c r="H245">
        <v>1</v>
      </c>
      <c r="I245" t="s">
        <v>1060</v>
      </c>
      <c r="J245" t="s">
        <v>3</v>
      </c>
      <c r="K245" t="s">
        <v>1061</v>
      </c>
      <c r="L245">
        <v>1191</v>
      </c>
      <c r="N245">
        <v>1013</v>
      </c>
      <c r="O245" t="s">
        <v>1062</v>
      </c>
      <c r="P245" t="s">
        <v>1062</v>
      </c>
      <c r="Q245">
        <v>1</v>
      </c>
      <c r="X245">
        <v>9.06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</v>
      </c>
      <c r="AG245">
        <v>9.06</v>
      </c>
      <c r="AH245">
        <v>2</v>
      </c>
      <c r="AI245">
        <v>50534644</v>
      </c>
      <c r="AJ245">
        <v>255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ROW(Source!A381)</f>
        <v>381</v>
      </c>
      <c r="B246">
        <v>50534645</v>
      </c>
      <c r="C246">
        <v>50534632</v>
      </c>
      <c r="D246">
        <v>46170867</v>
      </c>
      <c r="E246">
        <v>1</v>
      </c>
      <c r="F246">
        <v>1</v>
      </c>
      <c r="G246">
        <v>30570983</v>
      </c>
      <c r="H246">
        <v>2</v>
      </c>
      <c r="I246" t="s">
        <v>1085</v>
      </c>
      <c r="J246" t="s">
        <v>1086</v>
      </c>
      <c r="K246" t="s">
        <v>1087</v>
      </c>
      <c r="L246">
        <v>1368</v>
      </c>
      <c r="N246">
        <v>1011</v>
      </c>
      <c r="O246" t="s">
        <v>1066</v>
      </c>
      <c r="P246" t="s">
        <v>1066</v>
      </c>
      <c r="Q246">
        <v>1</v>
      </c>
      <c r="X246">
        <v>0.02</v>
      </c>
      <c r="Y246">
        <v>0</v>
      </c>
      <c r="Z246">
        <v>83.1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0.02</v>
      </c>
      <c r="AH246">
        <v>2</v>
      </c>
      <c r="AI246">
        <v>50534645</v>
      </c>
      <c r="AJ246">
        <v>256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ROW(Source!A381)</f>
        <v>381</v>
      </c>
      <c r="B247">
        <v>50534646</v>
      </c>
      <c r="C247">
        <v>50534632</v>
      </c>
      <c r="D247">
        <v>46170977</v>
      </c>
      <c r="E247">
        <v>1</v>
      </c>
      <c r="F247">
        <v>1</v>
      </c>
      <c r="G247">
        <v>30570983</v>
      </c>
      <c r="H247">
        <v>2</v>
      </c>
      <c r="I247" t="s">
        <v>1094</v>
      </c>
      <c r="J247" t="s">
        <v>1095</v>
      </c>
      <c r="K247" t="s">
        <v>1096</v>
      </c>
      <c r="L247">
        <v>1368</v>
      </c>
      <c r="N247">
        <v>1011</v>
      </c>
      <c r="O247" t="s">
        <v>1066</v>
      </c>
      <c r="P247" t="s">
        <v>1066</v>
      </c>
      <c r="Q247">
        <v>1</v>
      </c>
      <c r="X247">
        <v>8.3800000000000008</v>
      </c>
      <c r="Y247">
        <v>0</v>
      </c>
      <c r="Z247">
        <v>0.8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8.3800000000000008</v>
      </c>
      <c r="AH247">
        <v>2</v>
      </c>
      <c r="AI247">
        <v>50534646</v>
      </c>
      <c r="AJ247">
        <v>257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ROW(Source!A381)</f>
        <v>381</v>
      </c>
      <c r="B248">
        <v>50534647</v>
      </c>
      <c r="C248">
        <v>50534632</v>
      </c>
      <c r="D248">
        <v>46170283</v>
      </c>
      <c r="E248">
        <v>1</v>
      </c>
      <c r="F248">
        <v>1</v>
      </c>
      <c r="G248">
        <v>30570983</v>
      </c>
      <c r="H248">
        <v>2</v>
      </c>
      <c r="I248" t="s">
        <v>1199</v>
      </c>
      <c r="J248" t="s">
        <v>1200</v>
      </c>
      <c r="K248" t="s">
        <v>1201</v>
      </c>
      <c r="L248">
        <v>1368</v>
      </c>
      <c r="N248">
        <v>1011</v>
      </c>
      <c r="O248" t="s">
        <v>1066</v>
      </c>
      <c r="P248" t="s">
        <v>1066</v>
      </c>
      <c r="Q248">
        <v>1</v>
      </c>
      <c r="X248">
        <v>0.01</v>
      </c>
      <c r="Y248">
        <v>0</v>
      </c>
      <c r="Z248">
        <v>114.83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0.01</v>
      </c>
      <c r="AH248">
        <v>2</v>
      </c>
      <c r="AI248">
        <v>50534647</v>
      </c>
      <c r="AJ248">
        <v>258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ROW(Source!A381)</f>
        <v>381</v>
      </c>
      <c r="B249">
        <v>50534648</v>
      </c>
      <c r="C249">
        <v>50534632</v>
      </c>
      <c r="D249">
        <v>31110605</v>
      </c>
      <c r="E249">
        <v>1</v>
      </c>
      <c r="F249">
        <v>1</v>
      </c>
      <c r="G249">
        <v>30570983</v>
      </c>
      <c r="H249">
        <v>3</v>
      </c>
      <c r="I249" t="s">
        <v>1082</v>
      </c>
      <c r="J249" t="s">
        <v>1083</v>
      </c>
      <c r="K249" t="s">
        <v>1084</v>
      </c>
      <c r="L249">
        <v>1339</v>
      </c>
      <c r="N249">
        <v>1007</v>
      </c>
      <c r="O249" t="s">
        <v>54</v>
      </c>
      <c r="P249" t="s">
        <v>54</v>
      </c>
      <c r="Q249">
        <v>1</v>
      </c>
      <c r="X249">
        <v>3.3000000000000002E-2</v>
      </c>
      <c r="Y249">
        <v>7.07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3.3000000000000002E-2</v>
      </c>
      <c r="AH249">
        <v>2</v>
      </c>
      <c r="AI249">
        <v>50534648</v>
      </c>
      <c r="AJ249">
        <v>259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ROW(Source!A381)</f>
        <v>381</v>
      </c>
      <c r="B250">
        <v>50534649</v>
      </c>
      <c r="C250">
        <v>50534632</v>
      </c>
      <c r="D250">
        <v>40427427</v>
      </c>
      <c r="E250">
        <v>30570983</v>
      </c>
      <c r="F250">
        <v>1</v>
      </c>
      <c r="G250">
        <v>30570983</v>
      </c>
      <c r="H250">
        <v>3</v>
      </c>
      <c r="I250" t="s">
        <v>1473</v>
      </c>
      <c r="J250" t="s">
        <v>3</v>
      </c>
      <c r="K250" t="s">
        <v>1474</v>
      </c>
      <c r="L250">
        <v>1348</v>
      </c>
      <c r="N250">
        <v>1009</v>
      </c>
      <c r="O250" t="s">
        <v>158</v>
      </c>
      <c r="P250" t="s">
        <v>158</v>
      </c>
      <c r="Q250">
        <v>1000</v>
      </c>
      <c r="X250">
        <v>0.12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0.12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ROW(Source!A384)</f>
        <v>384</v>
      </c>
      <c r="B251">
        <v>50526320</v>
      </c>
      <c r="C251">
        <v>50526319</v>
      </c>
      <c r="D251">
        <v>45895822</v>
      </c>
      <c r="E251">
        <v>30570983</v>
      </c>
      <c r="F251">
        <v>1</v>
      </c>
      <c r="G251">
        <v>30570983</v>
      </c>
      <c r="H251">
        <v>1</v>
      </c>
      <c r="I251" t="s">
        <v>1060</v>
      </c>
      <c r="J251" t="s">
        <v>3</v>
      </c>
      <c r="K251" t="s">
        <v>1061</v>
      </c>
      <c r="L251">
        <v>1191</v>
      </c>
      <c r="N251">
        <v>1013</v>
      </c>
      <c r="O251" t="s">
        <v>1062</v>
      </c>
      <c r="P251" t="s">
        <v>1062</v>
      </c>
      <c r="Q251">
        <v>1</v>
      </c>
      <c r="X251">
        <v>83.04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83.04</v>
      </c>
      <c r="AH251">
        <v>2</v>
      </c>
      <c r="AI251">
        <v>50526320</v>
      </c>
      <c r="AJ251">
        <v>261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ROW(Source!A384)</f>
        <v>384</v>
      </c>
      <c r="B252">
        <v>50526321</v>
      </c>
      <c r="C252">
        <v>50526319</v>
      </c>
      <c r="D252">
        <v>46170655</v>
      </c>
      <c r="E252">
        <v>1</v>
      </c>
      <c r="F252">
        <v>1</v>
      </c>
      <c r="G252">
        <v>30570983</v>
      </c>
      <c r="H252">
        <v>2</v>
      </c>
      <c r="I252" t="s">
        <v>1202</v>
      </c>
      <c r="J252" t="s">
        <v>1203</v>
      </c>
      <c r="K252" t="s">
        <v>1204</v>
      </c>
      <c r="L252">
        <v>1368</v>
      </c>
      <c r="N252">
        <v>1011</v>
      </c>
      <c r="O252" t="s">
        <v>1066</v>
      </c>
      <c r="P252" t="s">
        <v>1066</v>
      </c>
      <c r="Q252">
        <v>1</v>
      </c>
      <c r="X252">
        <v>5.31</v>
      </c>
      <c r="Y252">
        <v>0</v>
      </c>
      <c r="Z252">
        <v>4.6900000000000004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5.31</v>
      </c>
      <c r="AH252">
        <v>2</v>
      </c>
      <c r="AI252">
        <v>50526321</v>
      </c>
      <c r="AJ252">
        <v>262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ROW(Source!A384)</f>
        <v>384</v>
      </c>
      <c r="B253">
        <v>50526322</v>
      </c>
      <c r="C253">
        <v>50526319</v>
      </c>
      <c r="D253">
        <v>46170867</v>
      </c>
      <c r="E253">
        <v>1</v>
      </c>
      <c r="F253">
        <v>1</v>
      </c>
      <c r="G253">
        <v>30570983</v>
      </c>
      <c r="H253">
        <v>2</v>
      </c>
      <c r="I253" t="s">
        <v>1085</v>
      </c>
      <c r="J253" t="s">
        <v>1086</v>
      </c>
      <c r="K253" t="s">
        <v>1087</v>
      </c>
      <c r="L253">
        <v>1368</v>
      </c>
      <c r="N253">
        <v>1011</v>
      </c>
      <c r="O253" t="s">
        <v>1066</v>
      </c>
      <c r="P253" t="s">
        <v>1066</v>
      </c>
      <c r="Q253">
        <v>1</v>
      </c>
      <c r="X253">
        <v>0.03</v>
      </c>
      <c r="Y253">
        <v>0</v>
      </c>
      <c r="Z253">
        <v>83.1</v>
      </c>
      <c r="AA253">
        <v>12.62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0.03</v>
      </c>
      <c r="AH253">
        <v>2</v>
      </c>
      <c r="AI253">
        <v>50526322</v>
      </c>
      <c r="AJ253">
        <v>263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ROW(Source!A384)</f>
        <v>384</v>
      </c>
      <c r="B254">
        <v>50526323</v>
      </c>
      <c r="C254">
        <v>50526319</v>
      </c>
      <c r="D254">
        <v>46170977</v>
      </c>
      <c r="E254">
        <v>1</v>
      </c>
      <c r="F254">
        <v>1</v>
      </c>
      <c r="G254">
        <v>30570983</v>
      </c>
      <c r="H254">
        <v>2</v>
      </c>
      <c r="I254" t="s">
        <v>1094</v>
      </c>
      <c r="J254" t="s">
        <v>1095</v>
      </c>
      <c r="K254" t="s">
        <v>1096</v>
      </c>
      <c r="L254">
        <v>1368</v>
      </c>
      <c r="N254">
        <v>1011</v>
      </c>
      <c r="O254" t="s">
        <v>1066</v>
      </c>
      <c r="P254" t="s">
        <v>1066</v>
      </c>
      <c r="Q254">
        <v>1</v>
      </c>
      <c r="X254">
        <v>9.42</v>
      </c>
      <c r="Y254">
        <v>0</v>
      </c>
      <c r="Z254">
        <v>0.8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9.42</v>
      </c>
      <c r="AH254">
        <v>2</v>
      </c>
      <c r="AI254">
        <v>50526323</v>
      </c>
      <c r="AJ254">
        <v>264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ROW(Source!A384)</f>
        <v>384</v>
      </c>
      <c r="B255">
        <v>50526324</v>
      </c>
      <c r="C255">
        <v>50526319</v>
      </c>
      <c r="D255">
        <v>46170925</v>
      </c>
      <c r="E255">
        <v>1</v>
      </c>
      <c r="F255">
        <v>1</v>
      </c>
      <c r="G255">
        <v>30570983</v>
      </c>
      <c r="H255">
        <v>2</v>
      </c>
      <c r="I255" t="s">
        <v>1205</v>
      </c>
      <c r="J255" t="s">
        <v>1206</v>
      </c>
      <c r="K255" t="s">
        <v>1207</v>
      </c>
      <c r="L255">
        <v>1368</v>
      </c>
      <c r="N255">
        <v>1011</v>
      </c>
      <c r="O255" t="s">
        <v>1066</v>
      </c>
      <c r="P255" t="s">
        <v>1066</v>
      </c>
      <c r="Q255">
        <v>1</v>
      </c>
      <c r="X255">
        <v>2.2200000000000002</v>
      </c>
      <c r="Y255">
        <v>0</v>
      </c>
      <c r="Z255">
        <v>2.4700000000000002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2.2200000000000002</v>
      </c>
      <c r="AH255">
        <v>2</v>
      </c>
      <c r="AI255">
        <v>50526324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ROW(Source!A384)</f>
        <v>384</v>
      </c>
      <c r="B256">
        <v>50526325</v>
      </c>
      <c r="C256">
        <v>50526319</v>
      </c>
      <c r="D256">
        <v>46170927</v>
      </c>
      <c r="E256">
        <v>1</v>
      </c>
      <c r="F256">
        <v>1</v>
      </c>
      <c r="G256">
        <v>30570983</v>
      </c>
      <c r="H256">
        <v>2</v>
      </c>
      <c r="I256" t="s">
        <v>1208</v>
      </c>
      <c r="J256" t="s">
        <v>1209</v>
      </c>
      <c r="K256" t="s">
        <v>1210</v>
      </c>
      <c r="L256">
        <v>1368</v>
      </c>
      <c r="N256">
        <v>1011</v>
      </c>
      <c r="O256" t="s">
        <v>1066</v>
      </c>
      <c r="P256" t="s">
        <v>1066</v>
      </c>
      <c r="Q256">
        <v>1</v>
      </c>
      <c r="X256">
        <v>3.93</v>
      </c>
      <c r="Y256">
        <v>0</v>
      </c>
      <c r="Z256">
        <v>0.36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3.93</v>
      </c>
      <c r="AH256">
        <v>2</v>
      </c>
      <c r="AI256">
        <v>50526325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ROW(Source!A384)</f>
        <v>384</v>
      </c>
      <c r="B257">
        <v>50526326</v>
      </c>
      <c r="C257">
        <v>50526319</v>
      </c>
      <c r="D257">
        <v>46170280</v>
      </c>
      <c r="E257">
        <v>1</v>
      </c>
      <c r="F257">
        <v>1</v>
      </c>
      <c r="G257">
        <v>30570983</v>
      </c>
      <c r="H257">
        <v>2</v>
      </c>
      <c r="I257" t="s">
        <v>1211</v>
      </c>
      <c r="J257" t="s">
        <v>1212</v>
      </c>
      <c r="K257" t="s">
        <v>1213</v>
      </c>
      <c r="L257">
        <v>1368</v>
      </c>
      <c r="N257">
        <v>1011</v>
      </c>
      <c r="O257" t="s">
        <v>1066</v>
      </c>
      <c r="P257" t="s">
        <v>1066</v>
      </c>
      <c r="Q257">
        <v>1</v>
      </c>
      <c r="X257">
        <v>0.03</v>
      </c>
      <c r="Y257">
        <v>0</v>
      </c>
      <c r="Z257">
        <v>53.9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0.03</v>
      </c>
      <c r="AH257">
        <v>2</v>
      </c>
      <c r="AI257">
        <v>50526326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ROW(Source!A384)</f>
        <v>384</v>
      </c>
      <c r="B258">
        <v>50526327</v>
      </c>
      <c r="C258">
        <v>50526319</v>
      </c>
      <c r="D258">
        <v>46136709</v>
      </c>
      <c r="E258">
        <v>1</v>
      </c>
      <c r="F258">
        <v>1</v>
      </c>
      <c r="G258">
        <v>30570983</v>
      </c>
      <c r="H258">
        <v>3</v>
      </c>
      <c r="I258" t="s">
        <v>1175</v>
      </c>
      <c r="J258" t="s">
        <v>1176</v>
      </c>
      <c r="K258" t="s">
        <v>1177</v>
      </c>
      <c r="L258">
        <v>1327</v>
      </c>
      <c r="N258">
        <v>1005</v>
      </c>
      <c r="O258" t="s">
        <v>154</v>
      </c>
      <c r="P258" t="s">
        <v>154</v>
      </c>
      <c r="Q258">
        <v>1</v>
      </c>
      <c r="X258">
        <v>0.2</v>
      </c>
      <c r="Y258">
        <v>104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</v>
      </c>
      <c r="AH258">
        <v>2</v>
      </c>
      <c r="AI258">
        <v>50526327</v>
      </c>
      <c r="AJ258">
        <v>269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ROW(Source!A384)</f>
        <v>384</v>
      </c>
      <c r="B259">
        <v>50526328</v>
      </c>
      <c r="C259">
        <v>50526319</v>
      </c>
      <c r="D259">
        <v>31111939</v>
      </c>
      <c r="E259">
        <v>1</v>
      </c>
      <c r="F259">
        <v>1</v>
      </c>
      <c r="G259">
        <v>30570983</v>
      </c>
      <c r="H259">
        <v>3</v>
      </c>
      <c r="I259" t="s">
        <v>1214</v>
      </c>
      <c r="J259" t="s">
        <v>1215</v>
      </c>
      <c r="K259" t="s">
        <v>1216</v>
      </c>
      <c r="L259">
        <v>1346</v>
      </c>
      <c r="N259">
        <v>1009</v>
      </c>
      <c r="O259" t="s">
        <v>233</v>
      </c>
      <c r="P259" t="s">
        <v>233</v>
      </c>
      <c r="Q259">
        <v>1</v>
      </c>
      <c r="X259">
        <v>4.9000000000000004</v>
      </c>
      <c r="Y259">
        <v>10.08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4.9000000000000004</v>
      </c>
      <c r="AH259">
        <v>2</v>
      </c>
      <c r="AI259">
        <v>50526328</v>
      </c>
      <c r="AJ259">
        <v>270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ROW(Source!A384)</f>
        <v>384</v>
      </c>
      <c r="B260">
        <v>50526329</v>
      </c>
      <c r="C260">
        <v>50526319</v>
      </c>
      <c r="D260">
        <v>46136159</v>
      </c>
      <c r="E260">
        <v>1</v>
      </c>
      <c r="F260">
        <v>1</v>
      </c>
      <c r="G260">
        <v>30570983</v>
      </c>
      <c r="H260">
        <v>3</v>
      </c>
      <c r="I260" t="s">
        <v>475</v>
      </c>
      <c r="J260" t="s">
        <v>505</v>
      </c>
      <c r="K260" t="s">
        <v>476</v>
      </c>
      <c r="L260">
        <v>1346</v>
      </c>
      <c r="N260">
        <v>1009</v>
      </c>
      <c r="O260" t="s">
        <v>233</v>
      </c>
      <c r="P260" t="s">
        <v>233</v>
      </c>
      <c r="Q260">
        <v>1</v>
      </c>
      <c r="X260">
        <v>0.51500000000000001</v>
      </c>
      <c r="Y260">
        <v>9.99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0.51500000000000001</v>
      </c>
      <c r="AH260">
        <v>2</v>
      </c>
      <c r="AI260">
        <v>50526329</v>
      </c>
      <c r="AJ260">
        <v>272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ROW(Source!A384)</f>
        <v>384</v>
      </c>
      <c r="B261">
        <v>50526330</v>
      </c>
      <c r="C261">
        <v>50526319</v>
      </c>
      <c r="D261">
        <v>46135985</v>
      </c>
      <c r="E261">
        <v>1</v>
      </c>
      <c r="F261">
        <v>1</v>
      </c>
      <c r="G261">
        <v>30570983</v>
      </c>
      <c r="H261">
        <v>3</v>
      </c>
      <c r="I261" t="s">
        <v>1217</v>
      </c>
      <c r="J261" t="s">
        <v>1218</v>
      </c>
      <c r="K261" t="s">
        <v>1219</v>
      </c>
      <c r="L261">
        <v>1348</v>
      </c>
      <c r="N261">
        <v>1009</v>
      </c>
      <c r="O261" t="s">
        <v>158</v>
      </c>
      <c r="P261" t="s">
        <v>158</v>
      </c>
      <c r="Q261">
        <v>1000</v>
      </c>
      <c r="X261">
        <v>4.8999999999999998E-3</v>
      </c>
      <c r="Y261">
        <v>6767.09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4.8999999999999998E-3</v>
      </c>
      <c r="AH261">
        <v>2</v>
      </c>
      <c r="AI261">
        <v>50526330</v>
      </c>
      <c r="AJ261">
        <v>274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ROW(Source!A384)</f>
        <v>384</v>
      </c>
      <c r="B262">
        <v>50526331</v>
      </c>
      <c r="C262">
        <v>50526319</v>
      </c>
      <c r="D262">
        <v>40405964</v>
      </c>
      <c r="E262">
        <v>30570983</v>
      </c>
      <c r="F262">
        <v>1</v>
      </c>
      <c r="G262">
        <v>30570983</v>
      </c>
      <c r="H262">
        <v>3</v>
      </c>
      <c r="I262" t="s">
        <v>1477</v>
      </c>
      <c r="J262" t="s">
        <v>3</v>
      </c>
      <c r="K262" t="s">
        <v>1478</v>
      </c>
      <c r="L262">
        <v>1355</v>
      </c>
      <c r="N262">
        <v>1010</v>
      </c>
      <c r="O262" t="s">
        <v>373</v>
      </c>
      <c r="P262" t="s">
        <v>373</v>
      </c>
      <c r="Q262">
        <v>100</v>
      </c>
      <c r="X262">
        <v>15.2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15.2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ROW(Source!A384)</f>
        <v>384</v>
      </c>
      <c r="B263">
        <v>50526332</v>
      </c>
      <c r="C263">
        <v>50526319</v>
      </c>
      <c r="D263">
        <v>40411513</v>
      </c>
      <c r="E263">
        <v>30570983</v>
      </c>
      <c r="F263">
        <v>1</v>
      </c>
      <c r="G263">
        <v>30570983</v>
      </c>
      <c r="H263">
        <v>3</v>
      </c>
      <c r="I263" t="s">
        <v>1479</v>
      </c>
      <c r="J263" t="s">
        <v>3</v>
      </c>
      <c r="K263" t="s">
        <v>1480</v>
      </c>
      <c r="L263">
        <v>1346</v>
      </c>
      <c r="N263">
        <v>1009</v>
      </c>
      <c r="O263" t="s">
        <v>233</v>
      </c>
      <c r="P263" t="s">
        <v>233</v>
      </c>
      <c r="Q263">
        <v>1</v>
      </c>
      <c r="X263">
        <v>80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80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ROW(Source!A384)</f>
        <v>384</v>
      </c>
      <c r="B264">
        <v>50526333</v>
      </c>
      <c r="C264">
        <v>50526319</v>
      </c>
      <c r="D264">
        <v>40426069</v>
      </c>
      <c r="E264">
        <v>30570983</v>
      </c>
      <c r="F264">
        <v>1</v>
      </c>
      <c r="G264">
        <v>30570983</v>
      </c>
      <c r="H264">
        <v>3</v>
      </c>
      <c r="I264" t="s">
        <v>1481</v>
      </c>
      <c r="J264" t="s">
        <v>3</v>
      </c>
      <c r="K264" t="s">
        <v>1482</v>
      </c>
      <c r="L264">
        <v>1339</v>
      </c>
      <c r="N264">
        <v>1007</v>
      </c>
      <c r="O264" t="s">
        <v>54</v>
      </c>
      <c r="P264" t="s">
        <v>54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ROW(Source!A385)</f>
        <v>385</v>
      </c>
      <c r="B265">
        <v>50526320</v>
      </c>
      <c r="C265">
        <v>50526319</v>
      </c>
      <c r="D265">
        <v>45895822</v>
      </c>
      <c r="E265">
        <v>30570983</v>
      </c>
      <c r="F265">
        <v>1</v>
      </c>
      <c r="G265">
        <v>30570983</v>
      </c>
      <c r="H265">
        <v>1</v>
      </c>
      <c r="I265" t="s">
        <v>1060</v>
      </c>
      <c r="J265" t="s">
        <v>3</v>
      </c>
      <c r="K265" t="s">
        <v>1061</v>
      </c>
      <c r="L265">
        <v>1191</v>
      </c>
      <c r="N265">
        <v>1013</v>
      </c>
      <c r="O265" t="s">
        <v>1062</v>
      </c>
      <c r="P265" t="s">
        <v>1062</v>
      </c>
      <c r="Q265">
        <v>1</v>
      </c>
      <c r="X265">
        <v>83.04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83.04</v>
      </c>
      <c r="AH265">
        <v>2</v>
      </c>
      <c r="AI265">
        <v>50526320</v>
      </c>
      <c r="AJ265">
        <v>275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ROW(Source!A385)</f>
        <v>385</v>
      </c>
      <c r="B266">
        <v>50526321</v>
      </c>
      <c r="C266">
        <v>50526319</v>
      </c>
      <c r="D266">
        <v>46170655</v>
      </c>
      <c r="E266">
        <v>1</v>
      </c>
      <c r="F266">
        <v>1</v>
      </c>
      <c r="G266">
        <v>30570983</v>
      </c>
      <c r="H266">
        <v>2</v>
      </c>
      <c r="I266" t="s">
        <v>1202</v>
      </c>
      <c r="J266" t="s">
        <v>1203</v>
      </c>
      <c r="K266" t="s">
        <v>1204</v>
      </c>
      <c r="L266">
        <v>1368</v>
      </c>
      <c r="N266">
        <v>1011</v>
      </c>
      <c r="O266" t="s">
        <v>1066</v>
      </c>
      <c r="P266" t="s">
        <v>1066</v>
      </c>
      <c r="Q266">
        <v>1</v>
      </c>
      <c r="X266">
        <v>5.31</v>
      </c>
      <c r="Y266">
        <v>0</v>
      </c>
      <c r="Z266">
        <v>4.6900000000000004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5.31</v>
      </c>
      <c r="AH266">
        <v>2</v>
      </c>
      <c r="AI266">
        <v>50526321</v>
      </c>
      <c r="AJ266">
        <v>276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ROW(Source!A385)</f>
        <v>385</v>
      </c>
      <c r="B267">
        <v>50526322</v>
      </c>
      <c r="C267">
        <v>50526319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1085</v>
      </c>
      <c r="J267" t="s">
        <v>1086</v>
      </c>
      <c r="K267" t="s">
        <v>1087</v>
      </c>
      <c r="L267">
        <v>1368</v>
      </c>
      <c r="N267">
        <v>1011</v>
      </c>
      <c r="O267" t="s">
        <v>1066</v>
      </c>
      <c r="P267" t="s">
        <v>1066</v>
      </c>
      <c r="Q267">
        <v>1</v>
      </c>
      <c r="X267">
        <v>0.03</v>
      </c>
      <c r="Y267">
        <v>0</v>
      </c>
      <c r="Z267">
        <v>83.1</v>
      </c>
      <c r="AA267">
        <v>12.62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0.03</v>
      </c>
      <c r="AH267">
        <v>2</v>
      </c>
      <c r="AI267">
        <v>50526322</v>
      </c>
      <c r="AJ267">
        <v>277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ROW(Source!A385)</f>
        <v>385</v>
      </c>
      <c r="B268">
        <v>50526323</v>
      </c>
      <c r="C268">
        <v>50526319</v>
      </c>
      <c r="D268">
        <v>46170977</v>
      </c>
      <c r="E268">
        <v>1</v>
      </c>
      <c r="F268">
        <v>1</v>
      </c>
      <c r="G268">
        <v>30570983</v>
      </c>
      <c r="H268">
        <v>2</v>
      </c>
      <c r="I268" t="s">
        <v>1094</v>
      </c>
      <c r="J268" t="s">
        <v>1095</v>
      </c>
      <c r="K268" t="s">
        <v>1096</v>
      </c>
      <c r="L268">
        <v>1368</v>
      </c>
      <c r="N268">
        <v>1011</v>
      </c>
      <c r="O268" t="s">
        <v>1066</v>
      </c>
      <c r="P268" t="s">
        <v>1066</v>
      </c>
      <c r="Q268">
        <v>1</v>
      </c>
      <c r="X268">
        <v>9.42</v>
      </c>
      <c r="Y268">
        <v>0</v>
      </c>
      <c r="Z268">
        <v>0.8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9.42</v>
      </c>
      <c r="AH268">
        <v>2</v>
      </c>
      <c r="AI268">
        <v>50526323</v>
      </c>
      <c r="AJ268">
        <v>278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ROW(Source!A385)</f>
        <v>385</v>
      </c>
      <c r="B269">
        <v>50526324</v>
      </c>
      <c r="C269">
        <v>50526319</v>
      </c>
      <c r="D269">
        <v>46170925</v>
      </c>
      <c r="E269">
        <v>1</v>
      </c>
      <c r="F269">
        <v>1</v>
      </c>
      <c r="G269">
        <v>30570983</v>
      </c>
      <c r="H269">
        <v>2</v>
      </c>
      <c r="I269" t="s">
        <v>1205</v>
      </c>
      <c r="J269" t="s">
        <v>1206</v>
      </c>
      <c r="K269" t="s">
        <v>1207</v>
      </c>
      <c r="L269">
        <v>1368</v>
      </c>
      <c r="N269">
        <v>1011</v>
      </c>
      <c r="O269" t="s">
        <v>1066</v>
      </c>
      <c r="P269" t="s">
        <v>1066</v>
      </c>
      <c r="Q269">
        <v>1</v>
      </c>
      <c r="X269">
        <v>2.2200000000000002</v>
      </c>
      <c r="Y269">
        <v>0</v>
      </c>
      <c r="Z269">
        <v>2.4700000000000002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2.2200000000000002</v>
      </c>
      <c r="AH269">
        <v>2</v>
      </c>
      <c r="AI269">
        <v>50526324</v>
      </c>
      <c r="AJ269">
        <v>279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ROW(Source!A385)</f>
        <v>385</v>
      </c>
      <c r="B270">
        <v>50526325</v>
      </c>
      <c r="C270">
        <v>50526319</v>
      </c>
      <c r="D270">
        <v>46170927</v>
      </c>
      <c r="E270">
        <v>1</v>
      </c>
      <c r="F270">
        <v>1</v>
      </c>
      <c r="G270">
        <v>30570983</v>
      </c>
      <c r="H270">
        <v>2</v>
      </c>
      <c r="I270" t="s">
        <v>1208</v>
      </c>
      <c r="J270" t="s">
        <v>1209</v>
      </c>
      <c r="K270" t="s">
        <v>1210</v>
      </c>
      <c r="L270">
        <v>1368</v>
      </c>
      <c r="N270">
        <v>1011</v>
      </c>
      <c r="O270" t="s">
        <v>1066</v>
      </c>
      <c r="P270" t="s">
        <v>1066</v>
      </c>
      <c r="Q270">
        <v>1</v>
      </c>
      <c r="X270">
        <v>3.93</v>
      </c>
      <c r="Y270">
        <v>0</v>
      </c>
      <c r="Z270">
        <v>0.36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3.93</v>
      </c>
      <c r="AH270">
        <v>2</v>
      </c>
      <c r="AI270">
        <v>50526325</v>
      </c>
      <c r="AJ270">
        <v>280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ROW(Source!A385)</f>
        <v>385</v>
      </c>
      <c r="B271">
        <v>50526326</v>
      </c>
      <c r="C271">
        <v>50526319</v>
      </c>
      <c r="D271">
        <v>46170280</v>
      </c>
      <c r="E271">
        <v>1</v>
      </c>
      <c r="F271">
        <v>1</v>
      </c>
      <c r="G271">
        <v>30570983</v>
      </c>
      <c r="H271">
        <v>2</v>
      </c>
      <c r="I271" t="s">
        <v>1211</v>
      </c>
      <c r="J271" t="s">
        <v>1212</v>
      </c>
      <c r="K271" t="s">
        <v>1213</v>
      </c>
      <c r="L271">
        <v>1368</v>
      </c>
      <c r="N271">
        <v>1011</v>
      </c>
      <c r="O271" t="s">
        <v>1066</v>
      </c>
      <c r="P271" t="s">
        <v>1066</v>
      </c>
      <c r="Q271">
        <v>1</v>
      </c>
      <c r="X271">
        <v>0.03</v>
      </c>
      <c r="Y271">
        <v>0</v>
      </c>
      <c r="Z271">
        <v>53.9</v>
      </c>
      <c r="AA271">
        <v>12.62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0.03</v>
      </c>
      <c r="AH271">
        <v>2</v>
      </c>
      <c r="AI271">
        <v>50526326</v>
      </c>
      <c r="AJ271">
        <v>281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ROW(Source!A385)</f>
        <v>385</v>
      </c>
      <c r="B272">
        <v>50526327</v>
      </c>
      <c r="C272">
        <v>50526319</v>
      </c>
      <c r="D272">
        <v>46136709</v>
      </c>
      <c r="E272">
        <v>1</v>
      </c>
      <c r="F272">
        <v>1</v>
      </c>
      <c r="G272">
        <v>30570983</v>
      </c>
      <c r="H272">
        <v>3</v>
      </c>
      <c r="I272" t="s">
        <v>1175</v>
      </c>
      <c r="J272" t="s">
        <v>1176</v>
      </c>
      <c r="K272" t="s">
        <v>1177</v>
      </c>
      <c r="L272">
        <v>1327</v>
      </c>
      <c r="N272">
        <v>1005</v>
      </c>
      <c r="O272" t="s">
        <v>154</v>
      </c>
      <c r="P272" t="s">
        <v>154</v>
      </c>
      <c r="Q272">
        <v>1</v>
      </c>
      <c r="X272">
        <v>0.2</v>
      </c>
      <c r="Y272">
        <v>104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0.2</v>
      </c>
      <c r="AH272">
        <v>2</v>
      </c>
      <c r="AI272">
        <v>50526327</v>
      </c>
      <c r="AJ272">
        <v>283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ROW(Source!A385)</f>
        <v>385</v>
      </c>
      <c r="B273">
        <v>50526328</v>
      </c>
      <c r="C273">
        <v>50526319</v>
      </c>
      <c r="D273">
        <v>31111939</v>
      </c>
      <c r="E273">
        <v>1</v>
      </c>
      <c r="F273">
        <v>1</v>
      </c>
      <c r="G273">
        <v>30570983</v>
      </c>
      <c r="H273">
        <v>3</v>
      </c>
      <c r="I273" t="s">
        <v>1214</v>
      </c>
      <c r="J273" t="s">
        <v>1215</v>
      </c>
      <c r="K273" t="s">
        <v>1216</v>
      </c>
      <c r="L273">
        <v>1346</v>
      </c>
      <c r="N273">
        <v>1009</v>
      </c>
      <c r="O273" t="s">
        <v>233</v>
      </c>
      <c r="P273" t="s">
        <v>233</v>
      </c>
      <c r="Q273">
        <v>1</v>
      </c>
      <c r="X273">
        <v>4.9000000000000004</v>
      </c>
      <c r="Y273">
        <v>10.08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4.9000000000000004</v>
      </c>
      <c r="AH273">
        <v>2</v>
      </c>
      <c r="AI273">
        <v>50526328</v>
      </c>
      <c r="AJ273">
        <v>284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ROW(Source!A385)</f>
        <v>385</v>
      </c>
      <c r="B274">
        <v>50526329</v>
      </c>
      <c r="C274">
        <v>50526319</v>
      </c>
      <c r="D274">
        <v>46136159</v>
      </c>
      <c r="E274">
        <v>1</v>
      </c>
      <c r="F274">
        <v>1</v>
      </c>
      <c r="G274">
        <v>30570983</v>
      </c>
      <c r="H274">
        <v>3</v>
      </c>
      <c r="I274" t="s">
        <v>475</v>
      </c>
      <c r="J274" t="s">
        <v>505</v>
      </c>
      <c r="K274" t="s">
        <v>476</v>
      </c>
      <c r="L274">
        <v>1346</v>
      </c>
      <c r="N274">
        <v>1009</v>
      </c>
      <c r="O274" t="s">
        <v>233</v>
      </c>
      <c r="P274" t="s">
        <v>233</v>
      </c>
      <c r="Q274">
        <v>1</v>
      </c>
      <c r="X274">
        <v>0.51500000000000001</v>
      </c>
      <c r="Y274">
        <v>9.99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0.51500000000000001</v>
      </c>
      <c r="AH274">
        <v>2</v>
      </c>
      <c r="AI274">
        <v>50526329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ROW(Source!A385)</f>
        <v>385</v>
      </c>
      <c r="B275">
        <v>50526330</v>
      </c>
      <c r="C275">
        <v>50526319</v>
      </c>
      <c r="D275">
        <v>46135985</v>
      </c>
      <c r="E275">
        <v>1</v>
      </c>
      <c r="F275">
        <v>1</v>
      </c>
      <c r="G275">
        <v>30570983</v>
      </c>
      <c r="H275">
        <v>3</v>
      </c>
      <c r="I275" t="s">
        <v>1217</v>
      </c>
      <c r="J275" t="s">
        <v>1218</v>
      </c>
      <c r="K275" t="s">
        <v>1219</v>
      </c>
      <c r="L275">
        <v>1348</v>
      </c>
      <c r="N275">
        <v>1009</v>
      </c>
      <c r="O275" t="s">
        <v>158</v>
      </c>
      <c r="P275" t="s">
        <v>158</v>
      </c>
      <c r="Q275">
        <v>1000</v>
      </c>
      <c r="X275">
        <v>4.8999999999999998E-3</v>
      </c>
      <c r="Y275">
        <v>6767.09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4.8999999999999998E-3</v>
      </c>
      <c r="AH275">
        <v>2</v>
      </c>
      <c r="AI275">
        <v>50526330</v>
      </c>
      <c r="AJ275">
        <v>288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ROW(Source!A385)</f>
        <v>385</v>
      </c>
      <c r="B276">
        <v>50526331</v>
      </c>
      <c r="C276">
        <v>50526319</v>
      </c>
      <c r="D276">
        <v>40405964</v>
      </c>
      <c r="E276">
        <v>30570983</v>
      </c>
      <c r="F276">
        <v>1</v>
      </c>
      <c r="G276">
        <v>30570983</v>
      </c>
      <c r="H276">
        <v>3</v>
      </c>
      <c r="I276" t="s">
        <v>1477</v>
      </c>
      <c r="J276" t="s">
        <v>3</v>
      </c>
      <c r="K276" t="s">
        <v>1478</v>
      </c>
      <c r="L276">
        <v>1355</v>
      </c>
      <c r="N276">
        <v>1010</v>
      </c>
      <c r="O276" t="s">
        <v>373</v>
      </c>
      <c r="P276" t="s">
        <v>373</v>
      </c>
      <c r="Q276">
        <v>100</v>
      </c>
      <c r="X276">
        <v>15.2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15.2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ROW(Source!A385)</f>
        <v>385</v>
      </c>
      <c r="B277">
        <v>50526332</v>
      </c>
      <c r="C277">
        <v>50526319</v>
      </c>
      <c r="D277">
        <v>40411513</v>
      </c>
      <c r="E277">
        <v>30570983</v>
      </c>
      <c r="F277">
        <v>1</v>
      </c>
      <c r="G277">
        <v>30570983</v>
      </c>
      <c r="H277">
        <v>3</v>
      </c>
      <c r="I277" t="s">
        <v>1479</v>
      </c>
      <c r="J277" t="s">
        <v>3</v>
      </c>
      <c r="K277" t="s">
        <v>1480</v>
      </c>
      <c r="L277">
        <v>1346</v>
      </c>
      <c r="N277">
        <v>1009</v>
      </c>
      <c r="O277" t="s">
        <v>233</v>
      </c>
      <c r="P277" t="s">
        <v>233</v>
      </c>
      <c r="Q277">
        <v>1</v>
      </c>
      <c r="X277">
        <v>80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80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ROW(Source!A385)</f>
        <v>385</v>
      </c>
      <c r="B278">
        <v>50526333</v>
      </c>
      <c r="C278">
        <v>50526319</v>
      </c>
      <c r="D278">
        <v>40426069</v>
      </c>
      <c r="E278">
        <v>30570983</v>
      </c>
      <c r="F278">
        <v>1</v>
      </c>
      <c r="G278">
        <v>30570983</v>
      </c>
      <c r="H278">
        <v>3</v>
      </c>
      <c r="I278" t="s">
        <v>1481</v>
      </c>
      <c r="J278" t="s">
        <v>3</v>
      </c>
      <c r="K278" t="s">
        <v>1482</v>
      </c>
      <c r="L278">
        <v>1339</v>
      </c>
      <c r="N278">
        <v>1007</v>
      </c>
      <c r="O278" t="s">
        <v>54</v>
      </c>
      <c r="P278" t="s">
        <v>54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ROW(Source!A392)</f>
        <v>392</v>
      </c>
      <c r="B279">
        <v>50526338</v>
      </c>
      <c r="C279">
        <v>50526337</v>
      </c>
      <c r="D279">
        <v>45897171</v>
      </c>
      <c r="E279">
        <v>30570983</v>
      </c>
      <c r="F279">
        <v>1</v>
      </c>
      <c r="G279">
        <v>30570983</v>
      </c>
      <c r="H279">
        <v>1</v>
      </c>
      <c r="I279" t="s">
        <v>1060</v>
      </c>
      <c r="J279" t="s">
        <v>3</v>
      </c>
      <c r="K279" t="s">
        <v>1061</v>
      </c>
      <c r="L279">
        <v>1191</v>
      </c>
      <c r="N279">
        <v>1013</v>
      </c>
      <c r="O279" t="s">
        <v>1062</v>
      </c>
      <c r="P279" t="s">
        <v>1062</v>
      </c>
      <c r="Q279">
        <v>1</v>
      </c>
      <c r="X279">
        <v>52.21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52.21</v>
      </c>
      <c r="AH279">
        <v>2</v>
      </c>
      <c r="AI279">
        <v>50526338</v>
      </c>
      <c r="AJ279">
        <v>289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ROW(Source!A392)</f>
        <v>392</v>
      </c>
      <c r="B280">
        <v>50526339</v>
      </c>
      <c r="C280">
        <v>50526337</v>
      </c>
      <c r="D280">
        <v>46170655</v>
      </c>
      <c r="E280">
        <v>1</v>
      </c>
      <c r="F280">
        <v>1</v>
      </c>
      <c r="G280">
        <v>30570983</v>
      </c>
      <c r="H280">
        <v>2</v>
      </c>
      <c r="I280" t="s">
        <v>1202</v>
      </c>
      <c r="J280" t="s">
        <v>1203</v>
      </c>
      <c r="K280" t="s">
        <v>1204</v>
      </c>
      <c r="L280">
        <v>1368</v>
      </c>
      <c r="N280">
        <v>1011</v>
      </c>
      <c r="O280" t="s">
        <v>1066</v>
      </c>
      <c r="P280" t="s">
        <v>1066</v>
      </c>
      <c r="Q280">
        <v>1</v>
      </c>
      <c r="X280">
        <v>5.31</v>
      </c>
      <c r="Y280">
        <v>0</v>
      </c>
      <c r="Z280">
        <v>4.6900000000000004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5.31</v>
      </c>
      <c r="AH280">
        <v>2</v>
      </c>
      <c r="AI280">
        <v>50526339</v>
      </c>
      <c r="AJ280">
        <v>290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ROW(Source!A392)</f>
        <v>392</v>
      </c>
      <c r="B281">
        <v>50526340</v>
      </c>
      <c r="C281">
        <v>50526337</v>
      </c>
      <c r="D281">
        <v>46170796</v>
      </c>
      <c r="E281">
        <v>1</v>
      </c>
      <c r="F281">
        <v>1</v>
      </c>
      <c r="G281">
        <v>30570983</v>
      </c>
      <c r="H281">
        <v>2</v>
      </c>
      <c r="I281" t="s">
        <v>1220</v>
      </c>
      <c r="J281" t="s">
        <v>1221</v>
      </c>
      <c r="K281" t="s">
        <v>1222</v>
      </c>
      <c r="L281">
        <v>1368</v>
      </c>
      <c r="N281">
        <v>1011</v>
      </c>
      <c r="O281" t="s">
        <v>1066</v>
      </c>
      <c r="P281" t="s">
        <v>1066</v>
      </c>
      <c r="Q281">
        <v>1</v>
      </c>
      <c r="X281">
        <v>3.76</v>
      </c>
      <c r="Y281">
        <v>0</v>
      </c>
      <c r="Z281">
        <v>0.66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3.76</v>
      </c>
      <c r="AH281">
        <v>2</v>
      </c>
      <c r="AI281">
        <v>50526340</v>
      </c>
      <c r="AJ281">
        <v>291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ROW(Source!A392)</f>
        <v>392</v>
      </c>
      <c r="B282">
        <v>50526341</v>
      </c>
      <c r="C282">
        <v>50526337</v>
      </c>
      <c r="D282">
        <v>46170867</v>
      </c>
      <c r="E282">
        <v>1</v>
      </c>
      <c r="F282">
        <v>1</v>
      </c>
      <c r="G282">
        <v>30570983</v>
      </c>
      <c r="H282">
        <v>2</v>
      </c>
      <c r="I282" t="s">
        <v>1085</v>
      </c>
      <c r="J282" t="s">
        <v>1086</v>
      </c>
      <c r="K282" t="s">
        <v>1087</v>
      </c>
      <c r="L282">
        <v>1368</v>
      </c>
      <c r="N282">
        <v>1011</v>
      </c>
      <c r="O282" t="s">
        <v>1066</v>
      </c>
      <c r="P282" t="s">
        <v>1066</v>
      </c>
      <c r="Q282">
        <v>1</v>
      </c>
      <c r="X282">
        <v>0.56000000000000005</v>
      </c>
      <c r="Y282">
        <v>0</v>
      </c>
      <c r="Z282">
        <v>83.1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0.56000000000000005</v>
      </c>
      <c r="AH282">
        <v>2</v>
      </c>
      <c r="AI282">
        <v>50526341</v>
      </c>
      <c r="AJ282">
        <v>292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ROW(Source!A392)</f>
        <v>392</v>
      </c>
      <c r="B283">
        <v>50526342</v>
      </c>
      <c r="C283">
        <v>50526337</v>
      </c>
      <c r="D283">
        <v>46170924</v>
      </c>
      <c r="E283">
        <v>1</v>
      </c>
      <c r="F283">
        <v>1</v>
      </c>
      <c r="G283">
        <v>30570983</v>
      </c>
      <c r="H283">
        <v>2</v>
      </c>
      <c r="I283" t="s">
        <v>1223</v>
      </c>
      <c r="J283" t="s">
        <v>1224</v>
      </c>
      <c r="K283" t="s">
        <v>1225</v>
      </c>
      <c r="L283">
        <v>1368</v>
      </c>
      <c r="N283">
        <v>1011</v>
      </c>
      <c r="O283" t="s">
        <v>1066</v>
      </c>
      <c r="P283" t="s">
        <v>1066</v>
      </c>
      <c r="Q283">
        <v>1</v>
      </c>
      <c r="X283">
        <v>1.2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1.2</v>
      </c>
      <c r="AH283">
        <v>2</v>
      </c>
      <c r="AI283">
        <v>50526342</v>
      </c>
      <c r="AJ283">
        <v>293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ROW(Source!A392)</f>
        <v>392</v>
      </c>
      <c r="B284">
        <v>50526343</v>
      </c>
      <c r="C284">
        <v>50526337</v>
      </c>
      <c r="D284">
        <v>45898358</v>
      </c>
      <c r="E284">
        <v>30570983</v>
      </c>
      <c r="F284">
        <v>1</v>
      </c>
      <c r="G284">
        <v>30570983</v>
      </c>
      <c r="H284">
        <v>2</v>
      </c>
      <c r="I284" t="s">
        <v>1079</v>
      </c>
      <c r="J284" t="s">
        <v>3</v>
      </c>
      <c r="K284" t="s">
        <v>1080</v>
      </c>
      <c r="L284">
        <v>1344</v>
      </c>
      <c r="N284">
        <v>1008</v>
      </c>
      <c r="O284" t="s">
        <v>1081</v>
      </c>
      <c r="P284" t="s">
        <v>1081</v>
      </c>
      <c r="Q284">
        <v>1</v>
      </c>
      <c r="X284">
        <v>0.01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0.01</v>
      </c>
      <c r="AH284">
        <v>2</v>
      </c>
      <c r="AI284">
        <v>50526343</v>
      </c>
      <c r="AJ284">
        <v>294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ROW(Source!A392)</f>
        <v>392</v>
      </c>
      <c r="B285">
        <v>50526344</v>
      </c>
      <c r="C285">
        <v>50526337</v>
      </c>
      <c r="D285">
        <v>31113360</v>
      </c>
      <c r="E285">
        <v>1</v>
      </c>
      <c r="F285">
        <v>1</v>
      </c>
      <c r="G285">
        <v>30570983</v>
      </c>
      <c r="H285">
        <v>3</v>
      </c>
      <c r="I285" t="s">
        <v>1130</v>
      </c>
      <c r="J285" t="s">
        <v>1131</v>
      </c>
      <c r="K285" t="s">
        <v>1132</v>
      </c>
      <c r="L285">
        <v>1346</v>
      </c>
      <c r="N285">
        <v>1009</v>
      </c>
      <c r="O285" t="s">
        <v>233</v>
      </c>
      <c r="P285" t="s">
        <v>233</v>
      </c>
      <c r="Q285">
        <v>1</v>
      </c>
      <c r="X285">
        <v>10.3</v>
      </c>
      <c r="Y285">
        <v>17.309999999999999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10.3</v>
      </c>
      <c r="AH285">
        <v>2</v>
      </c>
      <c r="AI285">
        <v>50526344</v>
      </c>
      <c r="AJ285">
        <v>295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ROW(Source!A392)</f>
        <v>392</v>
      </c>
      <c r="B286">
        <v>50526345</v>
      </c>
      <c r="C286">
        <v>50526337</v>
      </c>
      <c r="D286">
        <v>31113367</v>
      </c>
      <c r="E286">
        <v>1</v>
      </c>
      <c r="F286">
        <v>1</v>
      </c>
      <c r="G286">
        <v>30570983</v>
      </c>
      <c r="H286">
        <v>3</v>
      </c>
      <c r="I286" t="s">
        <v>1226</v>
      </c>
      <c r="J286" t="s">
        <v>1227</v>
      </c>
      <c r="K286" t="s">
        <v>1228</v>
      </c>
      <c r="L286">
        <v>1301</v>
      </c>
      <c r="N286">
        <v>1003</v>
      </c>
      <c r="O286" t="s">
        <v>258</v>
      </c>
      <c r="P286" t="s">
        <v>258</v>
      </c>
      <c r="Q286">
        <v>1</v>
      </c>
      <c r="X286">
        <v>60</v>
      </c>
      <c r="Y286">
        <v>9.8000000000000007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60</v>
      </c>
      <c r="AH286">
        <v>2</v>
      </c>
      <c r="AI286">
        <v>50526345</v>
      </c>
      <c r="AJ286">
        <v>296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ROW(Source!A392)</f>
        <v>392</v>
      </c>
      <c r="B287">
        <v>50526346</v>
      </c>
      <c r="C287">
        <v>50526337</v>
      </c>
      <c r="D287">
        <v>40409055</v>
      </c>
      <c r="E287">
        <v>30570983</v>
      </c>
      <c r="F287">
        <v>1</v>
      </c>
      <c r="G287">
        <v>30570983</v>
      </c>
      <c r="H287">
        <v>3</v>
      </c>
      <c r="I287" t="s">
        <v>1483</v>
      </c>
      <c r="J287" t="s">
        <v>3</v>
      </c>
      <c r="K287" t="s">
        <v>1484</v>
      </c>
      <c r="L287">
        <v>1346</v>
      </c>
      <c r="N287">
        <v>1009</v>
      </c>
      <c r="O287" t="s">
        <v>233</v>
      </c>
      <c r="P287" t="s">
        <v>233</v>
      </c>
      <c r="Q287">
        <v>1</v>
      </c>
      <c r="X287">
        <v>36.049999999999997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36.049999999999997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ROW(Source!A392)</f>
        <v>392</v>
      </c>
      <c r="B288">
        <v>50526347</v>
      </c>
      <c r="C288">
        <v>50526337</v>
      </c>
      <c r="D288">
        <v>40428124</v>
      </c>
      <c r="E288">
        <v>30570983</v>
      </c>
      <c r="F288">
        <v>1</v>
      </c>
      <c r="G288">
        <v>30570983</v>
      </c>
      <c r="H288">
        <v>3</v>
      </c>
      <c r="I288" t="s">
        <v>1485</v>
      </c>
      <c r="J288" t="s">
        <v>3</v>
      </c>
      <c r="K288" t="s">
        <v>1486</v>
      </c>
      <c r="L288">
        <v>1327</v>
      </c>
      <c r="N288">
        <v>1005</v>
      </c>
      <c r="O288" t="s">
        <v>154</v>
      </c>
      <c r="P288" t="s">
        <v>154</v>
      </c>
      <c r="Q288">
        <v>1</v>
      </c>
      <c r="X288">
        <v>107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107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ROW(Source!A393)</f>
        <v>393</v>
      </c>
      <c r="B289">
        <v>50526338</v>
      </c>
      <c r="C289">
        <v>50526337</v>
      </c>
      <c r="D289">
        <v>45897171</v>
      </c>
      <c r="E289">
        <v>30570983</v>
      </c>
      <c r="F289">
        <v>1</v>
      </c>
      <c r="G289">
        <v>30570983</v>
      </c>
      <c r="H289">
        <v>1</v>
      </c>
      <c r="I289" t="s">
        <v>1060</v>
      </c>
      <c r="J289" t="s">
        <v>3</v>
      </c>
      <c r="K289" t="s">
        <v>1061</v>
      </c>
      <c r="L289">
        <v>1191</v>
      </c>
      <c r="N289">
        <v>1013</v>
      </c>
      <c r="O289" t="s">
        <v>1062</v>
      </c>
      <c r="P289" t="s">
        <v>1062</v>
      </c>
      <c r="Q289">
        <v>1</v>
      </c>
      <c r="X289">
        <v>52.21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3</v>
      </c>
      <c r="AG289">
        <v>52.21</v>
      </c>
      <c r="AH289">
        <v>2</v>
      </c>
      <c r="AI289">
        <v>50526338</v>
      </c>
      <c r="AJ289">
        <v>299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ROW(Source!A393)</f>
        <v>393</v>
      </c>
      <c r="B290">
        <v>50526339</v>
      </c>
      <c r="C290">
        <v>50526337</v>
      </c>
      <c r="D290">
        <v>46170655</v>
      </c>
      <c r="E290">
        <v>1</v>
      </c>
      <c r="F290">
        <v>1</v>
      </c>
      <c r="G290">
        <v>30570983</v>
      </c>
      <c r="H290">
        <v>2</v>
      </c>
      <c r="I290" t="s">
        <v>1202</v>
      </c>
      <c r="J290" t="s">
        <v>1203</v>
      </c>
      <c r="K290" t="s">
        <v>1204</v>
      </c>
      <c r="L290">
        <v>1368</v>
      </c>
      <c r="N290">
        <v>1011</v>
      </c>
      <c r="O290" t="s">
        <v>1066</v>
      </c>
      <c r="P290" t="s">
        <v>1066</v>
      </c>
      <c r="Q290">
        <v>1</v>
      </c>
      <c r="X290">
        <v>5.31</v>
      </c>
      <c r="Y290">
        <v>0</v>
      </c>
      <c r="Z290">
        <v>4.6900000000000004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5.31</v>
      </c>
      <c r="AH290">
        <v>2</v>
      </c>
      <c r="AI290">
        <v>50526339</v>
      </c>
      <c r="AJ290">
        <v>300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ROW(Source!A393)</f>
        <v>393</v>
      </c>
      <c r="B291">
        <v>50526340</v>
      </c>
      <c r="C291">
        <v>50526337</v>
      </c>
      <c r="D291">
        <v>46170796</v>
      </c>
      <c r="E291">
        <v>1</v>
      </c>
      <c r="F291">
        <v>1</v>
      </c>
      <c r="G291">
        <v>30570983</v>
      </c>
      <c r="H291">
        <v>2</v>
      </c>
      <c r="I291" t="s">
        <v>1220</v>
      </c>
      <c r="J291" t="s">
        <v>1221</v>
      </c>
      <c r="K291" t="s">
        <v>1222</v>
      </c>
      <c r="L291">
        <v>1368</v>
      </c>
      <c r="N291">
        <v>1011</v>
      </c>
      <c r="O291" t="s">
        <v>1066</v>
      </c>
      <c r="P291" t="s">
        <v>1066</v>
      </c>
      <c r="Q291">
        <v>1</v>
      </c>
      <c r="X291">
        <v>3.76</v>
      </c>
      <c r="Y291">
        <v>0</v>
      </c>
      <c r="Z291">
        <v>0.66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3.76</v>
      </c>
      <c r="AH291">
        <v>2</v>
      </c>
      <c r="AI291">
        <v>50526340</v>
      </c>
      <c r="AJ291">
        <v>301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ROW(Source!A393)</f>
        <v>393</v>
      </c>
      <c r="B292">
        <v>50526341</v>
      </c>
      <c r="C292">
        <v>50526337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1085</v>
      </c>
      <c r="J292" t="s">
        <v>1086</v>
      </c>
      <c r="K292" t="s">
        <v>1087</v>
      </c>
      <c r="L292">
        <v>1368</v>
      </c>
      <c r="N292">
        <v>1011</v>
      </c>
      <c r="O292" t="s">
        <v>1066</v>
      </c>
      <c r="P292" t="s">
        <v>1066</v>
      </c>
      <c r="Q292">
        <v>1</v>
      </c>
      <c r="X292">
        <v>0.56000000000000005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0.56000000000000005</v>
      </c>
      <c r="AH292">
        <v>2</v>
      </c>
      <c r="AI292">
        <v>50526341</v>
      </c>
      <c r="AJ292">
        <v>302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ROW(Source!A393)</f>
        <v>393</v>
      </c>
      <c r="B293">
        <v>50526342</v>
      </c>
      <c r="C293">
        <v>50526337</v>
      </c>
      <c r="D293">
        <v>46170924</v>
      </c>
      <c r="E293">
        <v>1</v>
      </c>
      <c r="F293">
        <v>1</v>
      </c>
      <c r="G293">
        <v>30570983</v>
      </c>
      <c r="H293">
        <v>2</v>
      </c>
      <c r="I293" t="s">
        <v>1223</v>
      </c>
      <c r="J293" t="s">
        <v>1224</v>
      </c>
      <c r="K293" t="s">
        <v>1225</v>
      </c>
      <c r="L293">
        <v>1368</v>
      </c>
      <c r="N293">
        <v>1011</v>
      </c>
      <c r="O293" t="s">
        <v>1066</v>
      </c>
      <c r="P293" t="s">
        <v>1066</v>
      </c>
      <c r="Q293">
        <v>1</v>
      </c>
      <c r="X293">
        <v>1.2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</v>
      </c>
      <c r="AH293">
        <v>2</v>
      </c>
      <c r="AI293">
        <v>50526342</v>
      </c>
      <c r="AJ293">
        <v>303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ROW(Source!A393)</f>
        <v>393</v>
      </c>
      <c r="B294">
        <v>50526343</v>
      </c>
      <c r="C294">
        <v>50526337</v>
      </c>
      <c r="D294">
        <v>45898358</v>
      </c>
      <c r="E294">
        <v>30570983</v>
      </c>
      <c r="F294">
        <v>1</v>
      </c>
      <c r="G294">
        <v>30570983</v>
      </c>
      <c r="H294">
        <v>2</v>
      </c>
      <c r="I294" t="s">
        <v>1079</v>
      </c>
      <c r="J294" t="s">
        <v>3</v>
      </c>
      <c r="K294" t="s">
        <v>1080</v>
      </c>
      <c r="L294">
        <v>1344</v>
      </c>
      <c r="N294">
        <v>1008</v>
      </c>
      <c r="O294" t="s">
        <v>1081</v>
      </c>
      <c r="P294" t="s">
        <v>1081</v>
      </c>
      <c r="Q294">
        <v>1</v>
      </c>
      <c r="X294">
        <v>0.01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0.01</v>
      </c>
      <c r="AH294">
        <v>2</v>
      </c>
      <c r="AI294">
        <v>50526343</v>
      </c>
      <c r="AJ294">
        <v>304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ROW(Source!A393)</f>
        <v>393</v>
      </c>
      <c r="B295">
        <v>50526344</v>
      </c>
      <c r="C295">
        <v>50526337</v>
      </c>
      <c r="D295">
        <v>31113360</v>
      </c>
      <c r="E295">
        <v>1</v>
      </c>
      <c r="F295">
        <v>1</v>
      </c>
      <c r="G295">
        <v>30570983</v>
      </c>
      <c r="H295">
        <v>3</v>
      </c>
      <c r="I295" t="s">
        <v>1130</v>
      </c>
      <c r="J295" t="s">
        <v>1131</v>
      </c>
      <c r="K295" t="s">
        <v>1132</v>
      </c>
      <c r="L295">
        <v>1346</v>
      </c>
      <c r="N295">
        <v>1009</v>
      </c>
      <c r="O295" t="s">
        <v>233</v>
      </c>
      <c r="P295" t="s">
        <v>233</v>
      </c>
      <c r="Q295">
        <v>1</v>
      </c>
      <c r="X295">
        <v>10.3</v>
      </c>
      <c r="Y295">
        <v>17.309999999999999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10.3</v>
      </c>
      <c r="AH295">
        <v>2</v>
      </c>
      <c r="AI295">
        <v>50526344</v>
      </c>
      <c r="AJ295">
        <v>305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ROW(Source!A393)</f>
        <v>393</v>
      </c>
      <c r="B296">
        <v>50526345</v>
      </c>
      <c r="C296">
        <v>50526337</v>
      </c>
      <c r="D296">
        <v>31113367</v>
      </c>
      <c r="E296">
        <v>1</v>
      </c>
      <c r="F296">
        <v>1</v>
      </c>
      <c r="G296">
        <v>30570983</v>
      </c>
      <c r="H296">
        <v>3</v>
      </c>
      <c r="I296" t="s">
        <v>1226</v>
      </c>
      <c r="J296" t="s">
        <v>1227</v>
      </c>
      <c r="K296" t="s">
        <v>1228</v>
      </c>
      <c r="L296">
        <v>1301</v>
      </c>
      <c r="N296">
        <v>1003</v>
      </c>
      <c r="O296" t="s">
        <v>258</v>
      </c>
      <c r="P296" t="s">
        <v>258</v>
      </c>
      <c r="Q296">
        <v>1</v>
      </c>
      <c r="X296">
        <v>60</v>
      </c>
      <c r="Y296">
        <v>9.8000000000000007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60</v>
      </c>
      <c r="AH296">
        <v>2</v>
      </c>
      <c r="AI296">
        <v>50526345</v>
      </c>
      <c r="AJ296">
        <v>306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ROW(Source!A393)</f>
        <v>393</v>
      </c>
      <c r="B297">
        <v>50526346</v>
      </c>
      <c r="C297">
        <v>50526337</v>
      </c>
      <c r="D297">
        <v>40409055</v>
      </c>
      <c r="E297">
        <v>30570983</v>
      </c>
      <c r="F297">
        <v>1</v>
      </c>
      <c r="G297">
        <v>30570983</v>
      </c>
      <c r="H297">
        <v>3</v>
      </c>
      <c r="I297" t="s">
        <v>1483</v>
      </c>
      <c r="J297" t="s">
        <v>3</v>
      </c>
      <c r="K297" t="s">
        <v>1484</v>
      </c>
      <c r="L297">
        <v>1346</v>
      </c>
      <c r="N297">
        <v>1009</v>
      </c>
      <c r="O297" t="s">
        <v>233</v>
      </c>
      <c r="P297" t="s">
        <v>233</v>
      </c>
      <c r="Q297">
        <v>1</v>
      </c>
      <c r="X297">
        <v>36.049999999999997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36.049999999999997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ROW(Source!A393)</f>
        <v>393</v>
      </c>
      <c r="B298">
        <v>50526347</v>
      </c>
      <c r="C298">
        <v>50526337</v>
      </c>
      <c r="D298">
        <v>40428124</v>
      </c>
      <c r="E298">
        <v>30570983</v>
      </c>
      <c r="F298">
        <v>1</v>
      </c>
      <c r="G298">
        <v>30570983</v>
      </c>
      <c r="H298">
        <v>3</v>
      </c>
      <c r="I298" t="s">
        <v>1485</v>
      </c>
      <c r="J298" t="s">
        <v>3</v>
      </c>
      <c r="K298" t="s">
        <v>1486</v>
      </c>
      <c r="L298">
        <v>1327</v>
      </c>
      <c r="N298">
        <v>1005</v>
      </c>
      <c r="O298" t="s">
        <v>154</v>
      </c>
      <c r="P298" t="s">
        <v>154</v>
      </c>
      <c r="Q298">
        <v>1</v>
      </c>
      <c r="X298">
        <v>107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107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ROW(Source!A398)</f>
        <v>398</v>
      </c>
      <c r="B299">
        <v>50534656</v>
      </c>
      <c r="C299">
        <v>50534651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1060</v>
      </c>
      <c r="J299" t="s">
        <v>3</v>
      </c>
      <c r="K299" t="s">
        <v>1061</v>
      </c>
      <c r="L299">
        <v>1191</v>
      </c>
      <c r="N299">
        <v>1013</v>
      </c>
      <c r="O299" t="s">
        <v>1062</v>
      </c>
      <c r="P299" t="s">
        <v>1062</v>
      </c>
      <c r="Q299">
        <v>1</v>
      </c>
      <c r="X299">
        <v>8.99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8.99</v>
      </c>
      <c r="AH299">
        <v>2</v>
      </c>
      <c r="AI299">
        <v>50534652</v>
      </c>
      <c r="AJ299">
        <v>309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ROW(Source!A398)</f>
        <v>398</v>
      </c>
      <c r="B300">
        <v>50534657</v>
      </c>
      <c r="C300">
        <v>50534651</v>
      </c>
      <c r="D300">
        <v>40406154</v>
      </c>
      <c r="E300">
        <v>30570983</v>
      </c>
      <c r="F300">
        <v>1</v>
      </c>
      <c r="G300">
        <v>30570983</v>
      </c>
      <c r="H300">
        <v>2</v>
      </c>
      <c r="I300" t="s">
        <v>1079</v>
      </c>
      <c r="J300" t="s">
        <v>3</v>
      </c>
      <c r="K300" t="s">
        <v>1080</v>
      </c>
      <c r="L300">
        <v>1344</v>
      </c>
      <c r="N300">
        <v>1008</v>
      </c>
      <c r="O300" t="s">
        <v>1081</v>
      </c>
      <c r="P300" t="s">
        <v>1081</v>
      </c>
      <c r="Q300">
        <v>1</v>
      </c>
      <c r="X300">
        <v>2.23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2.23</v>
      </c>
      <c r="AH300">
        <v>2</v>
      </c>
      <c r="AI300">
        <v>50534653</v>
      </c>
      <c r="AJ300">
        <v>310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ROW(Source!A398)</f>
        <v>398</v>
      </c>
      <c r="B301">
        <v>50534658</v>
      </c>
      <c r="C301">
        <v>50534651</v>
      </c>
      <c r="D301">
        <v>40411510</v>
      </c>
      <c r="E301">
        <v>30570983</v>
      </c>
      <c r="F301">
        <v>1</v>
      </c>
      <c r="G301">
        <v>30570983</v>
      </c>
      <c r="H301">
        <v>3</v>
      </c>
      <c r="I301" t="s">
        <v>1479</v>
      </c>
      <c r="J301" t="s">
        <v>3</v>
      </c>
      <c r="K301" t="s">
        <v>1487</v>
      </c>
      <c r="L301">
        <v>1346</v>
      </c>
      <c r="N301">
        <v>1009</v>
      </c>
      <c r="O301" t="s">
        <v>233</v>
      </c>
      <c r="P301" t="s">
        <v>233</v>
      </c>
      <c r="Q301">
        <v>1</v>
      </c>
      <c r="X301">
        <v>5.15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5.15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ROW(Source!A398)</f>
        <v>398</v>
      </c>
      <c r="B302">
        <v>50534659</v>
      </c>
      <c r="C302">
        <v>50534651</v>
      </c>
      <c r="D302">
        <v>40428184</v>
      </c>
      <c r="E302">
        <v>30570983</v>
      </c>
      <c r="F302">
        <v>1</v>
      </c>
      <c r="G302">
        <v>30570983</v>
      </c>
      <c r="H302">
        <v>3</v>
      </c>
      <c r="I302" t="s">
        <v>1488</v>
      </c>
      <c r="J302" t="s">
        <v>3</v>
      </c>
      <c r="K302" t="s">
        <v>1489</v>
      </c>
      <c r="L302">
        <v>1301</v>
      </c>
      <c r="N302">
        <v>1003</v>
      </c>
      <c r="O302" t="s">
        <v>258</v>
      </c>
      <c r="P302" t="s">
        <v>258</v>
      </c>
      <c r="Q302">
        <v>1</v>
      </c>
      <c r="X302">
        <v>101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101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ROW(Source!A399)</f>
        <v>399</v>
      </c>
      <c r="B303">
        <v>50534656</v>
      </c>
      <c r="C303">
        <v>50534651</v>
      </c>
      <c r="D303">
        <v>40404405</v>
      </c>
      <c r="E303">
        <v>30570983</v>
      </c>
      <c r="F303">
        <v>1</v>
      </c>
      <c r="G303">
        <v>30570983</v>
      </c>
      <c r="H303">
        <v>1</v>
      </c>
      <c r="I303" t="s">
        <v>1060</v>
      </c>
      <c r="J303" t="s">
        <v>3</v>
      </c>
      <c r="K303" t="s">
        <v>1061</v>
      </c>
      <c r="L303">
        <v>1191</v>
      </c>
      <c r="N303">
        <v>1013</v>
      </c>
      <c r="O303" t="s">
        <v>1062</v>
      </c>
      <c r="P303" t="s">
        <v>1062</v>
      </c>
      <c r="Q303">
        <v>1</v>
      </c>
      <c r="X303">
        <v>8.99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8.99</v>
      </c>
      <c r="AH303">
        <v>2</v>
      </c>
      <c r="AI303">
        <v>50534652</v>
      </c>
      <c r="AJ303">
        <v>313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ROW(Source!A399)</f>
        <v>399</v>
      </c>
      <c r="B304">
        <v>50534657</v>
      </c>
      <c r="C304">
        <v>50534651</v>
      </c>
      <c r="D304">
        <v>40406154</v>
      </c>
      <c r="E304">
        <v>30570983</v>
      </c>
      <c r="F304">
        <v>1</v>
      </c>
      <c r="G304">
        <v>30570983</v>
      </c>
      <c r="H304">
        <v>2</v>
      </c>
      <c r="I304" t="s">
        <v>1079</v>
      </c>
      <c r="J304" t="s">
        <v>3</v>
      </c>
      <c r="K304" t="s">
        <v>1080</v>
      </c>
      <c r="L304">
        <v>1344</v>
      </c>
      <c r="N304">
        <v>1008</v>
      </c>
      <c r="O304" t="s">
        <v>1081</v>
      </c>
      <c r="P304" t="s">
        <v>1081</v>
      </c>
      <c r="Q304">
        <v>1</v>
      </c>
      <c r="X304">
        <v>2.23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2.23</v>
      </c>
      <c r="AH304">
        <v>2</v>
      </c>
      <c r="AI304">
        <v>50534653</v>
      </c>
      <c r="AJ304">
        <v>314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ROW(Source!A399)</f>
        <v>399</v>
      </c>
      <c r="B305">
        <v>50534658</v>
      </c>
      <c r="C305">
        <v>50534651</v>
      </c>
      <c r="D305">
        <v>40411510</v>
      </c>
      <c r="E305">
        <v>30570983</v>
      </c>
      <c r="F305">
        <v>1</v>
      </c>
      <c r="G305">
        <v>30570983</v>
      </c>
      <c r="H305">
        <v>3</v>
      </c>
      <c r="I305" t="s">
        <v>1479</v>
      </c>
      <c r="J305" t="s">
        <v>3</v>
      </c>
      <c r="K305" t="s">
        <v>1487</v>
      </c>
      <c r="L305">
        <v>1346</v>
      </c>
      <c r="N305">
        <v>1009</v>
      </c>
      <c r="O305" t="s">
        <v>233</v>
      </c>
      <c r="P305" t="s">
        <v>233</v>
      </c>
      <c r="Q305">
        <v>1</v>
      </c>
      <c r="X305">
        <v>5.15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5.15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ROW(Source!A399)</f>
        <v>399</v>
      </c>
      <c r="B306">
        <v>50534659</v>
      </c>
      <c r="C306">
        <v>50534651</v>
      </c>
      <c r="D306">
        <v>40428184</v>
      </c>
      <c r="E306">
        <v>30570983</v>
      </c>
      <c r="F306">
        <v>1</v>
      </c>
      <c r="G306">
        <v>30570983</v>
      </c>
      <c r="H306">
        <v>3</v>
      </c>
      <c r="I306" t="s">
        <v>1488</v>
      </c>
      <c r="J306" t="s">
        <v>3</v>
      </c>
      <c r="K306" t="s">
        <v>1489</v>
      </c>
      <c r="L306">
        <v>1301</v>
      </c>
      <c r="N306">
        <v>1003</v>
      </c>
      <c r="O306" t="s">
        <v>258</v>
      </c>
      <c r="P306" t="s">
        <v>258</v>
      </c>
      <c r="Q306">
        <v>1</v>
      </c>
      <c r="X306">
        <v>101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101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ROW(Source!A439)</f>
        <v>439</v>
      </c>
      <c r="B307">
        <v>50526350</v>
      </c>
      <c r="C307">
        <v>50519486</v>
      </c>
      <c r="D307">
        <v>45897171</v>
      </c>
      <c r="E307">
        <v>30570983</v>
      </c>
      <c r="F307">
        <v>1</v>
      </c>
      <c r="G307">
        <v>30570983</v>
      </c>
      <c r="H307">
        <v>1</v>
      </c>
      <c r="I307" t="s">
        <v>1060</v>
      </c>
      <c r="J307" t="s">
        <v>3</v>
      </c>
      <c r="K307" t="s">
        <v>1061</v>
      </c>
      <c r="L307">
        <v>1191</v>
      </c>
      <c r="N307">
        <v>1013</v>
      </c>
      <c r="O307" t="s">
        <v>1062</v>
      </c>
      <c r="P307" t="s">
        <v>1062</v>
      </c>
      <c r="Q307">
        <v>1</v>
      </c>
      <c r="X307">
        <v>115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3</v>
      </c>
      <c r="AG307">
        <v>115</v>
      </c>
      <c r="AH307">
        <v>2</v>
      </c>
      <c r="AI307">
        <v>50526350</v>
      </c>
      <c r="AJ307">
        <v>317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ROW(Source!A439)</f>
        <v>439</v>
      </c>
      <c r="B308">
        <v>50526351</v>
      </c>
      <c r="C308">
        <v>50519486</v>
      </c>
      <c r="D308">
        <v>46170867</v>
      </c>
      <c r="E308">
        <v>1</v>
      </c>
      <c r="F308">
        <v>1</v>
      </c>
      <c r="G308">
        <v>30570983</v>
      </c>
      <c r="H308">
        <v>2</v>
      </c>
      <c r="I308" t="s">
        <v>1085</v>
      </c>
      <c r="J308" t="s">
        <v>1086</v>
      </c>
      <c r="K308" t="s">
        <v>1087</v>
      </c>
      <c r="L308">
        <v>1368</v>
      </c>
      <c r="N308">
        <v>1011</v>
      </c>
      <c r="O308" t="s">
        <v>1066</v>
      </c>
      <c r="P308" t="s">
        <v>1066</v>
      </c>
      <c r="Q308">
        <v>1</v>
      </c>
      <c r="X308">
        <v>3.58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3.58</v>
      </c>
      <c r="AH308">
        <v>2</v>
      </c>
      <c r="AI308">
        <v>50526351</v>
      </c>
      <c r="AJ308">
        <v>318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ROW(Source!A439)</f>
        <v>439</v>
      </c>
      <c r="B309">
        <v>50526352</v>
      </c>
      <c r="C309">
        <v>50519486</v>
      </c>
      <c r="D309">
        <v>31110618</v>
      </c>
      <c r="E309">
        <v>1</v>
      </c>
      <c r="F309">
        <v>1</v>
      </c>
      <c r="G309">
        <v>30570983</v>
      </c>
      <c r="H309">
        <v>3</v>
      </c>
      <c r="I309" t="s">
        <v>1229</v>
      </c>
      <c r="J309" t="s">
        <v>1230</v>
      </c>
      <c r="K309" t="s">
        <v>1231</v>
      </c>
      <c r="L309">
        <v>1348</v>
      </c>
      <c r="N309">
        <v>1009</v>
      </c>
      <c r="O309" t="s">
        <v>158</v>
      </c>
      <c r="P309" t="s">
        <v>158</v>
      </c>
      <c r="Q309">
        <v>1000</v>
      </c>
      <c r="X309">
        <v>1.0120000000000001E-2</v>
      </c>
      <c r="Y309">
        <v>6521.42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1.0120000000000001E-2</v>
      </c>
      <c r="AH309">
        <v>2</v>
      </c>
      <c r="AI309">
        <v>50526352</v>
      </c>
      <c r="AJ309">
        <v>319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ROW(Source!A439)</f>
        <v>439</v>
      </c>
      <c r="B310">
        <v>50526353</v>
      </c>
      <c r="C310">
        <v>50519486</v>
      </c>
      <c r="D310">
        <v>46136081</v>
      </c>
      <c r="E310">
        <v>1</v>
      </c>
      <c r="F310">
        <v>1</v>
      </c>
      <c r="G310">
        <v>30570983</v>
      </c>
      <c r="H310">
        <v>3</v>
      </c>
      <c r="I310" t="s">
        <v>1232</v>
      </c>
      <c r="J310" t="s">
        <v>1233</v>
      </c>
      <c r="K310" t="s">
        <v>1234</v>
      </c>
      <c r="L310">
        <v>1339</v>
      </c>
      <c r="N310">
        <v>1007</v>
      </c>
      <c r="O310" t="s">
        <v>54</v>
      </c>
      <c r="P310" t="s">
        <v>54</v>
      </c>
      <c r="Q310">
        <v>1</v>
      </c>
      <c r="X310">
        <v>0.08</v>
      </c>
      <c r="Y310">
        <v>1828.56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0.08</v>
      </c>
      <c r="AH310">
        <v>2</v>
      </c>
      <c r="AI310">
        <v>50526353</v>
      </c>
      <c r="AJ310">
        <v>320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ROW(Source!A439)</f>
        <v>439</v>
      </c>
      <c r="B311">
        <v>50526354</v>
      </c>
      <c r="C311">
        <v>50519486</v>
      </c>
      <c r="D311">
        <v>31111145</v>
      </c>
      <c r="E311">
        <v>1</v>
      </c>
      <c r="F311">
        <v>1</v>
      </c>
      <c r="G311">
        <v>30570983</v>
      </c>
      <c r="H311">
        <v>3</v>
      </c>
      <c r="I311" t="s">
        <v>1235</v>
      </c>
      <c r="J311" t="s">
        <v>1236</v>
      </c>
      <c r="K311" t="s">
        <v>1237</v>
      </c>
      <c r="L311">
        <v>1346</v>
      </c>
      <c r="N311">
        <v>1009</v>
      </c>
      <c r="O311" t="s">
        <v>233</v>
      </c>
      <c r="P311" t="s">
        <v>233</v>
      </c>
      <c r="Q311">
        <v>1</v>
      </c>
      <c r="X311">
        <v>108</v>
      </c>
      <c r="Y311">
        <v>9.86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108</v>
      </c>
      <c r="AH311">
        <v>2</v>
      </c>
      <c r="AI311">
        <v>50526354</v>
      </c>
      <c r="AJ311">
        <v>321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ROW(Source!A439)</f>
        <v>439</v>
      </c>
      <c r="B312">
        <v>50526355</v>
      </c>
      <c r="C312">
        <v>50519486</v>
      </c>
      <c r="D312">
        <v>42342956</v>
      </c>
      <c r="E312">
        <v>30570983</v>
      </c>
      <c r="F312">
        <v>1</v>
      </c>
      <c r="G312">
        <v>30570983</v>
      </c>
      <c r="H312">
        <v>3</v>
      </c>
      <c r="I312" t="s">
        <v>1490</v>
      </c>
      <c r="J312" t="s">
        <v>3</v>
      </c>
      <c r="K312" t="s">
        <v>1491</v>
      </c>
      <c r="L312">
        <v>1391</v>
      </c>
      <c r="N312">
        <v>1013</v>
      </c>
      <c r="O312" t="s">
        <v>542</v>
      </c>
      <c r="P312" t="s">
        <v>542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ROW(Source!A439)</f>
        <v>439</v>
      </c>
      <c r="B313">
        <v>50526356</v>
      </c>
      <c r="C313">
        <v>50519486</v>
      </c>
      <c r="D313">
        <v>40425376</v>
      </c>
      <c r="E313">
        <v>30570983</v>
      </c>
      <c r="F313">
        <v>1</v>
      </c>
      <c r="G313">
        <v>30570983</v>
      </c>
      <c r="H313">
        <v>3</v>
      </c>
      <c r="I313" t="s">
        <v>1492</v>
      </c>
      <c r="J313" t="s">
        <v>3</v>
      </c>
      <c r="K313" t="s">
        <v>1493</v>
      </c>
      <c r="L313">
        <v>1327</v>
      </c>
      <c r="N313">
        <v>1005</v>
      </c>
      <c r="O313" t="s">
        <v>154</v>
      </c>
      <c r="P313" t="s">
        <v>154</v>
      </c>
      <c r="Q313">
        <v>1</v>
      </c>
      <c r="X313">
        <v>100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100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ROW(Source!A439)</f>
        <v>439</v>
      </c>
      <c r="B314">
        <v>50526357</v>
      </c>
      <c r="C314">
        <v>50519486</v>
      </c>
      <c r="D314">
        <v>40425781</v>
      </c>
      <c r="E314">
        <v>30570983</v>
      </c>
      <c r="F314">
        <v>1</v>
      </c>
      <c r="G314">
        <v>30570983</v>
      </c>
      <c r="H314">
        <v>3</v>
      </c>
      <c r="I314" t="s">
        <v>1494</v>
      </c>
      <c r="J314" t="s">
        <v>3</v>
      </c>
      <c r="K314" t="s">
        <v>1495</v>
      </c>
      <c r="L314">
        <v>1301</v>
      </c>
      <c r="N314">
        <v>1003</v>
      </c>
      <c r="O314" t="s">
        <v>258</v>
      </c>
      <c r="P314" t="s">
        <v>258</v>
      </c>
      <c r="Q314">
        <v>1</v>
      </c>
      <c r="X314">
        <v>540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540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ROW(Source!A440)</f>
        <v>440</v>
      </c>
      <c r="B315">
        <v>50526350</v>
      </c>
      <c r="C315">
        <v>50519486</v>
      </c>
      <c r="D315">
        <v>45897171</v>
      </c>
      <c r="E315">
        <v>30570983</v>
      </c>
      <c r="F315">
        <v>1</v>
      </c>
      <c r="G315">
        <v>30570983</v>
      </c>
      <c r="H315">
        <v>1</v>
      </c>
      <c r="I315" t="s">
        <v>1060</v>
      </c>
      <c r="J315" t="s">
        <v>3</v>
      </c>
      <c r="K315" t="s">
        <v>1061</v>
      </c>
      <c r="L315">
        <v>1191</v>
      </c>
      <c r="N315">
        <v>1013</v>
      </c>
      <c r="O315" t="s">
        <v>1062</v>
      </c>
      <c r="P315" t="s">
        <v>1062</v>
      </c>
      <c r="Q315">
        <v>1</v>
      </c>
      <c r="X315">
        <v>115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115</v>
      </c>
      <c r="AH315">
        <v>2</v>
      </c>
      <c r="AI315">
        <v>50526350</v>
      </c>
      <c r="AJ315">
        <v>325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ROW(Source!A440)</f>
        <v>440</v>
      </c>
      <c r="B316">
        <v>50526351</v>
      </c>
      <c r="C316">
        <v>50519486</v>
      </c>
      <c r="D316">
        <v>46170867</v>
      </c>
      <c r="E316">
        <v>1</v>
      </c>
      <c r="F316">
        <v>1</v>
      </c>
      <c r="G316">
        <v>30570983</v>
      </c>
      <c r="H316">
        <v>2</v>
      </c>
      <c r="I316" t="s">
        <v>1085</v>
      </c>
      <c r="J316" t="s">
        <v>1086</v>
      </c>
      <c r="K316" t="s">
        <v>1087</v>
      </c>
      <c r="L316">
        <v>1368</v>
      </c>
      <c r="N316">
        <v>1011</v>
      </c>
      <c r="O316" t="s">
        <v>1066</v>
      </c>
      <c r="P316" t="s">
        <v>1066</v>
      </c>
      <c r="Q316">
        <v>1</v>
      </c>
      <c r="X316">
        <v>3.58</v>
      </c>
      <c r="Y316">
        <v>0</v>
      </c>
      <c r="Z316">
        <v>83.1</v>
      </c>
      <c r="AA316">
        <v>12.62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3.58</v>
      </c>
      <c r="AH316">
        <v>2</v>
      </c>
      <c r="AI316">
        <v>50526351</v>
      </c>
      <c r="AJ316">
        <v>326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ROW(Source!A440)</f>
        <v>440</v>
      </c>
      <c r="B317">
        <v>50526352</v>
      </c>
      <c r="C317">
        <v>50519486</v>
      </c>
      <c r="D317">
        <v>31110618</v>
      </c>
      <c r="E317">
        <v>1</v>
      </c>
      <c r="F317">
        <v>1</v>
      </c>
      <c r="G317">
        <v>30570983</v>
      </c>
      <c r="H317">
        <v>3</v>
      </c>
      <c r="I317" t="s">
        <v>1229</v>
      </c>
      <c r="J317" t="s">
        <v>1230</v>
      </c>
      <c r="K317" t="s">
        <v>1231</v>
      </c>
      <c r="L317">
        <v>1348</v>
      </c>
      <c r="N317">
        <v>1009</v>
      </c>
      <c r="O317" t="s">
        <v>158</v>
      </c>
      <c r="P317" t="s">
        <v>158</v>
      </c>
      <c r="Q317">
        <v>1000</v>
      </c>
      <c r="X317">
        <v>1.0120000000000001E-2</v>
      </c>
      <c r="Y317">
        <v>6521.42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1.0120000000000001E-2</v>
      </c>
      <c r="AH317">
        <v>2</v>
      </c>
      <c r="AI317">
        <v>50526352</v>
      </c>
      <c r="AJ317">
        <v>327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ROW(Source!A440)</f>
        <v>440</v>
      </c>
      <c r="B318">
        <v>50526353</v>
      </c>
      <c r="C318">
        <v>50519486</v>
      </c>
      <c r="D318">
        <v>46136081</v>
      </c>
      <c r="E318">
        <v>1</v>
      </c>
      <c r="F318">
        <v>1</v>
      </c>
      <c r="G318">
        <v>30570983</v>
      </c>
      <c r="H318">
        <v>3</v>
      </c>
      <c r="I318" t="s">
        <v>1232</v>
      </c>
      <c r="J318" t="s">
        <v>1233</v>
      </c>
      <c r="K318" t="s">
        <v>1234</v>
      </c>
      <c r="L318">
        <v>1339</v>
      </c>
      <c r="N318">
        <v>1007</v>
      </c>
      <c r="O318" t="s">
        <v>54</v>
      </c>
      <c r="P318" t="s">
        <v>54</v>
      </c>
      <c r="Q318">
        <v>1</v>
      </c>
      <c r="X318">
        <v>0.08</v>
      </c>
      <c r="Y318">
        <v>1828.56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0.08</v>
      </c>
      <c r="AH318">
        <v>2</v>
      </c>
      <c r="AI318">
        <v>50526353</v>
      </c>
      <c r="AJ318">
        <v>328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ROW(Source!A440)</f>
        <v>440</v>
      </c>
      <c r="B319">
        <v>50526354</v>
      </c>
      <c r="C319">
        <v>50519486</v>
      </c>
      <c r="D319">
        <v>31111145</v>
      </c>
      <c r="E319">
        <v>1</v>
      </c>
      <c r="F319">
        <v>1</v>
      </c>
      <c r="G319">
        <v>30570983</v>
      </c>
      <c r="H319">
        <v>3</v>
      </c>
      <c r="I319" t="s">
        <v>1235</v>
      </c>
      <c r="J319" t="s">
        <v>1236</v>
      </c>
      <c r="K319" t="s">
        <v>1237</v>
      </c>
      <c r="L319">
        <v>1346</v>
      </c>
      <c r="N319">
        <v>1009</v>
      </c>
      <c r="O319" t="s">
        <v>233</v>
      </c>
      <c r="P319" t="s">
        <v>233</v>
      </c>
      <c r="Q319">
        <v>1</v>
      </c>
      <c r="X319">
        <v>108</v>
      </c>
      <c r="Y319">
        <v>9.86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108</v>
      </c>
      <c r="AH319">
        <v>2</v>
      </c>
      <c r="AI319">
        <v>50526354</v>
      </c>
      <c r="AJ319">
        <v>329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ROW(Source!A440)</f>
        <v>440</v>
      </c>
      <c r="B320">
        <v>50526355</v>
      </c>
      <c r="C320">
        <v>50519486</v>
      </c>
      <c r="D320">
        <v>42342956</v>
      </c>
      <c r="E320">
        <v>30570983</v>
      </c>
      <c r="F320">
        <v>1</v>
      </c>
      <c r="G320">
        <v>30570983</v>
      </c>
      <c r="H320">
        <v>3</v>
      </c>
      <c r="I320" t="s">
        <v>1490</v>
      </c>
      <c r="J320" t="s">
        <v>3</v>
      </c>
      <c r="K320" t="s">
        <v>1491</v>
      </c>
      <c r="L320">
        <v>1391</v>
      </c>
      <c r="N320">
        <v>1013</v>
      </c>
      <c r="O320" t="s">
        <v>542</v>
      </c>
      <c r="P320" t="s">
        <v>542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ROW(Source!A440)</f>
        <v>440</v>
      </c>
      <c r="B321">
        <v>50526356</v>
      </c>
      <c r="C321">
        <v>50519486</v>
      </c>
      <c r="D321">
        <v>40425376</v>
      </c>
      <c r="E321">
        <v>30570983</v>
      </c>
      <c r="F321">
        <v>1</v>
      </c>
      <c r="G321">
        <v>30570983</v>
      </c>
      <c r="H321">
        <v>3</v>
      </c>
      <c r="I321" t="s">
        <v>1492</v>
      </c>
      <c r="J321" t="s">
        <v>3</v>
      </c>
      <c r="K321" t="s">
        <v>1493</v>
      </c>
      <c r="L321">
        <v>1327</v>
      </c>
      <c r="N321">
        <v>1005</v>
      </c>
      <c r="O321" t="s">
        <v>154</v>
      </c>
      <c r="P321" t="s">
        <v>154</v>
      </c>
      <c r="Q321">
        <v>1</v>
      </c>
      <c r="X321">
        <v>100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100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ROW(Source!A440)</f>
        <v>440</v>
      </c>
      <c r="B322">
        <v>50526357</v>
      </c>
      <c r="C322">
        <v>50519486</v>
      </c>
      <c r="D322">
        <v>40425781</v>
      </c>
      <c r="E322">
        <v>30570983</v>
      </c>
      <c r="F322">
        <v>1</v>
      </c>
      <c r="G322">
        <v>30570983</v>
      </c>
      <c r="H322">
        <v>3</v>
      </c>
      <c r="I322" t="s">
        <v>1494</v>
      </c>
      <c r="J322" t="s">
        <v>3</v>
      </c>
      <c r="K322" t="s">
        <v>1495</v>
      </c>
      <c r="L322">
        <v>1301</v>
      </c>
      <c r="N322">
        <v>1003</v>
      </c>
      <c r="O322" t="s">
        <v>258</v>
      </c>
      <c r="P322" t="s">
        <v>258</v>
      </c>
      <c r="Q322">
        <v>1</v>
      </c>
      <c r="X322">
        <v>540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540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ROW(Source!A451)</f>
        <v>451</v>
      </c>
      <c r="B323">
        <v>50526364</v>
      </c>
      <c r="C323">
        <v>50519492</v>
      </c>
      <c r="D323">
        <v>45895822</v>
      </c>
      <c r="E323">
        <v>30570983</v>
      </c>
      <c r="F323">
        <v>1</v>
      </c>
      <c r="G323">
        <v>30570983</v>
      </c>
      <c r="H323">
        <v>1</v>
      </c>
      <c r="I323" t="s">
        <v>1060</v>
      </c>
      <c r="J323" t="s">
        <v>3</v>
      </c>
      <c r="K323" t="s">
        <v>1061</v>
      </c>
      <c r="L323">
        <v>1191</v>
      </c>
      <c r="N323">
        <v>1013</v>
      </c>
      <c r="O323" t="s">
        <v>1062</v>
      </c>
      <c r="P323" t="s">
        <v>1062</v>
      </c>
      <c r="Q323">
        <v>1</v>
      </c>
      <c r="X323">
        <v>93.33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93.33</v>
      </c>
      <c r="AH323">
        <v>2</v>
      </c>
      <c r="AI323">
        <v>50526364</v>
      </c>
      <c r="AJ323">
        <v>333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ROW(Source!A451)</f>
        <v>451</v>
      </c>
      <c r="B324">
        <v>50526365</v>
      </c>
      <c r="C324">
        <v>50519492</v>
      </c>
      <c r="D324">
        <v>46170867</v>
      </c>
      <c r="E324">
        <v>1</v>
      </c>
      <c r="F324">
        <v>1</v>
      </c>
      <c r="G324">
        <v>30570983</v>
      </c>
      <c r="H324">
        <v>2</v>
      </c>
      <c r="I324" t="s">
        <v>1085</v>
      </c>
      <c r="J324" t="s">
        <v>1086</v>
      </c>
      <c r="K324" t="s">
        <v>1087</v>
      </c>
      <c r="L324">
        <v>1368</v>
      </c>
      <c r="N324">
        <v>1011</v>
      </c>
      <c r="O324" t="s">
        <v>1066</v>
      </c>
      <c r="P324" t="s">
        <v>1066</v>
      </c>
      <c r="Q324">
        <v>1</v>
      </c>
      <c r="X324">
        <v>0.28000000000000003</v>
      </c>
      <c r="Y324">
        <v>0</v>
      </c>
      <c r="Z324">
        <v>83.1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0.28000000000000003</v>
      </c>
      <c r="AH324">
        <v>2</v>
      </c>
      <c r="AI324">
        <v>50526365</v>
      </c>
      <c r="AJ324">
        <v>334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ROW(Source!A451)</f>
        <v>451</v>
      </c>
      <c r="B325">
        <v>50526366</v>
      </c>
      <c r="C325">
        <v>50519492</v>
      </c>
      <c r="D325">
        <v>46170978</v>
      </c>
      <c r="E325">
        <v>1</v>
      </c>
      <c r="F325">
        <v>1</v>
      </c>
      <c r="G325">
        <v>30570983</v>
      </c>
      <c r="H325">
        <v>2</v>
      </c>
      <c r="I325" t="s">
        <v>1121</v>
      </c>
      <c r="J325" t="s">
        <v>1122</v>
      </c>
      <c r="K325" t="s">
        <v>1123</v>
      </c>
      <c r="L325">
        <v>1368</v>
      </c>
      <c r="N325">
        <v>1011</v>
      </c>
      <c r="O325" t="s">
        <v>1066</v>
      </c>
      <c r="P325" t="s">
        <v>1066</v>
      </c>
      <c r="Q325">
        <v>1</v>
      </c>
      <c r="X325">
        <v>4.8</v>
      </c>
      <c r="Y325">
        <v>0</v>
      </c>
      <c r="Z325">
        <v>1.1100000000000001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4.8</v>
      </c>
      <c r="AH325">
        <v>2</v>
      </c>
      <c r="AI325">
        <v>50526366</v>
      </c>
      <c r="AJ325">
        <v>335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ROW(Source!A451)</f>
        <v>451</v>
      </c>
      <c r="B326">
        <v>50526367</v>
      </c>
      <c r="C326">
        <v>50519492</v>
      </c>
      <c r="D326">
        <v>46170927</v>
      </c>
      <c r="E326">
        <v>1</v>
      </c>
      <c r="F326">
        <v>1</v>
      </c>
      <c r="G326">
        <v>30570983</v>
      </c>
      <c r="H326">
        <v>2</v>
      </c>
      <c r="I326" t="s">
        <v>1208</v>
      </c>
      <c r="J326" t="s">
        <v>1209</v>
      </c>
      <c r="K326" t="s">
        <v>1210</v>
      </c>
      <c r="L326">
        <v>1368</v>
      </c>
      <c r="N326">
        <v>1011</v>
      </c>
      <c r="O326" t="s">
        <v>1066</v>
      </c>
      <c r="P326" t="s">
        <v>1066</v>
      </c>
      <c r="Q326">
        <v>1</v>
      </c>
      <c r="X326">
        <v>0.6</v>
      </c>
      <c r="Y326">
        <v>0</v>
      </c>
      <c r="Z326">
        <v>0.36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0.6</v>
      </c>
      <c r="AH326">
        <v>2</v>
      </c>
      <c r="AI326">
        <v>50526367</v>
      </c>
      <c r="AJ326">
        <v>336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ROW(Source!A451)</f>
        <v>451</v>
      </c>
      <c r="B327">
        <v>50526368</v>
      </c>
      <c r="C327">
        <v>50519492</v>
      </c>
      <c r="D327">
        <v>45896649</v>
      </c>
      <c r="E327">
        <v>30570983</v>
      </c>
      <c r="F327">
        <v>1</v>
      </c>
      <c r="G327">
        <v>30570983</v>
      </c>
      <c r="H327">
        <v>2</v>
      </c>
      <c r="I327" t="s">
        <v>1079</v>
      </c>
      <c r="J327" t="s">
        <v>3</v>
      </c>
      <c r="K327" t="s">
        <v>1080</v>
      </c>
      <c r="L327">
        <v>1344</v>
      </c>
      <c r="N327">
        <v>1008</v>
      </c>
      <c r="O327" t="s">
        <v>1081</v>
      </c>
      <c r="P327" t="s">
        <v>1081</v>
      </c>
      <c r="Q327">
        <v>1</v>
      </c>
      <c r="X327">
        <v>0.03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0.03</v>
      </c>
      <c r="AH327">
        <v>2</v>
      </c>
      <c r="AI327">
        <v>50526368</v>
      </c>
      <c r="AJ327">
        <v>337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ROW(Source!A451)</f>
        <v>451</v>
      </c>
      <c r="B328">
        <v>50526369</v>
      </c>
      <c r="C328">
        <v>50519492</v>
      </c>
      <c r="D328">
        <v>46137143</v>
      </c>
      <c r="E328">
        <v>1</v>
      </c>
      <c r="F328">
        <v>1</v>
      </c>
      <c r="G328">
        <v>30570983</v>
      </c>
      <c r="H328">
        <v>3</v>
      </c>
      <c r="I328" t="s">
        <v>1238</v>
      </c>
      <c r="J328" t="s">
        <v>1239</v>
      </c>
      <c r="K328" t="s">
        <v>1240</v>
      </c>
      <c r="L328">
        <v>1296</v>
      </c>
      <c r="N328">
        <v>1002</v>
      </c>
      <c r="O328" t="s">
        <v>491</v>
      </c>
      <c r="P328" t="s">
        <v>491</v>
      </c>
      <c r="Q328">
        <v>1</v>
      </c>
      <c r="X328">
        <v>3.51</v>
      </c>
      <c r="Y328">
        <v>177.8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3.51</v>
      </c>
      <c r="AH328">
        <v>2</v>
      </c>
      <c r="AI328">
        <v>50526369</v>
      </c>
      <c r="AJ328">
        <v>338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ROW(Source!A451)</f>
        <v>451</v>
      </c>
      <c r="B329">
        <v>50526370</v>
      </c>
      <c r="C329">
        <v>50519492</v>
      </c>
      <c r="D329">
        <v>31113653</v>
      </c>
      <c r="E329">
        <v>1</v>
      </c>
      <c r="F329">
        <v>1</v>
      </c>
      <c r="G329">
        <v>30570983</v>
      </c>
      <c r="H329">
        <v>3</v>
      </c>
      <c r="I329" t="s">
        <v>1241</v>
      </c>
      <c r="J329" t="s">
        <v>1242</v>
      </c>
      <c r="K329" t="s">
        <v>1243</v>
      </c>
      <c r="L329">
        <v>1296</v>
      </c>
      <c r="N329">
        <v>1002</v>
      </c>
      <c r="O329" t="s">
        <v>491</v>
      </c>
      <c r="P329" t="s">
        <v>491</v>
      </c>
      <c r="Q329">
        <v>1</v>
      </c>
      <c r="X329">
        <v>6.69</v>
      </c>
      <c r="Y329">
        <v>125.73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6.69</v>
      </c>
      <c r="AH329">
        <v>2</v>
      </c>
      <c r="AI329">
        <v>50526370</v>
      </c>
      <c r="AJ329">
        <v>339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ROW(Source!A451)</f>
        <v>451</v>
      </c>
      <c r="B330">
        <v>50526371</v>
      </c>
      <c r="C330">
        <v>50519492</v>
      </c>
      <c r="D330">
        <v>46136010</v>
      </c>
      <c r="E330">
        <v>1</v>
      </c>
      <c r="F330">
        <v>1</v>
      </c>
      <c r="G330">
        <v>30570983</v>
      </c>
      <c r="H330">
        <v>3</v>
      </c>
      <c r="I330" t="s">
        <v>1244</v>
      </c>
      <c r="J330" t="s">
        <v>1245</v>
      </c>
      <c r="K330" t="s">
        <v>1246</v>
      </c>
      <c r="L330">
        <v>1339</v>
      </c>
      <c r="N330">
        <v>1007</v>
      </c>
      <c r="O330" t="s">
        <v>54</v>
      </c>
      <c r="P330" t="s">
        <v>54</v>
      </c>
      <c r="Q330">
        <v>1</v>
      </c>
      <c r="X330">
        <v>2E-3</v>
      </c>
      <c r="Y330">
        <v>2472.13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2E-3</v>
      </c>
      <c r="AH330">
        <v>2</v>
      </c>
      <c r="AI330">
        <v>50526371</v>
      </c>
      <c r="AJ330">
        <v>340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ROW(Source!A451)</f>
        <v>451</v>
      </c>
      <c r="B331">
        <v>50526372</v>
      </c>
      <c r="C331">
        <v>50519492</v>
      </c>
      <c r="D331">
        <v>46138573</v>
      </c>
      <c r="E331">
        <v>1</v>
      </c>
      <c r="F331">
        <v>1</v>
      </c>
      <c r="G331">
        <v>30570983</v>
      </c>
      <c r="H331">
        <v>3</v>
      </c>
      <c r="I331" t="s">
        <v>1247</v>
      </c>
      <c r="J331" t="s">
        <v>1248</v>
      </c>
      <c r="K331" t="s">
        <v>1249</v>
      </c>
      <c r="L331">
        <v>1339</v>
      </c>
      <c r="N331">
        <v>1007</v>
      </c>
      <c r="O331" t="s">
        <v>54</v>
      </c>
      <c r="P331" t="s">
        <v>54</v>
      </c>
      <c r="Q331">
        <v>1</v>
      </c>
      <c r="X331">
        <v>1.4E-2</v>
      </c>
      <c r="Y331">
        <v>478.96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1.4E-2</v>
      </c>
      <c r="AH331">
        <v>2</v>
      </c>
      <c r="AI331">
        <v>50526372</v>
      </c>
      <c r="AJ331">
        <v>341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ROW(Source!A451)</f>
        <v>451</v>
      </c>
      <c r="B332">
        <v>50526373</v>
      </c>
      <c r="C332">
        <v>50519492</v>
      </c>
      <c r="D332">
        <v>38798849</v>
      </c>
      <c r="E332">
        <v>1</v>
      </c>
      <c r="F332">
        <v>1</v>
      </c>
      <c r="G332">
        <v>30570983</v>
      </c>
      <c r="H332">
        <v>3</v>
      </c>
      <c r="I332" t="s">
        <v>1250</v>
      </c>
      <c r="J332" t="s">
        <v>1251</v>
      </c>
      <c r="K332" t="s">
        <v>1252</v>
      </c>
      <c r="L332">
        <v>1354</v>
      </c>
      <c r="N332">
        <v>1010</v>
      </c>
      <c r="O332" t="s">
        <v>328</v>
      </c>
      <c r="P332" t="s">
        <v>328</v>
      </c>
      <c r="Q332">
        <v>1</v>
      </c>
      <c r="X332">
        <v>0.8</v>
      </c>
      <c r="Y332">
        <v>14.23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0.8</v>
      </c>
      <c r="AH332">
        <v>2</v>
      </c>
      <c r="AI332">
        <v>50526373</v>
      </c>
      <c r="AJ332">
        <v>343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ROW(Source!A451)</f>
        <v>451</v>
      </c>
      <c r="B333">
        <v>50526374</v>
      </c>
      <c r="C333">
        <v>50519492</v>
      </c>
      <c r="D333">
        <v>42125589</v>
      </c>
      <c r="E333">
        <v>1</v>
      </c>
      <c r="F333">
        <v>1</v>
      </c>
      <c r="G333">
        <v>30570983</v>
      </c>
      <c r="H333">
        <v>3</v>
      </c>
      <c r="I333" t="s">
        <v>1253</v>
      </c>
      <c r="J333" t="s">
        <v>1254</v>
      </c>
      <c r="K333" t="s">
        <v>1255</v>
      </c>
      <c r="L333">
        <v>1354</v>
      </c>
      <c r="N333">
        <v>1010</v>
      </c>
      <c r="O333" t="s">
        <v>328</v>
      </c>
      <c r="P333" t="s">
        <v>328</v>
      </c>
      <c r="Q333">
        <v>1</v>
      </c>
      <c r="X333">
        <v>80</v>
      </c>
      <c r="Y333">
        <v>27.22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80</v>
      </c>
      <c r="AH333">
        <v>2</v>
      </c>
      <c r="AI333">
        <v>50526374</v>
      </c>
      <c r="AJ333">
        <v>344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ROW(Source!A451)</f>
        <v>451</v>
      </c>
      <c r="B334">
        <v>50526375</v>
      </c>
      <c r="C334">
        <v>50519492</v>
      </c>
      <c r="D334">
        <v>40423531</v>
      </c>
      <c r="E334">
        <v>30570983</v>
      </c>
      <c r="F334">
        <v>1</v>
      </c>
      <c r="G334">
        <v>30570983</v>
      </c>
      <c r="H334">
        <v>3</v>
      </c>
      <c r="I334" t="s">
        <v>1496</v>
      </c>
      <c r="J334" t="s">
        <v>3</v>
      </c>
      <c r="K334" t="s">
        <v>1497</v>
      </c>
      <c r="L334">
        <v>1354</v>
      </c>
      <c r="N334">
        <v>1010</v>
      </c>
      <c r="O334" t="s">
        <v>328</v>
      </c>
      <c r="P334" t="s">
        <v>328</v>
      </c>
      <c r="Q334">
        <v>1</v>
      </c>
      <c r="X334">
        <v>10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ROW(Source!A452)</f>
        <v>452</v>
      </c>
      <c r="B335">
        <v>50526364</v>
      </c>
      <c r="C335">
        <v>50519492</v>
      </c>
      <c r="D335">
        <v>45895822</v>
      </c>
      <c r="E335">
        <v>30570983</v>
      </c>
      <c r="F335">
        <v>1</v>
      </c>
      <c r="G335">
        <v>30570983</v>
      </c>
      <c r="H335">
        <v>1</v>
      </c>
      <c r="I335" t="s">
        <v>1060</v>
      </c>
      <c r="J335" t="s">
        <v>3</v>
      </c>
      <c r="K335" t="s">
        <v>1061</v>
      </c>
      <c r="L335">
        <v>1191</v>
      </c>
      <c r="N335">
        <v>1013</v>
      </c>
      <c r="O335" t="s">
        <v>1062</v>
      </c>
      <c r="P335" t="s">
        <v>1062</v>
      </c>
      <c r="Q335">
        <v>1</v>
      </c>
      <c r="X335">
        <v>93.33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93.33</v>
      </c>
      <c r="AH335">
        <v>2</v>
      </c>
      <c r="AI335">
        <v>50526364</v>
      </c>
      <c r="AJ335">
        <v>345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ROW(Source!A452)</f>
        <v>452</v>
      </c>
      <c r="B336">
        <v>50526365</v>
      </c>
      <c r="C336">
        <v>50519492</v>
      </c>
      <c r="D336">
        <v>46170867</v>
      </c>
      <c r="E336">
        <v>1</v>
      </c>
      <c r="F336">
        <v>1</v>
      </c>
      <c r="G336">
        <v>30570983</v>
      </c>
      <c r="H336">
        <v>2</v>
      </c>
      <c r="I336" t="s">
        <v>1085</v>
      </c>
      <c r="J336" t="s">
        <v>1086</v>
      </c>
      <c r="K336" t="s">
        <v>1087</v>
      </c>
      <c r="L336">
        <v>1368</v>
      </c>
      <c r="N336">
        <v>1011</v>
      </c>
      <c r="O336" t="s">
        <v>1066</v>
      </c>
      <c r="P336" t="s">
        <v>1066</v>
      </c>
      <c r="Q336">
        <v>1</v>
      </c>
      <c r="X336">
        <v>0.28000000000000003</v>
      </c>
      <c r="Y336">
        <v>0</v>
      </c>
      <c r="Z336">
        <v>83.1</v>
      </c>
      <c r="AA336">
        <v>12.62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0.28000000000000003</v>
      </c>
      <c r="AH336">
        <v>2</v>
      </c>
      <c r="AI336">
        <v>50526365</v>
      </c>
      <c r="AJ336">
        <v>346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ROW(Source!A452)</f>
        <v>452</v>
      </c>
      <c r="B337">
        <v>50526366</v>
      </c>
      <c r="C337">
        <v>50519492</v>
      </c>
      <c r="D337">
        <v>46170978</v>
      </c>
      <c r="E337">
        <v>1</v>
      </c>
      <c r="F337">
        <v>1</v>
      </c>
      <c r="G337">
        <v>30570983</v>
      </c>
      <c r="H337">
        <v>2</v>
      </c>
      <c r="I337" t="s">
        <v>1121</v>
      </c>
      <c r="J337" t="s">
        <v>1122</v>
      </c>
      <c r="K337" t="s">
        <v>1123</v>
      </c>
      <c r="L337">
        <v>1368</v>
      </c>
      <c r="N337">
        <v>1011</v>
      </c>
      <c r="O337" t="s">
        <v>1066</v>
      </c>
      <c r="P337" t="s">
        <v>1066</v>
      </c>
      <c r="Q337">
        <v>1</v>
      </c>
      <c r="X337">
        <v>4.8</v>
      </c>
      <c r="Y337">
        <v>0</v>
      </c>
      <c r="Z337">
        <v>1.1100000000000001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4.8</v>
      </c>
      <c r="AH337">
        <v>2</v>
      </c>
      <c r="AI337">
        <v>50526366</v>
      </c>
      <c r="AJ337">
        <v>347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ROW(Source!A452)</f>
        <v>452</v>
      </c>
      <c r="B338">
        <v>50526367</v>
      </c>
      <c r="C338">
        <v>50519492</v>
      </c>
      <c r="D338">
        <v>46170927</v>
      </c>
      <c r="E338">
        <v>1</v>
      </c>
      <c r="F338">
        <v>1</v>
      </c>
      <c r="G338">
        <v>30570983</v>
      </c>
      <c r="H338">
        <v>2</v>
      </c>
      <c r="I338" t="s">
        <v>1208</v>
      </c>
      <c r="J338" t="s">
        <v>1209</v>
      </c>
      <c r="K338" t="s">
        <v>1210</v>
      </c>
      <c r="L338">
        <v>1368</v>
      </c>
      <c r="N338">
        <v>1011</v>
      </c>
      <c r="O338" t="s">
        <v>1066</v>
      </c>
      <c r="P338" t="s">
        <v>1066</v>
      </c>
      <c r="Q338">
        <v>1</v>
      </c>
      <c r="X338">
        <v>0.6</v>
      </c>
      <c r="Y338">
        <v>0</v>
      </c>
      <c r="Z338">
        <v>0.36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0.6</v>
      </c>
      <c r="AH338">
        <v>2</v>
      </c>
      <c r="AI338">
        <v>50526367</v>
      </c>
      <c r="AJ338">
        <v>348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ROW(Source!A452)</f>
        <v>452</v>
      </c>
      <c r="B339">
        <v>50526368</v>
      </c>
      <c r="C339">
        <v>50519492</v>
      </c>
      <c r="D339">
        <v>45896649</v>
      </c>
      <c r="E339">
        <v>30570983</v>
      </c>
      <c r="F339">
        <v>1</v>
      </c>
      <c r="G339">
        <v>30570983</v>
      </c>
      <c r="H339">
        <v>2</v>
      </c>
      <c r="I339" t="s">
        <v>1079</v>
      </c>
      <c r="J339" t="s">
        <v>3</v>
      </c>
      <c r="K339" t="s">
        <v>1080</v>
      </c>
      <c r="L339">
        <v>1344</v>
      </c>
      <c r="N339">
        <v>1008</v>
      </c>
      <c r="O339" t="s">
        <v>1081</v>
      </c>
      <c r="P339" t="s">
        <v>1081</v>
      </c>
      <c r="Q339">
        <v>1</v>
      </c>
      <c r="X339">
        <v>0.03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0.03</v>
      </c>
      <c r="AH339">
        <v>2</v>
      </c>
      <c r="AI339">
        <v>50526368</v>
      </c>
      <c r="AJ339">
        <v>349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ROW(Source!A452)</f>
        <v>452</v>
      </c>
      <c r="B340">
        <v>50526369</v>
      </c>
      <c r="C340">
        <v>50519492</v>
      </c>
      <c r="D340">
        <v>46137143</v>
      </c>
      <c r="E340">
        <v>1</v>
      </c>
      <c r="F340">
        <v>1</v>
      </c>
      <c r="G340">
        <v>30570983</v>
      </c>
      <c r="H340">
        <v>3</v>
      </c>
      <c r="I340" t="s">
        <v>1238</v>
      </c>
      <c r="J340" t="s">
        <v>1239</v>
      </c>
      <c r="K340" t="s">
        <v>1240</v>
      </c>
      <c r="L340">
        <v>1296</v>
      </c>
      <c r="N340">
        <v>1002</v>
      </c>
      <c r="O340" t="s">
        <v>491</v>
      </c>
      <c r="P340" t="s">
        <v>491</v>
      </c>
      <c r="Q340">
        <v>1</v>
      </c>
      <c r="X340">
        <v>3.51</v>
      </c>
      <c r="Y340">
        <v>177.8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3.51</v>
      </c>
      <c r="AH340">
        <v>2</v>
      </c>
      <c r="AI340">
        <v>50526369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ROW(Source!A452)</f>
        <v>452</v>
      </c>
      <c r="B341">
        <v>50526370</v>
      </c>
      <c r="C341">
        <v>50519492</v>
      </c>
      <c r="D341">
        <v>31113653</v>
      </c>
      <c r="E341">
        <v>1</v>
      </c>
      <c r="F341">
        <v>1</v>
      </c>
      <c r="G341">
        <v>30570983</v>
      </c>
      <c r="H341">
        <v>3</v>
      </c>
      <c r="I341" t="s">
        <v>1241</v>
      </c>
      <c r="J341" t="s">
        <v>1242</v>
      </c>
      <c r="K341" t="s">
        <v>1243</v>
      </c>
      <c r="L341">
        <v>1296</v>
      </c>
      <c r="N341">
        <v>1002</v>
      </c>
      <c r="O341" t="s">
        <v>491</v>
      </c>
      <c r="P341" t="s">
        <v>491</v>
      </c>
      <c r="Q341">
        <v>1</v>
      </c>
      <c r="X341">
        <v>6.69</v>
      </c>
      <c r="Y341">
        <v>125.73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6.69</v>
      </c>
      <c r="AH341">
        <v>2</v>
      </c>
      <c r="AI341">
        <v>50526370</v>
      </c>
      <c r="AJ341">
        <v>351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ROW(Source!A452)</f>
        <v>452</v>
      </c>
      <c r="B342">
        <v>50526371</v>
      </c>
      <c r="C342">
        <v>50519492</v>
      </c>
      <c r="D342">
        <v>46136010</v>
      </c>
      <c r="E342">
        <v>1</v>
      </c>
      <c r="F342">
        <v>1</v>
      </c>
      <c r="G342">
        <v>30570983</v>
      </c>
      <c r="H342">
        <v>3</v>
      </c>
      <c r="I342" t="s">
        <v>1244</v>
      </c>
      <c r="J342" t="s">
        <v>1245</v>
      </c>
      <c r="K342" t="s">
        <v>1246</v>
      </c>
      <c r="L342">
        <v>1339</v>
      </c>
      <c r="N342">
        <v>1007</v>
      </c>
      <c r="O342" t="s">
        <v>54</v>
      </c>
      <c r="P342" t="s">
        <v>54</v>
      </c>
      <c r="Q342">
        <v>1</v>
      </c>
      <c r="X342">
        <v>2E-3</v>
      </c>
      <c r="Y342">
        <v>2472.13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2E-3</v>
      </c>
      <c r="AH342">
        <v>2</v>
      </c>
      <c r="AI342">
        <v>50526371</v>
      </c>
      <c r="AJ342">
        <v>352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ROW(Source!A452)</f>
        <v>452</v>
      </c>
      <c r="B343">
        <v>50526372</v>
      </c>
      <c r="C343">
        <v>50519492</v>
      </c>
      <c r="D343">
        <v>46138573</v>
      </c>
      <c r="E343">
        <v>1</v>
      </c>
      <c r="F343">
        <v>1</v>
      </c>
      <c r="G343">
        <v>30570983</v>
      </c>
      <c r="H343">
        <v>3</v>
      </c>
      <c r="I343" t="s">
        <v>1247</v>
      </c>
      <c r="J343" t="s">
        <v>1248</v>
      </c>
      <c r="K343" t="s">
        <v>1249</v>
      </c>
      <c r="L343">
        <v>1339</v>
      </c>
      <c r="N343">
        <v>1007</v>
      </c>
      <c r="O343" t="s">
        <v>54</v>
      </c>
      <c r="P343" t="s">
        <v>54</v>
      </c>
      <c r="Q343">
        <v>1</v>
      </c>
      <c r="X343">
        <v>1.4E-2</v>
      </c>
      <c r="Y343">
        <v>478.96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1.4E-2</v>
      </c>
      <c r="AH343">
        <v>2</v>
      </c>
      <c r="AI343">
        <v>50526372</v>
      </c>
      <c r="AJ343">
        <v>353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ROW(Source!A452)</f>
        <v>452</v>
      </c>
      <c r="B344">
        <v>50526373</v>
      </c>
      <c r="C344">
        <v>50519492</v>
      </c>
      <c r="D344">
        <v>38798849</v>
      </c>
      <c r="E344">
        <v>1</v>
      </c>
      <c r="F344">
        <v>1</v>
      </c>
      <c r="G344">
        <v>30570983</v>
      </c>
      <c r="H344">
        <v>3</v>
      </c>
      <c r="I344" t="s">
        <v>1250</v>
      </c>
      <c r="J344" t="s">
        <v>1251</v>
      </c>
      <c r="K344" t="s">
        <v>1252</v>
      </c>
      <c r="L344">
        <v>1354</v>
      </c>
      <c r="N344">
        <v>1010</v>
      </c>
      <c r="O344" t="s">
        <v>328</v>
      </c>
      <c r="P344" t="s">
        <v>328</v>
      </c>
      <c r="Q344">
        <v>1</v>
      </c>
      <c r="X344">
        <v>0.8</v>
      </c>
      <c r="Y344">
        <v>14.23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0.8</v>
      </c>
      <c r="AH344">
        <v>2</v>
      </c>
      <c r="AI344">
        <v>50526373</v>
      </c>
      <c r="AJ344">
        <v>355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ROW(Source!A452)</f>
        <v>452</v>
      </c>
      <c r="B345">
        <v>50526374</v>
      </c>
      <c r="C345">
        <v>50519492</v>
      </c>
      <c r="D345">
        <v>42125589</v>
      </c>
      <c r="E345">
        <v>1</v>
      </c>
      <c r="F345">
        <v>1</v>
      </c>
      <c r="G345">
        <v>30570983</v>
      </c>
      <c r="H345">
        <v>3</v>
      </c>
      <c r="I345" t="s">
        <v>1253</v>
      </c>
      <c r="J345" t="s">
        <v>1254</v>
      </c>
      <c r="K345" t="s">
        <v>1255</v>
      </c>
      <c r="L345">
        <v>1354</v>
      </c>
      <c r="N345">
        <v>1010</v>
      </c>
      <c r="O345" t="s">
        <v>328</v>
      </c>
      <c r="P345" t="s">
        <v>328</v>
      </c>
      <c r="Q345">
        <v>1</v>
      </c>
      <c r="X345">
        <v>80</v>
      </c>
      <c r="Y345">
        <v>27.22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80</v>
      </c>
      <c r="AH345">
        <v>2</v>
      </c>
      <c r="AI345">
        <v>50526374</v>
      </c>
      <c r="AJ345">
        <v>356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ROW(Source!A452)</f>
        <v>452</v>
      </c>
      <c r="B346">
        <v>50526375</v>
      </c>
      <c r="C346">
        <v>50519492</v>
      </c>
      <c r="D346">
        <v>40423531</v>
      </c>
      <c r="E346">
        <v>30570983</v>
      </c>
      <c r="F346">
        <v>1</v>
      </c>
      <c r="G346">
        <v>30570983</v>
      </c>
      <c r="H346">
        <v>3</v>
      </c>
      <c r="I346" t="s">
        <v>1496</v>
      </c>
      <c r="J346" t="s">
        <v>3</v>
      </c>
      <c r="K346" t="s">
        <v>1497</v>
      </c>
      <c r="L346">
        <v>1354</v>
      </c>
      <c r="N346">
        <v>1010</v>
      </c>
      <c r="O346" t="s">
        <v>328</v>
      </c>
      <c r="P346" t="s">
        <v>328</v>
      </c>
      <c r="Q346">
        <v>1</v>
      </c>
      <c r="X346">
        <v>10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10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ROW(Source!A490)</f>
        <v>490</v>
      </c>
      <c r="B347">
        <v>50526436</v>
      </c>
      <c r="C347">
        <v>50526435</v>
      </c>
      <c r="D347">
        <v>45897171</v>
      </c>
      <c r="E347">
        <v>30570983</v>
      </c>
      <c r="F347">
        <v>1</v>
      </c>
      <c r="G347">
        <v>30570983</v>
      </c>
      <c r="H347">
        <v>1</v>
      </c>
      <c r="I347" t="s">
        <v>1060</v>
      </c>
      <c r="J347" t="s">
        <v>3</v>
      </c>
      <c r="K347" t="s">
        <v>1061</v>
      </c>
      <c r="L347">
        <v>1191</v>
      </c>
      <c r="N347">
        <v>1013</v>
      </c>
      <c r="O347" t="s">
        <v>1062</v>
      </c>
      <c r="P347" t="s">
        <v>1062</v>
      </c>
      <c r="Q347">
        <v>1</v>
      </c>
      <c r="X347">
        <v>214.09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214.09</v>
      </c>
      <c r="AH347">
        <v>2</v>
      </c>
      <c r="AI347">
        <v>50526436</v>
      </c>
      <c r="AJ347">
        <v>357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ROW(Source!A490)</f>
        <v>490</v>
      </c>
      <c r="B348">
        <v>50526437</v>
      </c>
      <c r="C348">
        <v>50526435</v>
      </c>
      <c r="D348">
        <v>46170867</v>
      </c>
      <c r="E348">
        <v>1</v>
      </c>
      <c r="F348">
        <v>1</v>
      </c>
      <c r="G348">
        <v>30570983</v>
      </c>
      <c r="H348">
        <v>2</v>
      </c>
      <c r="I348" t="s">
        <v>1085</v>
      </c>
      <c r="J348" t="s">
        <v>1086</v>
      </c>
      <c r="K348" t="s">
        <v>1087</v>
      </c>
      <c r="L348">
        <v>1368</v>
      </c>
      <c r="N348">
        <v>1011</v>
      </c>
      <c r="O348" t="s">
        <v>1066</v>
      </c>
      <c r="P348" t="s">
        <v>1066</v>
      </c>
      <c r="Q348">
        <v>1</v>
      </c>
      <c r="X348">
        <v>3.28</v>
      </c>
      <c r="Y348">
        <v>0</v>
      </c>
      <c r="Z348">
        <v>83.1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3.28</v>
      </c>
      <c r="AH348">
        <v>2</v>
      </c>
      <c r="AI348">
        <v>50526437</v>
      </c>
      <c r="AJ348">
        <v>358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ROW(Source!A490)</f>
        <v>490</v>
      </c>
      <c r="B349">
        <v>50526438</v>
      </c>
      <c r="C349">
        <v>50526435</v>
      </c>
      <c r="D349">
        <v>46170914</v>
      </c>
      <c r="E349">
        <v>1</v>
      </c>
      <c r="F349">
        <v>1</v>
      </c>
      <c r="G349">
        <v>30570983</v>
      </c>
      <c r="H349">
        <v>2</v>
      </c>
      <c r="I349" t="s">
        <v>1118</v>
      </c>
      <c r="J349" t="s">
        <v>1119</v>
      </c>
      <c r="K349" t="s">
        <v>1120</v>
      </c>
      <c r="L349">
        <v>1368</v>
      </c>
      <c r="N349">
        <v>1011</v>
      </c>
      <c r="O349" t="s">
        <v>1066</v>
      </c>
      <c r="P349" t="s">
        <v>1066</v>
      </c>
      <c r="Q349">
        <v>1</v>
      </c>
      <c r="X349">
        <v>35.270000000000003</v>
      </c>
      <c r="Y349">
        <v>0</v>
      </c>
      <c r="Z349">
        <v>0.77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35.270000000000003</v>
      </c>
      <c r="AH349">
        <v>2</v>
      </c>
      <c r="AI349">
        <v>50526438</v>
      </c>
      <c r="AJ349">
        <v>359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ROW(Source!A490)</f>
        <v>490</v>
      </c>
      <c r="B350">
        <v>50526439</v>
      </c>
      <c r="C350">
        <v>50526435</v>
      </c>
      <c r="D350">
        <v>46170944</v>
      </c>
      <c r="E350">
        <v>1</v>
      </c>
      <c r="F350">
        <v>1</v>
      </c>
      <c r="G350">
        <v>30570983</v>
      </c>
      <c r="H350">
        <v>2</v>
      </c>
      <c r="I350" t="s">
        <v>1127</v>
      </c>
      <c r="J350" t="s">
        <v>1128</v>
      </c>
      <c r="K350" t="s">
        <v>1129</v>
      </c>
      <c r="L350">
        <v>1368</v>
      </c>
      <c r="N350">
        <v>1011</v>
      </c>
      <c r="O350" t="s">
        <v>1066</v>
      </c>
      <c r="P350" t="s">
        <v>1066</v>
      </c>
      <c r="Q350">
        <v>1</v>
      </c>
      <c r="X350">
        <v>22.89</v>
      </c>
      <c r="Y350">
        <v>0</v>
      </c>
      <c r="Z350">
        <v>0.47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22.89</v>
      </c>
      <c r="AH350">
        <v>2</v>
      </c>
      <c r="AI350">
        <v>50526439</v>
      </c>
      <c r="AJ350">
        <v>360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ROW(Source!A490)</f>
        <v>490</v>
      </c>
      <c r="B351">
        <v>50526440</v>
      </c>
      <c r="C351">
        <v>50526435</v>
      </c>
      <c r="D351">
        <v>45898358</v>
      </c>
      <c r="E351">
        <v>30570983</v>
      </c>
      <c r="F351">
        <v>1</v>
      </c>
      <c r="G351">
        <v>30570983</v>
      </c>
      <c r="H351">
        <v>2</v>
      </c>
      <c r="I351" t="s">
        <v>1079</v>
      </c>
      <c r="J351" t="s">
        <v>3</v>
      </c>
      <c r="K351" t="s">
        <v>1080</v>
      </c>
      <c r="L351">
        <v>1344</v>
      </c>
      <c r="N351">
        <v>1008</v>
      </c>
      <c r="O351" t="s">
        <v>1081</v>
      </c>
      <c r="P351" t="s">
        <v>1081</v>
      </c>
      <c r="Q351">
        <v>1</v>
      </c>
      <c r="X351">
        <v>0.02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0.02</v>
      </c>
      <c r="AH351">
        <v>2</v>
      </c>
      <c r="AI351">
        <v>50526440</v>
      </c>
      <c r="AJ351">
        <v>361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ROW(Source!A490)</f>
        <v>490</v>
      </c>
      <c r="B352">
        <v>50526441</v>
      </c>
      <c r="C352">
        <v>50526435</v>
      </c>
      <c r="D352">
        <v>46137144</v>
      </c>
      <c r="E352">
        <v>1</v>
      </c>
      <c r="F352">
        <v>1</v>
      </c>
      <c r="G352">
        <v>30570983</v>
      </c>
      <c r="H352">
        <v>3</v>
      </c>
      <c r="I352" t="s">
        <v>1256</v>
      </c>
      <c r="J352" t="s">
        <v>1257</v>
      </c>
      <c r="K352" t="s">
        <v>1258</v>
      </c>
      <c r="L352">
        <v>1354</v>
      </c>
      <c r="N352">
        <v>1010</v>
      </c>
      <c r="O352" t="s">
        <v>328</v>
      </c>
      <c r="P352" t="s">
        <v>328</v>
      </c>
      <c r="Q352">
        <v>1</v>
      </c>
      <c r="X352">
        <v>300</v>
      </c>
      <c r="Y352">
        <v>9.6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300</v>
      </c>
      <c r="AH352">
        <v>2</v>
      </c>
      <c r="AI352">
        <v>50526441</v>
      </c>
      <c r="AJ352">
        <v>363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ROW(Source!A490)</f>
        <v>490</v>
      </c>
      <c r="B353">
        <v>50526442</v>
      </c>
      <c r="C353">
        <v>50526435</v>
      </c>
      <c r="D353">
        <v>31111160</v>
      </c>
      <c r="E353">
        <v>1</v>
      </c>
      <c r="F353">
        <v>1</v>
      </c>
      <c r="G353">
        <v>30570983</v>
      </c>
      <c r="H353">
        <v>3</v>
      </c>
      <c r="I353" t="s">
        <v>1259</v>
      </c>
      <c r="J353" t="s">
        <v>1260</v>
      </c>
      <c r="K353" t="s">
        <v>1261</v>
      </c>
      <c r="L353">
        <v>1296</v>
      </c>
      <c r="N353">
        <v>1002</v>
      </c>
      <c r="O353" t="s">
        <v>491</v>
      </c>
      <c r="P353" t="s">
        <v>491</v>
      </c>
      <c r="Q353">
        <v>1</v>
      </c>
      <c r="X353">
        <v>85.5</v>
      </c>
      <c r="Y353">
        <v>54.7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85.5</v>
      </c>
      <c r="AH353">
        <v>2</v>
      </c>
      <c r="AI353">
        <v>50526442</v>
      </c>
      <c r="AJ353">
        <v>366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ROW(Source!A490)</f>
        <v>490</v>
      </c>
      <c r="B354">
        <v>50526443</v>
      </c>
      <c r="C354">
        <v>50526435</v>
      </c>
      <c r="D354">
        <v>40409214</v>
      </c>
      <c r="E354">
        <v>30570983</v>
      </c>
      <c r="F354">
        <v>1</v>
      </c>
      <c r="G354">
        <v>30570983</v>
      </c>
      <c r="H354">
        <v>3</v>
      </c>
      <c r="I354" t="s">
        <v>1498</v>
      </c>
      <c r="J354" t="s">
        <v>3</v>
      </c>
      <c r="K354" t="s">
        <v>1499</v>
      </c>
      <c r="L354">
        <v>1301</v>
      </c>
      <c r="N354">
        <v>1003</v>
      </c>
      <c r="O354" t="s">
        <v>258</v>
      </c>
      <c r="P354" t="s">
        <v>258</v>
      </c>
      <c r="Q354">
        <v>1</v>
      </c>
      <c r="X354">
        <v>67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67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ROW(Source!A490)</f>
        <v>490</v>
      </c>
      <c r="B355">
        <v>50526444</v>
      </c>
      <c r="C355">
        <v>50526435</v>
      </c>
      <c r="D355">
        <v>40409215</v>
      </c>
      <c r="E355">
        <v>30570983</v>
      </c>
      <c r="F355">
        <v>1</v>
      </c>
      <c r="G355">
        <v>30570983</v>
      </c>
      <c r="H355">
        <v>3</v>
      </c>
      <c r="I355" t="s">
        <v>1498</v>
      </c>
      <c r="J355" t="s">
        <v>3</v>
      </c>
      <c r="K355" t="s">
        <v>1500</v>
      </c>
      <c r="L355">
        <v>1301</v>
      </c>
      <c r="N355">
        <v>1003</v>
      </c>
      <c r="O355" t="s">
        <v>258</v>
      </c>
      <c r="P355" t="s">
        <v>258</v>
      </c>
      <c r="Q355">
        <v>1</v>
      </c>
      <c r="X355">
        <v>429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429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ROW(Source!A490)</f>
        <v>490</v>
      </c>
      <c r="B356">
        <v>50526445</v>
      </c>
      <c r="C356">
        <v>50526435</v>
      </c>
      <c r="D356">
        <v>40410406</v>
      </c>
      <c r="E356">
        <v>30570983</v>
      </c>
      <c r="F356">
        <v>1</v>
      </c>
      <c r="G356">
        <v>30570983</v>
      </c>
      <c r="H356">
        <v>3</v>
      </c>
      <c r="I356" t="s">
        <v>1501</v>
      </c>
      <c r="J356" t="s">
        <v>3</v>
      </c>
      <c r="K356" t="s">
        <v>1502</v>
      </c>
      <c r="L356">
        <v>1327</v>
      </c>
      <c r="N356">
        <v>1005</v>
      </c>
      <c r="O356" t="s">
        <v>154</v>
      </c>
      <c r="P356" t="s">
        <v>154</v>
      </c>
      <c r="Q356">
        <v>1</v>
      </c>
      <c r="X356">
        <v>100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100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ROW(Source!A490)</f>
        <v>490</v>
      </c>
      <c r="B357">
        <v>50526446</v>
      </c>
      <c r="C357">
        <v>50526435</v>
      </c>
      <c r="D357">
        <v>40428751</v>
      </c>
      <c r="E357">
        <v>30570983</v>
      </c>
      <c r="F357">
        <v>1</v>
      </c>
      <c r="G357">
        <v>30570983</v>
      </c>
      <c r="H357">
        <v>3</v>
      </c>
      <c r="I357" t="s">
        <v>1503</v>
      </c>
      <c r="J357" t="s">
        <v>3</v>
      </c>
      <c r="K357" t="s">
        <v>1504</v>
      </c>
      <c r="L357">
        <v>1301</v>
      </c>
      <c r="N357">
        <v>1003</v>
      </c>
      <c r="O357" t="s">
        <v>258</v>
      </c>
      <c r="P357" t="s">
        <v>258</v>
      </c>
      <c r="Q357">
        <v>1</v>
      </c>
      <c r="X357">
        <v>271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271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ROW(Source!A491)</f>
        <v>491</v>
      </c>
      <c r="B358">
        <v>50526436</v>
      </c>
      <c r="C358">
        <v>50526435</v>
      </c>
      <c r="D358">
        <v>45897171</v>
      </c>
      <c r="E358">
        <v>30570983</v>
      </c>
      <c r="F358">
        <v>1</v>
      </c>
      <c r="G358">
        <v>30570983</v>
      </c>
      <c r="H358">
        <v>1</v>
      </c>
      <c r="I358" t="s">
        <v>1060</v>
      </c>
      <c r="J358" t="s">
        <v>3</v>
      </c>
      <c r="K358" t="s">
        <v>1061</v>
      </c>
      <c r="L358">
        <v>1191</v>
      </c>
      <c r="N358">
        <v>1013</v>
      </c>
      <c r="O358" t="s">
        <v>1062</v>
      </c>
      <c r="P358" t="s">
        <v>1062</v>
      </c>
      <c r="Q358">
        <v>1</v>
      </c>
      <c r="X358">
        <v>214.09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214.09</v>
      </c>
      <c r="AH358">
        <v>2</v>
      </c>
      <c r="AI358">
        <v>50526436</v>
      </c>
      <c r="AJ358">
        <v>368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ROW(Source!A491)</f>
        <v>491</v>
      </c>
      <c r="B359">
        <v>50526437</v>
      </c>
      <c r="C359">
        <v>50526435</v>
      </c>
      <c r="D359">
        <v>46170867</v>
      </c>
      <c r="E359">
        <v>1</v>
      </c>
      <c r="F359">
        <v>1</v>
      </c>
      <c r="G359">
        <v>30570983</v>
      </c>
      <c r="H359">
        <v>2</v>
      </c>
      <c r="I359" t="s">
        <v>1085</v>
      </c>
      <c r="J359" t="s">
        <v>1086</v>
      </c>
      <c r="K359" t="s">
        <v>1087</v>
      </c>
      <c r="L359">
        <v>1368</v>
      </c>
      <c r="N359">
        <v>1011</v>
      </c>
      <c r="O359" t="s">
        <v>1066</v>
      </c>
      <c r="P359" t="s">
        <v>1066</v>
      </c>
      <c r="Q359">
        <v>1</v>
      </c>
      <c r="X359">
        <v>3.28</v>
      </c>
      <c r="Y359">
        <v>0</v>
      </c>
      <c r="Z359">
        <v>83.1</v>
      </c>
      <c r="AA359">
        <v>12.62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3.28</v>
      </c>
      <c r="AH359">
        <v>2</v>
      </c>
      <c r="AI359">
        <v>50526437</v>
      </c>
      <c r="AJ359">
        <v>369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ROW(Source!A491)</f>
        <v>491</v>
      </c>
      <c r="B360">
        <v>50526438</v>
      </c>
      <c r="C360">
        <v>50526435</v>
      </c>
      <c r="D360">
        <v>46170914</v>
      </c>
      <c r="E360">
        <v>1</v>
      </c>
      <c r="F360">
        <v>1</v>
      </c>
      <c r="G360">
        <v>30570983</v>
      </c>
      <c r="H360">
        <v>2</v>
      </c>
      <c r="I360" t="s">
        <v>1118</v>
      </c>
      <c r="J360" t="s">
        <v>1119</v>
      </c>
      <c r="K360" t="s">
        <v>1120</v>
      </c>
      <c r="L360">
        <v>1368</v>
      </c>
      <c r="N360">
        <v>1011</v>
      </c>
      <c r="O360" t="s">
        <v>1066</v>
      </c>
      <c r="P360" t="s">
        <v>1066</v>
      </c>
      <c r="Q360">
        <v>1</v>
      </c>
      <c r="X360">
        <v>35.270000000000003</v>
      </c>
      <c r="Y360">
        <v>0</v>
      </c>
      <c r="Z360">
        <v>0.77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35.270000000000003</v>
      </c>
      <c r="AH360">
        <v>2</v>
      </c>
      <c r="AI360">
        <v>50526438</v>
      </c>
      <c r="AJ360">
        <v>370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ROW(Source!A491)</f>
        <v>491</v>
      </c>
      <c r="B361">
        <v>50526439</v>
      </c>
      <c r="C361">
        <v>50526435</v>
      </c>
      <c r="D361">
        <v>46170944</v>
      </c>
      <c r="E361">
        <v>1</v>
      </c>
      <c r="F361">
        <v>1</v>
      </c>
      <c r="G361">
        <v>30570983</v>
      </c>
      <c r="H361">
        <v>2</v>
      </c>
      <c r="I361" t="s">
        <v>1127</v>
      </c>
      <c r="J361" t="s">
        <v>1128</v>
      </c>
      <c r="K361" t="s">
        <v>1129</v>
      </c>
      <c r="L361">
        <v>1368</v>
      </c>
      <c r="N361">
        <v>1011</v>
      </c>
      <c r="O361" t="s">
        <v>1066</v>
      </c>
      <c r="P361" t="s">
        <v>1066</v>
      </c>
      <c r="Q361">
        <v>1</v>
      </c>
      <c r="X361">
        <v>22.89</v>
      </c>
      <c r="Y361">
        <v>0</v>
      </c>
      <c r="Z361">
        <v>0.47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22.89</v>
      </c>
      <c r="AH361">
        <v>2</v>
      </c>
      <c r="AI361">
        <v>50526439</v>
      </c>
      <c r="AJ361">
        <v>371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ROW(Source!A491)</f>
        <v>491</v>
      </c>
      <c r="B362">
        <v>50526440</v>
      </c>
      <c r="C362">
        <v>50526435</v>
      </c>
      <c r="D362">
        <v>45898358</v>
      </c>
      <c r="E362">
        <v>30570983</v>
      </c>
      <c r="F362">
        <v>1</v>
      </c>
      <c r="G362">
        <v>30570983</v>
      </c>
      <c r="H362">
        <v>2</v>
      </c>
      <c r="I362" t="s">
        <v>1079</v>
      </c>
      <c r="J362" t="s">
        <v>3</v>
      </c>
      <c r="K362" t="s">
        <v>1080</v>
      </c>
      <c r="L362">
        <v>1344</v>
      </c>
      <c r="N362">
        <v>1008</v>
      </c>
      <c r="O362" t="s">
        <v>1081</v>
      </c>
      <c r="P362" t="s">
        <v>1081</v>
      </c>
      <c r="Q362">
        <v>1</v>
      </c>
      <c r="X362">
        <v>0.02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0.02</v>
      </c>
      <c r="AH362">
        <v>2</v>
      </c>
      <c r="AI362">
        <v>50526440</v>
      </c>
      <c r="AJ362">
        <v>372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ROW(Source!A491)</f>
        <v>491</v>
      </c>
      <c r="B363">
        <v>50526441</v>
      </c>
      <c r="C363">
        <v>50526435</v>
      </c>
      <c r="D363">
        <v>46137144</v>
      </c>
      <c r="E363">
        <v>1</v>
      </c>
      <c r="F363">
        <v>1</v>
      </c>
      <c r="G363">
        <v>30570983</v>
      </c>
      <c r="H363">
        <v>3</v>
      </c>
      <c r="I363" t="s">
        <v>1256</v>
      </c>
      <c r="J363" t="s">
        <v>1257</v>
      </c>
      <c r="K363" t="s">
        <v>1258</v>
      </c>
      <c r="L363">
        <v>1354</v>
      </c>
      <c r="N363">
        <v>1010</v>
      </c>
      <c r="O363" t="s">
        <v>328</v>
      </c>
      <c r="P363" t="s">
        <v>328</v>
      </c>
      <c r="Q363">
        <v>1</v>
      </c>
      <c r="X363">
        <v>300</v>
      </c>
      <c r="Y363">
        <v>9.6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300</v>
      </c>
      <c r="AH363">
        <v>2</v>
      </c>
      <c r="AI363">
        <v>50526441</v>
      </c>
      <c r="AJ363">
        <v>374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ROW(Source!A491)</f>
        <v>491</v>
      </c>
      <c r="B364">
        <v>50526442</v>
      </c>
      <c r="C364">
        <v>50526435</v>
      </c>
      <c r="D364">
        <v>31111160</v>
      </c>
      <c r="E364">
        <v>1</v>
      </c>
      <c r="F364">
        <v>1</v>
      </c>
      <c r="G364">
        <v>30570983</v>
      </c>
      <c r="H364">
        <v>3</v>
      </c>
      <c r="I364" t="s">
        <v>1259</v>
      </c>
      <c r="J364" t="s">
        <v>1260</v>
      </c>
      <c r="K364" t="s">
        <v>1261</v>
      </c>
      <c r="L364">
        <v>1296</v>
      </c>
      <c r="N364">
        <v>1002</v>
      </c>
      <c r="O364" t="s">
        <v>491</v>
      </c>
      <c r="P364" t="s">
        <v>491</v>
      </c>
      <c r="Q364">
        <v>1</v>
      </c>
      <c r="X364">
        <v>85.5</v>
      </c>
      <c r="Y364">
        <v>54.7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85.5</v>
      </c>
      <c r="AH364">
        <v>2</v>
      </c>
      <c r="AI364">
        <v>50526442</v>
      </c>
      <c r="AJ364">
        <v>377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ROW(Source!A491)</f>
        <v>491</v>
      </c>
      <c r="B365">
        <v>50526443</v>
      </c>
      <c r="C365">
        <v>50526435</v>
      </c>
      <c r="D365">
        <v>40409214</v>
      </c>
      <c r="E365">
        <v>30570983</v>
      </c>
      <c r="F365">
        <v>1</v>
      </c>
      <c r="G365">
        <v>30570983</v>
      </c>
      <c r="H365">
        <v>3</v>
      </c>
      <c r="I365" t="s">
        <v>1498</v>
      </c>
      <c r="J365" t="s">
        <v>3</v>
      </c>
      <c r="K365" t="s">
        <v>1499</v>
      </c>
      <c r="L365">
        <v>1301</v>
      </c>
      <c r="N365">
        <v>1003</v>
      </c>
      <c r="O365" t="s">
        <v>258</v>
      </c>
      <c r="P365" t="s">
        <v>258</v>
      </c>
      <c r="Q365">
        <v>1</v>
      </c>
      <c r="X365">
        <v>67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67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ROW(Source!A491)</f>
        <v>491</v>
      </c>
      <c r="B366">
        <v>50526444</v>
      </c>
      <c r="C366">
        <v>50526435</v>
      </c>
      <c r="D366">
        <v>40409215</v>
      </c>
      <c r="E366">
        <v>30570983</v>
      </c>
      <c r="F366">
        <v>1</v>
      </c>
      <c r="G366">
        <v>30570983</v>
      </c>
      <c r="H366">
        <v>3</v>
      </c>
      <c r="I366" t="s">
        <v>1498</v>
      </c>
      <c r="J366" t="s">
        <v>3</v>
      </c>
      <c r="K366" t="s">
        <v>1500</v>
      </c>
      <c r="L366">
        <v>1301</v>
      </c>
      <c r="N366">
        <v>1003</v>
      </c>
      <c r="O366" t="s">
        <v>258</v>
      </c>
      <c r="P366" t="s">
        <v>258</v>
      </c>
      <c r="Q366">
        <v>1</v>
      </c>
      <c r="X366">
        <v>429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429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ROW(Source!A491)</f>
        <v>491</v>
      </c>
      <c r="B367">
        <v>50526445</v>
      </c>
      <c r="C367">
        <v>50526435</v>
      </c>
      <c r="D367">
        <v>40410406</v>
      </c>
      <c r="E367">
        <v>30570983</v>
      </c>
      <c r="F367">
        <v>1</v>
      </c>
      <c r="G367">
        <v>30570983</v>
      </c>
      <c r="H367">
        <v>3</v>
      </c>
      <c r="I367" t="s">
        <v>1501</v>
      </c>
      <c r="J367" t="s">
        <v>3</v>
      </c>
      <c r="K367" t="s">
        <v>1502</v>
      </c>
      <c r="L367">
        <v>1327</v>
      </c>
      <c r="N367">
        <v>1005</v>
      </c>
      <c r="O367" t="s">
        <v>154</v>
      </c>
      <c r="P367" t="s">
        <v>154</v>
      </c>
      <c r="Q367">
        <v>1</v>
      </c>
      <c r="X367">
        <v>100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100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ROW(Source!A491)</f>
        <v>491</v>
      </c>
      <c r="B368">
        <v>50526446</v>
      </c>
      <c r="C368">
        <v>50526435</v>
      </c>
      <c r="D368">
        <v>40428751</v>
      </c>
      <c r="E368">
        <v>30570983</v>
      </c>
      <c r="F368">
        <v>1</v>
      </c>
      <c r="G368">
        <v>30570983</v>
      </c>
      <c r="H368">
        <v>3</v>
      </c>
      <c r="I368" t="s">
        <v>1503</v>
      </c>
      <c r="J368" t="s">
        <v>3</v>
      </c>
      <c r="K368" t="s">
        <v>1504</v>
      </c>
      <c r="L368">
        <v>1301</v>
      </c>
      <c r="N368">
        <v>1003</v>
      </c>
      <c r="O368" t="s">
        <v>258</v>
      </c>
      <c r="P368" t="s">
        <v>258</v>
      </c>
      <c r="Q368">
        <v>1</v>
      </c>
      <c r="X368">
        <v>271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271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ROW(Source!A500)</f>
        <v>500</v>
      </c>
      <c r="B369">
        <v>50526452</v>
      </c>
      <c r="C369">
        <v>50526451</v>
      </c>
      <c r="D369">
        <v>45897171</v>
      </c>
      <c r="E369">
        <v>30570983</v>
      </c>
      <c r="F369">
        <v>1</v>
      </c>
      <c r="G369">
        <v>30570983</v>
      </c>
      <c r="H369">
        <v>1</v>
      </c>
      <c r="I369" t="s">
        <v>1060</v>
      </c>
      <c r="J369" t="s">
        <v>3</v>
      </c>
      <c r="K369" t="s">
        <v>1061</v>
      </c>
      <c r="L369">
        <v>1191</v>
      </c>
      <c r="N369">
        <v>1013</v>
      </c>
      <c r="O369" t="s">
        <v>1062</v>
      </c>
      <c r="P369" t="s">
        <v>1062</v>
      </c>
      <c r="Q369">
        <v>1</v>
      </c>
      <c r="X369">
        <v>19.5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19.5</v>
      </c>
      <c r="AH369">
        <v>2</v>
      </c>
      <c r="AI369">
        <v>50526452</v>
      </c>
      <c r="AJ369">
        <v>379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ROW(Source!A500)</f>
        <v>500</v>
      </c>
      <c r="B370">
        <v>50526453</v>
      </c>
      <c r="C370">
        <v>50526451</v>
      </c>
      <c r="D370">
        <v>46170867</v>
      </c>
      <c r="E370">
        <v>1</v>
      </c>
      <c r="F370">
        <v>1</v>
      </c>
      <c r="G370">
        <v>30570983</v>
      </c>
      <c r="H370">
        <v>2</v>
      </c>
      <c r="I370" t="s">
        <v>1085</v>
      </c>
      <c r="J370" t="s">
        <v>1086</v>
      </c>
      <c r="K370" t="s">
        <v>1087</v>
      </c>
      <c r="L370">
        <v>1368</v>
      </c>
      <c r="N370">
        <v>1011</v>
      </c>
      <c r="O370" t="s">
        <v>1066</v>
      </c>
      <c r="P370" t="s">
        <v>1066</v>
      </c>
      <c r="Q370">
        <v>1</v>
      </c>
      <c r="X370">
        <v>0.17</v>
      </c>
      <c r="Y370">
        <v>0</v>
      </c>
      <c r="Z370">
        <v>83.1</v>
      </c>
      <c r="AA370">
        <v>12.62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0.17</v>
      </c>
      <c r="AH370">
        <v>2</v>
      </c>
      <c r="AI370">
        <v>50526453</v>
      </c>
      <c r="AJ370">
        <v>380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ROW(Source!A500)</f>
        <v>500</v>
      </c>
      <c r="B371">
        <v>50526454</v>
      </c>
      <c r="C371">
        <v>50526451</v>
      </c>
      <c r="D371">
        <v>31111160</v>
      </c>
      <c r="E371">
        <v>1</v>
      </c>
      <c r="F371">
        <v>1</v>
      </c>
      <c r="G371">
        <v>30570983</v>
      </c>
      <c r="H371">
        <v>3</v>
      </c>
      <c r="I371" t="s">
        <v>1259</v>
      </c>
      <c r="J371" t="s">
        <v>1260</v>
      </c>
      <c r="K371" t="s">
        <v>1261</v>
      </c>
      <c r="L371">
        <v>1296</v>
      </c>
      <c r="N371">
        <v>1002</v>
      </c>
      <c r="O371" t="s">
        <v>491</v>
      </c>
      <c r="P371" t="s">
        <v>491</v>
      </c>
      <c r="Q371">
        <v>1</v>
      </c>
      <c r="X371">
        <v>33.979999999999997</v>
      </c>
      <c r="Y371">
        <v>54.7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33.979999999999997</v>
      </c>
      <c r="AH371">
        <v>2</v>
      </c>
      <c r="AI371">
        <v>50526454</v>
      </c>
      <c r="AJ371">
        <v>381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ROW(Source!A500)</f>
        <v>500</v>
      </c>
      <c r="B372">
        <v>50526455</v>
      </c>
      <c r="C372">
        <v>50526451</v>
      </c>
      <c r="D372">
        <v>40428379</v>
      </c>
      <c r="E372">
        <v>30570983</v>
      </c>
      <c r="F372">
        <v>1</v>
      </c>
      <c r="G372">
        <v>30570983</v>
      </c>
      <c r="H372">
        <v>3</v>
      </c>
      <c r="I372" t="s">
        <v>1505</v>
      </c>
      <c r="J372" t="s">
        <v>3</v>
      </c>
      <c r="K372" t="s">
        <v>1506</v>
      </c>
      <c r="L372">
        <v>1301</v>
      </c>
      <c r="N372">
        <v>1003</v>
      </c>
      <c r="O372" t="s">
        <v>258</v>
      </c>
      <c r="P372" t="s">
        <v>258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ROW(Source!A500)</f>
        <v>500</v>
      </c>
      <c r="B373">
        <v>50526456</v>
      </c>
      <c r="C373">
        <v>50526451</v>
      </c>
      <c r="D373">
        <v>40428386</v>
      </c>
      <c r="E373">
        <v>30570983</v>
      </c>
      <c r="F373">
        <v>1</v>
      </c>
      <c r="G373">
        <v>30570983</v>
      </c>
      <c r="H373">
        <v>3</v>
      </c>
      <c r="I373" t="s">
        <v>1507</v>
      </c>
      <c r="J373" t="s">
        <v>3</v>
      </c>
      <c r="K373" t="s">
        <v>1508</v>
      </c>
      <c r="L373">
        <v>1354</v>
      </c>
      <c r="N373">
        <v>1010</v>
      </c>
      <c r="O373" t="s">
        <v>328</v>
      </c>
      <c r="P373" t="s">
        <v>328</v>
      </c>
      <c r="Q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0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ROW(Source!A501)</f>
        <v>501</v>
      </c>
      <c r="B374">
        <v>50526452</v>
      </c>
      <c r="C374">
        <v>50526451</v>
      </c>
      <c r="D374">
        <v>45897171</v>
      </c>
      <c r="E374">
        <v>30570983</v>
      </c>
      <c r="F374">
        <v>1</v>
      </c>
      <c r="G374">
        <v>30570983</v>
      </c>
      <c r="H374">
        <v>1</v>
      </c>
      <c r="I374" t="s">
        <v>1060</v>
      </c>
      <c r="J374" t="s">
        <v>3</v>
      </c>
      <c r="K374" t="s">
        <v>1061</v>
      </c>
      <c r="L374">
        <v>1191</v>
      </c>
      <c r="N374">
        <v>1013</v>
      </c>
      <c r="O374" t="s">
        <v>1062</v>
      </c>
      <c r="P374" t="s">
        <v>1062</v>
      </c>
      <c r="Q374">
        <v>1</v>
      </c>
      <c r="X374">
        <v>19.5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19.5</v>
      </c>
      <c r="AH374">
        <v>2</v>
      </c>
      <c r="AI374">
        <v>50526452</v>
      </c>
      <c r="AJ374">
        <v>384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ROW(Source!A501)</f>
        <v>501</v>
      </c>
      <c r="B375">
        <v>50526453</v>
      </c>
      <c r="C375">
        <v>50526451</v>
      </c>
      <c r="D375">
        <v>46170867</v>
      </c>
      <c r="E375">
        <v>1</v>
      </c>
      <c r="F375">
        <v>1</v>
      </c>
      <c r="G375">
        <v>30570983</v>
      </c>
      <c r="H375">
        <v>2</v>
      </c>
      <c r="I375" t="s">
        <v>1085</v>
      </c>
      <c r="J375" t="s">
        <v>1086</v>
      </c>
      <c r="K375" t="s">
        <v>1087</v>
      </c>
      <c r="L375">
        <v>1368</v>
      </c>
      <c r="N375">
        <v>1011</v>
      </c>
      <c r="O375" t="s">
        <v>1066</v>
      </c>
      <c r="P375" t="s">
        <v>1066</v>
      </c>
      <c r="Q375">
        <v>1</v>
      </c>
      <c r="X375">
        <v>0.17</v>
      </c>
      <c r="Y375">
        <v>0</v>
      </c>
      <c r="Z375">
        <v>83.1</v>
      </c>
      <c r="AA375">
        <v>12.62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0.17</v>
      </c>
      <c r="AH375">
        <v>2</v>
      </c>
      <c r="AI375">
        <v>50526453</v>
      </c>
      <c r="AJ375">
        <v>385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ROW(Source!A501)</f>
        <v>501</v>
      </c>
      <c r="B376">
        <v>50526454</v>
      </c>
      <c r="C376">
        <v>50526451</v>
      </c>
      <c r="D376">
        <v>31111160</v>
      </c>
      <c r="E376">
        <v>1</v>
      </c>
      <c r="F376">
        <v>1</v>
      </c>
      <c r="G376">
        <v>30570983</v>
      </c>
      <c r="H376">
        <v>3</v>
      </c>
      <c r="I376" t="s">
        <v>1259</v>
      </c>
      <c r="J376" t="s">
        <v>1260</v>
      </c>
      <c r="K376" t="s">
        <v>1261</v>
      </c>
      <c r="L376">
        <v>1296</v>
      </c>
      <c r="N376">
        <v>1002</v>
      </c>
      <c r="O376" t="s">
        <v>491</v>
      </c>
      <c r="P376" t="s">
        <v>491</v>
      </c>
      <c r="Q376">
        <v>1</v>
      </c>
      <c r="X376">
        <v>33.979999999999997</v>
      </c>
      <c r="Y376">
        <v>54.7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33.979999999999997</v>
      </c>
      <c r="AH376">
        <v>2</v>
      </c>
      <c r="AI376">
        <v>50526454</v>
      </c>
      <c r="AJ376">
        <v>386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ROW(Source!A501)</f>
        <v>501</v>
      </c>
      <c r="B377">
        <v>50526455</v>
      </c>
      <c r="C377">
        <v>50526451</v>
      </c>
      <c r="D377">
        <v>40428379</v>
      </c>
      <c r="E377">
        <v>30570983</v>
      </c>
      <c r="F377">
        <v>1</v>
      </c>
      <c r="G377">
        <v>30570983</v>
      </c>
      <c r="H377">
        <v>3</v>
      </c>
      <c r="I377" t="s">
        <v>1505</v>
      </c>
      <c r="J377" t="s">
        <v>3</v>
      </c>
      <c r="K377" t="s">
        <v>1506</v>
      </c>
      <c r="L377">
        <v>1301</v>
      </c>
      <c r="N377">
        <v>1003</v>
      </c>
      <c r="O377" t="s">
        <v>258</v>
      </c>
      <c r="P377" t="s">
        <v>258</v>
      </c>
      <c r="Q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ROW(Source!A501)</f>
        <v>501</v>
      </c>
      <c r="B378">
        <v>50526456</v>
      </c>
      <c r="C378">
        <v>50526451</v>
      </c>
      <c r="D378">
        <v>40428386</v>
      </c>
      <c r="E378">
        <v>30570983</v>
      </c>
      <c r="F378">
        <v>1</v>
      </c>
      <c r="G378">
        <v>30570983</v>
      </c>
      <c r="H378">
        <v>3</v>
      </c>
      <c r="I378" t="s">
        <v>1507</v>
      </c>
      <c r="J378" t="s">
        <v>3</v>
      </c>
      <c r="K378" t="s">
        <v>1508</v>
      </c>
      <c r="L378">
        <v>1354</v>
      </c>
      <c r="N378">
        <v>1010</v>
      </c>
      <c r="O378" t="s">
        <v>328</v>
      </c>
      <c r="P378" t="s">
        <v>328</v>
      </c>
      <c r="Q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ROW(Source!A506)</f>
        <v>506</v>
      </c>
      <c r="B379">
        <v>50534550</v>
      </c>
      <c r="C379">
        <v>50534545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1060</v>
      </c>
      <c r="J379" t="s">
        <v>3</v>
      </c>
      <c r="K379" t="s">
        <v>1061</v>
      </c>
      <c r="L379">
        <v>1191</v>
      </c>
      <c r="N379">
        <v>1013</v>
      </c>
      <c r="O379" t="s">
        <v>1062</v>
      </c>
      <c r="P379" t="s">
        <v>1062</v>
      </c>
      <c r="Q379">
        <v>1</v>
      </c>
      <c r="X379">
        <v>97.2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</v>
      </c>
      <c r="AG379">
        <v>97.2</v>
      </c>
      <c r="AH379">
        <v>2</v>
      </c>
      <c r="AI379">
        <v>50534546</v>
      </c>
      <c r="AJ379">
        <v>389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ROW(Source!A506)</f>
        <v>506</v>
      </c>
      <c r="B380">
        <v>50534551</v>
      </c>
      <c r="C380">
        <v>50534545</v>
      </c>
      <c r="D380">
        <v>40406154</v>
      </c>
      <c r="E380">
        <v>30570983</v>
      </c>
      <c r="F380">
        <v>1</v>
      </c>
      <c r="G380">
        <v>30570983</v>
      </c>
      <c r="H380">
        <v>2</v>
      </c>
      <c r="I380" t="s">
        <v>1079</v>
      </c>
      <c r="J380" t="s">
        <v>3</v>
      </c>
      <c r="K380" t="s">
        <v>1080</v>
      </c>
      <c r="L380">
        <v>1344</v>
      </c>
      <c r="N380">
        <v>1008</v>
      </c>
      <c r="O380" t="s">
        <v>1081</v>
      </c>
      <c r="P380" t="s">
        <v>1081</v>
      </c>
      <c r="Q380">
        <v>1</v>
      </c>
      <c r="X380">
        <v>3.72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3.72</v>
      </c>
      <c r="AH380">
        <v>2</v>
      </c>
      <c r="AI380">
        <v>50534547</v>
      </c>
      <c r="AJ380">
        <v>390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ROW(Source!A506)</f>
        <v>506</v>
      </c>
      <c r="B381">
        <v>50534552</v>
      </c>
      <c r="C381">
        <v>50534545</v>
      </c>
      <c r="D381">
        <v>40405042</v>
      </c>
      <c r="E381">
        <v>30570983</v>
      </c>
      <c r="F381">
        <v>1</v>
      </c>
      <c r="G381">
        <v>30570983</v>
      </c>
      <c r="H381">
        <v>3</v>
      </c>
      <c r="I381" t="s">
        <v>1509</v>
      </c>
      <c r="J381" t="s">
        <v>3</v>
      </c>
      <c r="K381" t="s">
        <v>1510</v>
      </c>
      <c r="L381">
        <v>1348</v>
      </c>
      <c r="N381">
        <v>1009</v>
      </c>
      <c r="O381" t="s">
        <v>158</v>
      </c>
      <c r="P381" t="s">
        <v>158</v>
      </c>
      <c r="Q381">
        <v>1000</v>
      </c>
      <c r="X381">
        <v>0.56999999999999995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0.56999999999999995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ROW(Source!A506)</f>
        <v>506</v>
      </c>
      <c r="B382">
        <v>50534553</v>
      </c>
      <c r="C382">
        <v>50534545</v>
      </c>
      <c r="D382">
        <v>42938370</v>
      </c>
      <c r="E382">
        <v>30570983</v>
      </c>
      <c r="F382">
        <v>1</v>
      </c>
      <c r="G382">
        <v>30570983</v>
      </c>
      <c r="H382">
        <v>3</v>
      </c>
      <c r="I382" t="s">
        <v>1262</v>
      </c>
      <c r="J382" t="s">
        <v>3</v>
      </c>
      <c r="K382" t="s">
        <v>1263</v>
      </c>
      <c r="L382">
        <v>1344</v>
      </c>
      <c r="N382">
        <v>1008</v>
      </c>
      <c r="O382" t="s">
        <v>1081</v>
      </c>
      <c r="P382" t="s">
        <v>1081</v>
      </c>
      <c r="Q382">
        <v>1</v>
      </c>
      <c r="X382">
        <v>40.18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40.18</v>
      </c>
      <c r="AH382">
        <v>2</v>
      </c>
      <c r="AI382">
        <v>50534549</v>
      </c>
      <c r="AJ382">
        <v>392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ROW(Source!A507)</f>
        <v>507</v>
      </c>
      <c r="B383">
        <v>50534550</v>
      </c>
      <c r="C383">
        <v>50534545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1060</v>
      </c>
      <c r="J383" t="s">
        <v>3</v>
      </c>
      <c r="K383" t="s">
        <v>1061</v>
      </c>
      <c r="L383">
        <v>1191</v>
      </c>
      <c r="N383">
        <v>1013</v>
      </c>
      <c r="O383" t="s">
        <v>1062</v>
      </c>
      <c r="P383" t="s">
        <v>1062</v>
      </c>
      <c r="Q383">
        <v>1</v>
      </c>
      <c r="X383">
        <v>97.2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97.2</v>
      </c>
      <c r="AH383">
        <v>2</v>
      </c>
      <c r="AI383">
        <v>50534546</v>
      </c>
      <c r="AJ383">
        <v>393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ROW(Source!A507)</f>
        <v>507</v>
      </c>
      <c r="B384">
        <v>50534551</v>
      </c>
      <c r="C384">
        <v>50534545</v>
      </c>
      <c r="D384">
        <v>40406154</v>
      </c>
      <c r="E384">
        <v>30570983</v>
      </c>
      <c r="F384">
        <v>1</v>
      </c>
      <c r="G384">
        <v>30570983</v>
      </c>
      <c r="H384">
        <v>2</v>
      </c>
      <c r="I384" t="s">
        <v>1079</v>
      </c>
      <c r="J384" t="s">
        <v>3</v>
      </c>
      <c r="K384" t="s">
        <v>1080</v>
      </c>
      <c r="L384">
        <v>1344</v>
      </c>
      <c r="N384">
        <v>1008</v>
      </c>
      <c r="O384" t="s">
        <v>1081</v>
      </c>
      <c r="P384" t="s">
        <v>1081</v>
      </c>
      <c r="Q384">
        <v>1</v>
      </c>
      <c r="X384">
        <v>3.72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3.72</v>
      </c>
      <c r="AH384">
        <v>2</v>
      </c>
      <c r="AI384">
        <v>50534547</v>
      </c>
      <c r="AJ384">
        <v>394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ROW(Source!A507)</f>
        <v>507</v>
      </c>
      <c r="B385">
        <v>50534552</v>
      </c>
      <c r="C385">
        <v>50534545</v>
      </c>
      <c r="D385">
        <v>40405042</v>
      </c>
      <c r="E385">
        <v>30570983</v>
      </c>
      <c r="F385">
        <v>1</v>
      </c>
      <c r="G385">
        <v>30570983</v>
      </c>
      <c r="H385">
        <v>3</v>
      </c>
      <c r="I385" t="s">
        <v>1509</v>
      </c>
      <c r="J385" t="s">
        <v>3</v>
      </c>
      <c r="K385" t="s">
        <v>1510</v>
      </c>
      <c r="L385">
        <v>1348</v>
      </c>
      <c r="N385">
        <v>1009</v>
      </c>
      <c r="O385" t="s">
        <v>158</v>
      </c>
      <c r="P385" t="s">
        <v>158</v>
      </c>
      <c r="Q385">
        <v>1000</v>
      </c>
      <c r="X385">
        <v>0.56999999999999995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</v>
      </c>
      <c r="AG385">
        <v>0.56999999999999995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ROW(Source!A507)</f>
        <v>507</v>
      </c>
      <c r="B386">
        <v>50534553</v>
      </c>
      <c r="C386">
        <v>50534545</v>
      </c>
      <c r="D386">
        <v>42938370</v>
      </c>
      <c r="E386">
        <v>30570983</v>
      </c>
      <c r="F386">
        <v>1</v>
      </c>
      <c r="G386">
        <v>30570983</v>
      </c>
      <c r="H386">
        <v>3</v>
      </c>
      <c r="I386" t="s">
        <v>1262</v>
      </c>
      <c r="J386" t="s">
        <v>3</v>
      </c>
      <c r="K386" t="s">
        <v>1263</v>
      </c>
      <c r="L386">
        <v>1344</v>
      </c>
      <c r="N386">
        <v>1008</v>
      </c>
      <c r="O386" t="s">
        <v>1081</v>
      </c>
      <c r="P386" t="s">
        <v>1081</v>
      </c>
      <c r="Q386">
        <v>1</v>
      </c>
      <c r="X386">
        <v>40.18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40.18</v>
      </c>
      <c r="AH386">
        <v>2</v>
      </c>
      <c r="AI386">
        <v>50534549</v>
      </c>
      <c r="AJ386">
        <v>396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ROW(Source!A510)</f>
        <v>510</v>
      </c>
      <c r="B387">
        <v>50534563</v>
      </c>
      <c r="C387">
        <v>50534555</v>
      </c>
      <c r="D387">
        <v>40404405</v>
      </c>
      <c r="E387">
        <v>30570983</v>
      </c>
      <c r="F387">
        <v>1</v>
      </c>
      <c r="G387">
        <v>30570983</v>
      </c>
      <c r="H387">
        <v>1</v>
      </c>
      <c r="I387" t="s">
        <v>1060</v>
      </c>
      <c r="J387" t="s">
        <v>3</v>
      </c>
      <c r="K387" t="s">
        <v>1061</v>
      </c>
      <c r="L387">
        <v>1191</v>
      </c>
      <c r="N387">
        <v>1013</v>
      </c>
      <c r="O387" t="s">
        <v>1062</v>
      </c>
      <c r="P387" t="s">
        <v>1062</v>
      </c>
      <c r="Q387">
        <v>1</v>
      </c>
      <c r="X387">
        <v>5.9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5.9</v>
      </c>
      <c r="AH387">
        <v>2</v>
      </c>
      <c r="AI387">
        <v>50534556</v>
      </c>
      <c r="AJ387">
        <v>397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ROW(Source!A510)</f>
        <v>510</v>
      </c>
      <c r="B388">
        <v>50534564</v>
      </c>
      <c r="C388">
        <v>50534555</v>
      </c>
      <c r="D388">
        <v>46170623</v>
      </c>
      <c r="E388">
        <v>1</v>
      </c>
      <c r="F388">
        <v>1</v>
      </c>
      <c r="G388">
        <v>30570983</v>
      </c>
      <c r="H388">
        <v>2</v>
      </c>
      <c r="I388" t="s">
        <v>1264</v>
      </c>
      <c r="J388" t="s">
        <v>1265</v>
      </c>
      <c r="K388" t="s">
        <v>1266</v>
      </c>
      <c r="L388">
        <v>1368</v>
      </c>
      <c r="N388">
        <v>1011</v>
      </c>
      <c r="O388" t="s">
        <v>1066</v>
      </c>
      <c r="P388" t="s">
        <v>1066</v>
      </c>
      <c r="Q388">
        <v>1</v>
      </c>
      <c r="X388">
        <v>1.59</v>
      </c>
      <c r="Y388">
        <v>0</v>
      </c>
      <c r="Z388">
        <v>7.11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1.59</v>
      </c>
      <c r="AH388">
        <v>2</v>
      </c>
      <c r="AI388">
        <v>50534557</v>
      </c>
      <c r="AJ388">
        <v>398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ROW(Source!A510)</f>
        <v>510</v>
      </c>
      <c r="B389">
        <v>50534565</v>
      </c>
      <c r="C389">
        <v>50534555</v>
      </c>
      <c r="D389">
        <v>46170867</v>
      </c>
      <c r="E389">
        <v>1</v>
      </c>
      <c r="F389">
        <v>1</v>
      </c>
      <c r="G389">
        <v>30570983</v>
      </c>
      <c r="H389">
        <v>2</v>
      </c>
      <c r="I389" t="s">
        <v>1085</v>
      </c>
      <c r="J389" t="s">
        <v>1086</v>
      </c>
      <c r="K389" t="s">
        <v>1087</v>
      </c>
      <c r="L389">
        <v>1368</v>
      </c>
      <c r="N389">
        <v>1011</v>
      </c>
      <c r="O389" t="s">
        <v>1066</v>
      </c>
      <c r="P389" t="s">
        <v>1066</v>
      </c>
      <c r="Q389">
        <v>1</v>
      </c>
      <c r="X389">
        <v>0.13</v>
      </c>
      <c r="Y389">
        <v>0</v>
      </c>
      <c r="Z389">
        <v>83.1</v>
      </c>
      <c r="AA389">
        <v>12.62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0.13</v>
      </c>
      <c r="AH389">
        <v>2</v>
      </c>
      <c r="AI389">
        <v>50534558</v>
      </c>
      <c r="AJ389">
        <v>399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ROW(Source!A510)</f>
        <v>510</v>
      </c>
      <c r="B390">
        <v>50534566</v>
      </c>
      <c r="C390">
        <v>50534555</v>
      </c>
      <c r="D390">
        <v>46170215</v>
      </c>
      <c r="E390">
        <v>1</v>
      </c>
      <c r="F390">
        <v>1</v>
      </c>
      <c r="G390">
        <v>30570983</v>
      </c>
      <c r="H390">
        <v>2</v>
      </c>
      <c r="I390" t="s">
        <v>1088</v>
      </c>
      <c r="J390" t="s">
        <v>1089</v>
      </c>
      <c r="K390" t="s">
        <v>1090</v>
      </c>
      <c r="L390">
        <v>1368</v>
      </c>
      <c r="N390">
        <v>1011</v>
      </c>
      <c r="O390" t="s">
        <v>1066</v>
      </c>
      <c r="P390" t="s">
        <v>1066</v>
      </c>
      <c r="Q390">
        <v>1</v>
      </c>
      <c r="X390">
        <v>0.1</v>
      </c>
      <c r="Y390">
        <v>0</v>
      </c>
      <c r="Z390">
        <v>179.17</v>
      </c>
      <c r="AA390">
        <v>16.93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0.1</v>
      </c>
      <c r="AH390">
        <v>2</v>
      </c>
      <c r="AI390">
        <v>50534559</v>
      </c>
      <c r="AJ390">
        <v>400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ROW(Source!A510)</f>
        <v>510</v>
      </c>
      <c r="B391">
        <v>50534567</v>
      </c>
      <c r="C391">
        <v>50534555</v>
      </c>
      <c r="D391">
        <v>46136430</v>
      </c>
      <c r="E391">
        <v>1</v>
      </c>
      <c r="F391">
        <v>1</v>
      </c>
      <c r="G391">
        <v>30570983</v>
      </c>
      <c r="H391">
        <v>3</v>
      </c>
      <c r="I391" t="s">
        <v>1267</v>
      </c>
      <c r="J391" t="s">
        <v>1268</v>
      </c>
      <c r="K391" t="s">
        <v>1269</v>
      </c>
      <c r="L391">
        <v>1348</v>
      </c>
      <c r="N391">
        <v>1009</v>
      </c>
      <c r="O391" t="s">
        <v>158</v>
      </c>
      <c r="P391" t="s">
        <v>158</v>
      </c>
      <c r="Q391">
        <v>1000</v>
      </c>
      <c r="X391">
        <v>5.1999999999999995E-4</v>
      </c>
      <c r="Y391">
        <v>23120.53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5.1999999999999995E-4</v>
      </c>
      <c r="AH391">
        <v>2</v>
      </c>
      <c r="AI391">
        <v>50534560</v>
      </c>
      <c r="AJ391">
        <v>401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ROW(Source!A510)</f>
        <v>510</v>
      </c>
      <c r="B392">
        <v>50534568</v>
      </c>
      <c r="C392">
        <v>50534555</v>
      </c>
      <c r="D392">
        <v>46136783</v>
      </c>
      <c r="E392">
        <v>1</v>
      </c>
      <c r="F392">
        <v>1</v>
      </c>
      <c r="G392">
        <v>30570983</v>
      </c>
      <c r="H392">
        <v>3</v>
      </c>
      <c r="I392" t="s">
        <v>1115</v>
      </c>
      <c r="J392" t="s">
        <v>1116</v>
      </c>
      <c r="K392" t="s">
        <v>1117</v>
      </c>
      <c r="L392">
        <v>1348</v>
      </c>
      <c r="N392">
        <v>1009</v>
      </c>
      <c r="O392" t="s">
        <v>158</v>
      </c>
      <c r="P392" t="s">
        <v>158</v>
      </c>
      <c r="Q392">
        <v>1000</v>
      </c>
      <c r="X392">
        <v>5.0000000000000001E-4</v>
      </c>
      <c r="Y392">
        <v>7191.81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5.0000000000000001E-4</v>
      </c>
      <c r="AH392">
        <v>2</v>
      </c>
      <c r="AI392">
        <v>50534561</v>
      </c>
      <c r="AJ392">
        <v>402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ROW(Source!A510)</f>
        <v>510</v>
      </c>
      <c r="B393">
        <v>50534569</v>
      </c>
      <c r="C393">
        <v>50534555</v>
      </c>
      <c r="D393">
        <v>40423566</v>
      </c>
      <c r="E393">
        <v>30570983</v>
      </c>
      <c r="F393">
        <v>1</v>
      </c>
      <c r="G393">
        <v>30570983</v>
      </c>
      <c r="H393">
        <v>3</v>
      </c>
      <c r="I393" t="s">
        <v>1511</v>
      </c>
      <c r="J393" t="s">
        <v>3</v>
      </c>
      <c r="K393" t="s">
        <v>1512</v>
      </c>
      <c r="L393">
        <v>1348</v>
      </c>
      <c r="N393">
        <v>1009</v>
      </c>
      <c r="O393" t="s">
        <v>158</v>
      </c>
      <c r="P393" t="s">
        <v>158</v>
      </c>
      <c r="Q393">
        <v>1000</v>
      </c>
      <c r="X393">
        <v>0.3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0.3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ROW(Source!A511)</f>
        <v>511</v>
      </c>
      <c r="B394">
        <v>50534563</v>
      </c>
      <c r="C394">
        <v>50534555</v>
      </c>
      <c r="D394">
        <v>40404405</v>
      </c>
      <c r="E394">
        <v>30570983</v>
      </c>
      <c r="F394">
        <v>1</v>
      </c>
      <c r="G394">
        <v>30570983</v>
      </c>
      <c r="H394">
        <v>1</v>
      </c>
      <c r="I394" t="s">
        <v>1060</v>
      </c>
      <c r="J394" t="s">
        <v>3</v>
      </c>
      <c r="K394" t="s">
        <v>1061</v>
      </c>
      <c r="L394">
        <v>1191</v>
      </c>
      <c r="N394">
        <v>1013</v>
      </c>
      <c r="O394" t="s">
        <v>1062</v>
      </c>
      <c r="P394" t="s">
        <v>1062</v>
      </c>
      <c r="Q394">
        <v>1</v>
      </c>
      <c r="X394">
        <v>5.9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3</v>
      </c>
      <c r="AG394">
        <v>5.9</v>
      </c>
      <c r="AH394">
        <v>2</v>
      </c>
      <c r="AI394">
        <v>50534556</v>
      </c>
      <c r="AJ394">
        <v>404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ROW(Source!A511)</f>
        <v>511</v>
      </c>
      <c r="B395">
        <v>50534564</v>
      </c>
      <c r="C395">
        <v>50534555</v>
      </c>
      <c r="D395">
        <v>46170623</v>
      </c>
      <c r="E395">
        <v>1</v>
      </c>
      <c r="F395">
        <v>1</v>
      </c>
      <c r="G395">
        <v>30570983</v>
      </c>
      <c r="H395">
        <v>2</v>
      </c>
      <c r="I395" t="s">
        <v>1264</v>
      </c>
      <c r="J395" t="s">
        <v>1265</v>
      </c>
      <c r="K395" t="s">
        <v>1266</v>
      </c>
      <c r="L395">
        <v>1368</v>
      </c>
      <c r="N395">
        <v>1011</v>
      </c>
      <c r="O395" t="s">
        <v>1066</v>
      </c>
      <c r="P395" t="s">
        <v>1066</v>
      </c>
      <c r="Q395">
        <v>1</v>
      </c>
      <c r="X395">
        <v>1.59</v>
      </c>
      <c r="Y395">
        <v>0</v>
      </c>
      <c r="Z395">
        <v>7.11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1.59</v>
      </c>
      <c r="AH395">
        <v>2</v>
      </c>
      <c r="AI395">
        <v>50534557</v>
      </c>
      <c r="AJ395">
        <v>405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ROW(Source!A511)</f>
        <v>511</v>
      </c>
      <c r="B396">
        <v>50534565</v>
      </c>
      <c r="C396">
        <v>50534555</v>
      </c>
      <c r="D396">
        <v>46170867</v>
      </c>
      <c r="E396">
        <v>1</v>
      </c>
      <c r="F396">
        <v>1</v>
      </c>
      <c r="G396">
        <v>30570983</v>
      </c>
      <c r="H396">
        <v>2</v>
      </c>
      <c r="I396" t="s">
        <v>1085</v>
      </c>
      <c r="J396" t="s">
        <v>1086</v>
      </c>
      <c r="K396" t="s">
        <v>1087</v>
      </c>
      <c r="L396">
        <v>1368</v>
      </c>
      <c r="N396">
        <v>1011</v>
      </c>
      <c r="O396" t="s">
        <v>1066</v>
      </c>
      <c r="P396" t="s">
        <v>1066</v>
      </c>
      <c r="Q396">
        <v>1</v>
      </c>
      <c r="X396">
        <v>0.13</v>
      </c>
      <c r="Y396">
        <v>0</v>
      </c>
      <c r="Z396">
        <v>83.1</v>
      </c>
      <c r="AA396">
        <v>12.62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0.13</v>
      </c>
      <c r="AH396">
        <v>2</v>
      </c>
      <c r="AI396">
        <v>50534558</v>
      </c>
      <c r="AJ396">
        <v>406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ROW(Source!A511)</f>
        <v>511</v>
      </c>
      <c r="B397">
        <v>50534566</v>
      </c>
      <c r="C397">
        <v>50534555</v>
      </c>
      <c r="D397">
        <v>46170215</v>
      </c>
      <c r="E397">
        <v>1</v>
      </c>
      <c r="F397">
        <v>1</v>
      </c>
      <c r="G397">
        <v>30570983</v>
      </c>
      <c r="H397">
        <v>2</v>
      </c>
      <c r="I397" t="s">
        <v>1088</v>
      </c>
      <c r="J397" t="s">
        <v>1089</v>
      </c>
      <c r="K397" t="s">
        <v>1090</v>
      </c>
      <c r="L397">
        <v>1368</v>
      </c>
      <c r="N397">
        <v>1011</v>
      </c>
      <c r="O397" t="s">
        <v>1066</v>
      </c>
      <c r="P397" t="s">
        <v>1066</v>
      </c>
      <c r="Q397">
        <v>1</v>
      </c>
      <c r="X397">
        <v>0.1</v>
      </c>
      <c r="Y397">
        <v>0</v>
      </c>
      <c r="Z397">
        <v>179.17</v>
      </c>
      <c r="AA397">
        <v>16.93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0.1</v>
      </c>
      <c r="AH397">
        <v>2</v>
      </c>
      <c r="AI397">
        <v>50534559</v>
      </c>
      <c r="AJ397">
        <v>407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ROW(Source!A511)</f>
        <v>511</v>
      </c>
      <c r="B398">
        <v>50534567</v>
      </c>
      <c r="C398">
        <v>50534555</v>
      </c>
      <c r="D398">
        <v>46136430</v>
      </c>
      <c r="E398">
        <v>1</v>
      </c>
      <c r="F398">
        <v>1</v>
      </c>
      <c r="G398">
        <v>30570983</v>
      </c>
      <c r="H398">
        <v>3</v>
      </c>
      <c r="I398" t="s">
        <v>1267</v>
      </c>
      <c r="J398" t="s">
        <v>1268</v>
      </c>
      <c r="K398" t="s">
        <v>1269</v>
      </c>
      <c r="L398">
        <v>1348</v>
      </c>
      <c r="N398">
        <v>1009</v>
      </c>
      <c r="O398" t="s">
        <v>158</v>
      </c>
      <c r="P398" t="s">
        <v>158</v>
      </c>
      <c r="Q398">
        <v>1000</v>
      </c>
      <c r="X398">
        <v>5.1999999999999995E-4</v>
      </c>
      <c r="Y398">
        <v>23120.53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5.1999999999999995E-4</v>
      </c>
      <c r="AH398">
        <v>2</v>
      </c>
      <c r="AI398">
        <v>50534560</v>
      </c>
      <c r="AJ398">
        <v>408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ROW(Source!A511)</f>
        <v>511</v>
      </c>
      <c r="B399">
        <v>50534568</v>
      </c>
      <c r="C399">
        <v>50534555</v>
      </c>
      <c r="D399">
        <v>46136783</v>
      </c>
      <c r="E399">
        <v>1</v>
      </c>
      <c r="F399">
        <v>1</v>
      </c>
      <c r="G399">
        <v>30570983</v>
      </c>
      <c r="H399">
        <v>3</v>
      </c>
      <c r="I399" t="s">
        <v>1115</v>
      </c>
      <c r="J399" t="s">
        <v>1116</v>
      </c>
      <c r="K399" t="s">
        <v>1117</v>
      </c>
      <c r="L399">
        <v>1348</v>
      </c>
      <c r="N399">
        <v>1009</v>
      </c>
      <c r="O399" t="s">
        <v>158</v>
      </c>
      <c r="P399" t="s">
        <v>158</v>
      </c>
      <c r="Q399">
        <v>1000</v>
      </c>
      <c r="X399">
        <v>5.0000000000000001E-4</v>
      </c>
      <c r="Y399">
        <v>7191.81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5.0000000000000001E-4</v>
      </c>
      <c r="AH399">
        <v>2</v>
      </c>
      <c r="AI399">
        <v>50534561</v>
      </c>
      <c r="AJ399">
        <v>409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ROW(Source!A511)</f>
        <v>511</v>
      </c>
      <c r="B400">
        <v>50534569</v>
      </c>
      <c r="C400">
        <v>50534555</v>
      </c>
      <c r="D400">
        <v>40423566</v>
      </c>
      <c r="E400">
        <v>30570983</v>
      </c>
      <c r="F400">
        <v>1</v>
      </c>
      <c r="G400">
        <v>30570983</v>
      </c>
      <c r="H400">
        <v>3</v>
      </c>
      <c r="I400" t="s">
        <v>1511</v>
      </c>
      <c r="J400" t="s">
        <v>3</v>
      </c>
      <c r="K400" t="s">
        <v>1512</v>
      </c>
      <c r="L400">
        <v>1348</v>
      </c>
      <c r="N400">
        <v>1009</v>
      </c>
      <c r="O400" t="s">
        <v>158</v>
      </c>
      <c r="P400" t="s">
        <v>158</v>
      </c>
      <c r="Q400">
        <v>1000</v>
      </c>
      <c r="X400">
        <v>0.3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3</v>
      </c>
      <c r="AG400">
        <v>0.3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ROW(Source!A549)</f>
        <v>549</v>
      </c>
      <c r="B401">
        <v>50519519</v>
      </c>
      <c r="C401">
        <v>50519510</v>
      </c>
      <c r="D401">
        <v>40404405</v>
      </c>
      <c r="E401">
        <v>30570983</v>
      </c>
      <c r="F401">
        <v>1</v>
      </c>
      <c r="G401">
        <v>30570983</v>
      </c>
      <c r="H401">
        <v>1</v>
      </c>
      <c r="I401" t="s">
        <v>1060</v>
      </c>
      <c r="J401" t="s">
        <v>3</v>
      </c>
      <c r="K401" t="s">
        <v>1061</v>
      </c>
      <c r="L401">
        <v>1191</v>
      </c>
      <c r="N401">
        <v>1013</v>
      </c>
      <c r="O401" t="s">
        <v>1062</v>
      </c>
      <c r="P401" t="s">
        <v>1062</v>
      </c>
      <c r="Q401">
        <v>1</v>
      </c>
      <c r="X401">
        <v>1.59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1.59</v>
      </c>
      <c r="AH401">
        <v>2</v>
      </c>
      <c r="AI401">
        <v>50519511</v>
      </c>
      <c r="AJ401">
        <v>411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ROW(Source!A549)</f>
        <v>549</v>
      </c>
      <c r="B402">
        <v>50519520</v>
      </c>
      <c r="C402">
        <v>50519510</v>
      </c>
      <c r="D402">
        <v>46170867</v>
      </c>
      <c r="E402">
        <v>1</v>
      </c>
      <c r="F402">
        <v>1</v>
      </c>
      <c r="G402">
        <v>30570983</v>
      </c>
      <c r="H402">
        <v>2</v>
      </c>
      <c r="I402" t="s">
        <v>1085</v>
      </c>
      <c r="J402" t="s">
        <v>1086</v>
      </c>
      <c r="K402" t="s">
        <v>1087</v>
      </c>
      <c r="L402">
        <v>1368</v>
      </c>
      <c r="N402">
        <v>1011</v>
      </c>
      <c r="O402" t="s">
        <v>1066</v>
      </c>
      <c r="P402" t="s">
        <v>1066</v>
      </c>
      <c r="Q402">
        <v>1</v>
      </c>
      <c r="X402">
        <v>0.06</v>
      </c>
      <c r="Y402">
        <v>0</v>
      </c>
      <c r="Z402">
        <v>83.1</v>
      </c>
      <c r="AA402">
        <v>12.62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0.06</v>
      </c>
      <c r="AH402">
        <v>2</v>
      </c>
      <c r="AI402">
        <v>50519512</v>
      </c>
      <c r="AJ402">
        <v>412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ROW(Source!A549)</f>
        <v>549</v>
      </c>
      <c r="B403">
        <v>50519521</v>
      </c>
      <c r="C403">
        <v>50519510</v>
      </c>
      <c r="D403">
        <v>46170215</v>
      </c>
      <c r="E403">
        <v>1</v>
      </c>
      <c r="F403">
        <v>1</v>
      </c>
      <c r="G403">
        <v>30570983</v>
      </c>
      <c r="H403">
        <v>2</v>
      </c>
      <c r="I403" t="s">
        <v>1088</v>
      </c>
      <c r="J403" t="s">
        <v>1089</v>
      </c>
      <c r="K403" t="s">
        <v>1090</v>
      </c>
      <c r="L403">
        <v>1368</v>
      </c>
      <c r="N403">
        <v>1011</v>
      </c>
      <c r="O403" t="s">
        <v>1066</v>
      </c>
      <c r="P403" t="s">
        <v>1066</v>
      </c>
      <c r="Q403">
        <v>1</v>
      </c>
      <c r="X403">
        <v>0.02</v>
      </c>
      <c r="Y403">
        <v>0</v>
      </c>
      <c r="Z403">
        <v>179.17</v>
      </c>
      <c r="AA403">
        <v>16.93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0.02</v>
      </c>
      <c r="AH403">
        <v>2</v>
      </c>
      <c r="AI403">
        <v>50519513</v>
      </c>
      <c r="AJ403">
        <v>413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ROW(Source!A549)</f>
        <v>549</v>
      </c>
      <c r="B404">
        <v>50519522</v>
      </c>
      <c r="C404">
        <v>50519510</v>
      </c>
      <c r="D404">
        <v>31112719</v>
      </c>
      <c r="E404">
        <v>1</v>
      </c>
      <c r="F404">
        <v>1</v>
      </c>
      <c r="G404">
        <v>30570983</v>
      </c>
      <c r="H404">
        <v>3</v>
      </c>
      <c r="I404" t="s">
        <v>1270</v>
      </c>
      <c r="J404" t="s">
        <v>1271</v>
      </c>
      <c r="K404" t="s">
        <v>1272</v>
      </c>
      <c r="L404">
        <v>1346</v>
      </c>
      <c r="N404">
        <v>1009</v>
      </c>
      <c r="O404" t="s">
        <v>233</v>
      </c>
      <c r="P404" t="s">
        <v>233</v>
      </c>
      <c r="Q404">
        <v>1</v>
      </c>
      <c r="X404">
        <v>0.04</v>
      </c>
      <c r="Y404">
        <v>38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0.04</v>
      </c>
      <c r="AH404">
        <v>2</v>
      </c>
      <c r="AI404">
        <v>50519514</v>
      </c>
      <c r="AJ404">
        <v>414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ROW(Source!A549)</f>
        <v>549</v>
      </c>
      <c r="B405">
        <v>50519523</v>
      </c>
      <c r="C405">
        <v>50519510</v>
      </c>
      <c r="D405">
        <v>46136203</v>
      </c>
      <c r="E405">
        <v>1</v>
      </c>
      <c r="F405">
        <v>1</v>
      </c>
      <c r="G405">
        <v>30570983</v>
      </c>
      <c r="H405">
        <v>3</v>
      </c>
      <c r="I405" t="s">
        <v>1273</v>
      </c>
      <c r="J405" t="s">
        <v>1274</v>
      </c>
      <c r="K405" t="s">
        <v>1275</v>
      </c>
      <c r="L405">
        <v>1348</v>
      </c>
      <c r="N405">
        <v>1009</v>
      </c>
      <c r="O405" t="s">
        <v>158</v>
      </c>
      <c r="P405" t="s">
        <v>158</v>
      </c>
      <c r="Q405">
        <v>1000</v>
      </c>
      <c r="X405">
        <v>1E-4</v>
      </c>
      <c r="Y405">
        <v>16222.39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1E-4</v>
      </c>
      <c r="AH405">
        <v>2</v>
      </c>
      <c r="AI405">
        <v>50519515</v>
      </c>
      <c r="AJ405">
        <v>415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ROW(Source!A549)</f>
        <v>549</v>
      </c>
      <c r="B406">
        <v>50519524</v>
      </c>
      <c r="C406">
        <v>50519510</v>
      </c>
      <c r="D406">
        <v>46136327</v>
      </c>
      <c r="E406">
        <v>1</v>
      </c>
      <c r="F406">
        <v>1</v>
      </c>
      <c r="G406">
        <v>30570983</v>
      </c>
      <c r="H406">
        <v>3</v>
      </c>
      <c r="I406" t="s">
        <v>1276</v>
      </c>
      <c r="J406" t="s">
        <v>1277</v>
      </c>
      <c r="K406" t="s">
        <v>1278</v>
      </c>
      <c r="L406">
        <v>1346</v>
      </c>
      <c r="N406">
        <v>1009</v>
      </c>
      <c r="O406" t="s">
        <v>233</v>
      </c>
      <c r="P406" t="s">
        <v>233</v>
      </c>
      <c r="Q406">
        <v>1</v>
      </c>
      <c r="X406">
        <v>0.01</v>
      </c>
      <c r="Y406">
        <v>20.190000000000001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0.01</v>
      </c>
      <c r="AH406">
        <v>2</v>
      </c>
      <c r="AI406">
        <v>50519516</v>
      </c>
      <c r="AJ406">
        <v>416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ROW(Source!A549)</f>
        <v>549</v>
      </c>
      <c r="B407">
        <v>50519525</v>
      </c>
      <c r="C407">
        <v>50519510</v>
      </c>
      <c r="D407">
        <v>46146544</v>
      </c>
      <c r="E407">
        <v>1</v>
      </c>
      <c r="F407">
        <v>1</v>
      </c>
      <c r="G407">
        <v>30570983</v>
      </c>
      <c r="H407">
        <v>3</v>
      </c>
      <c r="I407" t="s">
        <v>1279</v>
      </c>
      <c r="J407" t="s">
        <v>1280</v>
      </c>
      <c r="K407" t="s">
        <v>1281</v>
      </c>
      <c r="L407">
        <v>1346</v>
      </c>
      <c r="N407">
        <v>1009</v>
      </c>
      <c r="O407" t="s">
        <v>233</v>
      </c>
      <c r="P407" t="s">
        <v>233</v>
      </c>
      <c r="Q407">
        <v>1</v>
      </c>
      <c r="X407">
        <v>1.374E-2</v>
      </c>
      <c r="Y407">
        <v>19.29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1.374E-2</v>
      </c>
      <c r="AH407">
        <v>2</v>
      </c>
      <c r="AI407">
        <v>50519518</v>
      </c>
      <c r="AJ407">
        <v>418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ROW(Source!A549)</f>
        <v>549</v>
      </c>
      <c r="B408">
        <v>50519526</v>
      </c>
      <c r="C408">
        <v>50519510</v>
      </c>
      <c r="D408">
        <v>40407384</v>
      </c>
      <c r="E408">
        <v>30570983</v>
      </c>
      <c r="F408">
        <v>1</v>
      </c>
      <c r="G408">
        <v>30570983</v>
      </c>
      <c r="H408">
        <v>3</v>
      </c>
      <c r="I408" t="s">
        <v>1513</v>
      </c>
      <c r="J408" t="s">
        <v>3</v>
      </c>
      <c r="K408" t="s">
        <v>1514</v>
      </c>
      <c r="L408">
        <v>1354</v>
      </c>
      <c r="N408">
        <v>1010</v>
      </c>
      <c r="O408" t="s">
        <v>328</v>
      </c>
      <c r="P408" t="s">
        <v>328</v>
      </c>
      <c r="Q408">
        <v>1</v>
      </c>
      <c r="X408">
        <v>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ROW(Source!A549)</f>
        <v>549</v>
      </c>
      <c r="B409">
        <v>50519527</v>
      </c>
      <c r="C409">
        <v>50519510</v>
      </c>
      <c r="D409">
        <v>40420891</v>
      </c>
      <c r="E409">
        <v>30570983</v>
      </c>
      <c r="F409">
        <v>1</v>
      </c>
      <c r="G409">
        <v>30570983</v>
      </c>
      <c r="H409">
        <v>3</v>
      </c>
      <c r="I409" t="s">
        <v>1515</v>
      </c>
      <c r="J409" t="s">
        <v>3</v>
      </c>
      <c r="K409" t="s">
        <v>1516</v>
      </c>
      <c r="L409">
        <v>1354</v>
      </c>
      <c r="N409">
        <v>1010</v>
      </c>
      <c r="O409" t="s">
        <v>328</v>
      </c>
      <c r="P409" t="s">
        <v>328</v>
      </c>
      <c r="Q409">
        <v>1</v>
      </c>
      <c r="X409">
        <v>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ROW(Source!A550)</f>
        <v>550</v>
      </c>
      <c r="B410">
        <v>50519519</v>
      </c>
      <c r="C410">
        <v>50519510</v>
      </c>
      <c r="D410">
        <v>40404405</v>
      </c>
      <c r="E410">
        <v>30570983</v>
      </c>
      <c r="F410">
        <v>1</v>
      </c>
      <c r="G410">
        <v>30570983</v>
      </c>
      <c r="H410">
        <v>1</v>
      </c>
      <c r="I410" t="s">
        <v>1060</v>
      </c>
      <c r="J410" t="s">
        <v>3</v>
      </c>
      <c r="K410" t="s">
        <v>1061</v>
      </c>
      <c r="L410">
        <v>1191</v>
      </c>
      <c r="N410">
        <v>1013</v>
      </c>
      <c r="O410" t="s">
        <v>1062</v>
      </c>
      <c r="P410" t="s">
        <v>1062</v>
      </c>
      <c r="Q410">
        <v>1</v>
      </c>
      <c r="X410">
        <v>1.59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1.59</v>
      </c>
      <c r="AH410">
        <v>2</v>
      </c>
      <c r="AI410">
        <v>50519511</v>
      </c>
      <c r="AJ410">
        <v>419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ROW(Source!A550)</f>
        <v>550</v>
      </c>
      <c r="B411">
        <v>50519520</v>
      </c>
      <c r="C411">
        <v>50519510</v>
      </c>
      <c r="D411">
        <v>46170867</v>
      </c>
      <c r="E411">
        <v>1</v>
      </c>
      <c r="F411">
        <v>1</v>
      </c>
      <c r="G411">
        <v>30570983</v>
      </c>
      <c r="H411">
        <v>2</v>
      </c>
      <c r="I411" t="s">
        <v>1085</v>
      </c>
      <c r="J411" t="s">
        <v>1086</v>
      </c>
      <c r="K411" t="s">
        <v>1087</v>
      </c>
      <c r="L411">
        <v>1368</v>
      </c>
      <c r="N411">
        <v>1011</v>
      </c>
      <c r="O411" t="s">
        <v>1066</v>
      </c>
      <c r="P411" t="s">
        <v>1066</v>
      </c>
      <c r="Q411">
        <v>1</v>
      </c>
      <c r="X411">
        <v>0.06</v>
      </c>
      <c r="Y411">
        <v>0</v>
      </c>
      <c r="Z411">
        <v>83.1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0.06</v>
      </c>
      <c r="AH411">
        <v>2</v>
      </c>
      <c r="AI411">
        <v>50519512</v>
      </c>
      <c r="AJ411">
        <v>420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ROW(Source!A550)</f>
        <v>550</v>
      </c>
      <c r="B412">
        <v>50519521</v>
      </c>
      <c r="C412">
        <v>50519510</v>
      </c>
      <c r="D412">
        <v>46170215</v>
      </c>
      <c r="E412">
        <v>1</v>
      </c>
      <c r="F412">
        <v>1</v>
      </c>
      <c r="G412">
        <v>30570983</v>
      </c>
      <c r="H412">
        <v>2</v>
      </c>
      <c r="I412" t="s">
        <v>1088</v>
      </c>
      <c r="J412" t="s">
        <v>1089</v>
      </c>
      <c r="K412" t="s">
        <v>1090</v>
      </c>
      <c r="L412">
        <v>1368</v>
      </c>
      <c r="N412">
        <v>1011</v>
      </c>
      <c r="O412" t="s">
        <v>1066</v>
      </c>
      <c r="P412" t="s">
        <v>1066</v>
      </c>
      <c r="Q412">
        <v>1</v>
      </c>
      <c r="X412">
        <v>0.02</v>
      </c>
      <c r="Y412">
        <v>0</v>
      </c>
      <c r="Z412">
        <v>179.17</v>
      </c>
      <c r="AA412">
        <v>16.93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0.02</v>
      </c>
      <c r="AH412">
        <v>2</v>
      </c>
      <c r="AI412">
        <v>50519513</v>
      </c>
      <c r="AJ412">
        <v>421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ROW(Source!A550)</f>
        <v>550</v>
      </c>
      <c r="B413">
        <v>50519522</v>
      </c>
      <c r="C413">
        <v>50519510</v>
      </c>
      <c r="D413">
        <v>31112719</v>
      </c>
      <c r="E413">
        <v>1</v>
      </c>
      <c r="F413">
        <v>1</v>
      </c>
      <c r="G413">
        <v>30570983</v>
      </c>
      <c r="H413">
        <v>3</v>
      </c>
      <c r="I413" t="s">
        <v>1270</v>
      </c>
      <c r="J413" t="s">
        <v>1271</v>
      </c>
      <c r="K413" t="s">
        <v>1272</v>
      </c>
      <c r="L413">
        <v>1346</v>
      </c>
      <c r="N413">
        <v>1009</v>
      </c>
      <c r="O413" t="s">
        <v>233</v>
      </c>
      <c r="P413" t="s">
        <v>233</v>
      </c>
      <c r="Q413">
        <v>1</v>
      </c>
      <c r="X413">
        <v>0.04</v>
      </c>
      <c r="Y413">
        <v>38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0.04</v>
      </c>
      <c r="AH413">
        <v>2</v>
      </c>
      <c r="AI413">
        <v>50519514</v>
      </c>
      <c r="AJ413">
        <v>422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ROW(Source!A550)</f>
        <v>550</v>
      </c>
      <c r="B414">
        <v>50519523</v>
      </c>
      <c r="C414">
        <v>50519510</v>
      </c>
      <c r="D414">
        <v>46136203</v>
      </c>
      <c r="E414">
        <v>1</v>
      </c>
      <c r="F414">
        <v>1</v>
      </c>
      <c r="G414">
        <v>30570983</v>
      </c>
      <c r="H414">
        <v>3</v>
      </c>
      <c r="I414" t="s">
        <v>1273</v>
      </c>
      <c r="J414" t="s">
        <v>1274</v>
      </c>
      <c r="K414" t="s">
        <v>1275</v>
      </c>
      <c r="L414">
        <v>1348</v>
      </c>
      <c r="N414">
        <v>1009</v>
      </c>
      <c r="O414" t="s">
        <v>158</v>
      </c>
      <c r="P414" t="s">
        <v>158</v>
      </c>
      <c r="Q414">
        <v>1000</v>
      </c>
      <c r="X414">
        <v>1E-4</v>
      </c>
      <c r="Y414">
        <v>16222.39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1E-4</v>
      </c>
      <c r="AH414">
        <v>2</v>
      </c>
      <c r="AI414">
        <v>50519515</v>
      </c>
      <c r="AJ414">
        <v>423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ROW(Source!A550)</f>
        <v>550</v>
      </c>
      <c r="B415">
        <v>50519524</v>
      </c>
      <c r="C415">
        <v>50519510</v>
      </c>
      <c r="D415">
        <v>46136327</v>
      </c>
      <c r="E415">
        <v>1</v>
      </c>
      <c r="F415">
        <v>1</v>
      </c>
      <c r="G415">
        <v>30570983</v>
      </c>
      <c r="H415">
        <v>3</v>
      </c>
      <c r="I415" t="s">
        <v>1276</v>
      </c>
      <c r="J415" t="s">
        <v>1277</v>
      </c>
      <c r="K415" t="s">
        <v>1278</v>
      </c>
      <c r="L415">
        <v>1346</v>
      </c>
      <c r="N415">
        <v>1009</v>
      </c>
      <c r="O415" t="s">
        <v>233</v>
      </c>
      <c r="P415" t="s">
        <v>233</v>
      </c>
      <c r="Q415">
        <v>1</v>
      </c>
      <c r="X415">
        <v>0.01</v>
      </c>
      <c r="Y415">
        <v>20.190000000000001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0.01</v>
      </c>
      <c r="AH415">
        <v>2</v>
      </c>
      <c r="AI415">
        <v>50519516</v>
      </c>
      <c r="AJ415">
        <v>424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ROW(Source!A550)</f>
        <v>550</v>
      </c>
      <c r="B416">
        <v>50519525</v>
      </c>
      <c r="C416">
        <v>50519510</v>
      </c>
      <c r="D416">
        <v>46146544</v>
      </c>
      <c r="E416">
        <v>1</v>
      </c>
      <c r="F416">
        <v>1</v>
      </c>
      <c r="G416">
        <v>30570983</v>
      </c>
      <c r="H416">
        <v>3</v>
      </c>
      <c r="I416" t="s">
        <v>1279</v>
      </c>
      <c r="J416" t="s">
        <v>1280</v>
      </c>
      <c r="K416" t="s">
        <v>1281</v>
      </c>
      <c r="L416">
        <v>1346</v>
      </c>
      <c r="N416">
        <v>1009</v>
      </c>
      <c r="O416" t="s">
        <v>233</v>
      </c>
      <c r="P416" t="s">
        <v>233</v>
      </c>
      <c r="Q416">
        <v>1</v>
      </c>
      <c r="X416">
        <v>1.374E-2</v>
      </c>
      <c r="Y416">
        <v>19.29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1.374E-2</v>
      </c>
      <c r="AH416">
        <v>2</v>
      </c>
      <c r="AI416">
        <v>50519518</v>
      </c>
      <c r="AJ416">
        <v>426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ROW(Source!A550)</f>
        <v>550</v>
      </c>
      <c r="B417">
        <v>50519526</v>
      </c>
      <c r="C417">
        <v>50519510</v>
      </c>
      <c r="D417">
        <v>40407384</v>
      </c>
      <c r="E417">
        <v>30570983</v>
      </c>
      <c r="F417">
        <v>1</v>
      </c>
      <c r="G417">
        <v>30570983</v>
      </c>
      <c r="H417">
        <v>3</v>
      </c>
      <c r="I417" t="s">
        <v>1513</v>
      </c>
      <c r="J417" t="s">
        <v>3</v>
      </c>
      <c r="K417" t="s">
        <v>1514</v>
      </c>
      <c r="L417">
        <v>1354</v>
      </c>
      <c r="N417">
        <v>1010</v>
      </c>
      <c r="O417" t="s">
        <v>328</v>
      </c>
      <c r="P417" t="s">
        <v>328</v>
      </c>
      <c r="Q417">
        <v>1</v>
      </c>
      <c r="X417">
        <v>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1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ROW(Source!A550)</f>
        <v>550</v>
      </c>
      <c r="B418">
        <v>50519527</v>
      </c>
      <c r="C418">
        <v>50519510</v>
      </c>
      <c r="D418">
        <v>40420891</v>
      </c>
      <c r="E418">
        <v>30570983</v>
      </c>
      <c r="F418">
        <v>1</v>
      </c>
      <c r="G418">
        <v>30570983</v>
      </c>
      <c r="H418">
        <v>3</v>
      </c>
      <c r="I418" t="s">
        <v>1515</v>
      </c>
      <c r="J418" t="s">
        <v>3</v>
      </c>
      <c r="K418" t="s">
        <v>1516</v>
      </c>
      <c r="L418">
        <v>1354</v>
      </c>
      <c r="N418">
        <v>1010</v>
      </c>
      <c r="O418" t="s">
        <v>328</v>
      </c>
      <c r="P418" t="s">
        <v>328</v>
      </c>
      <c r="Q418">
        <v>1</v>
      </c>
      <c r="X418">
        <v>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1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ROW(Source!A553)</f>
        <v>553</v>
      </c>
      <c r="B419">
        <v>50519544</v>
      </c>
      <c r="C419">
        <v>50519529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1060</v>
      </c>
      <c r="J419" t="s">
        <v>3</v>
      </c>
      <c r="K419" t="s">
        <v>1061</v>
      </c>
      <c r="L419">
        <v>1191</v>
      </c>
      <c r="N419">
        <v>1013</v>
      </c>
      <c r="O419" t="s">
        <v>1062</v>
      </c>
      <c r="P419" t="s">
        <v>1062</v>
      </c>
      <c r="Q419">
        <v>1</v>
      </c>
      <c r="X419">
        <v>13.52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13.52</v>
      </c>
      <c r="AH419">
        <v>2</v>
      </c>
      <c r="AI419">
        <v>50519530</v>
      </c>
      <c r="AJ419">
        <v>427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ROW(Source!A553)</f>
        <v>553</v>
      </c>
      <c r="B420">
        <v>50519545</v>
      </c>
      <c r="C420">
        <v>50519529</v>
      </c>
      <c r="D420">
        <v>46170589</v>
      </c>
      <c r="E420">
        <v>1</v>
      </c>
      <c r="F420">
        <v>1</v>
      </c>
      <c r="G420">
        <v>30570983</v>
      </c>
      <c r="H420">
        <v>2</v>
      </c>
      <c r="I420" t="s">
        <v>1282</v>
      </c>
      <c r="J420" t="s">
        <v>1283</v>
      </c>
      <c r="K420" t="s">
        <v>1284</v>
      </c>
      <c r="L420">
        <v>1368</v>
      </c>
      <c r="N420">
        <v>1011</v>
      </c>
      <c r="O420" t="s">
        <v>1066</v>
      </c>
      <c r="P420" t="s">
        <v>1066</v>
      </c>
      <c r="Q420">
        <v>1</v>
      </c>
      <c r="X420">
        <v>2.0499999999999998</v>
      </c>
      <c r="Y420">
        <v>0</v>
      </c>
      <c r="Z420">
        <v>5.78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2.0499999999999998</v>
      </c>
      <c r="AH420">
        <v>2</v>
      </c>
      <c r="AI420">
        <v>50519531</v>
      </c>
      <c r="AJ420">
        <v>428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ROW(Source!A553)</f>
        <v>553</v>
      </c>
      <c r="B421">
        <v>50519546</v>
      </c>
      <c r="C421">
        <v>50519529</v>
      </c>
      <c r="D421">
        <v>46170867</v>
      </c>
      <c r="E421">
        <v>1</v>
      </c>
      <c r="F421">
        <v>1</v>
      </c>
      <c r="G421">
        <v>30570983</v>
      </c>
      <c r="H421">
        <v>2</v>
      </c>
      <c r="I421" t="s">
        <v>1085</v>
      </c>
      <c r="J421" t="s">
        <v>1086</v>
      </c>
      <c r="K421" t="s">
        <v>1087</v>
      </c>
      <c r="L421">
        <v>1368</v>
      </c>
      <c r="N421">
        <v>1011</v>
      </c>
      <c r="O421" t="s">
        <v>1066</v>
      </c>
      <c r="P421" t="s">
        <v>1066</v>
      </c>
      <c r="Q421">
        <v>1</v>
      </c>
      <c r="X421">
        <v>0.12</v>
      </c>
      <c r="Y421">
        <v>0</v>
      </c>
      <c r="Z421">
        <v>83.1</v>
      </c>
      <c r="AA421">
        <v>12.62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0.12</v>
      </c>
      <c r="AH421">
        <v>2</v>
      </c>
      <c r="AI421">
        <v>50519532</v>
      </c>
      <c r="AJ421">
        <v>429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ROW(Source!A553)</f>
        <v>553</v>
      </c>
      <c r="B422">
        <v>50519547</v>
      </c>
      <c r="C422">
        <v>50519529</v>
      </c>
      <c r="D422">
        <v>46170914</v>
      </c>
      <c r="E422">
        <v>1</v>
      </c>
      <c r="F422">
        <v>1</v>
      </c>
      <c r="G422">
        <v>30570983</v>
      </c>
      <c r="H422">
        <v>2</v>
      </c>
      <c r="I422" t="s">
        <v>1118</v>
      </c>
      <c r="J422" t="s">
        <v>1119</v>
      </c>
      <c r="K422" t="s">
        <v>1120</v>
      </c>
      <c r="L422">
        <v>1368</v>
      </c>
      <c r="N422">
        <v>1011</v>
      </c>
      <c r="O422" t="s">
        <v>1066</v>
      </c>
      <c r="P422" t="s">
        <v>1066</v>
      </c>
      <c r="Q422">
        <v>1</v>
      </c>
      <c r="X422">
        <v>1.86</v>
      </c>
      <c r="Y422">
        <v>0</v>
      </c>
      <c r="Z422">
        <v>0.77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1.86</v>
      </c>
      <c r="AH422">
        <v>2</v>
      </c>
      <c r="AI422">
        <v>50519533</v>
      </c>
      <c r="AJ422">
        <v>430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ROW(Source!A553)</f>
        <v>553</v>
      </c>
      <c r="B423">
        <v>50519548</v>
      </c>
      <c r="C423">
        <v>50519529</v>
      </c>
      <c r="D423">
        <v>46170944</v>
      </c>
      <c r="E423">
        <v>1</v>
      </c>
      <c r="F423">
        <v>1</v>
      </c>
      <c r="G423">
        <v>30570983</v>
      </c>
      <c r="H423">
        <v>2</v>
      </c>
      <c r="I423" t="s">
        <v>1127</v>
      </c>
      <c r="J423" t="s">
        <v>1128</v>
      </c>
      <c r="K423" t="s">
        <v>1129</v>
      </c>
      <c r="L423">
        <v>1368</v>
      </c>
      <c r="N423">
        <v>1011</v>
      </c>
      <c r="O423" t="s">
        <v>1066</v>
      </c>
      <c r="P423" t="s">
        <v>1066</v>
      </c>
      <c r="Q423">
        <v>1</v>
      </c>
      <c r="X423">
        <v>1.94</v>
      </c>
      <c r="Y423">
        <v>0</v>
      </c>
      <c r="Z423">
        <v>0.47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1.94</v>
      </c>
      <c r="AH423">
        <v>2</v>
      </c>
      <c r="AI423">
        <v>50519534</v>
      </c>
      <c r="AJ423">
        <v>431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ROW(Source!A553)</f>
        <v>553</v>
      </c>
      <c r="B424">
        <v>50519549</v>
      </c>
      <c r="C424">
        <v>50519529</v>
      </c>
      <c r="D424">
        <v>40406154</v>
      </c>
      <c r="E424">
        <v>30570983</v>
      </c>
      <c r="F424">
        <v>1</v>
      </c>
      <c r="G424">
        <v>30570983</v>
      </c>
      <c r="H424">
        <v>2</v>
      </c>
      <c r="I424" t="s">
        <v>1079</v>
      </c>
      <c r="J424" t="s">
        <v>3</v>
      </c>
      <c r="K424" t="s">
        <v>1080</v>
      </c>
      <c r="L424">
        <v>1344</v>
      </c>
      <c r="N424">
        <v>1008</v>
      </c>
      <c r="O424" t="s">
        <v>1081</v>
      </c>
      <c r="P424" t="s">
        <v>1081</v>
      </c>
      <c r="Q424">
        <v>1</v>
      </c>
      <c r="X424">
        <v>0.01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0.01</v>
      </c>
      <c r="AH424">
        <v>2</v>
      </c>
      <c r="AI424">
        <v>50519535</v>
      </c>
      <c r="AJ424">
        <v>432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ROW(Source!A553)</f>
        <v>553</v>
      </c>
      <c r="B425">
        <v>50519550</v>
      </c>
      <c r="C425">
        <v>50519529</v>
      </c>
      <c r="D425">
        <v>31110605</v>
      </c>
      <c r="E425">
        <v>1</v>
      </c>
      <c r="F425">
        <v>1</v>
      </c>
      <c r="G425">
        <v>30570983</v>
      </c>
      <c r="H425">
        <v>3</v>
      </c>
      <c r="I425" t="s">
        <v>1082</v>
      </c>
      <c r="J425" t="s">
        <v>1083</v>
      </c>
      <c r="K425" t="s">
        <v>1084</v>
      </c>
      <c r="L425">
        <v>1339</v>
      </c>
      <c r="N425">
        <v>1007</v>
      </c>
      <c r="O425" t="s">
        <v>54</v>
      </c>
      <c r="P425" t="s">
        <v>54</v>
      </c>
      <c r="Q425">
        <v>1</v>
      </c>
      <c r="X425">
        <v>3.3403999999999998</v>
      </c>
      <c r="Y425">
        <v>7.07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3.3403999999999998</v>
      </c>
      <c r="AH425">
        <v>2</v>
      </c>
      <c r="AI425">
        <v>50519536</v>
      </c>
      <c r="AJ425">
        <v>433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ROW(Source!A553)</f>
        <v>553</v>
      </c>
      <c r="B426">
        <v>50519551</v>
      </c>
      <c r="C426">
        <v>50519529</v>
      </c>
      <c r="D426">
        <v>46137688</v>
      </c>
      <c r="E426">
        <v>1</v>
      </c>
      <c r="F426">
        <v>1</v>
      </c>
      <c r="G426">
        <v>30570983</v>
      </c>
      <c r="H426">
        <v>3</v>
      </c>
      <c r="I426" t="s">
        <v>1285</v>
      </c>
      <c r="J426" t="s">
        <v>1286</v>
      </c>
      <c r="K426" t="s">
        <v>1287</v>
      </c>
      <c r="L426">
        <v>1355</v>
      </c>
      <c r="N426">
        <v>1010</v>
      </c>
      <c r="O426" t="s">
        <v>373</v>
      </c>
      <c r="P426" t="s">
        <v>373</v>
      </c>
      <c r="Q426">
        <v>100</v>
      </c>
      <c r="X426">
        <v>1.1100000000000001</v>
      </c>
      <c r="Y426">
        <v>15.04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1.1100000000000001</v>
      </c>
      <c r="AH426">
        <v>2</v>
      </c>
      <c r="AI426">
        <v>50519537</v>
      </c>
      <c r="AJ426">
        <v>434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ROW(Source!A553)</f>
        <v>553</v>
      </c>
      <c r="B427">
        <v>50519552</v>
      </c>
      <c r="C427">
        <v>50519529</v>
      </c>
      <c r="D427">
        <v>46137814</v>
      </c>
      <c r="E427">
        <v>1</v>
      </c>
      <c r="F427">
        <v>1</v>
      </c>
      <c r="G427">
        <v>30570983</v>
      </c>
      <c r="H427">
        <v>3</v>
      </c>
      <c r="I427" t="s">
        <v>1288</v>
      </c>
      <c r="J427" t="s">
        <v>1289</v>
      </c>
      <c r="K427" t="s">
        <v>1290</v>
      </c>
      <c r="L427">
        <v>1346</v>
      </c>
      <c r="N427">
        <v>1009</v>
      </c>
      <c r="O427" t="s">
        <v>233</v>
      </c>
      <c r="P427" t="s">
        <v>233</v>
      </c>
      <c r="Q427">
        <v>1</v>
      </c>
      <c r="X427">
        <v>2.109</v>
      </c>
      <c r="Y427">
        <v>38.74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2.109</v>
      </c>
      <c r="AH427">
        <v>2</v>
      </c>
      <c r="AI427">
        <v>50519538</v>
      </c>
      <c r="AJ427">
        <v>435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ROW(Source!A553)</f>
        <v>553</v>
      </c>
      <c r="B428">
        <v>50519553</v>
      </c>
      <c r="C428">
        <v>50519529</v>
      </c>
      <c r="D428">
        <v>40407588</v>
      </c>
      <c r="E428">
        <v>30570983</v>
      </c>
      <c r="F428">
        <v>1</v>
      </c>
      <c r="G428">
        <v>30570983</v>
      </c>
      <c r="H428">
        <v>3</v>
      </c>
      <c r="I428" t="s">
        <v>1517</v>
      </c>
      <c r="J428" t="s">
        <v>3</v>
      </c>
      <c r="K428" t="s">
        <v>1518</v>
      </c>
      <c r="L428">
        <v>1354</v>
      </c>
      <c r="N428">
        <v>1010</v>
      </c>
      <c r="O428" t="s">
        <v>328</v>
      </c>
      <c r="P428" t="s">
        <v>328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ROW(Source!A553)</f>
        <v>553</v>
      </c>
      <c r="B429">
        <v>50519554</v>
      </c>
      <c r="C429">
        <v>50519529</v>
      </c>
      <c r="D429">
        <v>40409601</v>
      </c>
      <c r="E429">
        <v>30570983</v>
      </c>
      <c r="F429">
        <v>1</v>
      </c>
      <c r="G429">
        <v>30570983</v>
      </c>
      <c r="H429">
        <v>3</v>
      </c>
      <c r="I429" t="s">
        <v>1519</v>
      </c>
      <c r="J429" t="s">
        <v>3</v>
      </c>
      <c r="K429" t="s">
        <v>1520</v>
      </c>
      <c r="L429">
        <v>1354</v>
      </c>
      <c r="N429">
        <v>1010</v>
      </c>
      <c r="O429" t="s">
        <v>328</v>
      </c>
      <c r="P429" t="s">
        <v>328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0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ROW(Source!A553)</f>
        <v>553</v>
      </c>
      <c r="B430">
        <v>50519555</v>
      </c>
      <c r="C430">
        <v>50519529</v>
      </c>
      <c r="D430">
        <v>40409601</v>
      </c>
      <c r="E430">
        <v>30570983</v>
      </c>
      <c r="F430">
        <v>1</v>
      </c>
      <c r="G430">
        <v>30570983</v>
      </c>
      <c r="H430">
        <v>3</v>
      </c>
      <c r="I430" t="s">
        <v>1519</v>
      </c>
      <c r="J430" t="s">
        <v>3</v>
      </c>
      <c r="K430" t="s">
        <v>1521</v>
      </c>
      <c r="L430">
        <v>1301</v>
      </c>
      <c r="N430">
        <v>1003</v>
      </c>
      <c r="O430" t="s">
        <v>258</v>
      </c>
      <c r="P430" t="s">
        <v>258</v>
      </c>
      <c r="Q430">
        <v>1</v>
      </c>
      <c r="X430">
        <v>102.5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102.5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ROW(Source!A553)</f>
        <v>553</v>
      </c>
      <c r="B431">
        <v>50519556</v>
      </c>
      <c r="C431">
        <v>50519529</v>
      </c>
      <c r="D431">
        <v>40418217</v>
      </c>
      <c r="E431">
        <v>30570983</v>
      </c>
      <c r="F431">
        <v>1</v>
      </c>
      <c r="G431">
        <v>30570983</v>
      </c>
      <c r="H431">
        <v>3</v>
      </c>
      <c r="I431" t="s">
        <v>1522</v>
      </c>
      <c r="J431" t="s">
        <v>3</v>
      </c>
      <c r="K431" t="s">
        <v>1523</v>
      </c>
      <c r="L431">
        <v>1354</v>
      </c>
      <c r="N431">
        <v>1010</v>
      </c>
      <c r="O431" t="s">
        <v>328</v>
      </c>
      <c r="P431" t="s">
        <v>328</v>
      </c>
      <c r="Q431">
        <v>1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0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ROW(Source!A553)</f>
        <v>553</v>
      </c>
      <c r="B432">
        <v>50519557</v>
      </c>
      <c r="C432">
        <v>50519529</v>
      </c>
      <c r="D432">
        <v>40419029</v>
      </c>
      <c r="E432">
        <v>30570983</v>
      </c>
      <c r="F432">
        <v>1</v>
      </c>
      <c r="G432">
        <v>30570983</v>
      </c>
      <c r="H432">
        <v>3</v>
      </c>
      <c r="I432" t="s">
        <v>1524</v>
      </c>
      <c r="J432" t="s">
        <v>3</v>
      </c>
      <c r="K432" t="s">
        <v>1445</v>
      </c>
      <c r="L432">
        <v>1354</v>
      </c>
      <c r="N432">
        <v>1010</v>
      </c>
      <c r="O432" t="s">
        <v>328</v>
      </c>
      <c r="P432" t="s">
        <v>328</v>
      </c>
      <c r="Q432">
        <v>1</v>
      </c>
      <c r="X432">
        <v>0.7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0.7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ROW(Source!A554)</f>
        <v>554</v>
      </c>
      <c r="B433">
        <v>50519544</v>
      </c>
      <c r="C433">
        <v>50519529</v>
      </c>
      <c r="D433">
        <v>40404405</v>
      </c>
      <c r="E433">
        <v>30570983</v>
      </c>
      <c r="F433">
        <v>1</v>
      </c>
      <c r="G433">
        <v>30570983</v>
      </c>
      <c r="H433">
        <v>1</v>
      </c>
      <c r="I433" t="s">
        <v>1060</v>
      </c>
      <c r="J433" t="s">
        <v>3</v>
      </c>
      <c r="K433" t="s">
        <v>1061</v>
      </c>
      <c r="L433">
        <v>1191</v>
      </c>
      <c r="N433">
        <v>1013</v>
      </c>
      <c r="O433" t="s">
        <v>1062</v>
      </c>
      <c r="P433" t="s">
        <v>1062</v>
      </c>
      <c r="Q433">
        <v>1</v>
      </c>
      <c r="X433">
        <v>13.52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13.52</v>
      </c>
      <c r="AH433">
        <v>2</v>
      </c>
      <c r="AI433">
        <v>50519530</v>
      </c>
      <c r="AJ433">
        <v>441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ROW(Source!A554)</f>
        <v>554</v>
      </c>
      <c r="B434">
        <v>50519545</v>
      </c>
      <c r="C434">
        <v>50519529</v>
      </c>
      <c r="D434">
        <v>46170589</v>
      </c>
      <c r="E434">
        <v>1</v>
      </c>
      <c r="F434">
        <v>1</v>
      </c>
      <c r="G434">
        <v>30570983</v>
      </c>
      <c r="H434">
        <v>2</v>
      </c>
      <c r="I434" t="s">
        <v>1282</v>
      </c>
      <c r="J434" t="s">
        <v>1283</v>
      </c>
      <c r="K434" t="s">
        <v>1284</v>
      </c>
      <c r="L434">
        <v>1368</v>
      </c>
      <c r="N434">
        <v>1011</v>
      </c>
      <c r="O434" t="s">
        <v>1066</v>
      </c>
      <c r="P434" t="s">
        <v>1066</v>
      </c>
      <c r="Q434">
        <v>1</v>
      </c>
      <c r="X434">
        <v>2.0499999999999998</v>
      </c>
      <c r="Y434">
        <v>0</v>
      </c>
      <c r="Z434">
        <v>5.78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2.0499999999999998</v>
      </c>
      <c r="AH434">
        <v>2</v>
      </c>
      <c r="AI434">
        <v>50519531</v>
      </c>
      <c r="AJ434">
        <v>442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ROW(Source!A554)</f>
        <v>554</v>
      </c>
      <c r="B435">
        <v>50519546</v>
      </c>
      <c r="C435">
        <v>50519529</v>
      </c>
      <c r="D435">
        <v>46170867</v>
      </c>
      <c r="E435">
        <v>1</v>
      </c>
      <c r="F435">
        <v>1</v>
      </c>
      <c r="G435">
        <v>30570983</v>
      </c>
      <c r="H435">
        <v>2</v>
      </c>
      <c r="I435" t="s">
        <v>1085</v>
      </c>
      <c r="J435" t="s">
        <v>1086</v>
      </c>
      <c r="K435" t="s">
        <v>1087</v>
      </c>
      <c r="L435">
        <v>1368</v>
      </c>
      <c r="N435">
        <v>1011</v>
      </c>
      <c r="O435" t="s">
        <v>1066</v>
      </c>
      <c r="P435" t="s">
        <v>1066</v>
      </c>
      <c r="Q435">
        <v>1</v>
      </c>
      <c r="X435">
        <v>0.12</v>
      </c>
      <c r="Y435">
        <v>0</v>
      </c>
      <c r="Z435">
        <v>83.1</v>
      </c>
      <c r="AA435">
        <v>12.62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0.12</v>
      </c>
      <c r="AH435">
        <v>2</v>
      </c>
      <c r="AI435">
        <v>50519532</v>
      </c>
      <c r="AJ435">
        <v>443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ROW(Source!A554)</f>
        <v>554</v>
      </c>
      <c r="B436">
        <v>50519547</v>
      </c>
      <c r="C436">
        <v>50519529</v>
      </c>
      <c r="D436">
        <v>46170914</v>
      </c>
      <c r="E436">
        <v>1</v>
      </c>
      <c r="F436">
        <v>1</v>
      </c>
      <c r="G436">
        <v>30570983</v>
      </c>
      <c r="H436">
        <v>2</v>
      </c>
      <c r="I436" t="s">
        <v>1118</v>
      </c>
      <c r="J436" t="s">
        <v>1119</v>
      </c>
      <c r="K436" t="s">
        <v>1120</v>
      </c>
      <c r="L436">
        <v>1368</v>
      </c>
      <c r="N436">
        <v>1011</v>
      </c>
      <c r="O436" t="s">
        <v>1066</v>
      </c>
      <c r="P436" t="s">
        <v>1066</v>
      </c>
      <c r="Q436">
        <v>1</v>
      </c>
      <c r="X436">
        <v>1.86</v>
      </c>
      <c r="Y436">
        <v>0</v>
      </c>
      <c r="Z436">
        <v>0.77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1.86</v>
      </c>
      <c r="AH436">
        <v>2</v>
      </c>
      <c r="AI436">
        <v>50519533</v>
      </c>
      <c r="AJ436">
        <v>444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ROW(Source!A554)</f>
        <v>554</v>
      </c>
      <c r="B437">
        <v>50519548</v>
      </c>
      <c r="C437">
        <v>50519529</v>
      </c>
      <c r="D437">
        <v>46170944</v>
      </c>
      <c r="E437">
        <v>1</v>
      </c>
      <c r="F437">
        <v>1</v>
      </c>
      <c r="G437">
        <v>30570983</v>
      </c>
      <c r="H437">
        <v>2</v>
      </c>
      <c r="I437" t="s">
        <v>1127</v>
      </c>
      <c r="J437" t="s">
        <v>1128</v>
      </c>
      <c r="K437" t="s">
        <v>1129</v>
      </c>
      <c r="L437">
        <v>1368</v>
      </c>
      <c r="N437">
        <v>1011</v>
      </c>
      <c r="O437" t="s">
        <v>1066</v>
      </c>
      <c r="P437" t="s">
        <v>1066</v>
      </c>
      <c r="Q437">
        <v>1</v>
      </c>
      <c r="X437">
        <v>1.94</v>
      </c>
      <c r="Y437">
        <v>0</v>
      </c>
      <c r="Z437">
        <v>0.47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1.94</v>
      </c>
      <c r="AH437">
        <v>2</v>
      </c>
      <c r="AI437">
        <v>50519534</v>
      </c>
      <c r="AJ437">
        <v>445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ROW(Source!A554)</f>
        <v>554</v>
      </c>
      <c r="B438">
        <v>50519549</v>
      </c>
      <c r="C438">
        <v>50519529</v>
      </c>
      <c r="D438">
        <v>40406154</v>
      </c>
      <c r="E438">
        <v>30570983</v>
      </c>
      <c r="F438">
        <v>1</v>
      </c>
      <c r="G438">
        <v>30570983</v>
      </c>
      <c r="H438">
        <v>2</v>
      </c>
      <c r="I438" t="s">
        <v>1079</v>
      </c>
      <c r="J438" t="s">
        <v>3</v>
      </c>
      <c r="K438" t="s">
        <v>1080</v>
      </c>
      <c r="L438">
        <v>1344</v>
      </c>
      <c r="N438">
        <v>1008</v>
      </c>
      <c r="O438" t="s">
        <v>1081</v>
      </c>
      <c r="P438" t="s">
        <v>1081</v>
      </c>
      <c r="Q438">
        <v>1</v>
      </c>
      <c r="X438">
        <v>0.01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0.01</v>
      </c>
      <c r="AH438">
        <v>2</v>
      </c>
      <c r="AI438">
        <v>50519535</v>
      </c>
      <c r="AJ438">
        <v>446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ROW(Source!A554)</f>
        <v>554</v>
      </c>
      <c r="B439">
        <v>50519550</v>
      </c>
      <c r="C439">
        <v>50519529</v>
      </c>
      <c r="D439">
        <v>31110605</v>
      </c>
      <c r="E439">
        <v>1</v>
      </c>
      <c r="F439">
        <v>1</v>
      </c>
      <c r="G439">
        <v>30570983</v>
      </c>
      <c r="H439">
        <v>3</v>
      </c>
      <c r="I439" t="s">
        <v>1082</v>
      </c>
      <c r="J439" t="s">
        <v>1083</v>
      </c>
      <c r="K439" t="s">
        <v>1084</v>
      </c>
      <c r="L439">
        <v>1339</v>
      </c>
      <c r="N439">
        <v>1007</v>
      </c>
      <c r="O439" t="s">
        <v>54</v>
      </c>
      <c r="P439" t="s">
        <v>54</v>
      </c>
      <c r="Q439">
        <v>1</v>
      </c>
      <c r="X439">
        <v>3.3403999999999998</v>
      </c>
      <c r="Y439">
        <v>7.07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3.3403999999999998</v>
      </c>
      <c r="AH439">
        <v>2</v>
      </c>
      <c r="AI439">
        <v>50519536</v>
      </c>
      <c r="AJ439">
        <v>447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ROW(Source!A554)</f>
        <v>554</v>
      </c>
      <c r="B440">
        <v>50519551</v>
      </c>
      <c r="C440">
        <v>50519529</v>
      </c>
      <c r="D440">
        <v>46137688</v>
      </c>
      <c r="E440">
        <v>1</v>
      </c>
      <c r="F440">
        <v>1</v>
      </c>
      <c r="G440">
        <v>30570983</v>
      </c>
      <c r="H440">
        <v>3</v>
      </c>
      <c r="I440" t="s">
        <v>1285</v>
      </c>
      <c r="J440" t="s">
        <v>1286</v>
      </c>
      <c r="K440" t="s">
        <v>1287</v>
      </c>
      <c r="L440">
        <v>1355</v>
      </c>
      <c r="N440">
        <v>1010</v>
      </c>
      <c r="O440" t="s">
        <v>373</v>
      </c>
      <c r="P440" t="s">
        <v>373</v>
      </c>
      <c r="Q440">
        <v>100</v>
      </c>
      <c r="X440">
        <v>1.1100000000000001</v>
      </c>
      <c r="Y440">
        <v>15.04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1.1100000000000001</v>
      </c>
      <c r="AH440">
        <v>2</v>
      </c>
      <c r="AI440">
        <v>50519537</v>
      </c>
      <c r="AJ440">
        <v>448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ROW(Source!A554)</f>
        <v>554</v>
      </c>
      <c r="B441">
        <v>50519552</v>
      </c>
      <c r="C441">
        <v>50519529</v>
      </c>
      <c r="D441">
        <v>46137814</v>
      </c>
      <c r="E441">
        <v>1</v>
      </c>
      <c r="F441">
        <v>1</v>
      </c>
      <c r="G441">
        <v>30570983</v>
      </c>
      <c r="H441">
        <v>3</v>
      </c>
      <c r="I441" t="s">
        <v>1288</v>
      </c>
      <c r="J441" t="s">
        <v>1289</v>
      </c>
      <c r="K441" t="s">
        <v>1290</v>
      </c>
      <c r="L441">
        <v>1346</v>
      </c>
      <c r="N441">
        <v>1009</v>
      </c>
      <c r="O441" t="s">
        <v>233</v>
      </c>
      <c r="P441" t="s">
        <v>233</v>
      </c>
      <c r="Q441">
        <v>1</v>
      </c>
      <c r="X441">
        <v>2.109</v>
      </c>
      <c r="Y441">
        <v>38.74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2.109</v>
      </c>
      <c r="AH441">
        <v>2</v>
      </c>
      <c r="AI441">
        <v>50519538</v>
      </c>
      <c r="AJ441">
        <v>449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ROW(Source!A554)</f>
        <v>554</v>
      </c>
      <c r="B442">
        <v>50519553</v>
      </c>
      <c r="C442">
        <v>50519529</v>
      </c>
      <c r="D442">
        <v>40407588</v>
      </c>
      <c r="E442">
        <v>30570983</v>
      </c>
      <c r="F442">
        <v>1</v>
      </c>
      <c r="G442">
        <v>30570983</v>
      </c>
      <c r="H442">
        <v>3</v>
      </c>
      <c r="I442" t="s">
        <v>1517</v>
      </c>
      <c r="J442" t="s">
        <v>3</v>
      </c>
      <c r="K442" t="s">
        <v>1518</v>
      </c>
      <c r="L442">
        <v>1354</v>
      </c>
      <c r="N442">
        <v>1010</v>
      </c>
      <c r="O442" t="s">
        <v>328</v>
      </c>
      <c r="P442" t="s">
        <v>328</v>
      </c>
      <c r="Q442">
        <v>1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ROW(Source!A554)</f>
        <v>554</v>
      </c>
      <c r="B443">
        <v>50519554</v>
      </c>
      <c r="C443">
        <v>50519529</v>
      </c>
      <c r="D443">
        <v>40409601</v>
      </c>
      <c r="E443">
        <v>30570983</v>
      </c>
      <c r="F443">
        <v>1</v>
      </c>
      <c r="G443">
        <v>30570983</v>
      </c>
      <c r="H443">
        <v>3</v>
      </c>
      <c r="I443" t="s">
        <v>1519</v>
      </c>
      <c r="J443" t="s">
        <v>3</v>
      </c>
      <c r="K443" t="s">
        <v>1520</v>
      </c>
      <c r="L443">
        <v>1354</v>
      </c>
      <c r="N443">
        <v>1010</v>
      </c>
      <c r="O443" t="s">
        <v>328</v>
      </c>
      <c r="P443" t="s">
        <v>328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ROW(Source!A554)</f>
        <v>554</v>
      </c>
      <c r="B444">
        <v>50519555</v>
      </c>
      <c r="C444">
        <v>50519529</v>
      </c>
      <c r="D444">
        <v>40409601</v>
      </c>
      <c r="E444">
        <v>30570983</v>
      </c>
      <c r="F444">
        <v>1</v>
      </c>
      <c r="G444">
        <v>30570983</v>
      </c>
      <c r="H444">
        <v>3</v>
      </c>
      <c r="I444" t="s">
        <v>1519</v>
      </c>
      <c r="J444" t="s">
        <v>3</v>
      </c>
      <c r="K444" t="s">
        <v>1521</v>
      </c>
      <c r="L444">
        <v>1301</v>
      </c>
      <c r="N444">
        <v>1003</v>
      </c>
      <c r="O444" t="s">
        <v>258</v>
      </c>
      <c r="P444" t="s">
        <v>258</v>
      </c>
      <c r="Q444">
        <v>1</v>
      </c>
      <c r="X444">
        <v>102.5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 t="s">
        <v>3</v>
      </c>
      <c r="AG444">
        <v>102.5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ROW(Source!A554)</f>
        <v>554</v>
      </c>
      <c r="B445">
        <v>50519556</v>
      </c>
      <c r="C445">
        <v>50519529</v>
      </c>
      <c r="D445">
        <v>40418217</v>
      </c>
      <c r="E445">
        <v>30570983</v>
      </c>
      <c r="F445">
        <v>1</v>
      </c>
      <c r="G445">
        <v>30570983</v>
      </c>
      <c r="H445">
        <v>3</v>
      </c>
      <c r="I445" t="s">
        <v>1522</v>
      </c>
      <c r="J445" t="s">
        <v>3</v>
      </c>
      <c r="K445" t="s">
        <v>1523</v>
      </c>
      <c r="L445">
        <v>1354</v>
      </c>
      <c r="N445">
        <v>1010</v>
      </c>
      <c r="O445" t="s">
        <v>328</v>
      </c>
      <c r="P445" t="s">
        <v>328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ROW(Source!A554)</f>
        <v>554</v>
      </c>
      <c r="B446">
        <v>50519557</v>
      </c>
      <c r="C446">
        <v>50519529</v>
      </c>
      <c r="D446">
        <v>40419029</v>
      </c>
      <c r="E446">
        <v>30570983</v>
      </c>
      <c r="F446">
        <v>1</v>
      </c>
      <c r="G446">
        <v>30570983</v>
      </c>
      <c r="H446">
        <v>3</v>
      </c>
      <c r="I446" t="s">
        <v>1524</v>
      </c>
      <c r="J446" t="s">
        <v>3</v>
      </c>
      <c r="K446" t="s">
        <v>1445</v>
      </c>
      <c r="L446">
        <v>1354</v>
      </c>
      <c r="N446">
        <v>1010</v>
      </c>
      <c r="O446" t="s">
        <v>328</v>
      </c>
      <c r="P446" t="s">
        <v>328</v>
      </c>
      <c r="Q446">
        <v>1</v>
      </c>
      <c r="X446">
        <v>0.7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0.7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ROW(Source!A565)</f>
        <v>565</v>
      </c>
      <c r="B447">
        <v>50519578</v>
      </c>
      <c r="C447">
        <v>50519563</v>
      </c>
      <c r="D447">
        <v>40404405</v>
      </c>
      <c r="E447">
        <v>30570983</v>
      </c>
      <c r="F447">
        <v>1</v>
      </c>
      <c r="G447">
        <v>30570983</v>
      </c>
      <c r="H447">
        <v>1</v>
      </c>
      <c r="I447" t="s">
        <v>1060</v>
      </c>
      <c r="J447" t="s">
        <v>3</v>
      </c>
      <c r="K447" t="s">
        <v>1061</v>
      </c>
      <c r="L447">
        <v>1191</v>
      </c>
      <c r="N447">
        <v>1013</v>
      </c>
      <c r="O447" t="s">
        <v>1062</v>
      </c>
      <c r="P447" t="s">
        <v>1062</v>
      </c>
      <c r="Q447">
        <v>1</v>
      </c>
      <c r="X447">
        <v>14.08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3</v>
      </c>
      <c r="AG447">
        <v>14.08</v>
      </c>
      <c r="AH447">
        <v>2</v>
      </c>
      <c r="AI447">
        <v>50519564</v>
      </c>
      <c r="AJ447">
        <v>455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ROW(Source!A565)</f>
        <v>565</v>
      </c>
      <c r="B448">
        <v>50519579</v>
      </c>
      <c r="C448">
        <v>50519563</v>
      </c>
      <c r="D448">
        <v>46170589</v>
      </c>
      <c r="E448">
        <v>1</v>
      </c>
      <c r="F448">
        <v>1</v>
      </c>
      <c r="G448">
        <v>30570983</v>
      </c>
      <c r="H448">
        <v>2</v>
      </c>
      <c r="I448" t="s">
        <v>1282</v>
      </c>
      <c r="J448" t="s">
        <v>1283</v>
      </c>
      <c r="K448" t="s">
        <v>1284</v>
      </c>
      <c r="L448">
        <v>1368</v>
      </c>
      <c r="N448">
        <v>1011</v>
      </c>
      <c r="O448" t="s">
        <v>1066</v>
      </c>
      <c r="P448" t="s">
        <v>1066</v>
      </c>
      <c r="Q448">
        <v>1</v>
      </c>
      <c r="X448">
        <v>2.0499999999999998</v>
      </c>
      <c r="Y448">
        <v>0</v>
      </c>
      <c r="Z448">
        <v>5.78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2.0499999999999998</v>
      </c>
      <c r="AH448">
        <v>2</v>
      </c>
      <c r="AI448">
        <v>50519565</v>
      </c>
      <c r="AJ448">
        <v>456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ROW(Source!A565)</f>
        <v>565</v>
      </c>
      <c r="B449">
        <v>50519580</v>
      </c>
      <c r="C449">
        <v>50519563</v>
      </c>
      <c r="D449">
        <v>46170867</v>
      </c>
      <c r="E449">
        <v>1</v>
      </c>
      <c r="F449">
        <v>1</v>
      </c>
      <c r="G449">
        <v>30570983</v>
      </c>
      <c r="H449">
        <v>2</v>
      </c>
      <c r="I449" t="s">
        <v>1085</v>
      </c>
      <c r="J449" t="s">
        <v>1086</v>
      </c>
      <c r="K449" t="s">
        <v>1087</v>
      </c>
      <c r="L449">
        <v>1368</v>
      </c>
      <c r="N449">
        <v>1011</v>
      </c>
      <c r="O449" t="s">
        <v>1066</v>
      </c>
      <c r="P449" t="s">
        <v>1066</v>
      </c>
      <c r="Q449">
        <v>1</v>
      </c>
      <c r="X449">
        <v>0.06</v>
      </c>
      <c r="Y449">
        <v>0</v>
      </c>
      <c r="Z449">
        <v>83.1</v>
      </c>
      <c r="AA449">
        <v>12.62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0.06</v>
      </c>
      <c r="AH449">
        <v>2</v>
      </c>
      <c r="AI449">
        <v>50519566</v>
      </c>
      <c r="AJ449">
        <v>457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ROW(Source!A565)</f>
        <v>565</v>
      </c>
      <c r="B450">
        <v>50519581</v>
      </c>
      <c r="C450">
        <v>50519563</v>
      </c>
      <c r="D450">
        <v>46170914</v>
      </c>
      <c r="E450">
        <v>1</v>
      </c>
      <c r="F450">
        <v>1</v>
      </c>
      <c r="G450">
        <v>30570983</v>
      </c>
      <c r="H450">
        <v>2</v>
      </c>
      <c r="I450" t="s">
        <v>1118</v>
      </c>
      <c r="J450" t="s">
        <v>1119</v>
      </c>
      <c r="K450" t="s">
        <v>1120</v>
      </c>
      <c r="L450">
        <v>1368</v>
      </c>
      <c r="N450">
        <v>1011</v>
      </c>
      <c r="O450" t="s">
        <v>1066</v>
      </c>
      <c r="P450" t="s">
        <v>1066</v>
      </c>
      <c r="Q450">
        <v>1</v>
      </c>
      <c r="X450">
        <v>2.4</v>
      </c>
      <c r="Y450">
        <v>0</v>
      </c>
      <c r="Z450">
        <v>0.77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2.4</v>
      </c>
      <c r="AH450">
        <v>2</v>
      </c>
      <c r="AI450">
        <v>50519567</v>
      </c>
      <c r="AJ450">
        <v>458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ROW(Source!A565)</f>
        <v>565</v>
      </c>
      <c r="B451">
        <v>50519582</v>
      </c>
      <c r="C451">
        <v>50519563</v>
      </c>
      <c r="D451">
        <v>46170944</v>
      </c>
      <c r="E451">
        <v>1</v>
      </c>
      <c r="F451">
        <v>1</v>
      </c>
      <c r="G451">
        <v>30570983</v>
      </c>
      <c r="H451">
        <v>2</v>
      </c>
      <c r="I451" t="s">
        <v>1127</v>
      </c>
      <c r="J451" t="s">
        <v>1128</v>
      </c>
      <c r="K451" t="s">
        <v>1129</v>
      </c>
      <c r="L451">
        <v>1368</v>
      </c>
      <c r="N451">
        <v>1011</v>
      </c>
      <c r="O451" t="s">
        <v>1066</v>
      </c>
      <c r="P451" t="s">
        <v>1066</v>
      </c>
      <c r="Q451">
        <v>1</v>
      </c>
      <c r="X451">
        <v>2.1</v>
      </c>
      <c r="Y451">
        <v>0</v>
      </c>
      <c r="Z451">
        <v>0.47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2.1</v>
      </c>
      <c r="AH451">
        <v>2</v>
      </c>
      <c r="AI451">
        <v>50519568</v>
      </c>
      <c r="AJ451">
        <v>459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ROW(Source!A565)</f>
        <v>565</v>
      </c>
      <c r="B452">
        <v>50519583</v>
      </c>
      <c r="C452">
        <v>50519563</v>
      </c>
      <c r="D452">
        <v>40406154</v>
      </c>
      <c r="E452">
        <v>30570983</v>
      </c>
      <c r="F452">
        <v>1</v>
      </c>
      <c r="G452">
        <v>30570983</v>
      </c>
      <c r="H452">
        <v>2</v>
      </c>
      <c r="I452" t="s">
        <v>1079</v>
      </c>
      <c r="J452" t="s">
        <v>3</v>
      </c>
      <c r="K452" t="s">
        <v>1080</v>
      </c>
      <c r="L452">
        <v>1344</v>
      </c>
      <c r="N452">
        <v>1008</v>
      </c>
      <c r="O452" t="s">
        <v>1081</v>
      </c>
      <c r="P452" t="s">
        <v>1081</v>
      </c>
      <c r="Q452">
        <v>1</v>
      </c>
      <c r="X452">
        <v>0.05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0.05</v>
      </c>
      <c r="AH452">
        <v>2</v>
      </c>
      <c r="AI452">
        <v>50519569</v>
      </c>
      <c r="AJ452">
        <v>460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ROW(Source!A565)</f>
        <v>565</v>
      </c>
      <c r="B453">
        <v>50519584</v>
      </c>
      <c r="C453">
        <v>50519563</v>
      </c>
      <c r="D453">
        <v>31110605</v>
      </c>
      <c r="E453">
        <v>1</v>
      </c>
      <c r="F453">
        <v>1</v>
      </c>
      <c r="G453">
        <v>30570983</v>
      </c>
      <c r="H453">
        <v>3</v>
      </c>
      <c r="I453" t="s">
        <v>1082</v>
      </c>
      <c r="J453" t="s">
        <v>1083</v>
      </c>
      <c r="K453" t="s">
        <v>1084</v>
      </c>
      <c r="L453">
        <v>1339</v>
      </c>
      <c r="N453">
        <v>1007</v>
      </c>
      <c r="O453" t="s">
        <v>54</v>
      </c>
      <c r="P453" t="s">
        <v>54</v>
      </c>
      <c r="Q453">
        <v>1</v>
      </c>
      <c r="X453">
        <v>1.1262000000000001</v>
      </c>
      <c r="Y453">
        <v>7.07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1.1262000000000001</v>
      </c>
      <c r="AH453">
        <v>2</v>
      </c>
      <c r="AI453">
        <v>50519570</v>
      </c>
      <c r="AJ453">
        <v>461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ROW(Source!A565)</f>
        <v>565</v>
      </c>
      <c r="B454">
        <v>50519585</v>
      </c>
      <c r="C454">
        <v>50519563</v>
      </c>
      <c r="D454">
        <v>46137688</v>
      </c>
      <c r="E454">
        <v>1</v>
      </c>
      <c r="F454">
        <v>1</v>
      </c>
      <c r="G454">
        <v>30570983</v>
      </c>
      <c r="H454">
        <v>3</v>
      </c>
      <c r="I454" t="s">
        <v>1285</v>
      </c>
      <c r="J454" t="s">
        <v>1286</v>
      </c>
      <c r="K454" t="s">
        <v>1287</v>
      </c>
      <c r="L454">
        <v>1355</v>
      </c>
      <c r="N454">
        <v>1010</v>
      </c>
      <c r="O454" t="s">
        <v>373</v>
      </c>
      <c r="P454" t="s">
        <v>373</v>
      </c>
      <c r="Q454">
        <v>100</v>
      </c>
      <c r="X454">
        <v>1.43</v>
      </c>
      <c r="Y454">
        <v>15.04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1.43</v>
      </c>
      <c r="AH454">
        <v>2</v>
      </c>
      <c r="AI454">
        <v>50519571</v>
      </c>
      <c r="AJ454">
        <v>462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ROW(Source!A565)</f>
        <v>565</v>
      </c>
      <c r="B455">
        <v>50519586</v>
      </c>
      <c r="C455">
        <v>50519563</v>
      </c>
      <c r="D455">
        <v>46137814</v>
      </c>
      <c r="E455">
        <v>1</v>
      </c>
      <c r="F455">
        <v>1</v>
      </c>
      <c r="G455">
        <v>30570983</v>
      </c>
      <c r="H455">
        <v>3</v>
      </c>
      <c r="I455" t="s">
        <v>1288</v>
      </c>
      <c r="J455" t="s">
        <v>1289</v>
      </c>
      <c r="K455" t="s">
        <v>1290</v>
      </c>
      <c r="L455">
        <v>1346</v>
      </c>
      <c r="N455">
        <v>1009</v>
      </c>
      <c r="O455" t="s">
        <v>233</v>
      </c>
      <c r="P455" t="s">
        <v>233</v>
      </c>
      <c r="Q455">
        <v>1</v>
      </c>
      <c r="X455">
        <v>2.7170000000000001</v>
      </c>
      <c r="Y455">
        <v>38.74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2.7170000000000001</v>
      </c>
      <c r="AH455">
        <v>2</v>
      </c>
      <c r="AI455">
        <v>50519572</v>
      </c>
      <c r="AJ455">
        <v>463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ROW(Source!A565)</f>
        <v>565</v>
      </c>
      <c r="B456">
        <v>50519587</v>
      </c>
      <c r="C456">
        <v>50519563</v>
      </c>
      <c r="D456">
        <v>40407588</v>
      </c>
      <c r="E456">
        <v>30570983</v>
      </c>
      <c r="F456">
        <v>1</v>
      </c>
      <c r="G456">
        <v>30570983</v>
      </c>
      <c r="H456">
        <v>3</v>
      </c>
      <c r="I456" t="s">
        <v>1517</v>
      </c>
      <c r="J456" t="s">
        <v>3</v>
      </c>
      <c r="K456" t="s">
        <v>1518</v>
      </c>
      <c r="L456">
        <v>1354</v>
      </c>
      <c r="N456">
        <v>1010</v>
      </c>
      <c r="O456" t="s">
        <v>328</v>
      </c>
      <c r="P456" t="s">
        <v>328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ROW(Source!A565)</f>
        <v>565</v>
      </c>
      <c r="B457">
        <v>50519588</v>
      </c>
      <c r="C457">
        <v>50519563</v>
      </c>
      <c r="D457">
        <v>40409601</v>
      </c>
      <c r="E457">
        <v>30570983</v>
      </c>
      <c r="F457">
        <v>1</v>
      </c>
      <c r="G457">
        <v>30570983</v>
      </c>
      <c r="H457">
        <v>3</v>
      </c>
      <c r="I457" t="s">
        <v>1519</v>
      </c>
      <c r="J457" t="s">
        <v>3</v>
      </c>
      <c r="K457" t="s">
        <v>1520</v>
      </c>
      <c r="L457">
        <v>1354</v>
      </c>
      <c r="N457">
        <v>1010</v>
      </c>
      <c r="O457" t="s">
        <v>328</v>
      </c>
      <c r="P457" t="s">
        <v>328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ROW(Source!A565)</f>
        <v>565</v>
      </c>
      <c r="B458">
        <v>50519589</v>
      </c>
      <c r="C458">
        <v>50519563</v>
      </c>
      <c r="D458">
        <v>40409601</v>
      </c>
      <c r="E458">
        <v>30570983</v>
      </c>
      <c r="F458">
        <v>1</v>
      </c>
      <c r="G458">
        <v>30570983</v>
      </c>
      <c r="H458">
        <v>3</v>
      </c>
      <c r="I458" t="s">
        <v>1519</v>
      </c>
      <c r="J458" t="s">
        <v>3</v>
      </c>
      <c r="K458" t="s">
        <v>1521</v>
      </c>
      <c r="L458">
        <v>1301</v>
      </c>
      <c r="N458">
        <v>1003</v>
      </c>
      <c r="O458" t="s">
        <v>258</v>
      </c>
      <c r="P458" t="s">
        <v>258</v>
      </c>
      <c r="Q458">
        <v>1</v>
      </c>
      <c r="X458">
        <v>102.5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102.5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ROW(Source!A565)</f>
        <v>565</v>
      </c>
      <c r="B459">
        <v>50519590</v>
      </c>
      <c r="C459">
        <v>50519563</v>
      </c>
      <c r="D459">
        <v>40418217</v>
      </c>
      <c r="E459">
        <v>30570983</v>
      </c>
      <c r="F459">
        <v>1</v>
      </c>
      <c r="G459">
        <v>30570983</v>
      </c>
      <c r="H459">
        <v>3</v>
      </c>
      <c r="I459" t="s">
        <v>1522</v>
      </c>
      <c r="J459" t="s">
        <v>3</v>
      </c>
      <c r="K459" t="s">
        <v>1523</v>
      </c>
      <c r="L459">
        <v>1354</v>
      </c>
      <c r="N459">
        <v>1010</v>
      </c>
      <c r="O459" t="s">
        <v>328</v>
      </c>
      <c r="P459" t="s">
        <v>328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ROW(Source!A565)</f>
        <v>565</v>
      </c>
      <c r="B460">
        <v>50519591</v>
      </c>
      <c r="C460">
        <v>50519563</v>
      </c>
      <c r="D460">
        <v>40419029</v>
      </c>
      <c r="E460">
        <v>30570983</v>
      </c>
      <c r="F460">
        <v>1</v>
      </c>
      <c r="G460">
        <v>30570983</v>
      </c>
      <c r="H460">
        <v>3</v>
      </c>
      <c r="I460" t="s">
        <v>1524</v>
      </c>
      <c r="J460" t="s">
        <v>3</v>
      </c>
      <c r="K460" t="s">
        <v>1445</v>
      </c>
      <c r="L460">
        <v>1354</v>
      </c>
      <c r="N460">
        <v>1010</v>
      </c>
      <c r="O460" t="s">
        <v>328</v>
      </c>
      <c r="P460" t="s">
        <v>328</v>
      </c>
      <c r="Q460">
        <v>1</v>
      </c>
      <c r="X460">
        <v>0.9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0.9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ROW(Source!A566)</f>
        <v>566</v>
      </c>
      <c r="B461">
        <v>50519578</v>
      </c>
      <c r="C461">
        <v>50519563</v>
      </c>
      <c r="D461">
        <v>40404405</v>
      </c>
      <c r="E461">
        <v>30570983</v>
      </c>
      <c r="F461">
        <v>1</v>
      </c>
      <c r="G461">
        <v>30570983</v>
      </c>
      <c r="H461">
        <v>1</v>
      </c>
      <c r="I461" t="s">
        <v>1060</v>
      </c>
      <c r="J461" t="s">
        <v>3</v>
      </c>
      <c r="K461" t="s">
        <v>1061</v>
      </c>
      <c r="L461">
        <v>1191</v>
      </c>
      <c r="N461">
        <v>1013</v>
      </c>
      <c r="O461" t="s">
        <v>1062</v>
      </c>
      <c r="P461" t="s">
        <v>1062</v>
      </c>
      <c r="Q461">
        <v>1</v>
      </c>
      <c r="X461">
        <v>14.08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</v>
      </c>
      <c r="AG461">
        <v>14.08</v>
      </c>
      <c r="AH461">
        <v>2</v>
      </c>
      <c r="AI461">
        <v>50519564</v>
      </c>
      <c r="AJ461">
        <v>469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ROW(Source!A566)</f>
        <v>566</v>
      </c>
      <c r="B462">
        <v>50519579</v>
      </c>
      <c r="C462">
        <v>50519563</v>
      </c>
      <c r="D462">
        <v>46170589</v>
      </c>
      <c r="E462">
        <v>1</v>
      </c>
      <c r="F462">
        <v>1</v>
      </c>
      <c r="G462">
        <v>30570983</v>
      </c>
      <c r="H462">
        <v>2</v>
      </c>
      <c r="I462" t="s">
        <v>1282</v>
      </c>
      <c r="J462" t="s">
        <v>1283</v>
      </c>
      <c r="K462" t="s">
        <v>1284</v>
      </c>
      <c r="L462">
        <v>1368</v>
      </c>
      <c r="N462">
        <v>1011</v>
      </c>
      <c r="O462" t="s">
        <v>1066</v>
      </c>
      <c r="P462" t="s">
        <v>1066</v>
      </c>
      <c r="Q462">
        <v>1</v>
      </c>
      <c r="X462">
        <v>2.0499999999999998</v>
      </c>
      <c r="Y462">
        <v>0</v>
      </c>
      <c r="Z462">
        <v>5.78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2.0499999999999998</v>
      </c>
      <c r="AH462">
        <v>2</v>
      </c>
      <c r="AI462">
        <v>50519565</v>
      </c>
      <c r="AJ462">
        <v>470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ROW(Source!A566)</f>
        <v>566</v>
      </c>
      <c r="B463">
        <v>50519580</v>
      </c>
      <c r="C463">
        <v>50519563</v>
      </c>
      <c r="D463">
        <v>46170867</v>
      </c>
      <c r="E463">
        <v>1</v>
      </c>
      <c r="F463">
        <v>1</v>
      </c>
      <c r="G463">
        <v>30570983</v>
      </c>
      <c r="H463">
        <v>2</v>
      </c>
      <c r="I463" t="s">
        <v>1085</v>
      </c>
      <c r="J463" t="s">
        <v>1086</v>
      </c>
      <c r="K463" t="s">
        <v>1087</v>
      </c>
      <c r="L463">
        <v>1368</v>
      </c>
      <c r="N463">
        <v>1011</v>
      </c>
      <c r="O463" t="s">
        <v>1066</v>
      </c>
      <c r="P463" t="s">
        <v>1066</v>
      </c>
      <c r="Q463">
        <v>1</v>
      </c>
      <c r="X463">
        <v>0.06</v>
      </c>
      <c r="Y463">
        <v>0</v>
      </c>
      <c r="Z463">
        <v>83.1</v>
      </c>
      <c r="AA463">
        <v>12.62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0.06</v>
      </c>
      <c r="AH463">
        <v>2</v>
      </c>
      <c r="AI463">
        <v>50519566</v>
      </c>
      <c r="AJ463">
        <v>471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ROW(Source!A566)</f>
        <v>566</v>
      </c>
      <c r="B464">
        <v>50519581</v>
      </c>
      <c r="C464">
        <v>50519563</v>
      </c>
      <c r="D464">
        <v>46170914</v>
      </c>
      <c r="E464">
        <v>1</v>
      </c>
      <c r="F464">
        <v>1</v>
      </c>
      <c r="G464">
        <v>30570983</v>
      </c>
      <c r="H464">
        <v>2</v>
      </c>
      <c r="I464" t="s">
        <v>1118</v>
      </c>
      <c r="J464" t="s">
        <v>1119</v>
      </c>
      <c r="K464" t="s">
        <v>1120</v>
      </c>
      <c r="L464">
        <v>1368</v>
      </c>
      <c r="N464">
        <v>1011</v>
      </c>
      <c r="O464" t="s">
        <v>1066</v>
      </c>
      <c r="P464" t="s">
        <v>1066</v>
      </c>
      <c r="Q464">
        <v>1</v>
      </c>
      <c r="X464">
        <v>2.4</v>
      </c>
      <c r="Y464">
        <v>0</v>
      </c>
      <c r="Z464">
        <v>0.77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2.4</v>
      </c>
      <c r="AH464">
        <v>2</v>
      </c>
      <c r="AI464">
        <v>50519567</v>
      </c>
      <c r="AJ464">
        <v>472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ROW(Source!A566)</f>
        <v>566</v>
      </c>
      <c r="B465">
        <v>50519582</v>
      </c>
      <c r="C465">
        <v>50519563</v>
      </c>
      <c r="D465">
        <v>46170944</v>
      </c>
      <c r="E465">
        <v>1</v>
      </c>
      <c r="F465">
        <v>1</v>
      </c>
      <c r="G465">
        <v>30570983</v>
      </c>
      <c r="H465">
        <v>2</v>
      </c>
      <c r="I465" t="s">
        <v>1127</v>
      </c>
      <c r="J465" t="s">
        <v>1128</v>
      </c>
      <c r="K465" t="s">
        <v>1129</v>
      </c>
      <c r="L465">
        <v>1368</v>
      </c>
      <c r="N465">
        <v>1011</v>
      </c>
      <c r="O465" t="s">
        <v>1066</v>
      </c>
      <c r="P465" t="s">
        <v>1066</v>
      </c>
      <c r="Q465">
        <v>1</v>
      </c>
      <c r="X465">
        <v>2.1</v>
      </c>
      <c r="Y465">
        <v>0</v>
      </c>
      <c r="Z465">
        <v>0.47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2.1</v>
      </c>
      <c r="AH465">
        <v>2</v>
      </c>
      <c r="AI465">
        <v>50519568</v>
      </c>
      <c r="AJ465">
        <v>473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ROW(Source!A566)</f>
        <v>566</v>
      </c>
      <c r="B466">
        <v>50519583</v>
      </c>
      <c r="C466">
        <v>50519563</v>
      </c>
      <c r="D466">
        <v>40406154</v>
      </c>
      <c r="E466">
        <v>30570983</v>
      </c>
      <c r="F466">
        <v>1</v>
      </c>
      <c r="G466">
        <v>30570983</v>
      </c>
      <c r="H466">
        <v>2</v>
      </c>
      <c r="I466" t="s">
        <v>1079</v>
      </c>
      <c r="J466" t="s">
        <v>3</v>
      </c>
      <c r="K466" t="s">
        <v>1080</v>
      </c>
      <c r="L466">
        <v>1344</v>
      </c>
      <c r="N466">
        <v>1008</v>
      </c>
      <c r="O466" t="s">
        <v>1081</v>
      </c>
      <c r="P466" t="s">
        <v>1081</v>
      </c>
      <c r="Q466">
        <v>1</v>
      </c>
      <c r="X466">
        <v>0.05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0.05</v>
      </c>
      <c r="AH466">
        <v>2</v>
      </c>
      <c r="AI466">
        <v>50519569</v>
      </c>
      <c r="AJ466">
        <v>474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ROW(Source!A566)</f>
        <v>566</v>
      </c>
      <c r="B467">
        <v>50519584</v>
      </c>
      <c r="C467">
        <v>50519563</v>
      </c>
      <c r="D467">
        <v>31110605</v>
      </c>
      <c r="E467">
        <v>1</v>
      </c>
      <c r="F467">
        <v>1</v>
      </c>
      <c r="G467">
        <v>30570983</v>
      </c>
      <c r="H467">
        <v>3</v>
      </c>
      <c r="I467" t="s">
        <v>1082</v>
      </c>
      <c r="J467" t="s">
        <v>1083</v>
      </c>
      <c r="K467" t="s">
        <v>1084</v>
      </c>
      <c r="L467">
        <v>1339</v>
      </c>
      <c r="N467">
        <v>1007</v>
      </c>
      <c r="O467" t="s">
        <v>54</v>
      </c>
      <c r="P467" t="s">
        <v>54</v>
      </c>
      <c r="Q467">
        <v>1</v>
      </c>
      <c r="X467">
        <v>1.1262000000000001</v>
      </c>
      <c r="Y467">
        <v>7.07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1.1262000000000001</v>
      </c>
      <c r="AH467">
        <v>2</v>
      </c>
      <c r="AI467">
        <v>50519570</v>
      </c>
      <c r="AJ467">
        <v>475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ROW(Source!A566)</f>
        <v>566</v>
      </c>
      <c r="B468">
        <v>50519585</v>
      </c>
      <c r="C468">
        <v>50519563</v>
      </c>
      <c r="D468">
        <v>46137688</v>
      </c>
      <c r="E468">
        <v>1</v>
      </c>
      <c r="F468">
        <v>1</v>
      </c>
      <c r="G468">
        <v>30570983</v>
      </c>
      <c r="H468">
        <v>3</v>
      </c>
      <c r="I468" t="s">
        <v>1285</v>
      </c>
      <c r="J468" t="s">
        <v>1286</v>
      </c>
      <c r="K468" t="s">
        <v>1287</v>
      </c>
      <c r="L468">
        <v>1355</v>
      </c>
      <c r="N468">
        <v>1010</v>
      </c>
      <c r="O468" t="s">
        <v>373</v>
      </c>
      <c r="P468" t="s">
        <v>373</v>
      </c>
      <c r="Q468">
        <v>100</v>
      </c>
      <c r="X468">
        <v>1.43</v>
      </c>
      <c r="Y468">
        <v>15.04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1.43</v>
      </c>
      <c r="AH468">
        <v>2</v>
      </c>
      <c r="AI468">
        <v>50519571</v>
      </c>
      <c r="AJ468">
        <v>476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ROW(Source!A566)</f>
        <v>566</v>
      </c>
      <c r="B469">
        <v>50519586</v>
      </c>
      <c r="C469">
        <v>50519563</v>
      </c>
      <c r="D469">
        <v>46137814</v>
      </c>
      <c r="E469">
        <v>1</v>
      </c>
      <c r="F469">
        <v>1</v>
      </c>
      <c r="G469">
        <v>30570983</v>
      </c>
      <c r="H469">
        <v>3</v>
      </c>
      <c r="I469" t="s">
        <v>1288</v>
      </c>
      <c r="J469" t="s">
        <v>1289</v>
      </c>
      <c r="K469" t="s">
        <v>1290</v>
      </c>
      <c r="L469">
        <v>1346</v>
      </c>
      <c r="N469">
        <v>1009</v>
      </c>
      <c r="O469" t="s">
        <v>233</v>
      </c>
      <c r="P469" t="s">
        <v>233</v>
      </c>
      <c r="Q469">
        <v>1</v>
      </c>
      <c r="X469">
        <v>2.7170000000000001</v>
      </c>
      <c r="Y469">
        <v>38.74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2.7170000000000001</v>
      </c>
      <c r="AH469">
        <v>2</v>
      </c>
      <c r="AI469">
        <v>50519572</v>
      </c>
      <c r="AJ469">
        <v>477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ROW(Source!A566)</f>
        <v>566</v>
      </c>
      <c r="B470">
        <v>50519587</v>
      </c>
      <c r="C470">
        <v>50519563</v>
      </c>
      <c r="D470">
        <v>40407588</v>
      </c>
      <c r="E470">
        <v>30570983</v>
      </c>
      <c r="F470">
        <v>1</v>
      </c>
      <c r="G470">
        <v>30570983</v>
      </c>
      <c r="H470">
        <v>3</v>
      </c>
      <c r="I470" t="s">
        <v>1517</v>
      </c>
      <c r="J470" t="s">
        <v>3</v>
      </c>
      <c r="K470" t="s">
        <v>1518</v>
      </c>
      <c r="L470">
        <v>1354</v>
      </c>
      <c r="N470">
        <v>1010</v>
      </c>
      <c r="O470" t="s">
        <v>328</v>
      </c>
      <c r="P470" t="s">
        <v>328</v>
      </c>
      <c r="Q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ROW(Source!A566)</f>
        <v>566</v>
      </c>
      <c r="B471">
        <v>50519588</v>
      </c>
      <c r="C471">
        <v>50519563</v>
      </c>
      <c r="D471">
        <v>40409601</v>
      </c>
      <c r="E471">
        <v>30570983</v>
      </c>
      <c r="F471">
        <v>1</v>
      </c>
      <c r="G471">
        <v>30570983</v>
      </c>
      <c r="H471">
        <v>3</v>
      </c>
      <c r="I471" t="s">
        <v>1519</v>
      </c>
      <c r="J471" t="s">
        <v>3</v>
      </c>
      <c r="K471" t="s">
        <v>1520</v>
      </c>
      <c r="L471">
        <v>1354</v>
      </c>
      <c r="N471">
        <v>1010</v>
      </c>
      <c r="O471" t="s">
        <v>328</v>
      </c>
      <c r="P471" t="s">
        <v>328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ROW(Source!A566)</f>
        <v>566</v>
      </c>
      <c r="B472">
        <v>50519589</v>
      </c>
      <c r="C472">
        <v>50519563</v>
      </c>
      <c r="D472">
        <v>40409601</v>
      </c>
      <c r="E472">
        <v>30570983</v>
      </c>
      <c r="F472">
        <v>1</v>
      </c>
      <c r="G472">
        <v>30570983</v>
      </c>
      <c r="H472">
        <v>3</v>
      </c>
      <c r="I472" t="s">
        <v>1519</v>
      </c>
      <c r="J472" t="s">
        <v>3</v>
      </c>
      <c r="K472" t="s">
        <v>1521</v>
      </c>
      <c r="L472">
        <v>1301</v>
      </c>
      <c r="N472">
        <v>1003</v>
      </c>
      <c r="O472" t="s">
        <v>258</v>
      </c>
      <c r="P472" t="s">
        <v>258</v>
      </c>
      <c r="Q472">
        <v>1</v>
      </c>
      <c r="X472">
        <v>102.5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102.5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ROW(Source!A566)</f>
        <v>566</v>
      </c>
      <c r="B473">
        <v>50519590</v>
      </c>
      <c r="C473">
        <v>50519563</v>
      </c>
      <c r="D473">
        <v>40418217</v>
      </c>
      <c r="E473">
        <v>30570983</v>
      </c>
      <c r="F473">
        <v>1</v>
      </c>
      <c r="G473">
        <v>30570983</v>
      </c>
      <c r="H473">
        <v>3</v>
      </c>
      <c r="I473" t="s">
        <v>1522</v>
      </c>
      <c r="J473" t="s">
        <v>3</v>
      </c>
      <c r="K473" t="s">
        <v>1523</v>
      </c>
      <c r="L473">
        <v>1354</v>
      </c>
      <c r="N473">
        <v>1010</v>
      </c>
      <c r="O473" t="s">
        <v>328</v>
      </c>
      <c r="P473" t="s">
        <v>328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ROW(Source!A566)</f>
        <v>566</v>
      </c>
      <c r="B474">
        <v>50519591</v>
      </c>
      <c r="C474">
        <v>50519563</v>
      </c>
      <c r="D474">
        <v>40419029</v>
      </c>
      <c r="E474">
        <v>30570983</v>
      </c>
      <c r="F474">
        <v>1</v>
      </c>
      <c r="G474">
        <v>30570983</v>
      </c>
      <c r="H474">
        <v>3</v>
      </c>
      <c r="I474" t="s">
        <v>1524</v>
      </c>
      <c r="J474" t="s">
        <v>3</v>
      </c>
      <c r="K474" t="s">
        <v>1445</v>
      </c>
      <c r="L474">
        <v>1354</v>
      </c>
      <c r="N474">
        <v>1010</v>
      </c>
      <c r="O474" t="s">
        <v>328</v>
      </c>
      <c r="P474" t="s">
        <v>328</v>
      </c>
      <c r="Q474">
        <v>1</v>
      </c>
      <c r="X474">
        <v>0.9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0.9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ROW(Source!A577)</f>
        <v>577</v>
      </c>
      <c r="B475">
        <v>50519603</v>
      </c>
      <c r="C475">
        <v>50519597</v>
      </c>
      <c r="D475">
        <v>40404405</v>
      </c>
      <c r="E475">
        <v>30570983</v>
      </c>
      <c r="F475">
        <v>1</v>
      </c>
      <c r="G475">
        <v>30570983</v>
      </c>
      <c r="H475">
        <v>1</v>
      </c>
      <c r="I475" t="s">
        <v>1060</v>
      </c>
      <c r="J475" t="s">
        <v>3</v>
      </c>
      <c r="K475" t="s">
        <v>1061</v>
      </c>
      <c r="L475">
        <v>1191</v>
      </c>
      <c r="N475">
        <v>1013</v>
      </c>
      <c r="O475" t="s">
        <v>1062</v>
      </c>
      <c r="P475" t="s">
        <v>1062</v>
      </c>
      <c r="Q475">
        <v>1</v>
      </c>
      <c r="X475">
        <v>87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87</v>
      </c>
      <c r="AH475">
        <v>2</v>
      </c>
      <c r="AI475">
        <v>50519598</v>
      </c>
      <c r="AJ475">
        <v>483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ROW(Source!A577)</f>
        <v>577</v>
      </c>
      <c r="B476">
        <v>50519604</v>
      </c>
      <c r="C476">
        <v>50519597</v>
      </c>
      <c r="D476">
        <v>40406154</v>
      </c>
      <c r="E476">
        <v>30570983</v>
      </c>
      <c r="F476">
        <v>1</v>
      </c>
      <c r="G476">
        <v>30570983</v>
      </c>
      <c r="H476">
        <v>2</v>
      </c>
      <c r="I476" t="s">
        <v>1079</v>
      </c>
      <c r="J476" t="s">
        <v>3</v>
      </c>
      <c r="K476" t="s">
        <v>1080</v>
      </c>
      <c r="L476">
        <v>1344</v>
      </c>
      <c r="N476">
        <v>1008</v>
      </c>
      <c r="O476" t="s">
        <v>1081</v>
      </c>
      <c r="P476" t="s">
        <v>1081</v>
      </c>
      <c r="Q476">
        <v>1</v>
      </c>
      <c r="X476">
        <v>157.05000000000001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157.05000000000001</v>
      </c>
      <c r="AH476">
        <v>2</v>
      </c>
      <c r="AI476">
        <v>50519599</v>
      </c>
      <c r="AJ476">
        <v>484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ROW(Source!A577)</f>
        <v>577</v>
      </c>
      <c r="B477">
        <v>50519605</v>
      </c>
      <c r="C477">
        <v>50519597</v>
      </c>
      <c r="D477">
        <v>40421601</v>
      </c>
      <c r="E477">
        <v>30570983</v>
      </c>
      <c r="F477">
        <v>1</v>
      </c>
      <c r="G477">
        <v>30570983</v>
      </c>
      <c r="H477">
        <v>3</v>
      </c>
      <c r="I477" t="s">
        <v>1525</v>
      </c>
      <c r="J477" t="s">
        <v>3</v>
      </c>
      <c r="K477" t="s">
        <v>1526</v>
      </c>
      <c r="L477">
        <v>1354</v>
      </c>
      <c r="N477">
        <v>1010</v>
      </c>
      <c r="O477" t="s">
        <v>328</v>
      </c>
      <c r="P477" t="s">
        <v>328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 t="s">
        <v>3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ROW(Source!A577)</f>
        <v>577</v>
      </c>
      <c r="B478">
        <v>50519606</v>
      </c>
      <c r="C478">
        <v>50519597</v>
      </c>
      <c r="D478">
        <v>42938370</v>
      </c>
      <c r="E478">
        <v>30570983</v>
      </c>
      <c r="F478">
        <v>1</v>
      </c>
      <c r="G478">
        <v>30570983</v>
      </c>
      <c r="H478">
        <v>3</v>
      </c>
      <c r="I478" t="s">
        <v>1262</v>
      </c>
      <c r="J478" t="s">
        <v>3</v>
      </c>
      <c r="K478" t="s">
        <v>1263</v>
      </c>
      <c r="L478">
        <v>1344</v>
      </c>
      <c r="N478">
        <v>1008</v>
      </c>
      <c r="O478" t="s">
        <v>1081</v>
      </c>
      <c r="P478" t="s">
        <v>1081</v>
      </c>
      <c r="Q478">
        <v>1</v>
      </c>
      <c r="X478">
        <v>31.08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31.08</v>
      </c>
      <c r="AH478">
        <v>2</v>
      </c>
      <c r="AI478">
        <v>50519602</v>
      </c>
      <c r="AJ478">
        <v>487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ROW(Source!A578)</f>
        <v>578</v>
      </c>
      <c r="B479">
        <v>50519603</v>
      </c>
      <c r="C479">
        <v>50519597</v>
      </c>
      <c r="D479">
        <v>40404405</v>
      </c>
      <c r="E479">
        <v>30570983</v>
      </c>
      <c r="F479">
        <v>1</v>
      </c>
      <c r="G479">
        <v>30570983</v>
      </c>
      <c r="H479">
        <v>1</v>
      </c>
      <c r="I479" t="s">
        <v>1060</v>
      </c>
      <c r="J479" t="s">
        <v>3</v>
      </c>
      <c r="K479" t="s">
        <v>1061</v>
      </c>
      <c r="L479">
        <v>1191</v>
      </c>
      <c r="N479">
        <v>1013</v>
      </c>
      <c r="O479" t="s">
        <v>1062</v>
      </c>
      <c r="P479" t="s">
        <v>1062</v>
      </c>
      <c r="Q479">
        <v>1</v>
      </c>
      <c r="X479">
        <v>87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</v>
      </c>
      <c r="AG479">
        <v>87</v>
      </c>
      <c r="AH479">
        <v>2</v>
      </c>
      <c r="AI479">
        <v>50519598</v>
      </c>
      <c r="AJ479">
        <v>488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ROW(Source!A578)</f>
        <v>578</v>
      </c>
      <c r="B480">
        <v>50519604</v>
      </c>
      <c r="C480">
        <v>50519597</v>
      </c>
      <c r="D480">
        <v>40406154</v>
      </c>
      <c r="E480">
        <v>30570983</v>
      </c>
      <c r="F480">
        <v>1</v>
      </c>
      <c r="G480">
        <v>30570983</v>
      </c>
      <c r="H480">
        <v>2</v>
      </c>
      <c r="I480" t="s">
        <v>1079</v>
      </c>
      <c r="J480" t="s">
        <v>3</v>
      </c>
      <c r="K480" t="s">
        <v>1080</v>
      </c>
      <c r="L480">
        <v>1344</v>
      </c>
      <c r="N480">
        <v>1008</v>
      </c>
      <c r="O480" t="s">
        <v>1081</v>
      </c>
      <c r="P480" t="s">
        <v>1081</v>
      </c>
      <c r="Q480">
        <v>1</v>
      </c>
      <c r="X480">
        <v>157.05000000000001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157.05000000000001</v>
      </c>
      <c r="AH480">
        <v>2</v>
      </c>
      <c r="AI480">
        <v>50519599</v>
      </c>
      <c r="AJ480">
        <v>489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ROW(Source!A578)</f>
        <v>578</v>
      </c>
      <c r="B481">
        <v>50519605</v>
      </c>
      <c r="C481">
        <v>50519597</v>
      </c>
      <c r="D481">
        <v>40421601</v>
      </c>
      <c r="E481">
        <v>30570983</v>
      </c>
      <c r="F481">
        <v>1</v>
      </c>
      <c r="G481">
        <v>30570983</v>
      </c>
      <c r="H481">
        <v>3</v>
      </c>
      <c r="I481" t="s">
        <v>1525</v>
      </c>
      <c r="J481" t="s">
        <v>3</v>
      </c>
      <c r="K481" t="s">
        <v>1526</v>
      </c>
      <c r="L481">
        <v>1354</v>
      </c>
      <c r="N481">
        <v>1010</v>
      </c>
      <c r="O481" t="s">
        <v>328</v>
      </c>
      <c r="P481" t="s">
        <v>328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ROW(Source!A578)</f>
        <v>578</v>
      </c>
      <c r="B482">
        <v>50519606</v>
      </c>
      <c r="C482">
        <v>50519597</v>
      </c>
      <c r="D482">
        <v>42938370</v>
      </c>
      <c r="E482">
        <v>30570983</v>
      </c>
      <c r="F482">
        <v>1</v>
      </c>
      <c r="G482">
        <v>30570983</v>
      </c>
      <c r="H482">
        <v>3</v>
      </c>
      <c r="I482" t="s">
        <v>1262</v>
      </c>
      <c r="J482" t="s">
        <v>3</v>
      </c>
      <c r="K482" t="s">
        <v>1263</v>
      </c>
      <c r="L482">
        <v>1344</v>
      </c>
      <c r="N482">
        <v>1008</v>
      </c>
      <c r="O482" t="s">
        <v>1081</v>
      </c>
      <c r="P482" t="s">
        <v>1081</v>
      </c>
      <c r="Q482">
        <v>1</v>
      </c>
      <c r="X482">
        <v>31.08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31.08</v>
      </c>
      <c r="AH482">
        <v>2</v>
      </c>
      <c r="AI482">
        <v>50519602</v>
      </c>
      <c r="AJ482">
        <v>492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ROW(Source!A583)</f>
        <v>583</v>
      </c>
      <c r="B483">
        <v>50534891</v>
      </c>
      <c r="C483">
        <v>50534890</v>
      </c>
      <c r="D483">
        <v>45895908</v>
      </c>
      <c r="E483">
        <v>30570983</v>
      </c>
      <c r="F483">
        <v>1</v>
      </c>
      <c r="G483">
        <v>30570983</v>
      </c>
      <c r="H483">
        <v>1</v>
      </c>
      <c r="I483" t="s">
        <v>1060</v>
      </c>
      <c r="J483" t="s">
        <v>3</v>
      </c>
      <c r="K483" t="s">
        <v>1061</v>
      </c>
      <c r="L483">
        <v>1191</v>
      </c>
      <c r="N483">
        <v>1013</v>
      </c>
      <c r="O483" t="s">
        <v>1062</v>
      </c>
      <c r="P483" t="s">
        <v>1062</v>
      </c>
      <c r="Q483">
        <v>1</v>
      </c>
      <c r="X483">
        <v>5.01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3</v>
      </c>
      <c r="AG483">
        <v>5.01</v>
      </c>
      <c r="AH483">
        <v>2</v>
      </c>
      <c r="AI483">
        <v>50534891</v>
      </c>
      <c r="AJ483">
        <v>493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ROW(Source!A583)</f>
        <v>583</v>
      </c>
      <c r="B484">
        <v>50534892</v>
      </c>
      <c r="C484">
        <v>50534890</v>
      </c>
      <c r="D484">
        <v>31110605</v>
      </c>
      <c r="E484">
        <v>1</v>
      </c>
      <c r="F484">
        <v>1</v>
      </c>
      <c r="G484">
        <v>30570983</v>
      </c>
      <c r="H484">
        <v>3</v>
      </c>
      <c r="I484" t="s">
        <v>1082</v>
      </c>
      <c r="J484" t="s">
        <v>1083</v>
      </c>
      <c r="K484" t="s">
        <v>1084</v>
      </c>
      <c r="L484">
        <v>1339</v>
      </c>
      <c r="N484">
        <v>1007</v>
      </c>
      <c r="O484" t="s">
        <v>54</v>
      </c>
      <c r="P484" t="s">
        <v>54</v>
      </c>
      <c r="Q484">
        <v>1</v>
      </c>
      <c r="X484">
        <v>1</v>
      </c>
      <c r="Y484">
        <v>7.07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</v>
      </c>
      <c r="AH484">
        <v>2</v>
      </c>
      <c r="AI484">
        <v>50534892</v>
      </c>
      <c r="AJ484">
        <v>494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ROW(Source!A583)</f>
        <v>583</v>
      </c>
      <c r="B485">
        <v>50534893</v>
      </c>
      <c r="C485">
        <v>50534890</v>
      </c>
      <c r="D485">
        <v>31112719</v>
      </c>
      <c r="E485">
        <v>1</v>
      </c>
      <c r="F485">
        <v>1</v>
      </c>
      <c r="G485">
        <v>30570983</v>
      </c>
      <c r="H485">
        <v>3</v>
      </c>
      <c r="I485" t="s">
        <v>1270</v>
      </c>
      <c r="J485" t="s">
        <v>1271</v>
      </c>
      <c r="K485" t="s">
        <v>1272</v>
      </c>
      <c r="L485">
        <v>1346</v>
      </c>
      <c r="N485">
        <v>1009</v>
      </c>
      <c r="O485" t="s">
        <v>233</v>
      </c>
      <c r="P485" t="s">
        <v>233</v>
      </c>
      <c r="Q485">
        <v>1</v>
      </c>
      <c r="X485">
        <v>0.02</v>
      </c>
      <c r="Y485">
        <v>38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0.02</v>
      </c>
      <c r="AH485">
        <v>2</v>
      </c>
      <c r="AI485">
        <v>50534893</v>
      </c>
      <c r="AJ485">
        <v>495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ROW(Source!A583)</f>
        <v>583</v>
      </c>
      <c r="B486">
        <v>50534894</v>
      </c>
      <c r="C486">
        <v>50534890</v>
      </c>
      <c r="D486">
        <v>46136203</v>
      </c>
      <c r="E486">
        <v>1</v>
      </c>
      <c r="F486">
        <v>1</v>
      </c>
      <c r="G486">
        <v>30570983</v>
      </c>
      <c r="H486">
        <v>3</v>
      </c>
      <c r="I486" t="s">
        <v>1273</v>
      </c>
      <c r="J486" t="s">
        <v>1274</v>
      </c>
      <c r="K486" t="s">
        <v>1275</v>
      </c>
      <c r="L486">
        <v>1348</v>
      </c>
      <c r="N486">
        <v>1009</v>
      </c>
      <c r="O486" t="s">
        <v>158</v>
      </c>
      <c r="P486" t="s">
        <v>158</v>
      </c>
      <c r="Q486">
        <v>1000</v>
      </c>
      <c r="X486">
        <v>5.0000000000000002E-5</v>
      </c>
      <c r="Y486">
        <v>16222.39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5.0000000000000002E-5</v>
      </c>
      <c r="AH486">
        <v>2</v>
      </c>
      <c r="AI486">
        <v>50534894</v>
      </c>
      <c r="AJ486">
        <v>496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ROW(Source!A583)</f>
        <v>583</v>
      </c>
      <c r="B487">
        <v>50534895</v>
      </c>
      <c r="C487">
        <v>50534890</v>
      </c>
      <c r="D487">
        <v>46136327</v>
      </c>
      <c r="E487">
        <v>1</v>
      </c>
      <c r="F487">
        <v>1</v>
      </c>
      <c r="G487">
        <v>30570983</v>
      </c>
      <c r="H487">
        <v>3</v>
      </c>
      <c r="I487" t="s">
        <v>1276</v>
      </c>
      <c r="J487" t="s">
        <v>1277</v>
      </c>
      <c r="K487" t="s">
        <v>1278</v>
      </c>
      <c r="L487">
        <v>1346</v>
      </c>
      <c r="N487">
        <v>1009</v>
      </c>
      <c r="O487" t="s">
        <v>233</v>
      </c>
      <c r="P487" t="s">
        <v>233</v>
      </c>
      <c r="Q487">
        <v>1</v>
      </c>
      <c r="X487">
        <v>0.02</v>
      </c>
      <c r="Y487">
        <v>20.190000000000001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0.02</v>
      </c>
      <c r="AH487">
        <v>2</v>
      </c>
      <c r="AI487">
        <v>50534895</v>
      </c>
      <c r="AJ487">
        <v>497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ROW(Source!A584)</f>
        <v>584</v>
      </c>
      <c r="B488">
        <v>50534891</v>
      </c>
      <c r="C488">
        <v>50534890</v>
      </c>
      <c r="D488">
        <v>45895908</v>
      </c>
      <c r="E488">
        <v>30570983</v>
      </c>
      <c r="F488">
        <v>1</v>
      </c>
      <c r="G488">
        <v>30570983</v>
      </c>
      <c r="H488">
        <v>1</v>
      </c>
      <c r="I488" t="s">
        <v>1060</v>
      </c>
      <c r="J488" t="s">
        <v>3</v>
      </c>
      <c r="K488" t="s">
        <v>1061</v>
      </c>
      <c r="L488">
        <v>1191</v>
      </c>
      <c r="N488">
        <v>1013</v>
      </c>
      <c r="O488" t="s">
        <v>1062</v>
      </c>
      <c r="P488" t="s">
        <v>1062</v>
      </c>
      <c r="Q488">
        <v>1</v>
      </c>
      <c r="X488">
        <v>5.01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1</v>
      </c>
      <c r="AF488" t="s">
        <v>3</v>
      </c>
      <c r="AG488">
        <v>5.01</v>
      </c>
      <c r="AH488">
        <v>2</v>
      </c>
      <c r="AI488">
        <v>50534891</v>
      </c>
      <c r="AJ488">
        <v>498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ROW(Source!A584)</f>
        <v>584</v>
      </c>
      <c r="B489">
        <v>50534892</v>
      </c>
      <c r="C489">
        <v>50534890</v>
      </c>
      <c r="D489">
        <v>31110605</v>
      </c>
      <c r="E489">
        <v>1</v>
      </c>
      <c r="F489">
        <v>1</v>
      </c>
      <c r="G489">
        <v>30570983</v>
      </c>
      <c r="H489">
        <v>3</v>
      </c>
      <c r="I489" t="s">
        <v>1082</v>
      </c>
      <c r="J489" t="s">
        <v>1083</v>
      </c>
      <c r="K489" t="s">
        <v>1084</v>
      </c>
      <c r="L489">
        <v>1339</v>
      </c>
      <c r="N489">
        <v>1007</v>
      </c>
      <c r="O489" t="s">
        <v>54</v>
      </c>
      <c r="P489" t="s">
        <v>54</v>
      </c>
      <c r="Q489">
        <v>1</v>
      </c>
      <c r="X489">
        <v>1</v>
      </c>
      <c r="Y489">
        <v>7.07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1</v>
      </c>
      <c r="AH489">
        <v>2</v>
      </c>
      <c r="AI489">
        <v>50534892</v>
      </c>
      <c r="AJ489">
        <v>499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ROW(Source!A584)</f>
        <v>584</v>
      </c>
      <c r="B490">
        <v>50534893</v>
      </c>
      <c r="C490">
        <v>50534890</v>
      </c>
      <c r="D490">
        <v>31112719</v>
      </c>
      <c r="E490">
        <v>1</v>
      </c>
      <c r="F490">
        <v>1</v>
      </c>
      <c r="G490">
        <v>30570983</v>
      </c>
      <c r="H490">
        <v>3</v>
      </c>
      <c r="I490" t="s">
        <v>1270</v>
      </c>
      <c r="J490" t="s">
        <v>1271</v>
      </c>
      <c r="K490" t="s">
        <v>1272</v>
      </c>
      <c r="L490">
        <v>1346</v>
      </c>
      <c r="N490">
        <v>1009</v>
      </c>
      <c r="O490" t="s">
        <v>233</v>
      </c>
      <c r="P490" t="s">
        <v>233</v>
      </c>
      <c r="Q490">
        <v>1</v>
      </c>
      <c r="X490">
        <v>0.02</v>
      </c>
      <c r="Y490">
        <v>38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0.02</v>
      </c>
      <c r="AH490">
        <v>2</v>
      </c>
      <c r="AI490">
        <v>50534893</v>
      </c>
      <c r="AJ490">
        <v>500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ROW(Source!A584)</f>
        <v>584</v>
      </c>
      <c r="B491">
        <v>50534894</v>
      </c>
      <c r="C491">
        <v>50534890</v>
      </c>
      <c r="D491">
        <v>46136203</v>
      </c>
      <c r="E491">
        <v>1</v>
      </c>
      <c r="F491">
        <v>1</v>
      </c>
      <c r="G491">
        <v>30570983</v>
      </c>
      <c r="H491">
        <v>3</v>
      </c>
      <c r="I491" t="s">
        <v>1273</v>
      </c>
      <c r="J491" t="s">
        <v>1274</v>
      </c>
      <c r="K491" t="s">
        <v>1275</v>
      </c>
      <c r="L491">
        <v>1348</v>
      </c>
      <c r="N491">
        <v>1009</v>
      </c>
      <c r="O491" t="s">
        <v>158</v>
      </c>
      <c r="P491" t="s">
        <v>158</v>
      </c>
      <c r="Q491">
        <v>1000</v>
      </c>
      <c r="X491">
        <v>5.0000000000000002E-5</v>
      </c>
      <c r="Y491">
        <v>16222.39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5.0000000000000002E-5</v>
      </c>
      <c r="AH491">
        <v>2</v>
      </c>
      <c r="AI491">
        <v>50534894</v>
      </c>
      <c r="AJ491">
        <v>501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ROW(Source!A584)</f>
        <v>584</v>
      </c>
      <c r="B492">
        <v>50534895</v>
      </c>
      <c r="C492">
        <v>50534890</v>
      </c>
      <c r="D492">
        <v>46136327</v>
      </c>
      <c r="E492">
        <v>1</v>
      </c>
      <c r="F492">
        <v>1</v>
      </c>
      <c r="G492">
        <v>30570983</v>
      </c>
      <c r="H492">
        <v>3</v>
      </c>
      <c r="I492" t="s">
        <v>1276</v>
      </c>
      <c r="J492" t="s">
        <v>1277</v>
      </c>
      <c r="K492" t="s">
        <v>1278</v>
      </c>
      <c r="L492">
        <v>1346</v>
      </c>
      <c r="N492">
        <v>1009</v>
      </c>
      <c r="O492" t="s">
        <v>233</v>
      </c>
      <c r="P492" t="s">
        <v>233</v>
      </c>
      <c r="Q492">
        <v>1</v>
      </c>
      <c r="X492">
        <v>0.02</v>
      </c>
      <c r="Y492">
        <v>20.190000000000001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0.02</v>
      </c>
      <c r="AH492">
        <v>2</v>
      </c>
      <c r="AI492">
        <v>50534895</v>
      </c>
      <c r="AJ492">
        <v>502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ROW(Source!A620)</f>
        <v>620</v>
      </c>
      <c r="B493">
        <v>50534721</v>
      </c>
      <c r="C493">
        <v>50534720</v>
      </c>
      <c r="D493">
        <v>45897171</v>
      </c>
      <c r="E493">
        <v>30570983</v>
      </c>
      <c r="F493">
        <v>1</v>
      </c>
      <c r="G493">
        <v>30570983</v>
      </c>
      <c r="H493">
        <v>1</v>
      </c>
      <c r="I493" t="s">
        <v>1060</v>
      </c>
      <c r="J493" t="s">
        <v>3</v>
      </c>
      <c r="K493" t="s">
        <v>1061</v>
      </c>
      <c r="L493">
        <v>1191</v>
      </c>
      <c r="N493">
        <v>1013</v>
      </c>
      <c r="O493" t="s">
        <v>1062</v>
      </c>
      <c r="P493" t="s">
        <v>1062</v>
      </c>
      <c r="Q493">
        <v>1</v>
      </c>
      <c r="X493">
        <v>33.700000000000003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1</v>
      </c>
      <c r="AF493" t="s">
        <v>3</v>
      </c>
      <c r="AG493">
        <v>33.700000000000003</v>
      </c>
      <c r="AH493">
        <v>2</v>
      </c>
      <c r="AI493">
        <v>50534721</v>
      </c>
      <c r="AJ493">
        <v>503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ROW(Source!A620)</f>
        <v>620</v>
      </c>
      <c r="B494">
        <v>50534722</v>
      </c>
      <c r="C494">
        <v>50534720</v>
      </c>
      <c r="D494">
        <v>46170620</v>
      </c>
      <c r="E494">
        <v>1</v>
      </c>
      <c r="F494">
        <v>1</v>
      </c>
      <c r="G494">
        <v>30570983</v>
      </c>
      <c r="H494">
        <v>2</v>
      </c>
      <c r="I494" t="s">
        <v>1291</v>
      </c>
      <c r="J494" t="s">
        <v>1292</v>
      </c>
      <c r="K494" t="s">
        <v>1293</v>
      </c>
      <c r="L494">
        <v>1368</v>
      </c>
      <c r="N494">
        <v>1011</v>
      </c>
      <c r="O494" t="s">
        <v>1066</v>
      </c>
      <c r="P494" t="s">
        <v>1066</v>
      </c>
      <c r="Q494">
        <v>1</v>
      </c>
      <c r="X494">
        <v>1.19</v>
      </c>
      <c r="Y494">
        <v>0</v>
      </c>
      <c r="Z494">
        <v>3.18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1.19</v>
      </c>
      <c r="AH494">
        <v>2</v>
      </c>
      <c r="AI494">
        <v>50534722</v>
      </c>
      <c r="AJ494">
        <v>504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ROW(Source!A620)</f>
        <v>620</v>
      </c>
      <c r="B495">
        <v>50534723</v>
      </c>
      <c r="C495">
        <v>50534720</v>
      </c>
      <c r="D495">
        <v>46170867</v>
      </c>
      <c r="E495">
        <v>1</v>
      </c>
      <c r="F495">
        <v>1</v>
      </c>
      <c r="G495">
        <v>30570983</v>
      </c>
      <c r="H495">
        <v>2</v>
      </c>
      <c r="I495" t="s">
        <v>1085</v>
      </c>
      <c r="J495" t="s">
        <v>1086</v>
      </c>
      <c r="K495" t="s">
        <v>1087</v>
      </c>
      <c r="L495">
        <v>1368</v>
      </c>
      <c r="N495">
        <v>1011</v>
      </c>
      <c r="O495" t="s">
        <v>1066</v>
      </c>
      <c r="P495" t="s">
        <v>1066</v>
      </c>
      <c r="Q495">
        <v>1</v>
      </c>
      <c r="X495">
        <v>0.4</v>
      </c>
      <c r="Y495">
        <v>0</v>
      </c>
      <c r="Z495">
        <v>83.1</v>
      </c>
      <c r="AA495">
        <v>12.62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0.4</v>
      </c>
      <c r="AH495">
        <v>2</v>
      </c>
      <c r="AI495">
        <v>50534723</v>
      </c>
      <c r="AJ495">
        <v>505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ROW(Source!A620)</f>
        <v>620</v>
      </c>
      <c r="B496">
        <v>50534724</v>
      </c>
      <c r="C496">
        <v>50534720</v>
      </c>
      <c r="D496">
        <v>46170215</v>
      </c>
      <c r="E496">
        <v>1</v>
      </c>
      <c r="F496">
        <v>1</v>
      </c>
      <c r="G496">
        <v>30570983</v>
      </c>
      <c r="H496">
        <v>2</v>
      </c>
      <c r="I496" t="s">
        <v>1088</v>
      </c>
      <c r="J496" t="s">
        <v>1089</v>
      </c>
      <c r="K496" t="s">
        <v>1090</v>
      </c>
      <c r="L496">
        <v>1368</v>
      </c>
      <c r="N496">
        <v>1011</v>
      </c>
      <c r="O496" t="s">
        <v>1066</v>
      </c>
      <c r="P496" t="s">
        <v>1066</v>
      </c>
      <c r="Q496">
        <v>1</v>
      </c>
      <c r="X496">
        <v>0.06</v>
      </c>
      <c r="Y496">
        <v>0</v>
      </c>
      <c r="Z496">
        <v>179.17</v>
      </c>
      <c r="AA496">
        <v>16.93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0.06</v>
      </c>
      <c r="AH496">
        <v>2</v>
      </c>
      <c r="AI496">
        <v>50534724</v>
      </c>
      <c r="AJ496">
        <v>506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ROW(Source!A620)</f>
        <v>620</v>
      </c>
      <c r="B497">
        <v>50534725</v>
      </c>
      <c r="C497">
        <v>50534720</v>
      </c>
      <c r="D497">
        <v>31110605</v>
      </c>
      <c r="E497">
        <v>1</v>
      </c>
      <c r="F497">
        <v>1</v>
      </c>
      <c r="G497">
        <v>30570983</v>
      </c>
      <c r="H497">
        <v>3</v>
      </c>
      <c r="I497" t="s">
        <v>1082</v>
      </c>
      <c r="J497" t="s">
        <v>1083</v>
      </c>
      <c r="K497" t="s">
        <v>1084</v>
      </c>
      <c r="L497">
        <v>1339</v>
      </c>
      <c r="N497">
        <v>1007</v>
      </c>
      <c r="O497" t="s">
        <v>54</v>
      </c>
      <c r="P497" t="s">
        <v>54</v>
      </c>
      <c r="Q497">
        <v>1</v>
      </c>
      <c r="X497">
        <v>5.8659999999999997E-2</v>
      </c>
      <c r="Y497">
        <v>7.07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5.8659999999999997E-2</v>
      </c>
      <c r="AH497">
        <v>2</v>
      </c>
      <c r="AI497">
        <v>50534725</v>
      </c>
      <c r="AJ497">
        <v>507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ROW(Source!A620)</f>
        <v>620</v>
      </c>
      <c r="B498">
        <v>50534726</v>
      </c>
      <c r="C498">
        <v>50534720</v>
      </c>
      <c r="D498">
        <v>31112719</v>
      </c>
      <c r="E498">
        <v>1</v>
      </c>
      <c r="F498">
        <v>1</v>
      </c>
      <c r="G498">
        <v>30570983</v>
      </c>
      <c r="H498">
        <v>3</v>
      </c>
      <c r="I498" t="s">
        <v>1270</v>
      </c>
      <c r="J498" t="s">
        <v>1271</v>
      </c>
      <c r="K498" t="s">
        <v>1272</v>
      </c>
      <c r="L498">
        <v>1346</v>
      </c>
      <c r="N498">
        <v>1009</v>
      </c>
      <c r="O498" t="s">
        <v>233</v>
      </c>
      <c r="P498" t="s">
        <v>233</v>
      </c>
      <c r="Q498">
        <v>1</v>
      </c>
      <c r="X498">
        <v>0.05</v>
      </c>
      <c r="Y498">
        <v>38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0.05</v>
      </c>
      <c r="AH498">
        <v>2</v>
      </c>
      <c r="AI498">
        <v>50534726</v>
      </c>
      <c r="AJ498">
        <v>508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ROW(Source!A620)</f>
        <v>620</v>
      </c>
      <c r="B499">
        <v>50534727</v>
      </c>
      <c r="C499">
        <v>50534720</v>
      </c>
      <c r="D499">
        <v>31110738</v>
      </c>
      <c r="E499">
        <v>1</v>
      </c>
      <c r="F499">
        <v>1</v>
      </c>
      <c r="G499">
        <v>30570983</v>
      </c>
      <c r="H499">
        <v>3</v>
      </c>
      <c r="I499" t="s">
        <v>1294</v>
      </c>
      <c r="J499" t="s">
        <v>1295</v>
      </c>
      <c r="K499" t="s">
        <v>1296</v>
      </c>
      <c r="L499">
        <v>1348</v>
      </c>
      <c r="N499">
        <v>1009</v>
      </c>
      <c r="O499" t="s">
        <v>158</v>
      </c>
      <c r="P499" t="s">
        <v>158</v>
      </c>
      <c r="Q499">
        <v>1000</v>
      </c>
      <c r="X499">
        <v>1.5999999999999999E-6</v>
      </c>
      <c r="Y499">
        <v>3246.35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1.5999999999999999E-6</v>
      </c>
      <c r="AH499">
        <v>2</v>
      </c>
      <c r="AI499">
        <v>50534727</v>
      </c>
      <c r="AJ499">
        <v>509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ROW(Source!A620)</f>
        <v>620</v>
      </c>
      <c r="B500">
        <v>50534728</v>
      </c>
      <c r="C500">
        <v>50534720</v>
      </c>
      <c r="D500">
        <v>31110524</v>
      </c>
      <c r="E500">
        <v>1</v>
      </c>
      <c r="F500">
        <v>1</v>
      </c>
      <c r="G500">
        <v>30570983</v>
      </c>
      <c r="H500">
        <v>3</v>
      </c>
      <c r="I500" t="s">
        <v>1297</v>
      </c>
      <c r="J500" t="s">
        <v>1298</v>
      </c>
      <c r="K500" t="s">
        <v>1299</v>
      </c>
      <c r="L500">
        <v>1339</v>
      </c>
      <c r="N500">
        <v>1007</v>
      </c>
      <c r="O500" t="s">
        <v>54</v>
      </c>
      <c r="P500" t="s">
        <v>54</v>
      </c>
      <c r="Q500">
        <v>1</v>
      </c>
      <c r="X500">
        <v>0.19</v>
      </c>
      <c r="Y500">
        <v>53.57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0.19</v>
      </c>
      <c r="AH500">
        <v>2</v>
      </c>
      <c r="AI500">
        <v>50534728</v>
      </c>
      <c r="AJ500">
        <v>510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ROW(Source!A620)</f>
        <v>620</v>
      </c>
      <c r="B501">
        <v>50534729</v>
      </c>
      <c r="C501">
        <v>50534720</v>
      </c>
      <c r="D501">
        <v>46136155</v>
      </c>
      <c r="E501">
        <v>1</v>
      </c>
      <c r="F501">
        <v>1</v>
      </c>
      <c r="G501">
        <v>30570983</v>
      </c>
      <c r="H501">
        <v>3</v>
      </c>
      <c r="I501" t="s">
        <v>1300</v>
      </c>
      <c r="J501" t="s">
        <v>1301</v>
      </c>
      <c r="K501" t="s">
        <v>1302</v>
      </c>
      <c r="L501">
        <v>1339</v>
      </c>
      <c r="N501">
        <v>1007</v>
      </c>
      <c r="O501" t="s">
        <v>54</v>
      </c>
      <c r="P501" t="s">
        <v>54</v>
      </c>
      <c r="Q501">
        <v>1</v>
      </c>
      <c r="X501">
        <v>0.34200000000000003</v>
      </c>
      <c r="Y501">
        <v>5.91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0.34200000000000003</v>
      </c>
      <c r="AH501">
        <v>2</v>
      </c>
      <c r="AI501">
        <v>50534729</v>
      </c>
      <c r="AJ501">
        <v>511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ROW(Source!A620)</f>
        <v>620</v>
      </c>
      <c r="B502">
        <v>50534730</v>
      </c>
      <c r="C502">
        <v>50534720</v>
      </c>
      <c r="D502">
        <v>46136203</v>
      </c>
      <c r="E502">
        <v>1</v>
      </c>
      <c r="F502">
        <v>1</v>
      </c>
      <c r="G502">
        <v>30570983</v>
      </c>
      <c r="H502">
        <v>3</v>
      </c>
      <c r="I502" t="s">
        <v>1273</v>
      </c>
      <c r="J502" t="s">
        <v>1274</v>
      </c>
      <c r="K502" t="s">
        <v>1275</v>
      </c>
      <c r="L502">
        <v>1348</v>
      </c>
      <c r="N502">
        <v>1009</v>
      </c>
      <c r="O502" t="s">
        <v>158</v>
      </c>
      <c r="P502" t="s">
        <v>158</v>
      </c>
      <c r="Q502">
        <v>1000</v>
      </c>
      <c r="X502">
        <v>8.7000000000000001E-4</v>
      </c>
      <c r="Y502">
        <v>16222.39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8.7000000000000001E-4</v>
      </c>
      <c r="AH502">
        <v>2</v>
      </c>
      <c r="AI502">
        <v>50534730</v>
      </c>
      <c r="AJ502">
        <v>512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ROW(Source!A620)</f>
        <v>620</v>
      </c>
      <c r="B503">
        <v>50534731</v>
      </c>
      <c r="C503">
        <v>50534720</v>
      </c>
      <c r="D503">
        <v>46136327</v>
      </c>
      <c r="E503">
        <v>1</v>
      </c>
      <c r="F503">
        <v>1</v>
      </c>
      <c r="G503">
        <v>30570983</v>
      </c>
      <c r="H503">
        <v>3</v>
      </c>
      <c r="I503" t="s">
        <v>1276</v>
      </c>
      <c r="J503" t="s">
        <v>1277</v>
      </c>
      <c r="K503" t="s">
        <v>1278</v>
      </c>
      <c r="L503">
        <v>1346</v>
      </c>
      <c r="N503">
        <v>1009</v>
      </c>
      <c r="O503" t="s">
        <v>233</v>
      </c>
      <c r="P503" t="s">
        <v>233</v>
      </c>
      <c r="Q503">
        <v>1</v>
      </c>
      <c r="X503">
        <v>0.1</v>
      </c>
      <c r="Y503">
        <v>20.190000000000001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0.1</v>
      </c>
      <c r="AH503">
        <v>2</v>
      </c>
      <c r="AI503">
        <v>50534731</v>
      </c>
      <c r="AJ503">
        <v>513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ROW(Source!A620)</f>
        <v>620</v>
      </c>
      <c r="B504">
        <v>50534732</v>
      </c>
      <c r="C504">
        <v>50534720</v>
      </c>
      <c r="D504">
        <v>31111346</v>
      </c>
      <c r="E504">
        <v>1</v>
      </c>
      <c r="F504">
        <v>1</v>
      </c>
      <c r="G504">
        <v>30570983</v>
      </c>
      <c r="H504">
        <v>3</v>
      </c>
      <c r="I504" t="s">
        <v>1303</v>
      </c>
      <c r="J504" t="s">
        <v>1304</v>
      </c>
      <c r="K504" t="s">
        <v>1305</v>
      </c>
      <c r="L504">
        <v>1348</v>
      </c>
      <c r="N504">
        <v>1009</v>
      </c>
      <c r="O504" t="s">
        <v>158</v>
      </c>
      <c r="P504" t="s">
        <v>158</v>
      </c>
      <c r="Q504">
        <v>1000</v>
      </c>
      <c r="X504">
        <v>4.0000000000000002E-4</v>
      </c>
      <c r="Y504">
        <v>35451.18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4.0000000000000002E-4</v>
      </c>
      <c r="AH504">
        <v>2</v>
      </c>
      <c r="AI504">
        <v>50534732</v>
      </c>
      <c r="AJ504">
        <v>514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ROW(Source!A620)</f>
        <v>620</v>
      </c>
      <c r="B505">
        <v>50534733</v>
      </c>
      <c r="C505">
        <v>50534720</v>
      </c>
      <c r="D505">
        <v>40407595</v>
      </c>
      <c r="E505">
        <v>30570983</v>
      </c>
      <c r="F505">
        <v>1</v>
      </c>
      <c r="G505">
        <v>30570983</v>
      </c>
      <c r="H505">
        <v>3</v>
      </c>
      <c r="I505" t="s">
        <v>1527</v>
      </c>
      <c r="J505" t="s">
        <v>3</v>
      </c>
      <c r="K505" t="s">
        <v>1528</v>
      </c>
      <c r="L505">
        <v>1346</v>
      </c>
      <c r="N505">
        <v>1009</v>
      </c>
      <c r="O505" t="s">
        <v>233</v>
      </c>
      <c r="P505" t="s">
        <v>233</v>
      </c>
      <c r="Q505">
        <v>1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 t="s">
        <v>3</v>
      </c>
      <c r="AG505">
        <v>0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ROW(Source!A620)</f>
        <v>620</v>
      </c>
      <c r="B506">
        <v>50534734</v>
      </c>
      <c r="C506">
        <v>50534720</v>
      </c>
      <c r="D506">
        <v>40418218</v>
      </c>
      <c r="E506">
        <v>30570983</v>
      </c>
      <c r="F506">
        <v>1</v>
      </c>
      <c r="G506">
        <v>30570983</v>
      </c>
      <c r="H506">
        <v>3</v>
      </c>
      <c r="I506" t="s">
        <v>1522</v>
      </c>
      <c r="J506" t="s">
        <v>3</v>
      </c>
      <c r="K506" t="s">
        <v>1523</v>
      </c>
      <c r="L506">
        <v>1354</v>
      </c>
      <c r="N506">
        <v>1010</v>
      </c>
      <c r="O506" t="s">
        <v>328</v>
      </c>
      <c r="P506" t="s">
        <v>328</v>
      </c>
      <c r="Q506">
        <v>1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0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ROW(Source!A620)</f>
        <v>620</v>
      </c>
      <c r="B507">
        <v>50534735</v>
      </c>
      <c r="C507">
        <v>50534720</v>
      </c>
      <c r="D507">
        <v>40420705</v>
      </c>
      <c r="E507">
        <v>30570983</v>
      </c>
      <c r="F507">
        <v>1</v>
      </c>
      <c r="G507">
        <v>30570983</v>
      </c>
      <c r="H507">
        <v>3</v>
      </c>
      <c r="I507" t="s">
        <v>1529</v>
      </c>
      <c r="J507" t="s">
        <v>3</v>
      </c>
      <c r="K507" t="s">
        <v>1530</v>
      </c>
      <c r="L507">
        <v>1301</v>
      </c>
      <c r="N507">
        <v>1003</v>
      </c>
      <c r="O507" t="s">
        <v>258</v>
      </c>
      <c r="P507" t="s">
        <v>258</v>
      </c>
      <c r="Q507">
        <v>1</v>
      </c>
      <c r="X507">
        <v>100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100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ROW(Source!A621)</f>
        <v>621</v>
      </c>
      <c r="B508">
        <v>50534721</v>
      </c>
      <c r="C508">
        <v>50534720</v>
      </c>
      <c r="D508">
        <v>45897171</v>
      </c>
      <c r="E508">
        <v>30570983</v>
      </c>
      <c r="F508">
        <v>1</v>
      </c>
      <c r="G508">
        <v>30570983</v>
      </c>
      <c r="H508">
        <v>1</v>
      </c>
      <c r="I508" t="s">
        <v>1060</v>
      </c>
      <c r="J508" t="s">
        <v>3</v>
      </c>
      <c r="K508" t="s">
        <v>1061</v>
      </c>
      <c r="L508">
        <v>1191</v>
      </c>
      <c r="N508">
        <v>1013</v>
      </c>
      <c r="O508" t="s">
        <v>1062</v>
      </c>
      <c r="P508" t="s">
        <v>1062</v>
      </c>
      <c r="Q508">
        <v>1</v>
      </c>
      <c r="X508">
        <v>33.700000000000003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1</v>
      </c>
      <c r="AF508" t="s">
        <v>3</v>
      </c>
      <c r="AG508">
        <v>33.700000000000003</v>
      </c>
      <c r="AH508">
        <v>2</v>
      </c>
      <c r="AI508">
        <v>50534721</v>
      </c>
      <c r="AJ508">
        <v>517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ROW(Source!A621)</f>
        <v>621</v>
      </c>
      <c r="B509">
        <v>50534722</v>
      </c>
      <c r="C509">
        <v>50534720</v>
      </c>
      <c r="D509">
        <v>46170620</v>
      </c>
      <c r="E509">
        <v>1</v>
      </c>
      <c r="F509">
        <v>1</v>
      </c>
      <c r="G509">
        <v>30570983</v>
      </c>
      <c r="H509">
        <v>2</v>
      </c>
      <c r="I509" t="s">
        <v>1291</v>
      </c>
      <c r="J509" t="s">
        <v>1292</v>
      </c>
      <c r="K509" t="s">
        <v>1293</v>
      </c>
      <c r="L509">
        <v>1368</v>
      </c>
      <c r="N509">
        <v>1011</v>
      </c>
      <c r="O509" t="s">
        <v>1066</v>
      </c>
      <c r="P509" t="s">
        <v>1066</v>
      </c>
      <c r="Q509">
        <v>1</v>
      </c>
      <c r="X509">
        <v>1.19</v>
      </c>
      <c r="Y509">
        <v>0</v>
      </c>
      <c r="Z509">
        <v>3.18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1.19</v>
      </c>
      <c r="AH509">
        <v>2</v>
      </c>
      <c r="AI509">
        <v>50534722</v>
      </c>
      <c r="AJ509">
        <v>518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ROW(Source!A621)</f>
        <v>621</v>
      </c>
      <c r="B510">
        <v>50534723</v>
      </c>
      <c r="C510">
        <v>50534720</v>
      </c>
      <c r="D510">
        <v>46170867</v>
      </c>
      <c r="E510">
        <v>1</v>
      </c>
      <c r="F510">
        <v>1</v>
      </c>
      <c r="G510">
        <v>30570983</v>
      </c>
      <c r="H510">
        <v>2</v>
      </c>
      <c r="I510" t="s">
        <v>1085</v>
      </c>
      <c r="J510" t="s">
        <v>1086</v>
      </c>
      <c r="K510" t="s">
        <v>1087</v>
      </c>
      <c r="L510">
        <v>1368</v>
      </c>
      <c r="N510">
        <v>1011</v>
      </c>
      <c r="O510" t="s">
        <v>1066</v>
      </c>
      <c r="P510" t="s">
        <v>1066</v>
      </c>
      <c r="Q510">
        <v>1</v>
      </c>
      <c r="X510">
        <v>0.4</v>
      </c>
      <c r="Y510">
        <v>0</v>
      </c>
      <c r="Z510">
        <v>83.1</v>
      </c>
      <c r="AA510">
        <v>12.62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0.4</v>
      </c>
      <c r="AH510">
        <v>2</v>
      </c>
      <c r="AI510">
        <v>50534723</v>
      </c>
      <c r="AJ510">
        <v>519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ROW(Source!A621)</f>
        <v>621</v>
      </c>
      <c r="B511">
        <v>50534724</v>
      </c>
      <c r="C511">
        <v>50534720</v>
      </c>
      <c r="D511">
        <v>46170215</v>
      </c>
      <c r="E511">
        <v>1</v>
      </c>
      <c r="F511">
        <v>1</v>
      </c>
      <c r="G511">
        <v>30570983</v>
      </c>
      <c r="H511">
        <v>2</v>
      </c>
      <c r="I511" t="s">
        <v>1088</v>
      </c>
      <c r="J511" t="s">
        <v>1089</v>
      </c>
      <c r="K511" t="s">
        <v>1090</v>
      </c>
      <c r="L511">
        <v>1368</v>
      </c>
      <c r="N511">
        <v>1011</v>
      </c>
      <c r="O511" t="s">
        <v>1066</v>
      </c>
      <c r="P511" t="s">
        <v>1066</v>
      </c>
      <c r="Q511">
        <v>1</v>
      </c>
      <c r="X511">
        <v>0.06</v>
      </c>
      <c r="Y511">
        <v>0</v>
      </c>
      <c r="Z511">
        <v>179.17</v>
      </c>
      <c r="AA511">
        <v>16.93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0.06</v>
      </c>
      <c r="AH511">
        <v>2</v>
      </c>
      <c r="AI511">
        <v>50534724</v>
      </c>
      <c r="AJ511">
        <v>520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ROW(Source!A621)</f>
        <v>621</v>
      </c>
      <c r="B512">
        <v>50534725</v>
      </c>
      <c r="C512">
        <v>50534720</v>
      </c>
      <c r="D512">
        <v>31110605</v>
      </c>
      <c r="E512">
        <v>1</v>
      </c>
      <c r="F512">
        <v>1</v>
      </c>
      <c r="G512">
        <v>30570983</v>
      </c>
      <c r="H512">
        <v>3</v>
      </c>
      <c r="I512" t="s">
        <v>1082</v>
      </c>
      <c r="J512" t="s">
        <v>1083</v>
      </c>
      <c r="K512" t="s">
        <v>1084</v>
      </c>
      <c r="L512">
        <v>1339</v>
      </c>
      <c r="N512">
        <v>1007</v>
      </c>
      <c r="O512" t="s">
        <v>54</v>
      </c>
      <c r="P512" t="s">
        <v>54</v>
      </c>
      <c r="Q512">
        <v>1</v>
      </c>
      <c r="X512">
        <v>5.8659999999999997E-2</v>
      </c>
      <c r="Y512">
        <v>7.07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5.8659999999999997E-2</v>
      </c>
      <c r="AH512">
        <v>2</v>
      </c>
      <c r="AI512">
        <v>50534725</v>
      </c>
      <c r="AJ512">
        <v>521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ROW(Source!A621)</f>
        <v>621</v>
      </c>
      <c r="B513">
        <v>50534726</v>
      </c>
      <c r="C513">
        <v>50534720</v>
      </c>
      <c r="D513">
        <v>31112719</v>
      </c>
      <c r="E513">
        <v>1</v>
      </c>
      <c r="F513">
        <v>1</v>
      </c>
      <c r="G513">
        <v>30570983</v>
      </c>
      <c r="H513">
        <v>3</v>
      </c>
      <c r="I513" t="s">
        <v>1270</v>
      </c>
      <c r="J513" t="s">
        <v>1271</v>
      </c>
      <c r="K513" t="s">
        <v>1272</v>
      </c>
      <c r="L513">
        <v>1346</v>
      </c>
      <c r="N513">
        <v>1009</v>
      </c>
      <c r="O513" t="s">
        <v>233</v>
      </c>
      <c r="P513" t="s">
        <v>233</v>
      </c>
      <c r="Q513">
        <v>1</v>
      </c>
      <c r="X513">
        <v>0.05</v>
      </c>
      <c r="Y513">
        <v>38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0.05</v>
      </c>
      <c r="AH513">
        <v>2</v>
      </c>
      <c r="AI513">
        <v>50534726</v>
      </c>
      <c r="AJ513">
        <v>522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ROW(Source!A621)</f>
        <v>621</v>
      </c>
      <c r="B514">
        <v>50534727</v>
      </c>
      <c r="C514">
        <v>50534720</v>
      </c>
      <c r="D514">
        <v>31110738</v>
      </c>
      <c r="E514">
        <v>1</v>
      </c>
      <c r="F514">
        <v>1</v>
      </c>
      <c r="G514">
        <v>30570983</v>
      </c>
      <c r="H514">
        <v>3</v>
      </c>
      <c r="I514" t="s">
        <v>1294</v>
      </c>
      <c r="J514" t="s">
        <v>1295</v>
      </c>
      <c r="K514" t="s">
        <v>1296</v>
      </c>
      <c r="L514">
        <v>1348</v>
      </c>
      <c r="N514">
        <v>1009</v>
      </c>
      <c r="O514" t="s">
        <v>158</v>
      </c>
      <c r="P514" t="s">
        <v>158</v>
      </c>
      <c r="Q514">
        <v>1000</v>
      </c>
      <c r="X514">
        <v>1.5999999999999999E-6</v>
      </c>
      <c r="Y514">
        <v>3246.35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1.5999999999999999E-6</v>
      </c>
      <c r="AH514">
        <v>2</v>
      </c>
      <c r="AI514">
        <v>50534727</v>
      </c>
      <c r="AJ514">
        <v>523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ROW(Source!A621)</f>
        <v>621</v>
      </c>
      <c r="B515">
        <v>50534728</v>
      </c>
      <c r="C515">
        <v>50534720</v>
      </c>
      <c r="D515">
        <v>31110524</v>
      </c>
      <c r="E515">
        <v>1</v>
      </c>
      <c r="F515">
        <v>1</v>
      </c>
      <c r="G515">
        <v>30570983</v>
      </c>
      <c r="H515">
        <v>3</v>
      </c>
      <c r="I515" t="s">
        <v>1297</v>
      </c>
      <c r="J515" t="s">
        <v>1298</v>
      </c>
      <c r="K515" t="s">
        <v>1299</v>
      </c>
      <c r="L515">
        <v>1339</v>
      </c>
      <c r="N515">
        <v>1007</v>
      </c>
      <c r="O515" t="s">
        <v>54</v>
      </c>
      <c r="P515" t="s">
        <v>54</v>
      </c>
      <c r="Q515">
        <v>1</v>
      </c>
      <c r="X515">
        <v>0.19</v>
      </c>
      <c r="Y515">
        <v>53.57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0.19</v>
      </c>
      <c r="AH515">
        <v>2</v>
      </c>
      <c r="AI515">
        <v>50534728</v>
      </c>
      <c r="AJ515">
        <v>524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ROW(Source!A621)</f>
        <v>621</v>
      </c>
      <c r="B516">
        <v>50534729</v>
      </c>
      <c r="C516">
        <v>50534720</v>
      </c>
      <c r="D516">
        <v>46136155</v>
      </c>
      <c r="E516">
        <v>1</v>
      </c>
      <c r="F516">
        <v>1</v>
      </c>
      <c r="G516">
        <v>30570983</v>
      </c>
      <c r="H516">
        <v>3</v>
      </c>
      <c r="I516" t="s">
        <v>1300</v>
      </c>
      <c r="J516" t="s">
        <v>1301</v>
      </c>
      <c r="K516" t="s">
        <v>1302</v>
      </c>
      <c r="L516">
        <v>1339</v>
      </c>
      <c r="N516">
        <v>1007</v>
      </c>
      <c r="O516" t="s">
        <v>54</v>
      </c>
      <c r="P516" t="s">
        <v>54</v>
      </c>
      <c r="Q516">
        <v>1</v>
      </c>
      <c r="X516">
        <v>0.34200000000000003</v>
      </c>
      <c r="Y516">
        <v>5.91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0.34200000000000003</v>
      </c>
      <c r="AH516">
        <v>2</v>
      </c>
      <c r="AI516">
        <v>50534729</v>
      </c>
      <c r="AJ516">
        <v>525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ROW(Source!A621)</f>
        <v>621</v>
      </c>
      <c r="B517">
        <v>50534730</v>
      </c>
      <c r="C517">
        <v>50534720</v>
      </c>
      <c r="D517">
        <v>46136203</v>
      </c>
      <c r="E517">
        <v>1</v>
      </c>
      <c r="F517">
        <v>1</v>
      </c>
      <c r="G517">
        <v>30570983</v>
      </c>
      <c r="H517">
        <v>3</v>
      </c>
      <c r="I517" t="s">
        <v>1273</v>
      </c>
      <c r="J517" t="s">
        <v>1274</v>
      </c>
      <c r="K517" t="s">
        <v>1275</v>
      </c>
      <c r="L517">
        <v>1348</v>
      </c>
      <c r="N517">
        <v>1009</v>
      </c>
      <c r="O517" t="s">
        <v>158</v>
      </c>
      <c r="P517" t="s">
        <v>158</v>
      </c>
      <c r="Q517">
        <v>1000</v>
      </c>
      <c r="X517">
        <v>8.7000000000000001E-4</v>
      </c>
      <c r="Y517">
        <v>16222.39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8.7000000000000001E-4</v>
      </c>
      <c r="AH517">
        <v>2</v>
      </c>
      <c r="AI517">
        <v>50534730</v>
      </c>
      <c r="AJ517">
        <v>526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ROW(Source!A621)</f>
        <v>621</v>
      </c>
      <c r="B518">
        <v>50534731</v>
      </c>
      <c r="C518">
        <v>50534720</v>
      </c>
      <c r="D518">
        <v>46136327</v>
      </c>
      <c r="E518">
        <v>1</v>
      </c>
      <c r="F518">
        <v>1</v>
      </c>
      <c r="G518">
        <v>30570983</v>
      </c>
      <c r="H518">
        <v>3</v>
      </c>
      <c r="I518" t="s">
        <v>1276</v>
      </c>
      <c r="J518" t="s">
        <v>1277</v>
      </c>
      <c r="K518" t="s">
        <v>1278</v>
      </c>
      <c r="L518">
        <v>1346</v>
      </c>
      <c r="N518">
        <v>1009</v>
      </c>
      <c r="O518" t="s">
        <v>233</v>
      </c>
      <c r="P518" t="s">
        <v>233</v>
      </c>
      <c r="Q518">
        <v>1</v>
      </c>
      <c r="X518">
        <v>0.1</v>
      </c>
      <c r="Y518">
        <v>20.190000000000001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0.1</v>
      </c>
      <c r="AH518">
        <v>2</v>
      </c>
      <c r="AI518">
        <v>50534731</v>
      </c>
      <c r="AJ518">
        <v>527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ROW(Source!A621)</f>
        <v>621</v>
      </c>
      <c r="B519">
        <v>50534732</v>
      </c>
      <c r="C519">
        <v>50534720</v>
      </c>
      <c r="D519">
        <v>31111346</v>
      </c>
      <c r="E519">
        <v>1</v>
      </c>
      <c r="F519">
        <v>1</v>
      </c>
      <c r="G519">
        <v>30570983</v>
      </c>
      <c r="H519">
        <v>3</v>
      </c>
      <c r="I519" t="s">
        <v>1303</v>
      </c>
      <c r="J519" t="s">
        <v>1304</v>
      </c>
      <c r="K519" t="s">
        <v>1305</v>
      </c>
      <c r="L519">
        <v>1348</v>
      </c>
      <c r="N519">
        <v>1009</v>
      </c>
      <c r="O519" t="s">
        <v>158</v>
      </c>
      <c r="P519" t="s">
        <v>158</v>
      </c>
      <c r="Q519">
        <v>1000</v>
      </c>
      <c r="X519">
        <v>4.0000000000000002E-4</v>
      </c>
      <c r="Y519">
        <v>35451.18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4.0000000000000002E-4</v>
      </c>
      <c r="AH519">
        <v>2</v>
      </c>
      <c r="AI519">
        <v>50534732</v>
      </c>
      <c r="AJ519">
        <v>528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ROW(Source!A621)</f>
        <v>621</v>
      </c>
      <c r="B520">
        <v>50534733</v>
      </c>
      <c r="C520">
        <v>50534720</v>
      </c>
      <c r="D520">
        <v>40407595</v>
      </c>
      <c r="E520">
        <v>30570983</v>
      </c>
      <c r="F520">
        <v>1</v>
      </c>
      <c r="G520">
        <v>30570983</v>
      </c>
      <c r="H520">
        <v>3</v>
      </c>
      <c r="I520" t="s">
        <v>1527</v>
      </c>
      <c r="J520" t="s">
        <v>3</v>
      </c>
      <c r="K520" t="s">
        <v>1528</v>
      </c>
      <c r="L520">
        <v>1346</v>
      </c>
      <c r="N520">
        <v>1009</v>
      </c>
      <c r="O520" t="s">
        <v>233</v>
      </c>
      <c r="P520" t="s">
        <v>233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3</v>
      </c>
      <c r="AG520">
        <v>0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ROW(Source!A621)</f>
        <v>621</v>
      </c>
      <c r="B521">
        <v>50534734</v>
      </c>
      <c r="C521">
        <v>50534720</v>
      </c>
      <c r="D521">
        <v>40418218</v>
      </c>
      <c r="E521">
        <v>30570983</v>
      </c>
      <c r="F521">
        <v>1</v>
      </c>
      <c r="G521">
        <v>30570983</v>
      </c>
      <c r="H521">
        <v>3</v>
      </c>
      <c r="I521" t="s">
        <v>1522</v>
      </c>
      <c r="J521" t="s">
        <v>3</v>
      </c>
      <c r="K521" t="s">
        <v>1523</v>
      </c>
      <c r="L521">
        <v>1354</v>
      </c>
      <c r="N521">
        <v>1010</v>
      </c>
      <c r="O521" t="s">
        <v>328</v>
      </c>
      <c r="P521" t="s">
        <v>328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ROW(Source!A621)</f>
        <v>621</v>
      </c>
      <c r="B522">
        <v>50534735</v>
      </c>
      <c r="C522">
        <v>50534720</v>
      </c>
      <c r="D522">
        <v>40420705</v>
      </c>
      <c r="E522">
        <v>30570983</v>
      </c>
      <c r="F522">
        <v>1</v>
      </c>
      <c r="G522">
        <v>30570983</v>
      </c>
      <c r="H522">
        <v>3</v>
      </c>
      <c r="I522" t="s">
        <v>1529</v>
      </c>
      <c r="J522" t="s">
        <v>3</v>
      </c>
      <c r="K522" t="s">
        <v>1530</v>
      </c>
      <c r="L522">
        <v>1301</v>
      </c>
      <c r="N522">
        <v>1003</v>
      </c>
      <c r="O522" t="s">
        <v>258</v>
      </c>
      <c r="P522" t="s">
        <v>258</v>
      </c>
      <c r="Q522">
        <v>1</v>
      </c>
      <c r="X522">
        <v>100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3</v>
      </c>
      <c r="AG522">
        <v>100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ROW(Source!A626)</f>
        <v>626</v>
      </c>
      <c r="B523">
        <v>50534740</v>
      </c>
      <c r="C523">
        <v>50534739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1060</v>
      </c>
      <c r="J523" t="s">
        <v>3</v>
      </c>
      <c r="K523" t="s">
        <v>1061</v>
      </c>
      <c r="L523">
        <v>1191</v>
      </c>
      <c r="N523">
        <v>1013</v>
      </c>
      <c r="O523" t="s">
        <v>1062</v>
      </c>
      <c r="P523" t="s">
        <v>1062</v>
      </c>
      <c r="Q523">
        <v>1</v>
      </c>
      <c r="X523">
        <v>2.2200000000000002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3</v>
      </c>
      <c r="AG523">
        <v>2.2200000000000002</v>
      </c>
      <c r="AH523">
        <v>2</v>
      </c>
      <c r="AI523">
        <v>50534740</v>
      </c>
      <c r="AJ523">
        <v>531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ROW(Source!A626)</f>
        <v>626</v>
      </c>
      <c r="B524">
        <v>50534741</v>
      </c>
      <c r="C524">
        <v>50534739</v>
      </c>
      <c r="D524">
        <v>40406154</v>
      </c>
      <c r="E524">
        <v>30570983</v>
      </c>
      <c r="F524">
        <v>1</v>
      </c>
      <c r="G524">
        <v>30570983</v>
      </c>
      <c r="H524">
        <v>2</v>
      </c>
      <c r="I524" t="s">
        <v>1079</v>
      </c>
      <c r="J524" t="s">
        <v>3</v>
      </c>
      <c r="K524" t="s">
        <v>1080</v>
      </c>
      <c r="L524">
        <v>1344</v>
      </c>
      <c r="N524">
        <v>1008</v>
      </c>
      <c r="O524" t="s">
        <v>1081</v>
      </c>
      <c r="P524" t="s">
        <v>1081</v>
      </c>
      <c r="Q524">
        <v>1</v>
      </c>
      <c r="X524">
        <v>3.72</v>
      </c>
      <c r="Y524">
        <v>0</v>
      </c>
      <c r="Z524">
        <v>1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3.72</v>
      </c>
      <c r="AH524">
        <v>2</v>
      </c>
      <c r="AI524">
        <v>50534741</v>
      </c>
      <c r="AJ524">
        <v>532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ROW(Source!A626)</f>
        <v>626</v>
      </c>
      <c r="B525">
        <v>50534742</v>
      </c>
      <c r="C525">
        <v>50534739</v>
      </c>
      <c r="D525">
        <v>40422123</v>
      </c>
      <c r="E525">
        <v>30570983</v>
      </c>
      <c r="F525">
        <v>1</v>
      </c>
      <c r="G525">
        <v>30570983</v>
      </c>
      <c r="H525">
        <v>3</v>
      </c>
      <c r="I525" t="s">
        <v>1531</v>
      </c>
      <c r="J525" t="s">
        <v>3</v>
      </c>
      <c r="K525" t="s">
        <v>1532</v>
      </c>
      <c r="L525">
        <v>1035</v>
      </c>
      <c r="N525">
        <v>1013</v>
      </c>
      <c r="O525" t="s">
        <v>522</v>
      </c>
      <c r="P525" t="s">
        <v>522</v>
      </c>
      <c r="Q525">
        <v>1</v>
      </c>
      <c r="X525">
        <v>1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1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ROW(Source!A626)</f>
        <v>626</v>
      </c>
      <c r="B526">
        <v>50534743</v>
      </c>
      <c r="C526">
        <v>50534739</v>
      </c>
      <c r="D526">
        <v>40422137</v>
      </c>
      <c r="E526">
        <v>30570983</v>
      </c>
      <c r="F526">
        <v>1</v>
      </c>
      <c r="G526">
        <v>30570983</v>
      </c>
      <c r="H526">
        <v>3</v>
      </c>
      <c r="I526" t="s">
        <v>1533</v>
      </c>
      <c r="J526" t="s">
        <v>3</v>
      </c>
      <c r="K526" t="s">
        <v>1534</v>
      </c>
      <c r="L526">
        <v>1035</v>
      </c>
      <c r="N526">
        <v>1013</v>
      </c>
      <c r="O526" t="s">
        <v>522</v>
      </c>
      <c r="P526" t="s">
        <v>522</v>
      </c>
      <c r="Q526">
        <v>1</v>
      </c>
      <c r="X526">
        <v>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1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ROW(Source!A626)</f>
        <v>626</v>
      </c>
      <c r="B527">
        <v>50534744</v>
      </c>
      <c r="C527">
        <v>50534739</v>
      </c>
      <c r="D527">
        <v>40431928</v>
      </c>
      <c r="E527">
        <v>30570983</v>
      </c>
      <c r="F527">
        <v>1</v>
      </c>
      <c r="G527">
        <v>30570983</v>
      </c>
      <c r="H527">
        <v>3</v>
      </c>
      <c r="I527" t="s">
        <v>1262</v>
      </c>
      <c r="J527" t="s">
        <v>3</v>
      </c>
      <c r="K527" t="s">
        <v>1263</v>
      </c>
      <c r="L527">
        <v>1344</v>
      </c>
      <c r="N527">
        <v>1008</v>
      </c>
      <c r="O527" t="s">
        <v>1081</v>
      </c>
      <c r="P527" t="s">
        <v>1081</v>
      </c>
      <c r="Q527">
        <v>1</v>
      </c>
      <c r="X527">
        <v>11.48</v>
      </c>
      <c r="Y527">
        <v>1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11.48</v>
      </c>
      <c r="AH527">
        <v>2</v>
      </c>
      <c r="AI527">
        <v>50534744</v>
      </c>
      <c r="AJ527">
        <v>534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ROW(Source!A627)</f>
        <v>627</v>
      </c>
      <c r="B528">
        <v>50534740</v>
      </c>
      <c r="C528">
        <v>50534739</v>
      </c>
      <c r="D528">
        <v>40404405</v>
      </c>
      <c r="E528">
        <v>30570983</v>
      </c>
      <c r="F528">
        <v>1</v>
      </c>
      <c r="G528">
        <v>30570983</v>
      </c>
      <c r="H528">
        <v>1</v>
      </c>
      <c r="I528" t="s">
        <v>1060</v>
      </c>
      <c r="J528" t="s">
        <v>3</v>
      </c>
      <c r="K528" t="s">
        <v>1061</v>
      </c>
      <c r="L528">
        <v>1191</v>
      </c>
      <c r="N528">
        <v>1013</v>
      </c>
      <c r="O528" t="s">
        <v>1062</v>
      </c>
      <c r="P528" t="s">
        <v>1062</v>
      </c>
      <c r="Q528">
        <v>1</v>
      </c>
      <c r="X528">
        <v>2.2200000000000002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3</v>
      </c>
      <c r="AG528">
        <v>2.2200000000000002</v>
      </c>
      <c r="AH528">
        <v>2</v>
      </c>
      <c r="AI528">
        <v>50534740</v>
      </c>
      <c r="AJ528">
        <v>535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ROW(Source!A627)</f>
        <v>627</v>
      </c>
      <c r="B529">
        <v>50534741</v>
      </c>
      <c r="C529">
        <v>50534739</v>
      </c>
      <c r="D529">
        <v>40406154</v>
      </c>
      <c r="E529">
        <v>30570983</v>
      </c>
      <c r="F529">
        <v>1</v>
      </c>
      <c r="G529">
        <v>30570983</v>
      </c>
      <c r="H529">
        <v>2</v>
      </c>
      <c r="I529" t="s">
        <v>1079</v>
      </c>
      <c r="J529" t="s">
        <v>3</v>
      </c>
      <c r="K529" t="s">
        <v>1080</v>
      </c>
      <c r="L529">
        <v>1344</v>
      </c>
      <c r="N529">
        <v>1008</v>
      </c>
      <c r="O529" t="s">
        <v>1081</v>
      </c>
      <c r="P529" t="s">
        <v>1081</v>
      </c>
      <c r="Q529">
        <v>1</v>
      </c>
      <c r="X529">
        <v>3.72</v>
      </c>
      <c r="Y529">
        <v>0</v>
      </c>
      <c r="Z529">
        <v>1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3.72</v>
      </c>
      <c r="AH529">
        <v>2</v>
      </c>
      <c r="AI529">
        <v>50534741</v>
      </c>
      <c r="AJ529">
        <v>536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ROW(Source!A627)</f>
        <v>627</v>
      </c>
      <c r="B530">
        <v>50534742</v>
      </c>
      <c r="C530">
        <v>50534739</v>
      </c>
      <c r="D530">
        <v>40422123</v>
      </c>
      <c r="E530">
        <v>30570983</v>
      </c>
      <c r="F530">
        <v>1</v>
      </c>
      <c r="G530">
        <v>30570983</v>
      </c>
      <c r="H530">
        <v>3</v>
      </c>
      <c r="I530" t="s">
        <v>1531</v>
      </c>
      <c r="J530" t="s">
        <v>3</v>
      </c>
      <c r="K530" t="s">
        <v>1532</v>
      </c>
      <c r="L530">
        <v>1035</v>
      </c>
      <c r="N530">
        <v>1013</v>
      </c>
      <c r="O530" t="s">
        <v>522</v>
      </c>
      <c r="P530" t="s">
        <v>522</v>
      </c>
      <c r="Q530">
        <v>1</v>
      </c>
      <c r="X530">
        <v>1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1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ROW(Source!A627)</f>
        <v>627</v>
      </c>
      <c r="B531">
        <v>50534743</v>
      </c>
      <c r="C531">
        <v>50534739</v>
      </c>
      <c r="D531">
        <v>40422137</v>
      </c>
      <c r="E531">
        <v>30570983</v>
      </c>
      <c r="F531">
        <v>1</v>
      </c>
      <c r="G531">
        <v>30570983</v>
      </c>
      <c r="H531">
        <v>3</v>
      </c>
      <c r="I531" t="s">
        <v>1533</v>
      </c>
      <c r="J531" t="s">
        <v>3</v>
      </c>
      <c r="K531" t="s">
        <v>1534</v>
      </c>
      <c r="L531">
        <v>1035</v>
      </c>
      <c r="N531">
        <v>1013</v>
      </c>
      <c r="O531" t="s">
        <v>522</v>
      </c>
      <c r="P531" t="s">
        <v>522</v>
      </c>
      <c r="Q531">
        <v>1</v>
      </c>
      <c r="X531">
        <v>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3</v>
      </c>
      <c r="AG531">
        <v>1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ROW(Source!A627)</f>
        <v>627</v>
      </c>
      <c r="B532">
        <v>50534744</v>
      </c>
      <c r="C532">
        <v>50534739</v>
      </c>
      <c r="D532">
        <v>40431928</v>
      </c>
      <c r="E532">
        <v>30570983</v>
      </c>
      <c r="F532">
        <v>1</v>
      </c>
      <c r="G532">
        <v>30570983</v>
      </c>
      <c r="H532">
        <v>3</v>
      </c>
      <c r="I532" t="s">
        <v>1262</v>
      </c>
      <c r="J532" t="s">
        <v>3</v>
      </c>
      <c r="K532" t="s">
        <v>1263</v>
      </c>
      <c r="L532">
        <v>1344</v>
      </c>
      <c r="N532">
        <v>1008</v>
      </c>
      <c r="O532" t="s">
        <v>1081</v>
      </c>
      <c r="P532" t="s">
        <v>1081</v>
      </c>
      <c r="Q532">
        <v>1</v>
      </c>
      <c r="X532">
        <v>11.48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11.48</v>
      </c>
      <c r="AH532">
        <v>2</v>
      </c>
      <c r="AI532">
        <v>50534744</v>
      </c>
      <c r="AJ532">
        <v>538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ROW(Source!A630)</f>
        <v>630</v>
      </c>
      <c r="B533">
        <v>50534755</v>
      </c>
      <c r="C533">
        <v>50534749</v>
      </c>
      <c r="D533">
        <v>40404405</v>
      </c>
      <c r="E533">
        <v>30570983</v>
      </c>
      <c r="F533">
        <v>1</v>
      </c>
      <c r="G533">
        <v>30570983</v>
      </c>
      <c r="H533">
        <v>1</v>
      </c>
      <c r="I533" t="s">
        <v>1060</v>
      </c>
      <c r="J533" t="s">
        <v>3</v>
      </c>
      <c r="K533" t="s">
        <v>1061</v>
      </c>
      <c r="L533">
        <v>1191</v>
      </c>
      <c r="N533">
        <v>1013</v>
      </c>
      <c r="O533" t="s">
        <v>1062</v>
      </c>
      <c r="P533" t="s">
        <v>1062</v>
      </c>
      <c r="Q533">
        <v>1</v>
      </c>
      <c r="X533">
        <v>0.81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</v>
      </c>
      <c r="AG533">
        <v>0.81</v>
      </c>
      <c r="AH533">
        <v>2</v>
      </c>
      <c r="AI533">
        <v>50534755</v>
      </c>
      <c r="AJ533">
        <v>539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ROW(Source!A630)</f>
        <v>630</v>
      </c>
      <c r="B534">
        <v>50534756</v>
      </c>
      <c r="C534">
        <v>50534749</v>
      </c>
      <c r="D534">
        <v>40406154</v>
      </c>
      <c r="E534">
        <v>30570983</v>
      </c>
      <c r="F534">
        <v>1</v>
      </c>
      <c r="G534">
        <v>30570983</v>
      </c>
      <c r="H534">
        <v>2</v>
      </c>
      <c r="I534" t="s">
        <v>1079</v>
      </c>
      <c r="J534" t="s">
        <v>3</v>
      </c>
      <c r="K534" t="s">
        <v>1080</v>
      </c>
      <c r="L534">
        <v>1344</v>
      </c>
      <c r="N534">
        <v>1008</v>
      </c>
      <c r="O534" t="s">
        <v>1081</v>
      </c>
      <c r="P534" t="s">
        <v>1081</v>
      </c>
      <c r="Q534">
        <v>1</v>
      </c>
      <c r="X534">
        <v>1.49</v>
      </c>
      <c r="Y534">
        <v>0</v>
      </c>
      <c r="Z534">
        <v>1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1.49</v>
      </c>
      <c r="AH534">
        <v>2</v>
      </c>
      <c r="AI534">
        <v>50534756</v>
      </c>
      <c r="AJ534">
        <v>540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ROW(Source!A630)</f>
        <v>630</v>
      </c>
      <c r="B535">
        <v>50534757</v>
      </c>
      <c r="C535">
        <v>50534749</v>
      </c>
      <c r="D535">
        <v>40418256</v>
      </c>
      <c r="E535">
        <v>30570983</v>
      </c>
      <c r="F535">
        <v>1</v>
      </c>
      <c r="G535">
        <v>30570983</v>
      </c>
      <c r="H535">
        <v>3</v>
      </c>
      <c r="I535" t="s">
        <v>1535</v>
      </c>
      <c r="J535" t="s">
        <v>3</v>
      </c>
      <c r="K535" t="s">
        <v>1536</v>
      </c>
      <c r="L535">
        <v>1354</v>
      </c>
      <c r="N535">
        <v>1010</v>
      </c>
      <c r="O535" t="s">
        <v>328</v>
      </c>
      <c r="P535" t="s">
        <v>328</v>
      </c>
      <c r="Q535">
        <v>1</v>
      </c>
      <c r="X535">
        <v>1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3</v>
      </c>
      <c r="AG535">
        <v>1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ROW(Source!A630)</f>
        <v>630</v>
      </c>
      <c r="B536">
        <v>50534758</v>
      </c>
      <c r="C536">
        <v>50534749</v>
      </c>
      <c r="D536">
        <v>40421954</v>
      </c>
      <c r="E536">
        <v>30570983</v>
      </c>
      <c r="F536">
        <v>1</v>
      </c>
      <c r="G536">
        <v>30570983</v>
      </c>
      <c r="H536">
        <v>3</v>
      </c>
      <c r="I536" t="s">
        <v>1537</v>
      </c>
      <c r="J536" t="s">
        <v>3</v>
      </c>
      <c r="K536" t="s">
        <v>1538</v>
      </c>
      <c r="L536">
        <v>1354</v>
      </c>
      <c r="N536">
        <v>1010</v>
      </c>
      <c r="O536" t="s">
        <v>328</v>
      </c>
      <c r="P536" t="s">
        <v>328</v>
      </c>
      <c r="Q536">
        <v>1</v>
      </c>
      <c r="X536">
        <v>1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1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ROW(Source!A630)</f>
        <v>630</v>
      </c>
      <c r="B537">
        <v>50534759</v>
      </c>
      <c r="C537">
        <v>50534749</v>
      </c>
      <c r="D537">
        <v>40422043</v>
      </c>
      <c r="E537">
        <v>30570983</v>
      </c>
      <c r="F537">
        <v>1</v>
      </c>
      <c r="G537">
        <v>30570983</v>
      </c>
      <c r="H537">
        <v>3</v>
      </c>
      <c r="I537" t="s">
        <v>1539</v>
      </c>
      <c r="J537" t="s">
        <v>3</v>
      </c>
      <c r="K537" t="s">
        <v>1540</v>
      </c>
      <c r="L537">
        <v>1354</v>
      </c>
      <c r="N537">
        <v>1010</v>
      </c>
      <c r="O537" t="s">
        <v>328</v>
      </c>
      <c r="P537" t="s">
        <v>328</v>
      </c>
      <c r="Q537">
        <v>1</v>
      </c>
      <c r="X537">
        <v>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3</v>
      </c>
      <c r="AG537">
        <v>1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ROW(Source!A630)</f>
        <v>630</v>
      </c>
      <c r="B538">
        <v>50534760</v>
      </c>
      <c r="C538">
        <v>50534749</v>
      </c>
      <c r="D538">
        <v>40422049</v>
      </c>
      <c r="E538">
        <v>30570983</v>
      </c>
      <c r="F538">
        <v>1</v>
      </c>
      <c r="G538">
        <v>30570983</v>
      </c>
      <c r="H538">
        <v>3</v>
      </c>
      <c r="I538" t="s">
        <v>1541</v>
      </c>
      <c r="J538" t="s">
        <v>3</v>
      </c>
      <c r="K538" t="s">
        <v>1542</v>
      </c>
      <c r="L538">
        <v>1354</v>
      </c>
      <c r="N538">
        <v>1010</v>
      </c>
      <c r="O538" t="s">
        <v>328</v>
      </c>
      <c r="P538" t="s">
        <v>328</v>
      </c>
      <c r="Q538">
        <v>1</v>
      </c>
      <c r="X538">
        <v>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3</v>
      </c>
      <c r="AG538">
        <v>1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ROW(Source!A630)</f>
        <v>630</v>
      </c>
      <c r="B539">
        <v>50534761</v>
      </c>
      <c r="C539">
        <v>50534749</v>
      </c>
      <c r="D539">
        <v>40431928</v>
      </c>
      <c r="E539">
        <v>30570983</v>
      </c>
      <c r="F539">
        <v>1</v>
      </c>
      <c r="G539">
        <v>30570983</v>
      </c>
      <c r="H539">
        <v>3</v>
      </c>
      <c r="I539" t="s">
        <v>1262</v>
      </c>
      <c r="J539" t="s">
        <v>3</v>
      </c>
      <c r="K539" t="s">
        <v>1263</v>
      </c>
      <c r="L539">
        <v>1344</v>
      </c>
      <c r="N539">
        <v>1008</v>
      </c>
      <c r="O539" t="s">
        <v>1081</v>
      </c>
      <c r="P539" t="s">
        <v>1081</v>
      </c>
      <c r="Q539">
        <v>1</v>
      </c>
      <c r="X539">
        <v>5.1100000000000003</v>
      </c>
      <c r="Y539">
        <v>1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5.1100000000000003</v>
      </c>
      <c r="AH539">
        <v>2</v>
      </c>
      <c r="AI539">
        <v>50534761</v>
      </c>
      <c r="AJ539">
        <v>544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ROW(Source!A631)</f>
        <v>631</v>
      </c>
      <c r="B540">
        <v>50534755</v>
      </c>
      <c r="C540">
        <v>50534749</v>
      </c>
      <c r="D540">
        <v>40404405</v>
      </c>
      <c r="E540">
        <v>30570983</v>
      </c>
      <c r="F540">
        <v>1</v>
      </c>
      <c r="G540">
        <v>30570983</v>
      </c>
      <c r="H540">
        <v>1</v>
      </c>
      <c r="I540" t="s">
        <v>1060</v>
      </c>
      <c r="J540" t="s">
        <v>3</v>
      </c>
      <c r="K540" t="s">
        <v>1061</v>
      </c>
      <c r="L540">
        <v>1191</v>
      </c>
      <c r="N540">
        <v>1013</v>
      </c>
      <c r="O540" t="s">
        <v>1062</v>
      </c>
      <c r="P540" t="s">
        <v>1062</v>
      </c>
      <c r="Q540">
        <v>1</v>
      </c>
      <c r="X540">
        <v>0.81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1</v>
      </c>
      <c r="AF540" t="s">
        <v>3</v>
      </c>
      <c r="AG540">
        <v>0.81</v>
      </c>
      <c r="AH540">
        <v>2</v>
      </c>
      <c r="AI540">
        <v>50534755</v>
      </c>
      <c r="AJ540">
        <v>545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ROW(Source!A631)</f>
        <v>631</v>
      </c>
      <c r="B541">
        <v>50534756</v>
      </c>
      <c r="C541">
        <v>50534749</v>
      </c>
      <c r="D541">
        <v>40406154</v>
      </c>
      <c r="E541">
        <v>30570983</v>
      </c>
      <c r="F541">
        <v>1</v>
      </c>
      <c r="G541">
        <v>30570983</v>
      </c>
      <c r="H541">
        <v>2</v>
      </c>
      <c r="I541" t="s">
        <v>1079</v>
      </c>
      <c r="J541" t="s">
        <v>3</v>
      </c>
      <c r="K541" t="s">
        <v>1080</v>
      </c>
      <c r="L541">
        <v>1344</v>
      </c>
      <c r="N541">
        <v>1008</v>
      </c>
      <c r="O541" t="s">
        <v>1081</v>
      </c>
      <c r="P541" t="s">
        <v>1081</v>
      </c>
      <c r="Q541">
        <v>1</v>
      </c>
      <c r="X541">
        <v>1.49</v>
      </c>
      <c r="Y541">
        <v>0</v>
      </c>
      <c r="Z541">
        <v>1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1.49</v>
      </c>
      <c r="AH541">
        <v>2</v>
      </c>
      <c r="AI541">
        <v>50534756</v>
      </c>
      <c r="AJ541">
        <v>546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ROW(Source!A631)</f>
        <v>631</v>
      </c>
      <c r="B542">
        <v>50534757</v>
      </c>
      <c r="C542">
        <v>50534749</v>
      </c>
      <c r="D542">
        <v>40418256</v>
      </c>
      <c r="E542">
        <v>30570983</v>
      </c>
      <c r="F542">
        <v>1</v>
      </c>
      <c r="G542">
        <v>30570983</v>
      </c>
      <c r="H542">
        <v>3</v>
      </c>
      <c r="I542" t="s">
        <v>1535</v>
      </c>
      <c r="J542" t="s">
        <v>3</v>
      </c>
      <c r="K542" t="s">
        <v>1536</v>
      </c>
      <c r="L542">
        <v>1354</v>
      </c>
      <c r="N542">
        <v>1010</v>
      </c>
      <c r="O542" t="s">
        <v>328</v>
      </c>
      <c r="P542" t="s">
        <v>328</v>
      </c>
      <c r="Q542">
        <v>1</v>
      </c>
      <c r="X542">
        <v>1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1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ROW(Source!A631)</f>
        <v>631</v>
      </c>
      <c r="B543">
        <v>50534758</v>
      </c>
      <c r="C543">
        <v>50534749</v>
      </c>
      <c r="D543">
        <v>40421954</v>
      </c>
      <c r="E543">
        <v>30570983</v>
      </c>
      <c r="F543">
        <v>1</v>
      </c>
      <c r="G543">
        <v>30570983</v>
      </c>
      <c r="H543">
        <v>3</v>
      </c>
      <c r="I543" t="s">
        <v>1537</v>
      </c>
      <c r="J543" t="s">
        <v>3</v>
      </c>
      <c r="K543" t="s">
        <v>1538</v>
      </c>
      <c r="L543">
        <v>1354</v>
      </c>
      <c r="N543">
        <v>1010</v>
      </c>
      <c r="O543" t="s">
        <v>328</v>
      </c>
      <c r="P543" t="s">
        <v>328</v>
      </c>
      <c r="Q543">
        <v>1</v>
      </c>
      <c r="X543">
        <v>1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1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ROW(Source!A631)</f>
        <v>631</v>
      </c>
      <c r="B544">
        <v>50534759</v>
      </c>
      <c r="C544">
        <v>50534749</v>
      </c>
      <c r="D544">
        <v>40422043</v>
      </c>
      <c r="E544">
        <v>30570983</v>
      </c>
      <c r="F544">
        <v>1</v>
      </c>
      <c r="G544">
        <v>30570983</v>
      </c>
      <c r="H544">
        <v>3</v>
      </c>
      <c r="I544" t="s">
        <v>1539</v>
      </c>
      <c r="J544" t="s">
        <v>3</v>
      </c>
      <c r="K544" t="s">
        <v>1540</v>
      </c>
      <c r="L544">
        <v>1354</v>
      </c>
      <c r="N544">
        <v>1010</v>
      </c>
      <c r="O544" t="s">
        <v>328</v>
      </c>
      <c r="P544" t="s">
        <v>328</v>
      </c>
      <c r="Q544">
        <v>1</v>
      </c>
      <c r="X544">
        <v>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</v>
      </c>
      <c r="AG544">
        <v>1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ROW(Source!A631)</f>
        <v>631</v>
      </c>
      <c r="B545">
        <v>50534760</v>
      </c>
      <c r="C545">
        <v>50534749</v>
      </c>
      <c r="D545">
        <v>40422049</v>
      </c>
      <c r="E545">
        <v>30570983</v>
      </c>
      <c r="F545">
        <v>1</v>
      </c>
      <c r="G545">
        <v>30570983</v>
      </c>
      <c r="H545">
        <v>3</v>
      </c>
      <c r="I545" t="s">
        <v>1541</v>
      </c>
      <c r="J545" t="s">
        <v>3</v>
      </c>
      <c r="K545" t="s">
        <v>1542</v>
      </c>
      <c r="L545">
        <v>1354</v>
      </c>
      <c r="N545">
        <v>1010</v>
      </c>
      <c r="O545" t="s">
        <v>328</v>
      </c>
      <c r="P545" t="s">
        <v>328</v>
      </c>
      <c r="Q545">
        <v>1</v>
      </c>
      <c r="X545">
        <v>1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 t="s">
        <v>3</v>
      </c>
      <c r="AG545">
        <v>1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ROW(Source!A631)</f>
        <v>631</v>
      </c>
      <c r="B546">
        <v>50534761</v>
      </c>
      <c r="C546">
        <v>50534749</v>
      </c>
      <c r="D546">
        <v>40431928</v>
      </c>
      <c r="E546">
        <v>30570983</v>
      </c>
      <c r="F546">
        <v>1</v>
      </c>
      <c r="G546">
        <v>30570983</v>
      </c>
      <c r="H546">
        <v>3</v>
      </c>
      <c r="I546" t="s">
        <v>1262</v>
      </c>
      <c r="J546" t="s">
        <v>3</v>
      </c>
      <c r="K546" t="s">
        <v>1263</v>
      </c>
      <c r="L546">
        <v>1344</v>
      </c>
      <c r="N546">
        <v>1008</v>
      </c>
      <c r="O546" t="s">
        <v>1081</v>
      </c>
      <c r="P546" t="s">
        <v>1081</v>
      </c>
      <c r="Q546">
        <v>1</v>
      </c>
      <c r="X546">
        <v>5.1100000000000003</v>
      </c>
      <c r="Y546">
        <v>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5.1100000000000003</v>
      </c>
      <c r="AH546">
        <v>2</v>
      </c>
      <c r="AI546">
        <v>50534761</v>
      </c>
      <c r="AJ546">
        <v>550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ROW(Source!A638)</f>
        <v>638</v>
      </c>
      <c r="B547">
        <v>50534773</v>
      </c>
      <c r="C547">
        <v>50534772</v>
      </c>
      <c r="D547">
        <v>45895908</v>
      </c>
      <c r="E547">
        <v>30570983</v>
      </c>
      <c r="F547">
        <v>1</v>
      </c>
      <c r="G547">
        <v>30570983</v>
      </c>
      <c r="H547">
        <v>1</v>
      </c>
      <c r="I547" t="s">
        <v>1060</v>
      </c>
      <c r="J547" t="s">
        <v>3</v>
      </c>
      <c r="K547" t="s">
        <v>1061</v>
      </c>
      <c r="L547">
        <v>1191</v>
      </c>
      <c r="N547">
        <v>1013</v>
      </c>
      <c r="O547" t="s">
        <v>1062</v>
      </c>
      <c r="P547" t="s">
        <v>1062</v>
      </c>
      <c r="Q547">
        <v>1</v>
      </c>
      <c r="X547">
        <v>0.7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1</v>
      </c>
      <c r="AF547" t="s">
        <v>3</v>
      </c>
      <c r="AG547">
        <v>0.7</v>
      </c>
      <c r="AH547">
        <v>2</v>
      </c>
      <c r="AI547">
        <v>50534773</v>
      </c>
      <c r="AJ547">
        <v>551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ROW(Source!A638)</f>
        <v>638</v>
      </c>
      <c r="B548">
        <v>50534774</v>
      </c>
      <c r="C548">
        <v>50534772</v>
      </c>
      <c r="D548">
        <v>31112719</v>
      </c>
      <c r="E548">
        <v>1</v>
      </c>
      <c r="F548">
        <v>1</v>
      </c>
      <c r="G548">
        <v>30570983</v>
      </c>
      <c r="H548">
        <v>3</v>
      </c>
      <c r="I548" t="s">
        <v>1270</v>
      </c>
      <c r="J548" t="s">
        <v>1271</v>
      </c>
      <c r="K548" t="s">
        <v>1272</v>
      </c>
      <c r="L548">
        <v>1346</v>
      </c>
      <c r="N548">
        <v>1009</v>
      </c>
      <c r="O548" t="s">
        <v>233</v>
      </c>
      <c r="P548" t="s">
        <v>233</v>
      </c>
      <c r="Q548">
        <v>1</v>
      </c>
      <c r="X548">
        <v>0.01</v>
      </c>
      <c r="Y548">
        <v>38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0.01</v>
      </c>
      <c r="AH548">
        <v>2</v>
      </c>
      <c r="AI548">
        <v>50534774</v>
      </c>
      <c r="AJ548">
        <v>552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ROW(Source!A638)</f>
        <v>638</v>
      </c>
      <c r="B549">
        <v>50534775</v>
      </c>
      <c r="C549">
        <v>50534772</v>
      </c>
      <c r="D549">
        <v>46136203</v>
      </c>
      <c r="E549">
        <v>1</v>
      </c>
      <c r="F549">
        <v>1</v>
      </c>
      <c r="G549">
        <v>30570983</v>
      </c>
      <c r="H549">
        <v>3</v>
      </c>
      <c r="I549" t="s">
        <v>1273</v>
      </c>
      <c r="J549" t="s">
        <v>1274</v>
      </c>
      <c r="K549" t="s">
        <v>1275</v>
      </c>
      <c r="L549">
        <v>1348</v>
      </c>
      <c r="N549">
        <v>1009</v>
      </c>
      <c r="O549" t="s">
        <v>158</v>
      </c>
      <c r="P549" t="s">
        <v>158</v>
      </c>
      <c r="Q549">
        <v>1000</v>
      </c>
      <c r="X549">
        <v>2.0000000000000002E-5</v>
      </c>
      <c r="Y549">
        <v>16222.39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2.0000000000000002E-5</v>
      </c>
      <c r="AH549">
        <v>2</v>
      </c>
      <c r="AI549">
        <v>50534775</v>
      </c>
      <c r="AJ549">
        <v>553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ROW(Source!A638)</f>
        <v>638</v>
      </c>
      <c r="B550">
        <v>50534776</v>
      </c>
      <c r="C550">
        <v>50534772</v>
      </c>
      <c r="D550">
        <v>46136327</v>
      </c>
      <c r="E550">
        <v>1</v>
      </c>
      <c r="F550">
        <v>1</v>
      </c>
      <c r="G550">
        <v>30570983</v>
      </c>
      <c r="H550">
        <v>3</v>
      </c>
      <c r="I550" t="s">
        <v>1276</v>
      </c>
      <c r="J550" t="s">
        <v>1277</v>
      </c>
      <c r="K550" t="s">
        <v>1278</v>
      </c>
      <c r="L550">
        <v>1346</v>
      </c>
      <c r="N550">
        <v>1009</v>
      </c>
      <c r="O550" t="s">
        <v>233</v>
      </c>
      <c r="P550" t="s">
        <v>233</v>
      </c>
      <c r="Q550">
        <v>1</v>
      </c>
      <c r="X550">
        <v>0.01</v>
      </c>
      <c r="Y550">
        <v>20.190000000000001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0.01</v>
      </c>
      <c r="AH550">
        <v>2</v>
      </c>
      <c r="AI550">
        <v>50534776</v>
      </c>
      <c r="AJ550">
        <v>554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ROW(Source!A638)</f>
        <v>638</v>
      </c>
      <c r="B551">
        <v>50534777</v>
      </c>
      <c r="C551">
        <v>50534772</v>
      </c>
      <c r="D551">
        <v>40421993</v>
      </c>
      <c r="E551">
        <v>30570983</v>
      </c>
      <c r="F551">
        <v>1</v>
      </c>
      <c r="G551">
        <v>30570983</v>
      </c>
      <c r="H551">
        <v>3</v>
      </c>
      <c r="I551" t="s">
        <v>1543</v>
      </c>
      <c r="J551" t="s">
        <v>3</v>
      </c>
      <c r="K551" t="s">
        <v>1544</v>
      </c>
      <c r="L551">
        <v>1354</v>
      </c>
      <c r="N551">
        <v>1010</v>
      </c>
      <c r="O551" t="s">
        <v>328</v>
      </c>
      <c r="P551" t="s">
        <v>328</v>
      </c>
      <c r="Q551">
        <v>1</v>
      </c>
      <c r="X551">
        <v>1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1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ROW(Source!A639)</f>
        <v>639</v>
      </c>
      <c r="B552">
        <v>50534773</v>
      </c>
      <c r="C552">
        <v>50534772</v>
      </c>
      <c r="D552">
        <v>45895908</v>
      </c>
      <c r="E552">
        <v>30570983</v>
      </c>
      <c r="F552">
        <v>1</v>
      </c>
      <c r="G552">
        <v>30570983</v>
      </c>
      <c r="H552">
        <v>1</v>
      </c>
      <c r="I552" t="s">
        <v>1060</v>
      </c>
      <c r="J552" t="s">
        <v>3</v>
      </c>
      <c r="K552" t="s">
        <v>1061</v>
      </c>
      <c r="L552">
        <v>1191</v>
      </c>
      <c r="N552">
        <v>1013</v>
      </c>
      <c r="O552" t="s">
        <v>1062</v>
      </c>
      <c r="P552" t="s">
        <v>1062</v>
      </c>
      <c r="Q552">
        <v>1</v>
      </c>
      <c r="X552">
        <v>0.7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1</v>
      </c>
      <c r="AF552" t="s">
        <v>3</v>
      </c>
      <c r="AG552">
        <v>0.7</v>
      </c>
      <c r="AH552">
        <v>2</v>
      </c>
      <c r="AI552">
        <v>50534773</v>
      </c>
      <c r="AJ552">
        <v>556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ROW(Source!A639)</f>
        <v>639</v>
      </c>
      <c r="B553">
        <v>50534774</v>
      </c>
      <c r="C553">
        <v>50534772</v>
      </c>
      <c r="D553">
        <v>31112719</v>
      </c>
      <c r="E553">
        <v>1</v>
      </c>
      <c r="F553">
        <v>1</v>
      </c>
      <c r="G553">
        <v>30570983</v>
      </c>
      <c r="H553">
        <v>3</v>
      </c>
      <c r="I553" t="s">
        <v>1270</v>
      </c>
      <c r="J553" t="s">
        <v>1271</v>
      </c>
      <c r="K553" t="s">
        <v>1272</v>
      </c>
      <c r="L553">
        <v>1346</v>
      </c>
      <c r="N553">
        <v>1009</v>
      </c>
      <c r="O553" t="s">
        <v>233</v>
      </c>
      <c r="P553" t="s">
        <v>233</v>
      </c>
      <c r="Q553">
        <v>1</v>
      </c>
      <c r="X553">
        <v>0.01</v>
      </c>
      <c r="Y553">
        <v>38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0.01</v>
      </c>
      <c r="AH553">
        <v>2</v>
      </c>
      <c r="AI553">
        <v>50534774</v>
      </c>
      <c r="AJ553">
        <v>557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ROW(Source!A639)</f>
        <v>639</v>
      </c>
      <c r="B554">
        <v>50534775</v>
      </c>
      <c r="C554">
        <v>50534772</v>
      </c>
      <c r="D554">
        <v>46136203</v>
      </c>
      <c r="E554">
        <v>1</v>
      </c>
      <c r="F554">
        <v>1</v>
      </c>
      <c r="G554">
        <v>30570983</v>
      </c>
      <c r="H554">
        <v>3</v>
      </c>
      <c r="I554" t="s">
        <v>1273</v>
      </c>
      <c r="J554" t="s">
        <v>1274</v>
      </c>
      <c r="K554" t="s">
        <v>1275</v>
      </c>
      <c r="L554">
        <v>1348</v>
      </c>
      <c r="N554">
        <v>1009</v>
      </c>
      <c r="O554" t="s">
        <v>158</v>
      </c>
      <c r="P554" t="s">
        <v>158</v>
      </c>
      <c r="Q554">
        <v>1000</v>
      </c>
      <c r="X554">
        <v>2.0000000000000002E-5</v>
      </c>
      <c r="Y554">
        <v>16222.39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2.0000000000000002E-5</v>
      </c>
      <c r="AH554">
        <v>2</v>
      </c>
      <c r="AI554">
        <v>50534775</v>
      </c>
      <c r="AJ554">
        <v>558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ROW(Source!A639)</f>
        <v>639</v>
      </c>
      <c r="B555">
        <v>50534776</v>
      </c>
      <c r="C555">
        <v>50534772</v>
      </c>
      <c r="D555">
        <v>46136327</v>
      </c>
      <c r="E555">
        <v>1</v>
      </c>
      <c r="F555">
        <v>1</v>
      </c>
      <c r="G555">
        <v>30570983</v>
      </c>
      <c r="H555">
        <v>3</v>
      </c>
      <c r="I555" t="s">
        <v>1276</v>
      </c>
      <c r="J555" t="s">
        <v>1277</v>
      </c>
      <c r="K555" t="s">
        <v>1278</v>
      </c>
      <c r="L555">
        <v>1346</v>
      </c>
      <c r="N555">
        <v>1009</v>
      </c>
      <c r="O555" t="s">
        <v>233</v>
      </c>
      <c r="P555" t="s">
        <v>233</v>
      </c>
      <c r="Q555">
        <v>1</v>
      </c>
      <c r="X555">
        <v>0.01</v>
      </c>
      <c r="Y555">
        <v>20.190000000000001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0.01</v>
      </c>
      <c r="AH555">
        <v>2</v>
      </c>
      <c r="AI555">
        <v>50534776</v>
      </c>
      <c r="AJ555">
        <v>559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ROW(Source!A639)</f>
        <v>639</v>
      </c>
      <c r="B556">
        <v>50534777</v>
      </c>
      <c r="C556">
        <v>50534772</v>
      </c>
      <c r="D556">
        <v>40421993</v>
      </c>
      <c r="E556">
        <v>30570983</v>
      </c>
      <c r="F556">
        <v>1</v>
      </c>
      <c r="G556">
        <v>30570983</v>
      </c>
      <c r="H556">
        <v>3</v>
      </c>
      <c r="I556" t="s">
        <v>1543</v>
      </c>
      <c r="J556" t="s">
        <v>3</v>
      </c>
      <c r="K556" t="s">
        <v>1544</v>
      </c>
      <c r="L556">
        <v>1354</v>
      </c>
      <c r="N556">
        <v>1010</v>
      </c>
      <c r="O556" t="s">
        <v>328</v>
      </c>
      <c r="P556" t="s">
        <v>328</v>
      </c>
      <c r="Q556">
        <v>1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1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ROW(Source!A642)</f>
        <v>642</v>
      </c>
      <c r="B557">
        <v>50534793</v>
      </c>
      <c r="C557">
        <v>50534781</v>
      </c>
      <c r="D557">
        <v>45895908</v>
      </c>
      <c r="E557">
        <v>30570983</v>
      </c>
      <c r="F557">
        <v>1</v>
      </c>
      <c r="G557">
        <v>30570983</v>
      </c>
      <c r="H557">
        <v>1</v>
      </c>
      <c r="I557" t="s">
        <v>1060</v>
      </c>
      <c r="J557" t="s">
        <v>3</v>
      </c>
      <c r="K557" t="s">
        <v>1061</v>
      </c>
      <c r="L557">
        <v>1191</v>
      </c>
      <c r="N557">
        <v>1013</v>
      </c>
      <c r="O557" t="s">
        <v>1062</v>
      </c>
      <c r="P557" t="s">
        <v>1062</v>
      </c>
      <c r="Q557">
        <v>1</v>
      </c>
      <c r="X557">
        <v>58.4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3</v>
      </c>
      <c r="AG557">
        <v>58.4</v>
      </c>
      <c r="AH557">
        <v>2</v>
      </c>
      <c r="AI557">
        <v>50534793</v>
      </c>
      <c r="AJ557">
        <v>561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ROW(Source!A642)</f>
        <v>642</v>
      </c>
      <c r="B558">
        <v>50534794</v>
      </c>
      <c r="C558">
        <v>50534781</v>
      </c>
      <c r="D558">
        <v>46170867</v>
      </c>
      <c r="E558">
        <v>1</v>
      </c>
      <c r="F558">
        <v>1</v>
      </c>
      <c r="G558">
        <v>30570983</v>
      </c>
      <c r="H558">
        <v>2</v>
      </c>
      <c r="I558" t="s">
        <v>1085</v>
      </c>
      <c r="J558" t="s">
        <v>1086</v>
      </c>
      <c r="K558" t="s">
        <v>1087</v>
      </c>
      <c r="L558">
        <v>1368</v>
      </c>
      <c r="N558">
        <v>1011</v>
      </c>
      <c r="O558" t="s">
        <v>1066</v>
      </c>
      <c r="P558" t="s">
        <v>1066</v>
      </c>
      <c r="Q558">
        <v>1</v>
      </c>
      <c r="X558">
        <v>0.1</v>
      </c>
      <c r="Y558">
        <v>0</v>
      </c>
      <c r="Z558">
        <v>83.1</v>
      </c>
      <c r="AA558">
        <v>12.62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0.1</v>
      </c>
      <c r="AH558">
        <v>2</v>
      </c>
      <c r="AI558">
        <v>50534794</v>
      </c>
      <c r="AJ558">
        <v>562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ROW(Source!A642)</f>
        <v>642</v>
      </c>
      <c r="B559">
        <v>50534795</v>
      </c>
      <c r="C559">
        <v>50534781</v>
      </c>
      <c r="D559">
        <v>46170215</v>
      </c>
      <c r="E559">
        <v>1</v>
      </c>
      <c r="F559">
        <v>1</v>
      </c>
      <c r="G559">
        <v>30570983</v>
      </c>
      <c r="H559">
        <v>2</v>
      </c>
      <c r="I559" t="s">
        <v>1088</v>
      </c>
      <c r="J559" t="s">
        <v>1089</v>
      </c>
      <c r="K559" t="s">
        <v>1090</v>
      </c>
      <c r="L559">
        <v>1368</v>
      </c>
      <c r="N559">
        <v>1011</v>
      </c>
      <c r="O559" t="s">
        <v>1066</v>
      </c>
      <c r="P559" t="s">
        <v>1066</v>
      </c>
      <c r="Q559">
        <v>1</v>
      </c>
      <c r="X559">
        <v>0.01</v>
      </c>
      <c r="Y559">
        <v>0</v>
      </c>
      <c r="Z559">
        <v>179.17</v>
      </c>
      <c r="AA559">
        <v>16.93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0.01</v>
      </c>
      <c r="AH559">
        <v>2</v>
      </c>
      <c r="AI559">
        <v>50534795</v>
      </c>
      <c r="AJ559">
        <v>563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ROW(Source!A642)</f>
        <v>642</v>
      </c>
      <c r="B560">
        <v>50534796</v>
      </c>
      <c r="C560">
        <v>50534781</v>
      </c>
      <c r="D560">
        <v>31110605</v>
      </c>
      <c r="E560">
        <v>1</v>
      </c>
      <c r="F560">
        <v>1</v>
      </c>
      <c r="G560">
        <v>30570983</v>
      </c>
      <c r="H560">
        <v>3</v>
      </c>
      <c r="I560" t="s">
        <v>1082</v>
      </c>
      <c r="J560" t="s">
        <v>1083</v>
      </c>
      <c r="K560" t="s">
        <v>1084</v>
      </c>
      <c r="L560">
        <v>1339</v>
      </c>
      <c r="N560">
        <v>1007</v>
      </c>
      <c r="O560" t="s">
        <v>54</v>
      </c>
      <c r="P560" t="s">
        <v>54</v>
      </c>
      <c r="Q560">
        <v>1</v>
      </c>
      <c r="X560">
        <v>1.6</v>
      </c>
      <c r="Y560">
        <v>7.07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1.6</v>
      </c>
      <c r="AH560">
        <v>2</v>
      </c>
      <c r="AI560">
        <v>50534796</v>
      </c>
      <c r="AJ560">
        <v>564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ROW(Source!A642)</f>
        <v>642</v>
      </c>
      <c r="B561">
        <v>50534797</v>
      </c>
      <c r="C561">
        <v>50534781</v>
      </c>
      <c r="D561">
        <v>46246750</v>
      </c>
      <c r="E561">
        <v>1</v>
      </c>
      <c r="F561">
        <v>1</v>
      </c>
      <c r="G561">
        <v>30570983</v>
      </c>
      <c r="H561">
        <v>3</v>
      </c>
      <c r="I561" t="s">
        <v>1306</v>
      </c>
      <c r="J561" t="s">
        <v>1307</v>
      </c>
      <c r="K561" t="s">
        <v>1308</v>
      </c>
      <c r="L561">
        <v>1346</v>
      </c>
      <c r="N561">
        <v>1009</v>
      </c>
      <c r="O561" t="s">
        <v>233</v>
      </c>
      <c r="P561" t="s">
        <v>233</v>
      </c>
      <c r="Q561">
        <v>1</v>
      </c>
      <c r="X561">
        <v>1.2</v>
      </c>
      <c r="Y561">
        <v>19.399999999999999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1.2</v>
      </c>
      <c r="AH561">
        <v>2</v>
      </c>
      <c r="AI561">
        <v>50534797</v>
      </c>
      <c r="AJ561">
        <v>565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ROW(Source!A642)</f>
        <v>642</v>
      </c>
      <c r="B562">
        <v>50534798</v>
      </c>
      <c r="C562">
        <v>50534781</v>
      </c>
      <c r="D562">
        <v>46141714</v>
      </c>
      <c r="E562">
        <v>1</v>
      </c>
      <c r="F562">
        <v>1</v>
      </c>
      <c r="G562">
        <v>30570983</v>
      </c>
      <c r="H562">
        <v>3</v>
      </c>
      <c r="I562" t="s">
        <v>1309</v>
      </c>
      <c r="J562" t="s">
        <v>1310</v>
      </c>
      <c r="K562" t="s">
        <v>1311</v>
      </c>
      <c r="L562">
        <v>1346</v>
      </c>
      <c r="N562">
        <v>1009</v>
      </c>
      <c r="O562" t="s">
        <v>233</v>
      </c>
      <c r="P562" t="s">
        <v>233</v>
      </c>
      <c r="Q562">
        <v>1</v>
      </c>
      <c r="X562">
        <v>1.5</v>
      </c>
      <c r="Y562">
        <v>33.72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1.5</v>
      </c>
      <c r="AH562">
        <v>2</v>
      </c>
      <c r="AI562">
        <v>50534798</v>
      </c>
      <c r="AJ562">
        <v>568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ROW(Source!A642)</f>
        <v>642</v>
      </c>
      <c r="B563">
        <v>50534799</v>
      </c>
      <c r="C563">
        <v>50534781</v>
      </c>
      <c r="D563">
        <v>40407595</v>
      </c>
      <c r="E563">
        <v>30570983</v>
      </c>
      <c r="F563">
        <v>1</v>
      </c>
      <c r="G563">
        <v>30570983</v>
      </c>
      <c r="H563">
        <v>3</v>
      </c>
      <c r="I563" t="s">
        <v>1527</v>
      </c>
      <c r="J563" t="s">
        <v>3</v>
      </c>
      <c r="K563" t="s">
        <v>1528</v>
      </c>
      <c r="L563">
        <v>1346</v>
      </c>
      <c r="N563">
        <v>1009</v>
      </c>
      <c r="O563" t="s">
        <v>233</v>
      </c>
      <c r="P563" t="s">
        <v>233</v>
      </c>
      <c r="Q563">
        <v>1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ROW(Source!A642)</f>
        <v>642</v>
      </c>
      <c r="B564">
        <v>50534800</v>
      </c>
      <c r="C564">
        <v>50534781</v>
      </c>
      <c r="D564">
        <v>40410180</v>
      </c>
      <c r="E564">
        <v>30570983</v>
      </c>
      <c r="F564">
        <v>1</v>
      </c>
      <c r="G564">
        <v>30570983</v>
      </c>
      <c r="H564">
        <v>3</v>
      </c>
      <c r="I564" t="s">
        <v>1545</v>
      </c>
      <c r="J564" t="s">
        <v>3</v>
      </c>
      <c r="K564" t="s">
        <v>1546</v>
      </c>
      <c r="L564">
        <v>1301</v>
      </c>
      <c r="N564">
        <v>1003</v>
      </c>
      <c r="O564" t="s">
        <v>258</v>
      </c>
      <c r="P564" t="s">
        <v>258</v>
      </c>
      <c r="Q564">
        <v>1</v>
      </c>
      <c r="X564">
        <v>99.8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3</v>
      </c>
      <c r="AG564">
        <v>99.8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ROW(Source!A642)</f>
        <v>642</v>
      </c>
      <c r="B565">
        <v>50534801</v>
      </c>
      <c r="C565">
        <v>50534781</v>
      </c>
      <c r="D565">
        <v>40418218</v>
      </c>
      <c r="E565">
        <v>30570983</v>
      </c>
      <c r="F565">
        <v>1</v>
      </c>
      <c r="G565">
        <v>30570983</v>
      </c>
      <c r="H565">
        <v>3</v>
      </c>
      <c r="I565" t="s">
        <v>1522</v>
      </c>
      <c r="J565" t="s">
        <v>3</v>
      </c>
      <c r="K565" t="s">
        <v>1523</v>
      </c>
      <c r="L565">
        <v>1354</v>
      </c>
      <c r="N565">
        <v>1010</v>
      </c>
      <c r="O565" t="s">
        <v>328</v>
      </c>
      <c r="P565" t="s">
        <v>328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0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ROW(Source!A643)</f>
        <v>643</v>
      </c>
      <c r="B566">
        <v>50534793</v>
      </c>
      <c r="C566">
        <v>50534781</v>
      </c>
      <c r="D566">
        <v>45895908</v>
      </c>
      <c r="E566">
        <v>30570983</v>
      </c>
      <c r="F566">
        <v>1</v>
      </c>
      <c r="G566">
        <v>30570983</v>
      </c>
      <c r="H566">
        <v>1</v>
      </c>
      <c r="I566" t="s">
        <v>1060</v>
      </c>
      <c r="J566" t="s">
        <v>3</v>
      </c>
      <c r="K566" t="s">
        <v>1061</v>
      </c>
      <c r="L566">
        <v>1191</v>
      </c>
      <c r="N566">
        <v>1013</v>
      </c>
      <c r="O566" t="s">
        <v>1062</v>
      </c>
      <c r="P566" t="s">
        <v>1062</v>
      </c>
      <c r="Q566">
        <v>1</v>
      </c>
      <c r="X566">
        <v>58.4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1</v>
      </c>
      <c r="AF566" t="s">
        <v>3</v>
      </c>
      <c r="AG566">
        <v>58.4</v>
      </c>
      <c r="AH566">
        <v>2</v>
      </c>
      <c r="AI566">
        <v>50534793</v>
      </c>
      <c r="AJ566">
        <v>570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ROW(Source!A643)</f>
        <v>643</v>
      </c>
      <c r="B567">
        <v>50534794</v>
      </c>
      <c r="C567">
        <v>50534781</v>
      </c>
      <c r="D567">
        <v>46170867</v>
      </c>
      <c r="E567">
        <v>1</v>
      </c>
      <c r="F567">
        <v>1</v>
      </c>
      <c r="G567">
        <v>30570983</v>
      </c>
      <c r="H567">
        <v>2</v>
      </c>
      <c r="I567" t="s">
        <v>1085</v>
      </c>
      <c r="J567" t="s">
        <v>1086</v>
      </c>
      <c r="K567" t="s">
        <v>1087</v>
      </c>
      <c r="L567">
        <v>1368</v>
      </c>
      <c r="N567">
        <v>1011</v>
      </c>
      <c r="O567" t="s">
        <v>1066</v>
      </c>
      <c r="P567" t="s">
        <v>1066</v>
      </c>
      <c r="Q567">
        <v>1</v>
      </c>
      <c r="X567">
        <v>0.1</v>
      </c>
      <c r="Y567">
        <v>0</v>
      </c>
      <c r="Z567">
        <v>83.1</v>
      </c>
      <c r="AA567">
        <v>12.62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0.1</v>
      </c>
      <c r="AH567">
        <v>2</v>
      </c>
      <c r="AI567">
        <v>50534794</v>
      </c>
      <c r="AJ567">
        <v>571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ROW(Source!A643)</f>
        <v>643</v>
      </c>
      <c r="B568">
        <v>50534795</v>
      </c>
      <c r="C568">
        <v>50534781</v>
      </c>
      <c r="D568">
        <v>46170215</v>
      </c>
      <c r="E568">
        <v>1</v>
      </c>
      <c r="F568">
        <v>1</v>
      </c>
      <c r="G568">
        <v>30570983</v>
      </c>
      <c r="H568">
        <v>2</v>
      </c>
      <c r="I568" t="s">
        <v>1088</v>
      </c>
      <c r="J568" t="s">
        <v>1089</v>
      </c>
      <c r="K568" t="s">
        <v>1090</v>
      </c>
      <c r="L568">
        <v>1368</v>
      </c>
      <c r="N568">
        <v>1011</v>
      </c>
      <c r="O568" t="s">
        <v>1066</v>
      </c>
      <c r="P568" t="s">
        <v>1066</v>
      </c>
      <c r="Q568">
        <v>1</v>
      </c>
      <c r="X568">
        <v>0.01</v>
      </c>
      <c r="Y568">
        <v>0</v>
      </c>
      <c r="Z568">
        <v>179.17</v>
      </c>
      <c r="AA568">
        <v>16.93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0.01</v>
      </c>
      <c r="AH568">
        <v>2</v>
      </c>
      <c r="AI568">
        <v>50534795</v>
      </c>
      <c r="AJ568">
        <v>572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ROW(Source!A643)</f>
        <v>643</v>
      </c>
      <c r="B569">
        <v>50534796</v>
      </c>
      <c r="C569">
        <v>50534781</v>
      </c>
      <c r="D569">
        <v>31110605</v>
      </c>
      <c r="E569">
        <v>1</v>
      </c>
      <c r="F569">
        <v>1</v>
      </c>
      <c r="G569">
        <v>30570983</v>
      </c>
      <c r="H569">
        <v>3</v>
      </c>
      <c r="I569" t="s">
        <v>1082</v>
      </c>
      <c r="J569" t="s">
        <v>1083</v>
      </c>
      <c r="K569" t="s">
        <v>1084</v>
      </c>
      <c r="L569">
        <v>1339</v>
      </c>
      <c r="N569">
        <v>1007</v>
      </c>
      <c r="O569" t="s">
        <v>54</v>
      </c>
      <c r="P569" t="s">
        <v>54</v>
      </c>
      <c r="Q569">
        <v>1</v>
      </c>
      <c r="X569">
        <v>1.6</v>
      </c>
      <c r="Y569">
        <v>7.07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1.6</v>
      </c>
      <c r="AH569">
        <v>2</v>
      </c>
      <c r="AI569">
        <v>50534796</v>
      </c>
      <c r="AJ569">
        <v>573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ROW(Source!A643)</f>
        <v>643</v>
      </c>
      <c r="B570">
        <v>50534797</v>
      </c>
      <c r="C570">
        <v>50534781</v>
      </c>
      <c r="D570">
        <v>46246750</v>
      </c>
      <c r="E570">
        <v>1</v>
      </c>
      <c r="F570">
        <v>1</v>
      </c>
      <c r="G570">
        <v>30570983</v>
      </c>
      <c r="H570">
        <v>3</v>
      </c>
      <c r="I570" t="s">
        <v>1306</v>
      </c>
      <c r="J570" t="s">
        <v>1307</v>
      </c>
      <c r="K570" t="s">
        <v>1308</v>
      </c>
      <c r="L570">
        <v>1346</v>
      </c>
      <c r="N570">
        <v>1009</v>
      </c>
      <c r="O570" t="s">
        <v>233</v>
      </c>
      <c r="P570" t="s">
        <v>233</v>
      </c>
      <c r="Q570">
        <v>1</v>
      </c>
      <c r="X570">
        <v>1.2</v>
      </c>
      <c r="Y570">
        <v>19.399999999999999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1.2</v>
      </c>
      <c r="AH570">
        <v>2</v>
      </c>
      <c r="AI570">
        <v>50534797</v>
      </c>
      <c r="AJ570">
        <v>574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ROW(Source!A643)</f>
        <v>643</v>
      </c>
      <c r="B571">
        <v>50534798</v>
      </c>
      <c r="C571">
        <v>50534781</v>
      </c>
      <c r="D571">
        <v>46141714</v>
      </c>
      <c r="E571">
        <v>1</v>
      </c>
      <c r="F571">
        <v>1</v>
      </c>
      <c r="G571">
        <v>30570983</v>
      </c>
      <c r="H571">
        <v>3</v>
      </c>
      <c r="I571" t="s">
        <v>1309</v>
      </c>
      <c r="J571" t="s">
        <v>1310</v>
      </c>
      <c r="K571" t="s">
        <v>1311</v>
      </c>
      <c r="L571">
        <v>1346</v>
      </c>
      <c r="N571">
        <v>1009</v>
      </c>
      <c r="O571" t="s">
        <v>233</v>
      </c>
      <c r="P571" t="s">
        <v>233</v>
      </c>
      <c r="Q571">
        <v>1</v>
      </c>
      <c r="X571">
        <v>1.5</v>
      </c>
      <c r="Y571">
        <v>33.72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1.5</v>
      </c>
      <c r="AH571">
        <v>2</v>
      </c>
      <c r="AI571">
        <v>50534798</v>
      </c>
      <c r="AJ571">
        <v>577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ROW(Source!A643)</f>
        <v>643</v>
      </c>
      <c r="B572">
        <v>50534799</v>
      </c>
      <c r="C572">
        <v>50534781</v>
      </c>
      <c r="D572">
        <v>40407595</v>
      </c>
      <c r="E572">
        <v>30570983</v>
      </c>
      <c r="F572">
        <v>1</v>
      </c>
      <c r="G572">
        <v>30570983</v>
      </c>
      <c r="H572">
        <v>3</v>
      </c>
      <c r="I572" t="s">
        <v>1527</v>
      </c>
      <c r="J572" t="s">
        <v>3</v>
      </c>
      <c r="K572" t="s">
        <v>1528</v>
      </c>
      <c r="L572">
        <v>1346</v>
      </c>
      <c r="N572">
        <v>1009</v>
      </c>
      <c r="O572" t="s">
        <v>233</v>
      </c>
      <c r="P572" t="s">
        <v>233</v>
      </c>
      <c r="Q572">
        <v>1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ROW(Source!A643)</f>
        <v>643</v>
      </c>
      <c r="B573">
        <v>50534800</v>
      </c>
      <c r="C573">
        <v>50534781</v>
      </c>
      <c r="D573">
        <v>40410180</v>
      </c>
      <c r="E573">
        <v>30570983</v>
      </c>
      <c r="F573">
        <v>1</v>
      </c>
      <c r="G573">
        <v>30570983</v>
      </c>
      <c r="H573">
        <v>3</v>
      </c>
      <c r="I573" t="s">
        <v>1545</v>
      </c>
      <c r="J573" t="s">
        <v>3</v>
      </c>
      <c r="K573" t="s">
        <v>1546</v>
      </c>
      <c r="L573">
        <v>1301</v>
      </c>
      <c r="N573">
        <v>1003</v>
      </c>
      <c r="O573" t="s">
        <v>258</v>
      </c>
      <c r="P573" t="s">
        <v>258</v>
      </c>
      <c r="Q573">
        <v>1</v>
      </c>
      <c r="X573">
        <v>99.8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 t="s">
        <v>3</v>
      </c>
      <c r="AG573">
        <v>99.8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ROW(Source!A643)</f>
        <v>643</v>
      </c>
      <c r="B574">
        <v>50534801</v>
      </c>
      <c r="C574">
        <v>50534781</v>
      </c>
      <c r="D574">
        <v>40418218</v>
      </c>
      <c r="E574">
        <v>30570983</v>
      </c>
      <c r="F574">
        <v>1</v>
      </c>
      <c r="G574">
        <v>30570983</v>
      </c>
      <c r="H574">
        <v>3</v>
      </c>
      <c r="I574" t="s">
        <v>1522</v>
      </c>
      <c r="J574" t="s">
        <v>3</v>
      </c>
      <c r="K574" t="s">
        <v>1523</v>
      </c>
      <c r="L574">
        <v>1354</v>
      </c>
      <c r="N574">
        <v>1010</v>
      </c>
      <c r="O574" t="s">
        <v>328</v>
      </c>
      <c r="P574" t="s">
        <v>328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ROW(Source!A650)</f>
        <v>650</v>
      </c>
      <c r="B575">
        <v>50534812</v>
      </c>
      <c r="C575">
        <v>50534811</v>
      </c>
      <c r="D575">
        <v>45895908</v>
      </c>
      <c r="E575">
        <v>30570983</v>
      </c>
      <c r="F575">
        <v>1</v>
      </c>
      <c r="G575">
        <v>30570983</v>
      </c>
      <c r="H575">
        <v>1</v>
      </c>
      <c r="I575" t="s">
        <v>1060</v>
      </c>
      <c r="J575" t="s">
        <v>3</v>
      </c>
      <c r="K575" t="s">
        <v>1061</v>
      </c>
      <c r="L575">
        <v>1191</v>
      </c>
      <c r="N575">
        <v>1013</v>
      </c>
      <c r="O575" t="s">
        <v>1062</v>
      </c>
      <c r="P575" t="s">
        <v>1062</v>
      </c>
      <c r="Q575">
        <v>1</v>
      </c>
      <c r="X575">
        <v>56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1</v>
      </c>
      <c r="AF575" t="s">
        <v>3</v>
      </c>
      <c r="AG575">
        <v>56</v>
      </c>
      <c r="AH575">
        <v>2</v>
      </c>
      <c r="AI575">
        <v>50534812</v>
      </c>
      <c r="AJ575">
        <v>579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ROW(Source!A650)</f>
        <v>650</v>
      </c>
      <c r="B576">
        <v>50534813</v>
      </c>
      <c r="C576">
        <v>50534811</v>
      </c>
      <c r="D576">
        <v>46170867</v>
      </c>
      <c r="E576">
        <v>1</v>
      </c>
      <c r="F576">
        <v>1</v>
      </c>
      <c r="G576">
        <v>30570983</v>
      </c>
      <c r="H576">
        <v>2</v>
      </c>
      <c r="I576" t="s">
        <v>1085</v>
      </c>
      <c r="J576" t="s">
        <v>1086</v>
      </c>
      <c r="K576" t="s">
        <v>1087</v>
      </c>
      <c r="L576">
        <v>1368</v>
      </c>
      <c r="N576">
        <v>1011</v>
      </c>
      <c r="O576" t="s">
        <v>1066</v>
      </c>
      <c r="P576" t="s">
        <v>1066</v>
      </c>
      <c r="Q576">
        <v>1</v>
      </c>
      <c r="X576">
        <v>0.2</v>
      </c>
      <c r="Y576">
        <v>0</v>
      </c>
      <c r="Z576">
        <v>83.1</v>
      </c>
      <c r="AA576">
        <v>12.62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0.2</v>
      </c>
      <c r="AH576">
        <v>2</v>
      </c>
      <c r="AI576">
        <v>50534813</v>
      </c>
      <c r="AJ576">
        <v>580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ROW(Source!A650)</f>
        <v>650</v>
      </c>
      <c r="B577">
        <v>50534814</v>
      </c>
      <c r="C577">
        <v>50534811</v>
      </c>
      <c r="D577">
        <v>46170215</v>
      </c>
      <c r="E577">
        <v>1</v>
      </c>
      <c r="F577">
        <v>1</v>
      </c>
      <c r="G577">
        <v>30570983</v>
      </c>
      <c r="H577">
        <v>2</v>
      </c>
      <c r="I577" t="s">
        <v>1088</v>
      </c>
      <c r="J577" t="s">
        <v>1089</v>
      </c>
      <c r="K577" t="s">
        <v>1090</v>
      </c>
      <c r="L577">
        <v>1368</v>
      </c>
      <c r="N577">
        <v>1011</v>
      </c>
      <c r="O577" t="s">
        <v>1066</v>
      </c>
      <c r="P577" t="s">
        <v>1066</v>
      </c>
      <c r="Q577">
        <v>1</v>
      </c>
      <c r="X577">
        <v>0.02</v>
      </c>
      <c r="Y577">
        <v>0</v>
      </c>
      <c r="Z577">
        <v>179.17</v>
      </c>
      <c r="AA577">
        <v>16.93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0.02</v>
      </c>
      <c r="AH577">
        <v>2</v>
      </c>
      <c r="AI577">
        <v>50534814</v>
      </c>
      <c r="AJ577">
        <v>581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ROW(Source!A650)</f>
        <v>650</v>
      </c>
      <c r="B578">
        <v>50534815</v>
      </c>
      <c r="C578">
        <v>50534811</v>
      </c>
      <c r="D578">
        <v>31110605</v>
      </c>
      <c r="E578">
        <v>1</v>
      </c>
      <c r="F578">
        <v>1</v>
      </c>
      <c r="G578">
        <v>30570983</v>
      </c>
      <c r="H578">
        <v>3</v>
      </c>
      <c r="I578" t="s">
        <v>1082</v>
      </c>
      <c r="J578" t="s">
        <v>1083</v>
      </c>
      <c r="K578" t="s">
        <v>1084</v>
      </c>
      <c r="L578">
        <v>1339</v>
      </c>
      <c r="N578">
        <v>1007</v>
      </c>
      <c r="O578" t="s">
        <v>54</v>
      </c>
      <c r="P578" t="s">
        <v>54</v>
      </c>
      <c r="Q578">
        <v>1</v>
      </c>
      <c r="X578">
        <v>6.4</v>
      </c>
      <c r="Y578">
        <v>7.07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6.4</v>
      </c>
      <c r="AH578">
        <v>2</v>
      </c>
      <c r="AI578">
        <v>50534815</v>
      </c>
      <c r="AJ578">
        <v>582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ROW(Source!A650)</f>
        <v>650</v>
      </c>
      <c r="B579">
        <v>50534816</v>
      </c>
      <c r="C579">
        <v>50534811</v>
      </c>
      <c r="D579">
        <v>46246750</v>
      </c>
      <c r="E579">
        <v>1</v>
      </c>
      <c r="F579">
        <v>1</v>
      </c>
      <c r="G579">
        <v>30570983</v>
      </c>
      <c r="H579">
        <v>3</v>
      </c>
      <c r="I579" t="s">
        <v>1306</v>
      </c>
      <c r="J579" t="s">
        <v>1307</v>
      </c>
      <c r="K579" t="s">
        <v>1308</v>
      </c>
      <c r="L579">
        <v>1346</v>
      </c>
      <c r="N579">
        <v>1009</v>
      </c>
      <c r="O579" t="s">
        <v>233</v>
      </c>
      <c r="P579" t="s">
        <v>233</v>
      </c>
      <c r="Q579">
        <v>1</v>
      </c>
      <c r="X579">
        <v>2.66</v>
      </c>
      <c r="Y579">
        <v>19.399999999999999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2.66</v>
      </c>
      <c r="AH579">
        <v>2</v>
      </c>
      <c r="AI579">
        <v>50534816</v>
      </c>
      <c r="AJ579">
        <v>583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ROW(Source!A650)</f>
        <v>650</v>
      </c>
      <c r="B580">
        <v>50534817</v>
      </c>
      <c r="C580">
        <v>50534811</v>
      </c>
      <c r="D580">
        <v>46141714</v>
      </c>
      <c r="E580">
        <v>1</v>
      </c>
      <c r="F580">
        <v>1</v>
      </c>
      <c r="G580">
        <v>30570983</v>
      </c>
      <c r="H580">
        <v>3</v>
      </c>
      <c r="I580" t="s">
        <v>1309</v>
      </c>
      <c r="J580" t="s">
        <v>1310</v>
      </c>
      <c r="K580" t="s">
        <v>1311</v>
      </c>
      <c r="L580">
        <v>1346</v>
      </c>
      <c r="N580">
        <v>1009</v>
      </c>
      <c r="O580" t="s">
        <v>233</v>
      </c>
      <c r="P580" t="s">
        <v>233</v>
      </c>
      <c r="Q580">
        <v>1</v>
      </c>
      <c r="X580">
        <v>4</v>
      </c>
      <c r="Y580">
        <v>33.72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4</v>
      </c>
      <c r="AH580">
        <v>2</v>
      </c>
      <c r="AI580">
        <v>50534817</v>
      </c>
      <c r="AJ580">
        <v>586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ROW(Source!A650)</f>
        <v>650</v>
      </c>
      <c r="B581">
        <v>50534818</v>
      </c>
      <c r="C581">
        <v>50534811</v>
      </c>
      <c r="D581">
        <v>40407595</v>
      </c>
      <c r="E581">
        <v>30570983</v>
      </c>
      <c r="F581">
        <v>1</v>
      </c>
      <c r="G581">
        <v>30570983</v>
      </c>
      <c r="H581">
        <v>3</v>
      </c>
      <c r="I581" t="s">
        <v>1527</v>
      </c>
      <c r="J581" t="s">
        <v>3</v>
      </c>
      <c r="K581" t="s">
        <v>1528</v>
      </c>
      <c r="L581">
        <v>1346</v>
      </c>
      <c r="N581">
        <v>1009</v>
      </c>
      <c r="O581" t="s">
        <v>233</v>
      </c>
      <c r="P581" t="s">
        <v>233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ROW(Source!A650)</f>
        <v>650</v>
      </c>
      <c r="B582">
        <v>50534819</v>
      </c>
      <c r="C582">
        <v>50534811</v>
      </c>
      <c r="D582">
        <v>40410180</v>
      </c>
      <c r="E582">
        <v>30570983</v>
      </c>
      <c r="F582">
        <v>1</v>
      </c>
      <c r="G582">
        <v>30570983</v>
      </c>
      <c r="H582">
        <v>3</v>
      </c>
      <c r="I582" t="s">
        <v>1545</v>
      </c>
      <c r="J582" t="s">
        <v>3</v>
      </c>
      <c r="K582" t="s">
        <v>1546</v>
      </c>
      <c r="L582">
        <v>1301</v>
      </c>
      <c r="N582">
        <v>1003</v>
      </c>
      <c r="O582" t="s">
        <v>258</v>
      </c>
      <c r="P582" t="s">
        <v>258</v>
      </c>
      <c r="Q582">
        <v>1</v>
      </c>
      <c r="X582">
        <v>99.8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3</v>
      </c>
      <c r="AG582">
        <v>99.8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ROW(Source!A650)</f>
        <v>650</v>
      </c>
      <c r="B583">
        <v>50534820</v>
      </c>
      <c r="C583">
        <v>50534811</v>
      </c>
      <c r="D583">
        <v>40418218</v>
      </c>
      <c r="E583">
        <v>30570983</v>
      </c>
      <c r="F583">
        <v>1</v>
      </c>
      <c r="G583">
        <v>30570983</v>
      </c>
      <c r="H583">
        <v>3</v>
      </c>
      <c r="I583" t="s">
        <v>1522</v>
      </c>
      <c r="J583" t="s">
        <v>3</v>
      </c>
      <c r="K583" t="s">
        <v>1523</v>
      </c>
      <c r="L583">
        <v>1354</v>
      </c>
      <c r="N583">
        <v>1010</v>
      </c>
      <c r="O583" t="s">
        <v>328</v>
      </c>
      <c r="P583" t="s">
        <v>328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ROW(Source!A651)</f>
        <v>651</v>
      </c>
      <c r="B584">
        <v>50534812</v>
      </c>
      <c r="C584">
        <v>50534811</v>
      </c>
      <c r="D584">
        <v>45895908</v>
      </c>
      <c r="E584">
        <v>30570983</v>
      </c>
      <c r="F584">
        <v>1</v>
      </c>
      <c r="G584">
        <v>30570983</v>
      </c>
      <c r="H584">
        <v>1</v>
      </c>
      <c r="I584" t="s">
        <v>1060</v>
      </c>
      <c r="J584" t="s">
        <v>3</v>
      </c>
      <c r="K584" t="s">
        <v>1061</v>
      </c>
      <c r="L584">
        <v>1191</v>
      </c>
      <c r="N584">
        <v>1013</v>
      </c>
      <c r="O584" t="s">
        <v>1062</v>
      </c>
      <c r="P584" t="s">
        <v>1062</v>
      </c>
      <c r="Q584">
        <v>1</v>
      </c>
      <c r="X584">
        <v>56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1</v>
      </c>
      <c r="AF584" t="s">
        <v>3</v>
      </c>
      <c r="AG584">
        <v>56</v>
      </c>
      <c r="AH584">
        <v>2</v>
      </c>
      <c r="AI584">
        <v>50534812</v>
      </c>
      <c r="AJ584">
        <v>587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ROW(Source!A651)</f>
        <v>651</v>
      </c>
      <c r="B585">
        <v>50534813</v>
      </c>
      <c r="C585">
        <v>50534811</v>
      </c>
      <c r="D585">
        <v>46170867</v>
      </c>
      <c r="E585">
        <v>1</v>
      </c>
      <c r="F585">
        <v>1</v>
      </c>
      <c r="G585">
        <v>30570983</v>
      </c>
      <c r="H585">
        <v>2</v>
      </c>
      <c r="I585" t="s">
        <v>1085</v>
      </c>
      <c r="J585" t="s">
        <v>1086</v>
      </c>
      <c r="K585" t="s">
        <v>1087</v>
      </c>
      <c r="L585">
        <v>1368</v>
      </c>
      <c r="N585">
        <v>1011</v>
      </c>
      <c r="O585" t="s">
        <v>1066</v>
      </c>
      <c r="P585" t="s">
        <v>1066</v>
      </c>
      <c r="Q585">
        <v>1</v>
      </c>
      <c r="X585">
        <v>0.2</v>
      </c>
      <c r="Y585">
        <v>0</v>
      </c>
      <c r="Z585">
        <v>83.1</v>
      </c>
      <c r="AA585">
        <v>12.62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0.2</v>
      </c>
      <c r="AH585">
        <v>2</v>
      </c>
      <c r="AI585">
        <v>50534813</v>
      </c>
      <c r="AJ585">
        <v>588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ROW(Source!A651)</f>
        <v>651</v>
      </c>
      <c r="B586">
        <v>50534814</v>
      </c>
      <c r="C586">
        <v>50534811</v>
      </c>
      <c r="D586">
        <v>46170215</v>
      </c>
      <c r="E586">
        <v>1</v>
      </c>
      <c r="F586">
        <v>1</v>
      </c>
      <c r="G586">
        <v>30570983</v>
      </c>
      <c r="H586">
        <v>2</v>
      </c>
      <c r="I586" t="s">
        <v>1088</v>
      </c>
      <c r="J586" t="s">
        <v>1089</v>
      </c>
      <c r="K586" t="s">
        <v>1090</v>
      </c>
      <c r="L586">
        <v>1368</v>
      </c>
      <c r="N586">
        <v>1011</v>
      </c>
      <c r="O586" t="s">
        <v>1066</v>
      </c>
      <c r="P586" t="s">
        <v>1066</v>
      </c>
      <c r="Q586">
        <v>1</v>
      </c>
      <c r="X586">
        <v>0.02</v>
      </c>
      <c r="Y586">
        <v>0</v>
      </c>
      <c r="Z586">
        <v>179.17</v>
      </c>
      <c r="AA586">
        <v>16.93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0.02</v>
      </c>
      <c r="AH586">
        <v>2</v>
      </c>
      <c r="AI586">
        <v>50534814</v>
      </c>
      <c r="AJ586">
        <v>589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ROW(Source!A651)</f>
        <v>651</v>
      </c>
      <c r="B587">
        <v>50534815</v>
      </c>
      <c r="C587">
        <v>50534811</v>
      </c>
      <c r="D587">
        <v>31110605</v>
      </c>
      <c r="E587">
        <v>1</v>
      </c>
      <c r="F587">
        <v>1</v>
      </c>
      <c r="G587">
        <v>30570983</v>
      </c>
      <c r="H587">
        <v>3</v>
      </c>
      <c r="I587" t="s">
        <v>1082</v>
      </c>
      <c r="J587" t="s">
        <v>1083</v>
      </c>
      <c r="K587" t="s">
        <v>1084</v>
      </c>
      <c r="L587">
        <v>1339</v>
      </c>
      <c r="N587">
        <v>1007</v>
      </c>
      <c r="O587" t="s">
        <v>54</v>
      </c>
      <c r="P587" t="s">
        <v>54</v>
      </c>
      <c r="Q587">
        <v>1</v>
      </c>
      <c r="X587">
        <v>6.4</v>
      </c>
      <c r="Y587">
        <v>7.07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6.4</v>
      </c>
      <c r="AH587">
        <v>2</v>
      </c>
      <c r="AI587">
        <v>50534815</v>
      </c>
      <c r="AJ587">
        <v>590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ROW(Source!A651)</f>
        <v>651</v>
      </c>
      <c r="B588">
        <v>50534816</v>
      </c>
      <c r="C588">
        <v>50534811</v>
      </c>
      <c r="D588">
        <v>46246750</v>
      </c>
      <c r="E588">
        <v>1</v>
      </c>
      <c r="F588">
        <v>1</v>
      </c>
      <c r="G588">
        <v>30570983</v>
      </c>
      <c r="H588">
        <v>3</v>
      </c>
      <c r="I588" t="s">
        <v>1306</v>
      </c>
      <c r="J588" t="s">
        <v>1307</v>
      </c>
      <c r="K588" t="s">
        <v>1308</v>
      </c>
      <c r="L588">
        <v>1346</v>
      </c>
      <c r="N588">
        <v>1009</v>
      </c>
      <c r="O588" t="s">
        <v>233</v>
      </c>
      <c r="P588" t="s">
        <v>233</v>
      </c>
      <c r="Q588">
        <v>1</v>
      </c>
      <c r="X588">
        <v>2.66</v>
      </c>
      <c r="Y588">
        <v>19.399999999999999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2.66</v>
      </c>
      <c r="AH588">
        <v>2</v>
      </c>
      <c r="AI588">
        <v>50534816</v>
      </c>
      <c r="AJ588">
        <v>591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ROW(Source!A651)</f>
        <v>651</v>
      </c>
      <c r="B589">
        <v>50534817</v>
      </c>
      <c r="C589">
        <v>50534811</v>
      </c>
      <c r="D589">
        <v>46141714</v>
      </c>
      <c r="E589">
        <v>1</v>
      </c>
      <c r="F589">
        <v>1</v>
      </c>
      <c r="G589">
        <v>30570983</v>
      </c>
      <c r="H589">
        <v>3</v>
      </c>
      <c r="I589" t="s">
        <v>1309</v>
      </c>
      <c r="J589" t="s">
        <v>1310</v>
      </c>
      <c r="K589" t="s">
        <v>1311</v>
      </c>
      <c r="L589">
        <v>1346</v>
      </c>
      <c r="N589">
        <v>1009</v>
      </c>
      <c r="O589" t="s">
        <v>233</v>
      </c>
      <c r="P589" t="s">
        <v>233</v>
      </c>
      <c r="Q589">
        <v>1</v>
      </c>
      <c r="X589">
        <v>4</v>
      </c>
      <c r="Y589">
        <v>33.72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4</v>
      </c>
      <c r="AH589">
        <v>2</v>
      </c>
      <c r="AI589">
        <v>50534817</v>
      </c>
      <c r="AJ589">
        <v>594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ROW(Source!A651)</f>
        <v>651</v>
      </c>
      <c r="B590">
        <v>50534818</v>
      </c>
      <c r="C590">
        <v>50534811</v>
      </c>
      <c r="D590">
        <v>40407595</v>
      </c>
      <c r="E590">
        <v>30570983</v>
      </c>
      <c r="F590">
        <v>1</v>
      </c>
      <c r="G590">
        <v>30570983</v>
      </c>
      <c r="H590">
        <v>3</v>
      </c>
      <c r="I590" t="s">
        <v>1527</v>
      </c>
      <c r="J590" t="s">
        <v>3</v>
      </c>
      <c r="K590" t="s">
        <v>1528</v>
      </c>
      <c r="L590">
        <v>1346</v>
      </c>
      <c r="N590">
        <v>1009</v>
      </c>
      <c r="O590" t="s">
        <v>233</v>
      </c>
      <c r="P590" t="s">
        <v>233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ROW(Source!A651)</f>
        <v>651</v>
      </c>
      <c r="B591">
        <v>50534819</v>
      </c>
      <c r="C591">
        <v>50534811</v>
      </c>
      <c r="D591">
        <v>40410180</v>
      </c>
      <c r="E591">
        <v>30570983</v>
      </c>
      <c r="F591">
        <v>1</v>
      </c>
      <c r="G591">
        <v>30570983</v>
      </c>
      <c r="H591">
        <v>3</v>
      </c>
      <c r="I591" t="s">
        <v>1545</v>
      </c>
      <c r="J591" t="s">
        <v>3</v>
      </c>
      <c r="K591" t="s">
        <v>1546</v>
      </c>
      <c r="L591">
        <v>1301</v>
      </c>
      <c r="N591">
        <v>1003</v>
      </c>
      <c r="O591" t="s">
        <v>258</v>
      </c>
      <c r="P591" t="s">
        <v>258</v>
      </c>
      <c r="Q591">
        <v>1</v>
      </c>
      <c r="X591">
        <v>99.8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99.8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ROW(Source!A651)</f>
        <v>651</v>
      </c>
      <c r="B592">
        <v>50534820</v>
      </c>
      <c r="C592">
        <v>50534811</v>
      </c>
      <c r="D592">
        <v>40418218</v>
      </c>
      <c r="E592">
        <v>30570983</v>
      </c>
      <c r="F592">
        <v>1</v>
      </c>
      <c r="G592">
        <v>30570983</v>
      </c>
      <c r="H592">
        <v>3</v>
      </c>
      <c r="I592" t="s">
        <v>1522</v>
      </c>
      <c r="J592" t="s">
        <v>3</v>
      </c>
      <c r="K592" t="s">
        <v>1523</v>
      </c>
      <c r="L592">
        <v>1354</v>
      </c>
      <c r="N592">
        <v>1010</v>
      </c>
      <c r="O592" t="s">
        <v>328</v>
      </c>
      <c r="P592" t="s">
        <v>328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ROW(Source!A656)</f>
        <v>656</v>
      </c>
      <c r="B593">
        <v>50534829</v>
      </c>
      <c r="C593">
        <v>50534828</v>
      </c>
      <c r="D593">
        <v>45897171</v>
      </c>
      <c r="E593">
        <v>30570983</v>
      </c>
      <c r="F593">
        <v>1</v>
      </c>
      <c r="G593">
        <v>30570983</v>
      </c>
      <c r="H593">
        <v>1</v>
      </c>
      <c r="I593" t="s">
        <v>1060</v>
      </c>
      <c r="J593" t="s">
        <v>3</v>
      </c>
      <c r="K593" t="s">
        <v>1061</v>
      </c>
      <c r="L593">
        <v>1191</v>
      </c>
      <c r="N593">
        <v>1013</v>
      </c>
      <c r="O593" t="s">
        <v>1062</v>
      </c>
      <c r="P593" t="s">
        <v>1062</v>
      </c>
      <c r="Q593">
        <v>1</v>
      </c>
      <c r="X593">
        <v>43.3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 t="s">
        <v>3</v>
      </c>
      <c r="AG593">
        <v>43.3</v>
      </c>
      <c r="AH593">
        <v>2</v>
      </c>
      <c r="AI593">
        <v>50534829</v>
      </c>
      <c r="AJ593">
        <v>595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ROW(Source!A656)</f>
        <v>656</v>
      </c>
      <c r="B594">
        <v>50534830</v>
      </c>
      <c r="C594">
        <v>50534828</v>
      </c>
      <c r="D594">
        <v>46170620</v>
      </c>
      <c r="E594">
        <v>1</v>
      </c>
      <c r="F594">
        <v>1</v>
      </c>
      <c r="G594">
        <v>30570983</v>
      </c>
      <c r="H594">
        <v>2</v>
      </c>
      <c r="I594" t="s">
        <v>1291</v>
      </c>
      <c r="J594" t="s">
        <v>1292</v>
      </c>
      <c r="K594" t="s">
        <v>1293</v>
      </c>
      <c r="L594">
        <v>1368</v>
      </c>
      <c r="N594">
        <v>1011</v>
      </c>
      <c r="O594" t="s">
        <v>1066</v>
      </c>
      <c r="P594" t="s">
        <v>1066</v>
      </c>
      <c r="Q594">
        <v>1</v>
      </c>
      <c r="X594">
        <v>1.69</v>
      </c>
      <c r="Y594">
        <v>0</v>
      </c>
      <c r="Z594">
        <v>3.18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1.69</v>
      </c>
      <c r="AH594">
        <v>2</v>
      </c>
      <c r="AI594">
        <v>50534830</v>
      </c>
      <c r="AJ594">
        <v>596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ROW(Source!A656)</f>
        <v>656</v>
      </c>
      <c r="B595">
        <v>50534831</v>
      </c>
      <c r="C595">
        <v>50534828</v>
      </c>
      <c r="D595">
        <v>46170867</v>
      </c>
      <c r="E595">
        <v>1</v>
      </c>
      <c r="F595">
        <v>1</v>
      </c>
      <c r="G595">
        <v>30570983</v>
      </c>
      <c r="H595">
        <v>2</v>
      </c>
      <c r="I595" t="s">
        <v>1085</v>
      </c>
      <c r="J595" t="s">
        <v>1086</v>
      </c>
      <c r="K595" t="s">
        <v>1087</v>
      </c>
      <c r="L595">
        <v>1368</v>
      </c>
      <c r="N595">
        <v>1011</v>
      </c>
      <c r="O595" t="s">
        <v>1066</v>
      </c>
      <c r="P595" t="s">
        <v>1066</v>
      </c>
      <c r="Q595">
        <v>1</v>
      </c>
      <c r="X595">
        <v>0.79</v>
      </c>
      <c r="Y595">
        <v>0</v>
      </c>
      <c r="Z595">
        <v>83.1</v>
      </c>
      <c r="AA595">
        <v>12.62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0.79</v>
      </c>
      <c r="AH595">
        <v>2</v>
      </c>
      <c r="AI595">
        <v>50534831</v>
      </c>
      <c r="AJ595">
        <v>597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ROW(Source!A656)</f>
        <v>656</v>
      </c>
      <c r="B596">
        <v>50534832</v>
      </c>
      <c r="C596">
        <v>50534828</v>
      </c>
      <c r="D596">
        <v>46170215</v>
      </c>
      <c r="E596">
        <v>1</v>
      </c>
      <c r="F596">
        <v>1</v>
      </c>
      <c r="G596">
        <v>30570983</v>
      </c>
      <c r="H596">
        <v>2</v>
      </c>
      <c r="I596" t="s">
        <v>1088</v>
      </c>
      <c r="J596" t="s">
        <v>1089</v>
      </c>
      <c r="K596" t="s">
        <v>1090</v>
      </c>
      <c r="L596">
        <v>1368</v>
      </c>
      <c r="N596">
        <v>1011</v>
      </c>
      <c r="O596" t="s">
        <v>1066</v>
      </c>
      <c r="P596" t="s">
        <v>1066</v>
      </c>
      <c r="Q596">
        <v>1</v>
      </c>
      <c r="X596">
        <v>0.06</v>
      </c>
      <c r="Y596">
        <v>0</v>
      </c>
      <c r="Z596">
        <v>179.17</v>
      </c>
      <c r="AA596">
        <v>16.93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0.06</v>
      </c>
      <c r="AH596">
        <v>2</v>
      </c>
      <c r="AI596">
        <v>50534832</v>
      </c>
      <c r="AJ596">
        <v>598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ROW(Source!A656)</f>
        <v>656</v>
      </c>
      <c r="B597">
        <v>50534833</v>
      </c>
      <c r="C597">
        <v>50534828</v>
      </c>
      <c r="D597">
        <v>31110605</v>
      </c>
      <c r="E597">
        <v>1</v>
      </c>
      <c r="F597">
        <v>1</v>
      </c>
      <c r="G597">
        <v>30570983</v>
      </c>
      <c r="H597">
        <v>3</v>
      </c>
      <c r="I597" t="s">
        <v>1082</v>
      </c>
      <c r="J597" t="s">
        <v>1083</v>
      </c>
      <c r="K597" t="s">
        <v>1084</v>
      </c>
      <c r="L597">
        <v>1339</v>
      </c>
      <c r="N597">
        <v>1007</v>
      </c>
      <c r="O597" t="s">
        <v>54</v>
      </c>
      <c r="P597" t="s">
        <v>54</v>
      </c>
      <c r="Q597">
        <v>1</v>
      </c>
      <c r="X597">
        <v>0.36667</v>
      </c>
      <c r="Y597">
        <v>7.07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0.36667</v>
      </c>
      <c r="AH597">
        <v>2</v>
      </c>
      <c r="AI597">
        <v>50534833</v>
      </c>
      <c r="AJ597">
        <v>599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ROW(Source!A656)</f>
        <v>656</v>
      </c>
      <c r="B598">
        <v>50534834</v>
      </c>
      <c r="C598">
        <v>50534828</v>
      </c>
      <c r="D598">
        <v>31112719</v>
      </c>
      <c r="E598">
        <v>1</v>
      </c>
      <c r="F598">
        <v>1</v>
      </c>
      <c r="G598">
        <v>30570983</v>
      </c>
      <c r="H598">
        <v>3</v>
      </c>
      <c r="I598" t="s">
        <v>1270</v>
      </c>
      <c r="J598" t="s">
        <v>1271</v>
      </c>
      <c r="K598" t="s">
        <v>1272</v>
      </c>
      <c r="L598">
        <v>1346</v>
      </c>
      <c r="N598">
        <v>1009</v>
      </c>
      <c r="O598" t="s">
        <v>233</v>
      </c>
      <c r="P598" t="s">
        <v>233</v>
      </c>
      <c r="Q598">
        <v>1</v>
      </c>
      <c r="X598">
        <v>0.02</v>
      </c>
      <c r="Y598">
        <v>38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0.02</v>
      </c>
      <c r="AH598">
        <v>2</v>
      </c>
      <c r="AI598">
        <v>50534834</v>
      </c>
      <c r="AJ598">
        <v>600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ROW(Source!A656)</f>
        <v>656</v>
      </c>
      <c r="B599">
        <v>50534835</v>
      </c>
      <c r="C599">
        <v>50534828</v>
      </c>
      <c r="D599">
        <v>31110738</v>
      </c>
      <c r="E599">
        <v>1</v>
      </c>
      <c r="F599">
        <v>1</v>
      </c>
      <c r="G599">
        <v>30570983</v>
      </c>
      <c r="H599">
        <v>3</v>
      </c>
      <c r="I599" t="s">
        <v>1294</v>
      </c>
      <c r="J599" t="s">
        <v>1295</v>
      </c>
      <c r="K599" t="s">
        <v>1296</v>
      </c>
      <c r="L599">
        <v>1348</v>
      </c>
      <c r="N599">
        <v>1009</v>
      </c>
      <c r="O599" t="s">
        <v>158</v>
      </c>
      <c r="P599" t="s">
        <v>158</v>
      </c>
      <c r="Q599">
        <v>1000</v>
      </c>
      <c r="X599">
        <v>9.9000000000000001E-6</v>
      </c>
      <c r="Y599">
        <v>3246.35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9.9000000000000001E-6</v>
      </c>
      <c r="AH599">
        <v>2</v>
      </c>
      <c r="AI599">
        <v>50534835</v>
      </c>
      <c r="AJ599">
        <v>601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ROW(Source!A656)</f>
        <v>656</v>
      </c>
      <c r="B600">
        <v>50534836</v>
      </c>
      <c r="C600">
        <v>50534828</v>
      </c>
      <c r="D600">
        <v>31110524</v>
      </c>
      <c r="E600">
        <v>1</v>
      </c>
      <c r="F600">
        <v>1</v>
      </c>
      <c r="G600">
        <v>30570983</v>
      </c>
      <c r="H600">
        <v>3</v>
      </c>
      <c r="I600" t="s">
        <v>1297</v>
      </c>
      <c r="J600" t="s">
        <v>1298</v>
      </c>
      <c r="K600" t="s">
        <v>1299</v>
      </c>
      <c r="L600">
        <v>1339</v>
      </c>
      <c r="N600">
        <v>1007</v>
      </c>
      <c r="O600" t="s">
        <v>54</v>
      </c>
      <c r="P600" t="s">
        <v>54</v>
      </c>
      <c r="Q600">
        <v>1</v>
      </c>
      <c r="X600">
        <v>0.38</v>
      </c>
      <c r="Y600">
        <v>53.57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0.38</v>
      </c>
      <c r="AH600">
        <v>2</v>
      </c>
      <c r="AI600">
        <v>50534836</v>
      </c>
      <c r="AJ600">
        <v>602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ROW(Source!A656)</f>
        <v>656</v>
      </c>
      <c r="B601">
        <v>50534837</v>
      </c>
      <c r="C601">
        <v>50534828</v>
      </c>
      <c r="D601">
        <v>46136155</v>
      </c>
      <c r="E601">
        <v>1</v>
      </c>
      <c r="F601">
        <v>1</v>
      </c>
      <c r="G601">
        <v>30570983</v>
      </c>
      <c r="H601">
        <v>3</v>
      </c>
      <c r="I601" t="s">
        <v>1300</v>
      </c>
      <c r="J601" t="s">
        <v>1301</v>
      </c>
      <c r="K601" t="s">
        <v>1302</v>
      </c>
      <c r="L601">
        <v>1339</v>
      </c>
      <c r="N601">
        <v>1007</v>
      </c>
      <c r="O601" t="s">
        <v>54</v>
      </c>
      <c r="P601" t="s">
        <v>54</v>
      </c>
      <c r="Q601">
        <v>1</v>
      </c>
      <c r="X601">
        <v>0.64600000000000002</v>
      </c>
      <c r="Y601">
        <v>5.91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0.64600000000000002</v>
      </c>
      <c r="AH601">
        <v>2</v>
      </c>
      <c r="AI601">
        <v>50534837</v>
      </c>
      <c r="AJ601">
        <v>603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ROW(Source!A656)</f>
        <v>656</v>
      </c>
      <c r="B602">
        <v>50534838</v>
      </c>
      <c r="C602">
        <v>50534828</v>
      </c>
      <c r="D602">
        <v>46136203</v>
      </c>
      <c r="E602">
        <v>1</v>
      </c>
      <c r="F602">
        <v>1</v>
      </c>
      <c r="G602">
        <v>30570983</v>
      </c>
      <c r="H602">
        <v>3</v>
      </c>
      <c r="I602" t="s">
        <v>1273</v>
      </c>
      <c r="J602" t="s">
        <v>1274</v>
      </c>
      <c r="K602" t="s">
        <v>1275</v>
      </c>
      <c r="L602">
        <v>1348</v>
      </c>
      <c r="N602">
        <v>1009</v>
      </c>
      <c r="O602" t="s">
        <v>158</v>
      </c>
      <c r="P602" t="s">
        <v>158</v>
      </c>
      <c r="Q602">
        <v>1000</v>
      </c>
      <c r="X602">
        <v>1.0399999999999999E-3</v>
      </c>
      <c r="Y602">
        <v>16222.39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1.0399999999999999E-3</v>
      </c>
      <c r="AH602">
        <v>2</v>
      </c>
      <c r="AI602">
        <v>50534838</v>
      </c>
      <c r="AJ602">
        <v>604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ROW(Source!A656)</f>
        <v>656</v>
      </c>
      <c r="B603">
        <v>50534839</v>
      </c>
      <c r="C603">
        <v>50534828</v>
      </c>
      <c r="D603">
        <v>46136327</v>
      </c>
      <c r="E603">
        <v>1</v>
      </c>
      <c r="F603">
        <v>1</v>
      </c>
      <c r="G603">
        <v>30570983</v>
      </c>
      <c r="H603">
        <v>3</v>
      </c>
      <c r="I603" t="s">
        <v>1276</v>
      </c>
      <c r="J603" t="s">
        <v>1277</v>
      </c>
      <c r="K603" t="s">
        <v>1278</v>
      </c>
      <c r="L603">
        <v>1346</v>
      </c>
      <c r="N603">
        <v>1009</v>
      </c>
      <c r="O603" t="s">
        <v>233</v>
      </c>
      <c r="P603" t="s">
        <v>233</v>
      </c>
      <c r="Q603">
        <v>1</v>
      </c>
      <c r="X603">
        <v>0.12</v>
      </c>
      <c r="Y603">
        <v>20.190000000000001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0.12</v>
      </c>
      <c r="AH603">
        <v>2</v>
      </c>
      <c r="AI603">
        <v>50534839</v>
      </c>
      <c r="AJ603">
        <v>605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ROW(Source!A656)</f>
        <v>656</v>
      </c>
      <c r="B604">
        <v>50534840</v>
      </c>
      <c r="C604">
        <v>50534828</v>
      </c>
      <c r="D604">
        <v>31111346</v>
      </c>
      <c r="E604">
        <v>1</v>
      </c>
      <c r="F604">
        <v>1</v>
      </c>
      <c r="G604">
        <v>30570983</v>
      </c>
      <c r="H604">
        <v>3</v>
      </c>
      <c r="I604" t="s">
        <v>1303</v>
      </c>
      <c r="J604" t="s">
        <v>1304</v>
      </c>
      <c r="K604" t="s">
        <v>1305</v>
      </c>
      <c r="L604">
        <v>1348</v>
      </c>
      <c r="N604">
        <v>1009</v>
      </c>
      <c r="O604" t="s">
        <v>158</v>
      </c>
      <c r="P604" t="s">
        <v>158</v>
      </c>
      <c r="Q604">
        <v>1000</v>
      </c>
      <c r="X604">
        <v>4.0000000000000002E-4</v>
      </c>
      <c r="Y604">
        <v>35451.18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4.0000000000000002E-4</v>
      </c>
      <c r="AH604">
        <v>2</v>
      </c>
      <c r="AI604">
        <v>50534840</v>
      </c>
      <c r="AJ604">
        <v>606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ROW(Source!A656)</f>
        <v>656</v>
      </c>
      <c r="B605">
        <v>50534841</v>
      </c>
      <c r="C605">
        <v>50534828</v>
      </c>
      <c r="D605">
        <v>40407595</v>
      </c>
      <c r="E605">
        <v>30570983</v>
      </c>
      <c r="F605">
        <v>1</v>
      </c>
      <c r="G605">
        <v>30570983</v>
      </c>
      <c r="H605">
        <v>3</v>
      </c>
      <c r="I605" t="s">
        <v>1527</v>
      </c>
      <c r="J605" t="s">
        <v>3</v>
      </c>
      <c r="K605" t="s">
        <v>1528</v>
      </c>
      <c r="L605">
        <v>1346</v>
      </c>
      <c r="N605">
        <v>1009</v>
      </c>
      <c r="O605" t="s">
        <v>233</v>
      </c>
      <c r="P605" t="s">
        <v>233</v>
      </c>
      <c r="Q605">
        <v>1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 t="s">
        <v>3</v>
      </c>
      <c r="AG605">
        <v>0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ROW(Source!A656)</f>
        <v>656</v>
      </c>
      <c r="B606">
        <v>50534842</v>
      </c>
      <c r="C606">
        <v>50534828</v>
      </c>
      <c r="D606">
        <v>40418218</v>
      </c>
      <c r="E606">
        <v>30570983</v>
      </c>
      <c r="F606">
        <v>1</v>
      </c>
      <c r="G606">
        <v>30570983</v>
      </c>
      <c r="H606">
        <v>3</v>
      </c>
      <c r="I606" t="s">
        <v>1522</v>
      </c>
      <c r="J606" t="s">
        <v>3</v>
      </c>
      <c r="K606" t="s">
        <v>1523</v>
      </c>
      <c r="L606">
        <v>1354</v>
      </c>
      <c r="N606">
        <v>1010</v>
      </c>
      <c r="O606" t="s">
        <v>328</v>
      </c>
      <c r="P606" t="s">
        <v>328</v>
      </c>
      <c r="Q606">
        <v>1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0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ROW(Source!A656)</f>
        <v>656</v>
      </c>
      <c r="B607">
        <v>50534843</v>
      </c>
      <c r="C607">
        <v>50534828</v>
      </c>
      <c r="D607">
        <v>40420705</v>
      </c>
      <c r="E607">
        <v>30570983</v>
      </c>
      <c r="F607">
        <v>1</v>
      </c>
      <c r="G607">
        <v>30570983</v>
      </c>
      <c r="H607">
        <v>3</v>
      </c>
      <c r="I607" t="s">
        <v>1529</v>
      </c>
      <c r="J607" t="s">
        <v>3</v>
      </c>
      <c r="K607" t="s">
        <v>1530</v>
      </c>
      <c r="L607">
        <v>1301</v>
      </c>
      <c r="N607">
        <v>1003</v>
      </c>
      <c r="O607" t="s">
        <v>258</v>
      </c>
      <c r="P607" t="s">
        <v>258</v>
      </c>
      <c r="Q607">
        <v>1</v>
      </c>
      <c r="X607">
        <v>100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100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ROW(Source!A657)</f>
        <v>657</v>
      </c>
      <c r="B608">
        <v>50534829</v>
      </c>
      <c r="C608">
        <v>50534828</v>
      </c>
      <c r="D608">
        <v>45897171</v>
      </c>
      <c r="E608">
        <v>30570983</v>
      </c>
      <c r="F608">
        <v>1</v>
      </c>
      <c r="G608">
        <v>30570983</v>
      </c>
      <c r="H608">
        <v>1</v>
      </c>
      <c r="I608" t="s">
        <v>1060</v>
      </c>
      <c r="J608" t="s">
        <v>3</v>
      </c>
      <c r="K608" t="s">
        <v>1061</v>
      </c>
      <c r="L608">
        <v>1191</v>
      </c>
      <c r="N608">
        <v>1013</v>
      </c>
      <c r="O608" t="s">
        <v>1062</v>
      </c>
      <c r="P608" t="s">
        <v>1062</v>
      </c>
      <c r="Q608">
        <v>1</v>
      </c>
      <c r="X608">
        <v>43.3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1</v>
      </c>
      <c r="AF608" t="s">
        <v>3</v>
      </c>
      <c r="AG608">
        <v>43.3</v>
      </c>
      <c r="AH608">
        <v>2</v>
      </c>
      <c r="AI608">
        <v>50534829</v>
      </c>
      <c r="AJ608">
        <v>609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ROW(Source!A657)</f>
        <v>657</v>
      </c>
      <c r="B609">
        <v>50534830</v>
      </c>
      <c r="C609">
        <v>50534828</v>
      </c>
      <c r="D609">
        <v>46170620</v>
      </c>
      <c r="E609">
        <v>1</v>
      </c>
      <c r="F609">
        <v>1</v>
      </c>
      <c r="G609">
        <v>30570983</v>
      </c>
      <c r="H609">
        <v>2</v>
      </c>
      <c r="I609" t="s">
        <v>1291</v>
      </c>
      <c r="J609" t="s">
        <v>1292</v>
      </c>
      <c r="K609" t="s">
        <v>1293</v>
      </c>
      <c r="L609">
        <v>1368</v>
      </c>
      <c r="N609">
        <v>1011</v>
      </c>
      <c r="O609" t="s">
        <v>1066</v>
      </c>
      <c r="P609" t="s">
        <v>1066</v>
      </c>
      <c r="Q609">
        <v>1</v>
      </c>
      <c r="X609">
        <v>1.69</v>
      </c>
      <c r="Y609">
        <v>0</v>
      </c>
      <c r="Z609">
        <v>3.18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1.69</v>
      </c>
      <c r="AH609">
        <v>2</v>
      </c>
      <c r="AI609">
        <v>50534830</v>
      </c>
      <c r="AJ609">
        <v>610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ROW(Source!A657)</f>
        <v>657</v>
      </c>
      <c r="B610">
        <v>50534831</v>
      </c>
      <c r="C610">
        <v>50534828</v>
      </c>
      <c r="D610">
        <v>46170867</v>
      </c>
      <c r="E610">
        <v>1</v>
      </c>
      <c r="F610">
        <v>1</v>
      </c>
      <c r="G610">
        <v>30570983</v>
      </c>
      <c r="H610">
        <v>2</v>
      </c>
      <c r="I610" t="s">
        <v>1085</v>
      </c>
      <c r="J610" t="s">
        <v>1086</v>
      </c>
      <c r="K610" t="s">
        <v>1087</v>
      </c>
      <c r="L610">
        <v>1368</v>
      </c>
      <c r="N610">
        <v>1011</v>
      </c>
      <c r="O610" t="s">
        <v>1066</v>
      </c>
      <c r="P610" t="s">
        <v>1066</v>
      </c>
      <c r="Q610">
        <v>1</v>
      </c>
      <c r="X610">
        <v>0.79</v>
      </c>
      <c r="Y610">
        <v>0</v>
      </c>
      <c r="Z610">
        <v>83.1</v>
      </c>
      <c r="AA610">
        <v>12.62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0.79</v>
      </c>
      <c r="AH610">
        <v>2</v>
      </c>
      <c r="AI610">
        <v>50534831</v>
      </c>
      <c r="AJ610">
        <v>611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ROW(Source!A657)</f>
        <v>657</v>
      </c>
      <c r="B611">
        <v>50534832</v>
      </c>
      <c r="C611">
        <v>50534828</v>
      </c>
      <c r="D611">
        <v>46170215</v>
      </c>
      <c r="E611">
        <v>1</v>
      </c>
      <c r="F611">
        <v>1</v>
      </c>
      <c r="G611">
        <v>30570983</v>
      </c>
      <c r="H611">
        <v>2</v>
      </c>
      <c r="I611" t="s">
        <v>1088</v>
      </c>
      <c r="J611" t="s">
        <v>1089</v>
      </c>
      <c r="K611" t="s">
        <v>1090</v>
      </c>
      <c r="L611">
        <v>1368</v>
      </c>
      <c r="N611">
        <v>1011</v>
      </c>
      <c r="O611" t="s">
        <v>1066</v>
      </c>
      <c r="P611" t="s">
        <v>1066</v>
      </c>
      <c r="Q611">
        <v>1</v>
      </c>
      <c r="X611">
        <v>0.06</v>
      </c>
      <c r="Y611">
        <v>0</v>
      </c>
      <c r="Z611">
        <v>179.17</v>
      </c>
      <c r="AA611">
        <v>16.93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0.06</v>
      </c>
      <c r="AH611">
        <v>2</v>
      </c>
      <c r="AI611">
        <v>50534832</v>
      </c>
      <c r="AJ611">
        <v>612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ROW(Source!A657)</f>
        <v>657</v>
      </c>
      <c r="B612">
        <v>50534833</v>
      </c>
      <c r="C612">
        <v>50534828</v>
      </c>
      <c r="D612">
        <v>31110605</v>
      </c>
      <c r="E612">
        <v>1</v>
      </c>
      <c r="F612">
        <v>1</v>
      </c>
      <c r="G612">
        <v>30570983</v>
      </c>
      <c r="H612">
        <v>3</v>
      </c>
      <c r="I612" t="s">
        <v>1082</v>
      </c>
      <c r="J612" t="s">
        <v>1083</v>
      </c>
      <c r="K612" t="s">
        <v>1084</v>
      </c>
      <c r="L612">
        <v>1339</v>
      </c>
      <c r="N612">
        <v>1007</v>
      </c>
      <c r="O612" t="s">
        <v>54</v>
      </c>
      <c r="P612" t="s">
        <v>54</v>
      </c>
      <c r="Q612">
        <v>1</v>
      </c>
      <c r="X612">
        <v>0.36667</v>
      </c>
      <c r="Y612">
        <v>7.07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0.36667</v>
      </c>
      <c r="AH612">
        <v>2</v>
      </c>
      <c r="AI612">
        <v>50534833</v>
      </c>
      <c r="AJ612">
        <v>613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ROW(Source!A657)</f>
        <v>657</v>
      </c>
      <c r="B613">
        <v>50534834</v>
      </c>
      <c r="C613">
        <v>50534828</v>
      </c>
      <c r="D613">
        <v>31112719</v>
      </c>
      <c r="E613">
        <v>1</v>
      </c>
      <c r="F613">
        <v>1</v>
      </c>
      <c r="G613">
        <v>30570983</v>
      </c>
      <c r="H613">
        <v>3</v>
      </c>
      <c r="I613" t="s">
        <v>1270</v>
      </c>
      <c r="J613" t="s">
        <v>1271</v>
      </c>
      <c r="K613" t="s">
        <v>1272</v>
      </c>
      <c r="L613">
        <v>1346</v>
      </c>
      <c r="N613">
        <v>1009</v>
      </c>
      <c r="O613" t="s">
        <v>233</v>
      </c>
      <c r="P613" t="s">
        <v>233</v>
      </c>
      <c r="Q613">
        <v>1</v>
      </c>
      <c r="X613">
        <v>0.02</v>
      </c>
      <c r="Y613">
        <v>38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0.02</v>
      </c>
      <c r="AH613">
        <v>2</v>
      </c>
      <c r="AI613">
        <v>50534834</v>
      </c>
      <c r="AJ613">
        <v>614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ROW(Source!A657)</f>
        <v>657</v>
      </c>
      <c r="B614">
        <v>50534835</v>
      </c>
      <c r="C614">
        <v>50534828</v>
      </c>
      <c r="D614">
        <v>31110738</v>
      </c>
      <c r="E614">
        <v>1</v>
      </c>
      <c r="F614">
        <v>1</v>
      </c>
      <c r="G614">
        <v>30570983</v>
      </c>
      <c r="H614">
        <v>3</v>
      </c>
      <c r="I614" t="s">
        <v>1294</v>
      </c>
      <c r="J614" t="s">
        <v>1295</v>
      </c>
      <c r="K614" t="s">
        <v>1296</v>
      </c>
      <c r="L614">
        <v>1348</v>
      </c>
      <c r="N614">
        <v>1009</v>
      </c>
      <c r="O614" t="s">
        <v>158</v>
      </c>
      <c r="P614" t="s">
        <v>158</v>
      </c>
      <c r="Q614">
        <v>1000</v>
      </c>
      <c r="X614">
        <v>9.9000000000000001E-6</v>
      </c>
      <c r="Y614">
        <v>3246.35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9.9000000000000001E-6</v>
      </c>
      <c r="AH614">
        <v>2</v>
      </c>
      <c r="AI614">
        <v>50534835</v>
      </c>
      <c r="AJ614">
        <v>615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ROW(Source!A657)</f>
        <v>657</v>
      </c>
      <c r="B615">
        <v>50534836</v>
      </c>
      <c r="C615">
        <v>50534828</v>
      </c>
      <c r="D615">
        <v>31110524</v>
      </c>
      <c r="E615">
        <v>1</v>
      </c>
      <c r="F615">
        <v>1</v>
      </c>
      <c r="G615">
        <v>30570983</v>
      </c>
      <c r="H615">
        <v>3</v>
      </c>
      <c r="I615" t="s">
        <v>1297</v>
      </c>
      <c r="J615" t="s">
        <v>1298</v>
      </c>
      <c r="K615" t="s">
        <v>1299</v>
      </c>
      <c r="L615">
        <v>1339</v>
      </c>
      <c r="N615">
        <v>1007</v>
      </c>
      <c r="O615" t="s">
        <v>54</v>
      </c>
      <c r="P615" t="s">
        <v>54</v>
      </c>
      <c r="Q615">
        <v>1</v>
      </c>
      <c r="X615">
        <v>0.38</v>
      </c>
      <c r="Y615">
        <v>53.57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0.38</v>
      </c>
      <c r="AH615">
        <v>2</v>
      </c>
      <c r="AI615">
        <v>50534836</v>
      </c>
      <c r="AJ615">
        <v>616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ROW(Source!A657)</f>
        <v>657</v>
      </c>
      <c r="B616">
        <v>50534837</v>
      </c>
      <c r="C616">
        <v>50534828</v>
      </c>
      <c r="D616">
        <v>46136155</v>
      </c>
      <c r="E616">
        <v>1</v>
      </c>
      <c r="F616">
        <v>1</v>
      </c>
      <c r="G616">
        <v>30570983</v>
      </c>
      <c r="H616">
        <v>3</v>
      </c>
      <c r="I616" t="s">
        <v>1300</v>
      </c>
      <c r="J616" t="s">
        <v>1301</v>
      </c>
      <c r="K616" t="s">
        <v>1302</v>
      </c>
      <c r="L616">
        <v>1339</v>
      </c>
      <c r="N616">
        <v>1007</v>
      </c>
      <c r="O616" t="s">
        <v>54</v>
      </c>
      <c r="P616" t="s">
        <v>54</v>
      </c>
      <c r="Q616">
        <v>1</v>
      </c>
      <c r="X616">
        <v>0.64600000000000002</v>
      </c>
      <c r="Y616">
        <v>5.91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0.64600000000000002</v>
      </c>
      <c r="AH616">
        <v>2</v>
      </c>
      <c r="AI616">
        <v>50534837</v>
      </c>
      <c r="AJ616">
        <v>617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ROW(Source!A657)</f>
        <v>657</v>
      </c>
      <c r="B617">
        <v>50534838</v>
      </c>
      <c r="C617">
        <v>50534828</v>
      </c>
      <c r="D617">
        <v>46136203</v>
      </c>
      <c r="E617">
        <v>1</v>
      </c>
      <c r="F617">
        <v>1</v>
      </c>
      <c r="G617">
        <v>30570983</v>
      </c>
      <c r="H617">
        <v>3</v>
      </c>
      <c r="I617" t="s">
        <v>1273</v>
      </c>
      <c r="J617" t="s">
        <v>1274</v>
      </c>
      <c r="K617" t="s">
        <v>1275</v>
      </c>
      <c r="L617">
        <v>1348</v>
      </c>
      <c r="N617">
        <v>1009</v>
      </c>
      <c r="O617" t="s">
        <v>158</v>
      </c>
      <c r="P617" t="s">
        <v>158</v>
      </c>
      <c r="Q617">
        <v>1000</v>
      </c>
      <c r="X617">
        <v>1.0399999999999999E-3</v>
      </c>
      <c r="Y617">
        <v>16222.39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1.0399999999999999E-3</v>
      </c>
      <c r="AH617">
        <v>2</v>
      </c>
      <c r="AI617">
        <v>50534838</v>
      </c>
      <c r="AJ617">
        <v>618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ROW(Source!A657)</f>
        <v>657</v>
      </c>
      <c r="B618">
        <v>50534839</v>
      </c>
      <c r="C618">
        <v>50534828</v>
      </c>
      <c r="D618">
        <v>46136327</v>
      </c>
      <c r="E618">
        <v>1</v>
      </c>
      <c r="F618">
        <v>1</v>
      </c>
      <c r="G618">
        <v>30570983</v>
      </c>
      <c r="H618">
        <v>3</v>
      </c>
      <c r="I618" t="s">
        <v>1276</v>
      </c>
      <c r="J618" t="s">
        <v>1277</v>
      </c>
      <c r="K618" t="s">
        <v>1278</v>
      </c>
      <c r="L618">
        <v>1346</v>
      </c>
      <c r="N618">
        <v>1009</v>
      </c>
      <c r="O618" t="s">
        <v>233</v>
      </c>
      <c r="P618" t="s">
        <v>233</v>
      </c>
      <c r="Q618">
        <v>1</v>
      </c>
      <c r="X618">
        <v>0.12</v>
      </c>
      <c r="Y618">
        <v>20.190000000000001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0.12</v>
      </c>
      <c r="AH618">
        <v>2</v>
      </c>
      <c r="AI618">
        <v>50534839</v>
      </c>
      <c r="AJ618">
        <v>619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ROW(Source!A657)</f>
        <v>657</v>
      </c>
      <c r="B619">
        <v>50534840</v>
      </c>
      <c r="C619">
        <v>50534828</v>
      </c>
      <c r="D619">
        <v>31111346</v>
      </c>
      <c r="E619">
        <v>1</v>
      </c>
      <c r="F619">
        <v>1</v>
      </c>
      <c r="G619">
        <v>30570983</v>
      </c>
      <c r="H619">
        <v>3</v>
      </c>
      <c r="I619" t="s">
        <v>1303</v>
      </c>
      <c r="J619" t="s">
        <v>1304</v>
      </c>
      <c r="K619" t="s">
        <v>1305</v>
      </c>
      <c r="L619">
        <v>1348</v>
      </c>
      <c r="N619">
        <v>1009</v>
      </c>
      <c r="O619" t="s">
        <v>158</v>
      </c>
      <c r="P619" t="s">
        <v>158</v>
      </c>
      <c r="Q619">
        <v>1000</v>
      </c>
      <c r="X619">
        <v>4.0000000000000002E-4</v>
      </c>
      <c r="Y619">
        <v>35451.18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4.0000000000000002E-4</v>
      </c>
      <c r="AH619">
        <v>2</v>
      </c>
      <c r="AI619">
        <v>50534840</v>
      </c>
      <c r="AJ619">
        <v>620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ROW(Source!A657)</f>
        <v>657</v>
      </c>
      <c r="B620">
        <v>50534841</v>
      </c>
      <c r="C620">
        <v>50534828</v>
      </c>
      <c r="D620">
        <v>40407595</v>
      </c>
      <c r="E620">
        <v>30570983</v>
      </c>
      <c r="F620">
        <v>1</v>
      </c>
      <c r="G620">
        <v>30570983</v>
      </c>
      <c r="H620">
        <v>3</v>
      </c>
      <c r="I620" t="s">
        <v>1527</v>
      </c>
      <c r="J620" t="s">
        <v>3</v>
      </c>
      <c r="K620" t="s">
        <v>1528</v>
      </c>
      <c r="L620">
        <v>1346</v>
      </c>
      <c r="N620">
        <v>1009</v>
      </c>
      <c r="O620" t="s">
        <v>233</v>
      </c>
      <c r="P620" t="s">
        <v>233</v>
      </c>
      <c r="Q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ROW(Source!A657)</f>
        <v>657</v>
      </c>
      <c r="B621">
        <v>50534842</v>
      </c>
      <c r="C621">
        <v>50534828</v>
      </c>
      <c r="D621">
        <v>40418218</v>
      </c>
      <c r="E621">
        <v>30570983</v>
      </c>
      <c r="F621">
        <v>1</v>
      </c>
      <c r="G621">
        <v>30570983</v>
      </c>
      <c r="H621">
        <v>3</v>
      </c>
      <c r="I621" t="s">
        <v>1522</v>
      </c>
      <c r="J621" t="s">
        <v>3</v>
      </c>
      <c r="K621" t="s">
        <v>1523</v>
      </c>
      <c r="L621">
        <v>1354</v>
      </c>
      <c r="N621">
        <v>1010</v>
      </c>
      <c r="O621" t="s">
        <v>328</v>
      </c>
      <c r="P621" t="s">
        <v>328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3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ROW(Source!A657)</f>
        <v>657</v>
      </c>
      <c r="B622">
        <v>50534843</v>
      </c>
      <c r="C622">
        <v>50534828</v>
      </c>
      <c r="D622">
        <v>40420705</v>
      </c>
      <c r="E622">
        <v>30570983</v>
      </c>
      <c r="F622">
        <v>1</v>
      </c>
      <c r="G622">
        <v>30570983</v>
      </c>
      <c r="H622">
        <v>3</v>
      </c>
      <c r="I622" t="s">
        <v>1529</v>
      </c>
      <c r="J622" t="s">
        <v>3</v>
      </c>
      <c r="K622" t="s">
        <v>1530</v>
      </c>
      <c r="L622">
        <v>1301</v>
      </c>
      <c r="N622">
        <v>1003</v>
      </c>
      <c r="O622" t="s">
        <v>258</v>
      </c>
      <c r="P622" t="s">
        <v>258</v>
      </c>
      <c r="Q622">
        <v>1</v>
      </c>
      <c r="X622">
        <v>100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3</v>
      </c>
      <c r="AG622">
        <v>100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ROW(Source!A662)</f>
        <v>662</v>
      </c>
      <c r="B623">
        <v>50534848</v>
      </c>
      <c r="C623">
        <v>50534847</v>
      </c>
      <c r="D623">
        <v>45895908</v>
      </c>
      <c r="E623">
        <v>30570983</v>
      </c>
      <c r="F623">
        <v>1</v>
      </c>
      <c r="G623">
        <v>30570983</v>
      </c>
      <c r="H623">
        <v>1</v>
      </c>
      <c r="I623" t="s">
        <v>1060</v>
      </c>
      <c r="J623" t="s">
        <v>3</v>
      </c>
      <c r="K623" t="s">
        <v>1061</v>
      </c>
      <c r="L623">
        <v>1191</v>
      </c>
      <c r="N623">
        <v>1013</v>
      </c>
      <c r="O623" t="s">
        <v>1062</v>
      </c>
      <c r="P623" t="s">
        <v>1062</v>
      </c>
      <c r="Q623">
        <v>1</v>
      </c>
      <c r="X623">
        <v>0.3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1</v>
      </c>
      <c r="AF623" t="s">
        <v>3</v>
      </c>
      <c r="AG623">
        <v>0.3</v>
      </c>
      <c r="AH623">
        <v>2</v>
      </c>
      <c r="AI623">
        <v>50534848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ROW(Source!A662)</f>
        <v>662</v>
      </c>
      <c r="B624">
        <v>50534849</v>
      </c>
      <c r="C624">
        <v>50534847</v>
      </c>
      <c r="D624">
        <v>46170867</v>
      </c>
      <c r="E624">
        <v>1</v>
      </c>
      <c r="F624">
        <v>1</v>
      </c>
      <c r="G624">
        <v>30570983</v>
      </c>
      <c r="H624">
        <v>2</v>
      </c>
      <c r="I624" t="s">
        <v>1085</v>
      </c>
      <c r="J624" t="s">
        <v>1086</v>
      </c>
      <c r="K624" t="s">
        <v>1087</v>
      </c>
      <c r="L624">
        <v>1368</v>
      </c>
      <c r="N624">
        <v>1011</v>
      </c>
      <c r="O624" t="s">
        <v>1066</v>
      </c>
      <c r="P624" t="s">
        <v>1066</v>
      </c>
      <c r="Q624">
        <v>1</v>
      </c>
      <c r="X624">
        <v>0.01</v>
      </c>
      <c r="Y624">
        <v>0</v>
      </c>
      <c r="Z624">
        <v>83.1</v>
      </c>
      <c r="AA624">
        <v>12.62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0.01</v>
      </c>
      <c r="AH624">
        <v>2</v>
      </c>
      <c r="AI624">
        <v>50534849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ROW(Source!A662)</f>
        <v>662</v>
      </c>
      <c r="B625">
        <v>50534850</v>
      </c>
      <c r="C625">
        <v>50534847</v>
      </c>
      <c r="D625">
        <v>31112719</v>
      </c>
      <c r="E625">
        <v>1</v>
      </c>
      <c r="F625">
        <v>1</v>
      </c>
      <c r="G625">
        <v>30570983</v>
      </c>
      <c r="H625">
        <v>3</v>
      </c>
      <c r="I625" t="s">
        <v>1270</v>
      </c>
      <c r="J625" t="s">
        <v>1271</v>
      </c>
      <c r="K625" t="s">
        <v>1272</v>
      </c>
      <c r="L625">
        <v>1346</v>
      </c>
      <c r="N625">
        <v>1009</v>
      </c>
      <c r="O625" t="s">
        <v>233</v>
      </c>
      <c r="P625" t="s">
        <v>233</v>
      </c>
      <c r="Q625">
        <v>1</v>
      </c>
      <c r="X625">
        <v>0.01</v>
      </c>
      <c r="Y625">
        <v>38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0.01</v>
      </c>
      <c r="AH625">
        <v>2</v>
      </c>
      <c r="AI625">
        <v>50534850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ROW(Source!A662)</f>
        <v>662</v>
      </c>
      <c r="B626">
        <v>50534851</v>
      </c>
      <c r="C626">
        <v>50534847</v>
      </c>
      <c r="D626">
        <v>46136203</v>
      </c>
      <c r="E626">
        <v>1</v>
      </c>
      <c r="F626">
        <v>1</v>
      </c>
      <c r="G626">
        <v>30570983</v>
      </c>
      <c r="H626">
        <v>3</v>
      </c>
      <c r="I626" t="s">
        <v>1273</v>
      </c>
      <c r="J626" t="s">
        <v>1274</v>
      </c>
      <c r="K626" t="s">
        <v>1275</v>
      </c>
      <c r="L626">
        <v>1348</v>
      </c>
      <c r="N626">
        <v>1009</v>
      </c>
      <c r="O626" t="s">
        <v>158</v>
      </c>
      <c r="P626" t="s">
        <v>158</v>
      </c>
      <c r="Q626">
        <v>1000</v>
      </c>
      <c r="X626">
        <v>2.0000000000000002E-5</v>
      </c>
      <c r="Y626">
        <v>16222.39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2.0000000000000002E-5</v>
      </c>
      <c r="AH626">
        <v>2</v>
      </c>
      <c r="AI626">
        <v>50534851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ROW(Source!A662)</f>
        <v>662</v>
      </c>
      <c r="B627">
        <v>50534852</v>
      </c>
      <c r="C627">
        <v>50534847</v>
      </c>
      <c r="D627">
        <v>46136327</v>
      </c>
      <c r="E627">
        <v>1</v>
      </c>
      <c r="F627">
        <v>1</v>
      </c>
      <c r="G627">
        <v>30570983</v>
      </c>
      <c r="H627">
        <v>3</v>
      </c>
      <c r="I627" t="s">
        <v>1276</v>
      </c>
      <c r="J627" t="s">
        <v>1277</v>
      </c>
      <c r="K627" t="s">
        <v>1278</v>
      </c>
      <c r="L627">
        <v>1346</v>
      </c>
      <c r="N627">
        <v>1009</v>
      </c>
      <c r="O627" t="s">
        <v>233</v>
      </c>
      <c r="P627" t="s">
        <v>233</v>
      </c>
      <c r="Q627">
        <v>1</v>
      </c>
      <c r="X627">
        <v>0.01</v>
      </c>
      <c r="Y627">
        <v>20.190000000000001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0.01</v>
      </c>
      <c r="AH627">
        <v>2</v>
      </c>
      <c r="AI627">
        <v>50534852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ROW(Source!A662)</f>
        <v>662</v>
      </c>
      <c r="B628">
        <v>50534853</v>
      </c>
      <c r="C628">
        <v>50534847</v>
      </c>
      <c r="D628">
        <v>46144946</v>
      </c>
      <c r="E628">
        <v>1</v>
      </c>
      <c r="F628">
        <v>1</v>
      </c>
      <c r="G628">
        <v>30570983</v>
      </c>
      <c r="H628">
        <v>3</v>
      </c>
      <c r="I628" t="s">
        <v>1312</v>
      </c>
      <c r="J628" t="s">
        <v>1313</v>
      </c>
      <c r="K628" t="s">
        <v>1314</v>
      </c>
      <c r="L628">
        <v>1354</v>
      </c>
      <c r="N628">
        <v>1010</v>
      </c>
      <c r="O628" t="s">
        <v>328</v>
      </c>
      <c r="P628" t="s">
        <v>328</v>
      </c>
      <c r="Q628">
        <v>1</v>
      </c>
      <c r="X628">
        <v>2</v>
      </c>
      <c r="Y628">
        <v>12.41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2</v>
      </c>
      <c r="AH628">
        <v>2</v>
      </c>
      <c r="AI628">
        <v>50534853</v>
      </c>
      <c r="AJ628">
        <v>629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ROW(Source!A662)</f>
        <v>662</v>
      </c>
      <c r="B629">
        <v>50534854</v>
      </c>
      <c r="C629">
        <v>50534847</v>
      </c>
      <c r="D629">
        <v>40418218</v>
      </c>
      <c r="E629">
        <v>30570983</v>
      </c>
      <c r="F629">
        <v>1</v>
      </c>
      <c r="G629">
        <v>30570983</v>
      </c>
      <c r="H629">
        <v>3</v>
      </c>
      <c r="I629" t="s">
        <v>1522</v>
      </c>
      <c r="J629" t="s">
        <v>3</v>
      </c>
      <c r="K629" t="s">
        <v>1523</v>
      </c>
      <c r="L629">
        <v>1354</v>
      </c>
      <c r="N629">
        <v>1010</v>
      </c>
      <c r="O629" t="s">
        <v>328</v>
      </c>
      <c r="P629" t="s">
        <v>328</v>
      </c>
      <c r="Q629">
        <v>1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3</v>
      </c>
      <c r="AG629">
        <v>1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ROW(Source!A662)</f>
        <v>662</v>
      </c>
      <c r="B630">
        <v>50534855</v>
      </c>
      <c r="C630">
        <v>50534847</v>
      </c>
      <c r="D630">
        <v>40431469</v>
      </c>
      <c r="E630">
        <v>30570983</v>
      </c>
      <c r="F630">
        <v>1</v>
      </c>
      <c r="G630">
        <v>30570983</v>
      </c>
      <c r="H630">
        <v>3</v>
      </c>
      <c r="I630" t="s">
        <v>1547</v>
      </c>
      <c r="J630" t="s">
        <v>3</v>
      </c>
      <c r="K630" t="s">
        <v>1548</v>
      </c>
      <c r="L630">
        <v>1301</v>
      </c>
      <c r="N630">
        <v>1003</v>
      </c>
      <c r="O630" t="s">
        <v>258</v>
      </c>
      <c r="P630" t="s">
        <v>258</v>
      </c>
      <c r="Q630">
        <v>1</v>
      </c>
      <c r="X630">
        <v>20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3</v>
      </c>
      <c r="AG630">
        <v>20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ROW(Source!A663)</f>
        <v>663</v>
      </c>
      <c r="B631">
        <v>50534848</v>
      </c>
      <c r="C631">
        <v>50534847</v>
      </c>
      <c r="D631">
        <v>45895908</v>
      </c>
      <c r="E631">
        <v>30570983</v>
      </c>
      <c r="F631">
        <v>1</v>
      </c>
      <c r="G631">
        <v>30570983</v>
      </c>
      <c r="H631">
        <v>1</v>
      </c>
      <c r="I631" t="s">
        <v>1060</v>
      </c>
      <c r="J631" t="s">
        <v>3</v>
      </c>
      <c r="K631" t="s">
        <v>1061</v>
      </c>
      <c r="L631">
        <v>1191</v>
      </c>
      <c r="N631">
        <v>1013</v>
      </c>
      <c r="O631" t="s">
        <v>1062</v>
      </c>
      <c r="P631" t="s">
        <v>1062</v>
      </c>
      <c r="Q631">
        <v>1</v>
      </c>
      <c r="X631">
        <v>0.3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0.3</v>
      </c>
      <c r="AH631">
        <v>2</v>
      </c>
      <c r="AI631">
        <v>50534848</v>
      </c>
      <c r="AJ631">
        <v>630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ROW(Source!A663)</f>
        <v>663</v>
      </c>
      <c r="B632">
        <v>50534849</v>
      </c>
      <c r="C632">
        <v>50534847</v>
      </c>
      <c r="D632">
        <v>46170867</v>
      </c>
      <c r="E632">
        <v>1</v>
      </c>
      <c r="F632">
        <v>1</v>
      </c>
      <c r="G632">
        <v>30570983</v>
      </c>
      <c r="H632">
        <v>2</v>
      </c>
      <c r="I632" t="s">
        <v>1085</v>
      </c>
      <c r="J632" t="s">
        <v>1086</v>
      </c>
      <c r="K632" t="s">
        <v>1087</v>
      </c>
      <c r="L632">
        <v>1368</v>
      </c>
      <c r="N632">
        <v>1011</v>
      </c>
      <c r="O632" t="s">
        <v>1066</v>
      </c>
      <c r="P632" t="s">
        <v>1066</v>
      </c>
      <c r="Q632">
        <v>1</v>
      </c>
      <c r="X632">
        <v>0.01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0.01</v>
      </c>
      <c r="AH632">
        <v>2</v>
      </c>
      <c r="AI632">
        <v>50534849</v>
      </c>
      <c r="AJ632">
        <v>631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ROW(Source!A663)</f>
        <v>663</v>
      </c>
      <c r="B633">
        <v>50534850</v>
      </c>
      <c r="C633">
        <v>50534847</v>
      </c>
      <c r="D633">
        <v>31112719</v>
      </c>
      <c r="E633">
        <v>1</v>
      </c>
      <c r="F633">
        <v>1</v>
      </c>
      <c r="G633">
        <v>30570983</v>
      </c>
      <c r="H633">
        <v>3</v>
      </c>
      <c r="I633" t="s">
        <v>1270</v>
      </c>
      <c r="J633" t="s">
        <v>1271</v>
      </c>
      <c r="K633" t="s">
        <v>1272</v>
      </c>
      <c r="L633">
        <v>1346</v>
      </c>
      <c r="N633">
        <v>1009</v>
      </c>
      <c r="O633" t="s">
        <v>233</v>
      </c>
      <c r="P633" t="s">
        <v>233</v>
      </c>
      <c r="Q633">
        <v>1</v>
      </c>
      <c r="X633">
        <v>0.01</v>
      </c>
      <c r="Y633">
        <v>38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0.01</v>
      </c>
      <c r="AH633">
        <v>2</v>
      </c>
      <c r="AI633">
        <v>50534850</v>
      </c>
      <c r="AJ633">
        <v>632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ROW(Source!A663)</f>
        <v>663</v>
      </c>
      <c r="B634">
        <v>50534851</v>
      </c>
      <c r="C634">
        <v>50534847</v>
      </c>
      <c r="D634">
        <v>46136203</v>
      </c>
      <c r="E634">
        <v>1</v>
      </c>
      <c r="F634">
        <v>1</v>
      </c>
      <c r="G634">
        <v>30570983</v>
      </c>
      <c r="H634">
        <v>3</v>
      </c>
      <c r="I634" t="s">
        <v>1273</v>
      </c>
      <c r="J634" t="s">
        <v>1274</v>
      </c>
      <c r="K634" t="s">
        <v>1275</v>
      </c>
      <c r="L634">
        <v>1348</v>
      </c>
      <c r="N634">
        <v>1009</v>
      </c>
      <c r="O634" t="s">
        <v>158</v>
      </c>
      <c r="P634" t="s">
        <v>158</v>
      </c>
      <c r="Q634">
        <v>1000</v>
      </c>
      <c r="X634">
        <v>2.0000000000000002E-5</v>
      </c>
      <c r="Y634">
        <v>16222.39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2.0000000000000002E-5</v>
      </c>
      <c r="AH634">
        <v>2</v>
      </c>
      <c r="AI634">
        <v>50534851</v>
      </c>
      <c r="AJ634">
        <v>633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ROW(Source!A663)</f>
        <v>663</v>
      </c>
      <c r="B635">
        <v>50534852</v>
      </c>
      <c r="C635">
        <v>50534847</v>
      </c>
      <c r="D635">
        <v>46136327</v>
      </c>
      <c r="E635">
        <v>1</v>
      </c>
      <c r="F635">
        <v>1</v>
      </c>
      <c r="G635">
        <v>30570983</v>
      </c>
      <c r="H635">
        <v>3</v>
      </c>
      <c r="I635" t="s">
        <v>1276</v>
      </c>
      <c r="J635" t="s">
        <v>1277</v>
      </c>
      <c r="K635" t="s">
        <v>1278</v>
      </c>
      <c r="L635">
        <v>1346</v>
      </c>
      <c r="N635">
        <v>1009</v>
      </c>
      <c r="O635" t="s">
        <v>233</v>
      </c>
      <c r="P635" t="s">
        <v>233</v>
      </c>
      <c r="Q635">
        <v>1</v>
      </c>
      <c r="X635">
        <v>0.01</v>
      </c>
      <c r="Y635">
        <v>20.190000000000001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0.01</v>
      </c>
      <c r="AH635">
        <v>2</v>
      </c>
      <c r="AI635">
        <v>50534852</v>
      </c>
      <c r="AJ635">
        <v>634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ROW(Source!A663)</f>
        <v>663</v>
      </c>
      <c r="B636">
        <v>50534853</v>
      </c>
      <c r="C636">
        <v>50534847</v>
      </c>
      <c r="D636">
        <v>46144946</v>
      </c>
      <c r="E636">
        <v>1</v>
      </c>
      <c r="F636">
        <v>1</v>
      </c>
      <c r="G636">
        <v>30570983</v>
      </c>
      <c r="H636">
        <v>3</v>
      </c>
      <c r="I636" t="s">
        <v>1312</v>
      </c>
      <c r="J636" t="s">
        <v>1313</v>
      </c>
      <c r="K636" t="s">
        <v>1314</v>
      </c>
      <c r="L636">
        <v>1354</v>
      </c>
      <c r="N636">
        <v>1010</v>
      </c>
      <c r="O636" t="s">
        <v>328</v>
      </c>
      <c r="P636" t="s">
        <v>328</v>
      </c>
      <c r="Q636">
        <v>1</v>
      </c>
      <c r="X636">
        <v>2</v>
      </c>
      <c r="Y636">
        <v>12.41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2</v>
      </c>
      <c r="AH636">
        <v>2</v>
      </c>
      <c r="AI636">
        <v>50534853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ROW(Source!A663)</f>
        <v>663</v>
      </c>
      <c r="B637">
        <v>50534854</v>
      </c>
      <c r="C637">
        <v>50534847</v>
      </c>
      <c r="D637">
        <v>40418218</v>
      </c>
      <c r="E637">
        <v>30570983</v>
      </c>
      <c r="F637">
        <v>1</v>
      </c>
      <c r="G637">
        <v>30570983</v>
      </c>
      <c r="H637">
        <v>3</v>
      </c>
      <c r="I637" t="s">
        <v>1522</v>
      </c>
      <c r="J637" t="s">
        <v>3</v>
      </c>
      <c r="K637" t="s">
        <v>1523</v>
      </c>
      <c r="L637">
        <v>1354</v>
      </c>
      <c r="N637">
        <v>1010</v>
      </c>
      <c r="O637" t="s">
        <v>328</v>
      </c>
      <c r="P637" t="s">
        <v>328</v>
      </c>
      <c r="Q637">
        <v>1</v>
      </c>
      <c r="X637">
        <v>1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 t="s">
        <v>3</v>
      </c>
      <c r="AG637">
        <v>1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ROW(Source!A663)</f>
        <v>663</v>
      </c>
      <c r="B638">
        <v>50534855</v>
      </c>
      <c r="C638">
        <v>50534847</v>
      </c>
      <c r="D638">
        <v>40431469</v>
      </c>
      <c r="E638">
        <v>30570983</v>
      </c>
      <c r="F638">
        <v>1</v>
      </c>
      <c r="G638">
        <v>30570983</v>
      </c>
      <c r="H638">
        <v>3</v>
      </c>
      <c r="I638" t="s">
        <v>1547</v>
      </c>
      <c r="J638" t="s">
        <v>3</v>
      </c>
      <c r="K638" t="s">
        <v>1548</v>
      </c>
      <c r="L638">
        <v>1301</v>
      </c>
      <c r="N638">
        <v>1003</v>
      </c>
      <c r="O638" t="s">
        <v>258</v>
      </c>
      <c r="P638" t="s">
        <v>258</v>
      </c>
      <c r="Q638">
        <v>1</v>
      </c>
      <c r="X638">
        <v>20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3</v>
      </c>
      <c r="AG638">
        <v>20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ROW(Source!A666)</f>
        <v>666</v>
      </c>
      <c r="B639">
        <v>50534859</v>
      </c>
      <c r="C639">
        <v>50534858</v>
      </c>
      <c r="D639">
        <v>45895908</v>
      </c>
      <c r="E639">
        <v>30570983</v>
      </c>
      <c r="F639">
        <v>1</v>
      </c>
      <c r="G639">
        <v>30570983</v>
      </c>
      <c r="H639">
        <v>1</v>
      </c>
      <c r="I639" t="s">
        <v>1060</v>
      </c>
      <c r="J639" t="s">
        <v>3</v>
      </c>
      <c r="K639" t="s">
        <v>1061</v>
      </c>
      <c r="L639">
        <v>1191</v>
      </c>
      <c r="N639">
        <v>1013</v>
      </c>
      <c r="O639" t="s">
        <v>1062</v>
      </c>
      <c r="P639" t="s">
        <v>1062</v>
      </c>
      <c r="Q639">
        <v>1</v>
      </c>
      <c r="X639">
        <v>0.9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1</v>
      </c>
      <c r="AF639" t="s">
        <v>3</v>
      </c>
      <c r="AG639">
        <v>0.9</v>
      </c>
      <c r="AH639">
        <v>2</v>
      </c>
      <c r="AI639">
        <v>50534859</v>
      </c>
      <c r="AJ639">
        <v>637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ROW(Source!A666)</f>
        <v>666</v>
      </c>
      <c r="B640">
        <v>50534860</v>
      </c>
      <c r="C640">
        <v>50534858</v>
      </c>
      <c r="D640">
        <v>46170867</v>
      </c>
      <c r="E640">
        <v>1</v>
      </c>
      <c r="F640">
        <v>1</v>
      </c>
      <c r="G640">
        <v>30570983</v>
      </c>
      <c r="H640">
        <v>2</v>
      </c>
      <c r="I640" t="s">
        <v>1085</v>
      </c>
      <c r="J640" t="s">
        <v>1086</v>
      </c>
      <c r="K640" t="s">
        <v>1087</v>
      </c>
      <c r="L640">
        <v>1368</v>
      </c>
      <c r="N640">
        <v>1011</v>
      </c>
      <c r="O640" t="s">
        <v>1066</v>
      </c>
      <c r="P640" t="s">
        <v>1066</v>
      </c>
      <c r="Q640">
        <v>1</v>
      </c>
      <c r="X640">
        <v>0.02</v>
      </c>
      <c r="Y640">
        <v>0</v>
      </c>
      <c r="Z640">
        <v>83.1</v>
      </c>
      <c r="AA640">
        <v>12.62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0.02</v>
      </c>
      <c r="AH640">
        <v>2</v>
      </c>
      <c r="AI640">
        <v>50534860</v>
      </c>
      <c r="AJ640">
        <v>638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ROW(Source!A666)</f>
        <v>666</v>
      </c>
      <c r="B641">
        <v>50534861</v>
      </c>
      <c r="C641">
        <v>50534858</v>
      </c>
      <c r="D641">
        <v>31112719</v>
      </c>
      <c r="E641">
        <v>1</v>
      </c>
      <c r="F641">
        <v>1</v>
      </c>
      <c r="G641">
        <v>30570983</v>
      </c>
      <c r="H641">
        <v>3</v>
      </c>
      <c r="I641" t="s">
        <v>1270</v>
      </c>
      <c r="J641" t="s">
        <v>1271</v>
      </c>
      <c r="K641" t="s">
        <v>1272</v>
      </c>
      <c r="L641">
        <v>1346</v>
      </c>
      <c r="N641">
        <v>1009</v>
      </c>
      <c r="O641" t="s">
        <v>233</v>
      </c>
      <c r="P641" t="s">
        <v>233</v>
      </c>
      <c r="Q641">
        <v>1</v>
      </c>
      <c r="X641">
        <v>0.01</v>
      </c>
      <c r="Y641">
        <v>38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0.01</v>
      </c>
      <c r="AH641">
        <v>2</v>
      </c>
      <c r="AI641">
        <v>50534861</v>
      </c>
      <c r="AJ641">
        <v>639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ROW(Source!A666)</f>
        <v>666</v>
      </c>
      <c r="B642">
        <v>50534862</v>
      </c>
      <c r="C642">
        <v>50534858</v>
      </c>
      <c r="D642">
        <v>46136203</v>
      </c>
      <c r="E642">
        <v>1</v>
      </c>
      <c r="F642">
        <v>1</v>
      </c>
      <c r="G642">
        <v>30570983</v>
      </c>
      <c r="H642">
        <v>3</v>
      </c>
      <c r="I642" t="s">
        <v>1273</v>
      </c>
      <c r="J642" t="s">
        <v>1274</v>
      </c>
      <c r="K642" t="s">
        <v>1275</v>
      </c>
      <c r="L642">
        <v>1348</v>
      </c>
      <c r="N642">
        <v>1009</v>
      </c>
      <c r="O642" t="s">
        <v>158</v>
      </c>
      <c r="P642" t="s">
        <v>158</v>
      </c>
      <c r="Q642">
        <v>1000</v>
      </c>
      <c r="X642">
        <v>3.0000000000000001E-5</v>
      </c>
      <c r="Y642">
        <v>16222.39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3.0000000000000001E-5</v>
      </c>
      <c r="AH642">
        <v>2</v>
      </c>
      <c r="AI642">
        <v>50534862</v>
      </c>
      <c r="AJ642">
        <v>640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ROW(Source!A666)</f>
        <v>666</v>
      </c>
      <c r="B643">
        <v>50534863</v>
      </c>
      <c r="C643">
        <v>50534858</v>
      </c>
      <c r="D643">
        <v>46136327</v>
      </c>
      <c r="E643">
        <v>1</v>
      </c>
      <c r="F643">
        <v>1</v>
      </c>
      <c r="G643">
        <v>30570983</v>
      </c>
      <c r="H643">
        <v>3</v>
      </c>
      <c r="I643" t="s">
        <v>1276</v>
      </c>
      <c r="J643" t="s">
        <v>1277</v>
      </c>
      <c r="K643" t="s">
        <v>1278</v>
      </c>
      <c r="L643">
        <v>1346</v>
      </c>
      <c r="N643">
        <v>1009</v>
      </c>
      <c r="O643" t="s">
        <v>233</v>
      </c>
      <c r="P643" t="s">
        <v>233</v>
      </c>
      <c r="Q643">
        <v>1</v>
      </c>
      <c r="X643">
        <v>0.01</v>
      </c>
      <c r="Y643">
        <v>20.190000000000001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0.01</v>
      </c>
      <c r="AH643">
        <v>2</v>
      </c>
      <c r="AI643">
        <v>50534863</v>
      </c>
      <c r="AJ643">
        <v>641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ROW(Source!A666)</f>
        <v>666</v>
      </c>
      <c r="B644">
        <v>50534864</v>
      </c>
      <c r="C644">
        <v>50534858</v>
      </c>
      <c r="D644">
        <v>46144962</v>
      </c>
      <c r="E644">
        <v>1</v>
      </c>
      <c r="F644">
        <v>1</v>
      </c>
      <c r="G644">
        <v>30570983</v>
      </c>
      <c r="H644">
        <v>3</v>
      </c>
      <c r="I644" t="s">
        <v>1315</v>
      </c>
      <c r="J644" t="s">
        <v>1316</v>
      </c>
      <c r="K644" t="s">
        <v>1317</v>
      </c>
      <c r="L644">
        <v>1354</v>
      </c>
      <c r="N644">
        <v>1010</v>
      </c>
      <c r="O644" t="s">
        <v>328</v>
      </c>
      <c r="P644" t="s">
        <v>328</v>
      </c>
      <c r="Q644">
        <v>1</v>
      </c>
      <c r="X644">
        <v>1</v>
      </c>
      <c r="Y644">
        <v>62.05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1</v>
      </c>
      <c r="AH644">
        <v>2</v>
      </c>
      <c r="AI644">
        <v>50534864</v>
      </c>
      <c r="AJ644">
        <v>643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ROW(Source!A666)</f>
        <v>666</v>
      </c>
      <c r="B645">
        <v>50534865</v>
      </c>
      <c r="C645">
        <v>50534858</v>
      </c>
      <c r="D645">
        <v>46144944</v>
      </c>
      <c r="E645">
        <v>1</v>
      </c>
      <c r="F645">
        <v>1</v>
      </c>
      <c r="G645">
        <v>30570983</v>
      </c>
      <c r="H645">
        <v>3</v>
      </c>
      <c r="I645" t="s">
        <v>1318</v>
      </c>
      <c r="J645" t="s">
        <v>1319</v>
      </c>
      <c r="K645" t="s">
        <v>1320</v>
      </c>
      <c r="L645">
        <v>1354</v>
      </c>
      <c r="N645">
        <v>1010</v>
      </c>
      <c r="O645" t="s">
        <v>328</v>
      </c>
      <c r="P645" t="s">
        <v>328</v>
      </c>
      <c r="Q645">
        <v>1</v>
      </c>
      <c r="X645">
        <v>3</v>
      </c>
      <c r="Y645">
        <v>46.87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3</v>
      </c>
      <c r="AH645">
        <v>2</v>
      </c>
      <c r="AI645">
        <v>50534865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ROW(Source!A666)</f>
        <v>666</v>
      </c>
      <c r="B646">
        <v>50534866</v>
      </c>
      <c r="C646">
        <v>50534858</v>
      </c>
      <c r="D646">
        <v>40418240</v>
      </c>
      <c r="E646">
        <v>30570983</v>
      </c>
      <c r="F646">
        <v>1</v>
      </c>
      <c r="G646">
        <v>30570983</v>
      </c>
      <c r="H646">
        <v>3</v>
      </c>
      <c r="I646" t="s">
        <v>1549</v>
      </c>
      <c r="J646" t="s">
        <v>3</v>
      </c>
      <c r="K646" t="s">
        <v>1550</v>
      </c>
      <c r="L646">
        <v>1354</v>
      </c>
      <c r="N646">
        <v>1010</v>
      </c>
      <c r="O646" t="s">
        <v>328</v>
      </c>
      <c r="P646" t="s">
        <v>328</v>
      </c>
      <c r="Q646">
        <v>1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 t="s">
        <v>3</v>
      </c>
      <c r="AG646">
        <v>1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ROW(Source!A666)</f>
        <v>666</v>
      </c>
      <c r="B647">
        <v>50534867</v>
      </c>
      <c r="C647">
        <v>50534858</v>
      </c>
      <c r="D647">
        <v>40431463</v>
      </c>
      <c r="E647">
        <v>30570983</v>
      </c>
      <c r="F647">
        <v>1</v>
      </c>
      <c r="G647">
        <v>30570983</v>
      </c>
      <c r="H647">
        <v>3</v>
      </c>
      <c r="I647" t="s">
        <v>1551</v>
      </c>
      <c r="J647" t="s">
        <v>3</v>
      </c>
      <c r="K647" t="s">
        <v>1552</v>
      </c>
      <c r="L647">
        <v>1301</v>
      </c>
      <c r="N647">
        <v>1003</v>
      </c>
      <c r="O647" t="s">
        <v>258</v>
      </c>
      <c r="P647" t="s">
        <v>258</v>
      </c>
      <c r="Q647">
        <v>1</v>
      </c>
      <c r="X647">
        <v>20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3</v>
      </c>
      <c r="AG647">
        <v>20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ROW(Source!A667)</f>
        <v>667</v>
      </c>
      <c r="B648">
        <v>50534859</v>
      </c>
      <c r="C648">
        <v>50534858</v>
      </c>
      <c r="D648">
        <v>45895908</v>
      </c>
      <c r="E648">
        <v>30570983</v>
      </c>
      <c r="F648">
        <v>1</v>
      </c>
      <c r="G648">
        <v>30570983</v>
      </c>
      <c r="H648">
        <v>1</v>
      </c>
      <c r="I648" t="s">
        <v>1060</v>
      </c>
      <c r="J648" t="s">
        <v>3</v>
      </c>
      <c r="K648" t="s">
        <v>1061</v>
      </c>
      <c r="L648">
        <v>1191</v>
      </c>
      <c r="N648">
        <v>1013</v>
      </c>
      <c r="O648" t="s">
        <v>1062</v>
      </c>
      <c r="P648" t="s">
        <v>1062</v>
      </c>
      <c r="Q648">
        <v>1</v>
      </c>
      <c r="X648">
        <v>0.9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1</v>
      </c>
      <c r="AF648" t="s">
        <v>3</v>
      </c>
      <c r="AG648">
        <v>0.9</v>
      </c>
      <c r="AH648">
        <v>2</v>
      </c>
      <c r="AI648">
        <v>50534859</v>
      </c>
      <c r="AJ648">
        <v>646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ROW(Source!A667)</f>
        <v>667</v>
      </c>
      <c r="B649">
        <v>50534860</v>
      </c>
      <c r="C649">
        <v>50534858</v>
      </c>
      <c r="D649">
        <v>46170867</v>
      </c>
      <c r="E649">
        <v>1</v>
      </c>
      <c r="F649">
        <v>1</v>
      </c>
      <c r="G649">
        <v>30570983</v>
      </c>
      <c r="H649">
        <v>2</v>
      </c>
      <c r="I649" t="s">
        <v>1085</v>
      </c>
      <c r="J649" t="s">
        <v>1086</v>
      </c>
      <c r="K649" t="s">
        <v>1087</v>
      </c>
      <c r="L649">
        <v>1368</v>
      </c>
      <c r="N649">
        <v>1011</v>
      </c>
      <c r="O649" t="s">
        <v>1066</v>
      </c>
      <c r="P649" t="s">
        <v>1066</v>
      </c>
      <c r="Q649">
        <v>1</v>
      </c>
      <c r="X649">
        <v>0.02</v>
      </c>
      <c r="Y649">
        <v>0</v>
      </c>
      <c r="Z649">
        <v>83.1</v>
      </c>
      <c r="AA649">
        <v>12.62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0.02</v>
      </c>
      <c r="AH649">
        <v>2</v>
      </c>
      <c r="AI649">
        <v>50534860</v>
      </c>
      <c r="AJ649">
        <v>647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ROW(Source!A667)</f>
        <v>667</v>
      </c>
      <c r="B650">
        <v>50534861</v>
      </c>
      <c r="C650">
        <v>50534858</v>
      </c>
      <c r="D650">
        <v>31112719</v>
      </c>
      <c r="E650">
        <v>1</v>
      </c>
      <c r="F650">
        <v>1</v>
      </c>
      <c r="G650">
        <v>30570983</v>
      </c>
      <c r="H650">
        <v>3</v>
      </c>
      <c r="I650" t="s">
        <v>1270</v>
      </c>
      <c r="J650" t="s">
        <v>1271</v>
      </c>
      <c r="K650" t="s">
        <v>1272</v>
      </c>
      <c r="L650">
        <v>1346</v>
      </c>
      <c r="N650">
        <v>1009</v>
      </c>
      <c r="O650" t="s">
        <v>233</v>
      </c>
      <c r="P650" t="s">
        <v>233</v>
      </c>
      <c r="Q650">
        <v>1</v>
      </c>
      <c r="X650">
        <v>0.01</v>
      </c>
      <c r="Y650">
        <v>38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0.01</v>
      </c>
      <c r="AH650">
        <v>2</v>
      </c>
      <c r="AI650">
        <v>50534861</v>
      </c>
      <c r="AJ650">
        <v>648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ROW(Source!A667)</f>
        <v>667</v>
      </c>
      <c r="B651">
        <v>50534862</v>
      </c>
      <c r="C651">
        <v>50534858</v>
      </c>
      <c r="D651">
        <v>46136203</v>
      </c>
      <c r="E651">
        <v>1</v>
      </c>
      <c r="F651">
        <v>1</v>
      </c>
      <c r="G651">
        <v>30570983</v>
      </c>
      <c r="H651">
        <v>3</v>
      </c>
      <c r="I651" t="s">
        <v>1273</v>
      </c>
      <c r="J651" t="s">
        <v>1274</v>
      </c>
      <c r="K651" t="s">
        <v>1275</v>
      </c>
      <c r="L651">
        <v>1348</v>
      </c>
      <c r="N651">
        <v>1009</v>
      </c>
      <c r="O651" t="s">
        <v>158</v>
      </c>
      <c r="P651" t="s">
        <v>158</v>
      </c>
      <c r="Q651">
        <v>1000</v>
      </c>
      <c r="X651">
        <v>3.0000000000000001E-5</v>
      </c>
      <c r="Y651">
        <v>16222.39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3.0000000000000001E-5</v>
      </c>
      <c r="AH651">
        <v>2</v>
      </c>
      <c r="AI651">
        <v>50534862</v>
      </c>
      <c r="AJ651">
        <v>649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ROW(Source!A667)</f>
        <v>667</v>
      </c>
      <c r="B652">
        <v>50534863</v>
      </c>
      <c r="C652">
        <v>50534858</v>
      </c>
      <c r="D652">
        <v>46136327</v>
      </c>
      <c r="E652">
        <v>1</v>
      </c>
      <c r="F652">
        <v>1</v>
      </c>
      <c r="G652">
        <v>30570983</v>
      </c>
      <c r="H652">
        <v>3</v>
      </c>
      <c r="I652" t="s">
        <v>1276</v>
      </c>
      <c r="J652" t="s">
        <v>1277</v>
      </c>
      <c r="K652" t="s">
        <v>1278</v>
      </c>
      <c r="L652">
        <v>1346</v>
      </c>
      <c r="N652">
        <v>1009</v>
      </c>
      <c r="O652" t="s">
        <v>233</v>
      </c>
      <c r="P652" t="s">
        <v>233</v>
      </c>
      <c r="Q652">
        <v>1</v>
      </c>
      <c r="X652">
        <v>0.01</v>
      </c>
      <c r="Y652">
        <v>20.190000000000001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0.01</v>
      </c>
      <c r="AH652">
        <v>2</v>
      </c>
      <c r="AI652">
        <v>50534863</v>
      </c>
      <c r="AJ652">
        <v>650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ROW(Source!A667)</f>
        <v>667</v>
      </c>
      <c r="B653">
        <v>50534864</v>
      </c>
      <c r="C653">
        <v>50534858</v>
      </c>
      <c r="D653">
        <v>46144962</v>
      </c>
      <c r="E653">
        <v>1</v>
      </c>
      <c r="F653">
        <v>1</v>
      </c>
      <c r="G653">
        <v>30570983</v>
      </c>
      <c r="H653">
        <v>3</v>
      </c>
      <c r="I653" t="s">
        <v>1315</v>
      </c>
      <c r="J653" t="s">
        <v>1316</v>
      </c>
      <c r="K653" t="s">
        <v>1317</v>
      </c>
      <c r="L653">
        <v>1354</v>
      </c>
      <c r="N653">
        <v>1010</v>
      </c>
      <c r="O653" t="s">
        <v>328</v>
      </c>
      <c r="P653" t="s">
        <v>328</v>
      </c>
      <c r="Q653">
        <v>1</v>
      </c>
      <c r="X653">
        <v>1</v>
      </c>
      <c r="Y653">
        <v>62.05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1</v>
      </c>
      <c r="AH653">
        <v>2</v>
      </c>
      <c r="AI653">
        <v>50534864</v>
      </c>
      <c r="AJ653">
        <v>652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ROW(Source!A667)</f>
        <v>667</v>
      </c>
      <c r="B654">
        <v>50534865</v>
      </c>
      <c r="C654">
        <v>50534858</v>
      </c>
      <c r="D654">
        <v>46144944</v>
      </c>
      <c r="E654">
        <v>1</v>
      </c>
      <c r="F654">
        <v>1</v>
      </c>
      <c r="G654">
        <v>30570983</v>
      </c>
      <c r="H654">
        <v>3</v>
      </c>
      <c r="I654" t="s">
        <v>1318</v>
      </c>
      <c r="J654" t="s">
        <v>1319</v>
      </c>
      <c r="K654" t="s">
        <v>1320</v>
      </c>
      <c r="L654">
        <v>1354</v>
      </c>
      <c r="N654">
        <v>1010</v>
      </c>
      <c r="O654" t="s">
        <v>328</v>
      </c>
      <c r="P654" t="s">
        <v>328</v>
      </c>
      <c r="Q654">
        <v>1</v>
      </c>
      <c r="X654">
        <v>3</v>
      </c>
      <c r="Y654">
        <v>46.87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3</v>
      </c>
      <c r="AH654">
        <v>2</v>
      </c>
      <c r="AI654">
        <v>50534865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ROW(Source!A667)</f>
        <v>667</v>
      </c>
      <c r="B655">
        <v>50534866</v>
      </c>
      <c r="C655">
        <v>50534858</v>
      </c>
      <c r="D655">
        <v>40418240</v>
      </c>
      <c r="E655">
        <v>30570983</v>
      </c>
      <c r="F655">
        <v>1</v>
      </c>
      <c r="G655">
        <v>30570983</v>
      </c>
      <c r="H655">
        <v>3</v>
      </c>
      <c r="I655" t="s">
        <v>1549</v>
      </c>
      <c r="J655" t="s">
        <v>3</v>
      </c>
      <c r="K655" t="s">
        <v>1550</v>
      </c>
      <c r="L655">
        <v>1354</v>
      </c>
      <c r="N655">
        <v>1010</v>
      </c>
      <c r="O655" t="s">
        <v>328</v>
      </c>
      <c r="P655" t="s">
        <v>328</v>
      </c>
      <c r="Q655">
        <v>1</v>
      </c>
      <c r="X655">
        <v>1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3</v>
      </c>
      <c r="AG655">
        <v>1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ROW(Source!A667)</f>
        <v>667</v>
      </c>
      <c r="B656">
        <v>50534867</v>
      </c>
      <c r="C656">
        <v>50534858</v>
      </c>
      <c r="D656">
        <v>40431463</v>
      </c>
      <c r="E656">
        <v>30570983</v>
      </c>
      <c r="F656">
        <v>1</v>
      </c>
      <c r="G656">
        <v>30570983</v>
      </c>
      <c r="H656">
        <v>3</v>
      </c>
      <c r="I656" t="s">
        <v>1551</v>
      </c>
      <c r="J656" t="s">
        <v>3</v>
      </c>
      <c r="K656" t="s">
        <v>1552</v>
      </c>
      <c r="L656">
        <v>1301</v>
      </c>
      <c r="N656">
        <v>1003</v>
      </c>
      <c r="O656" t="s">
        <v>258</v>
      </c>
      <c r="P656" t="s">
        <v>258</v>
      </c>
      <c r="Q656">
        <v>1</v>
      </c>
      <c r="X656">
        <v>20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3</v>
      </c>
      <c r="AG656">
        <v>20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ROW(Source!A672)</f>
        <v>672</v>
      </c>
      <c r="B657">
        <v>50534873</v>
      </c>
      <c r="C657">
        <v>50534872</v>
      </c>
      <c r="D657">
        <v>45895908</v>
      </c>
      <c r="E657">
        <v>30570983</v>
      </c>
      <c r="F657">
        <v>1</v>
      </c>
      <c r="G657">
        <v>30570983</v>
      </c>
      <c r="H657">
        <v>1</v>
      </c>
      <c r="I657" t="s">
        <v>1060</v>
      </c>
      <c r="J657" t="s">
        <v>3</v>
      </c>
      <c r="K657" t="s">
        <v>1061</v>
      </c>
      <c r="L657">
        <v>1191</v>
      </c>
      <c r="N657">
        <v>1013</v>
      </c>
      <c r="O657" t="s">
        <v>1062</v>
      </c>
      <c r="P657" t="s">
        <v>1062</v>
      </c>
      <c r="Q657">
        <v>1</v>
      </c>
      <c r="X657">
        <v>2.0099999999999998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1</v>
      </c>
      <c r="AF657" t="s">
        <v>3</v>
      </c>
      <c r="AG657">
        <v>2.0099999999999998</v>
      </c>
      <c r="AH657">
        <v>2</v>
      </c>
      <c r="AI657">
        <v>50534873</v>
      </c>
      <c r="AJ657">
        <v>655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ROW(Source!A672)</f>
        <v>672</v>
      </c>
      <c r="B658">
        <v>50534874</v>
      </c>
      <c r="C658">
        <v>50534872</v>
      </c>
      <c r="D658">
        <v>46170867</v>
      </c>
      <c r="E658">
        <v>1</v>
      </c>
      <c r="F658">
        <v>1</v>
      </c>
      <c r="G658">
        <v>30570983</v>
      </c>
      <c r="H658">
        <v>2</v>
      </c>
      <c r="I658" t="s">
        <v>1085</v>
      </c>
      <c r="J658" t="s">
        <v>1086</v>
      </c>
      <c r="K658" t="s">
        <v>1087</v>
      </c>
      <c r="L658">
        <v>1368</v>
      </c>
      <c r="N658">
        <v>1011</v>
      </c>
      <c r="O658" t="s">
        <v>1066</v>
      </c>
      <c r="P658" t="s">
        <v>1066</v>
      </c>
      <c r="Q658">
        <v>1</v>
      </c>
      <c r="X658">
        <v>0.01</v>
      </c>
      <c r="Y658">
        <v>0</v>
      </c>
      <c r="Z658">
        <v>83.1</v>
      </c>
      <c r="AA658">
        <v>12.62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0.01</v>
      </c>
      <c r="AH658">
        <v>2</v>
      </c>
      <c r="AI658">
        <v>50534874</v>
      </c>
      <c r="AJ658">
        <v>656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ROW(Source!A672)</f>
        <v>672</v>
      </c>
      <c r="B659">
        <v>50534876</v>
      </c>
      <c r="C659">
        <v>50534872</v>
      </c>
      <c r="D659">
        <v>46170978</v>
      </c>
      <c r="E659">
        <v>1</v>
      </c>
      <c r="F659">
        <v>1</v>
      </c>
      <c r="G659">
        <v>30570983</v>
      </c>
      <c r="H659">
        <v>2</v>
      </c>
      <c r="I659" t="s">
        <v>1121</v>
      </c>
      <c r="J659" t="s">
        <v>1122</v>
      </c>
      <c r="K659" t="s">
        <v>1123</v>
      </c>
      <c r="L659">
        <v>1368</v>
      </c>
      <c r="N659">
        <v>1011</v>
      </c>
      <c r="O659" t="s">
        <v>1066</v>
      </c>
      <c r="P659" t="s">
        <v>1066</v>
      </c>
      <c r="Q659">
        <v>1</v>
      </c>
      <c r="X659">
        <v>0.14000000000000001</v>
      </c>
      <c r="Y659">
        <v>0</v>
      </c>
      <c r="Z659">
        <v>1.1100000000000001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0.14000000000000001</v>
      </c>
      <c r="AH659">
        <v>2</v>
      </c>
      <c r="AI659">
        <v>50534876</v>
      </c>
      <c r="AJ659">
        <v>657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ROW(Source!A672)</f>
        <v>672</v>
      </c>
      <c r="B660">
        <v>50534877</v>
      </c>
      <c r="C660">
        <v>50534872</v>
      </c>
      <c r="D660">
        <v>46170944</v>
      </c>
      <c r="E660">
        <v>1</v>
      </c>
      <c r="F660">
        <v>1</v>
      </c>
      <c r="G660">
        <v>30570983</v>
      </c>
      <c r="H660">
        <v>2</v>
      </c>
      <c r="I660" t="s">
        <v>1127</v>
      </c>
      <c r="J660" t="s">
        <v>1128</v>
      </c>
      <c r="K660" t="s">
        <v>1129</v>
      </c>
      <c r="L660">
        <v>1368</v>
      </c>
      <c r="N660">
        <v>1011</v>
      </c>
      <c r="O660" t="s">
        <v>1066</v>
      </c>
      <c r="P660" t="s">
        <v>1066</v>
      </c>
      <c r="Q660">
        <v>1</v>
      </c>
      <c r="X660">
        <v>0.11</v>
      </c>
      <c r="Y660">
        <v>0</v>
      </c>
      <c r="Z660">
        <v>0.47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0.11</v>
      </c>
      <c r="AH660">
        <v>2</v>
      </c>
      <c r="AI660">
        <v>50534877</v>
      </c>
      <c r="AJ660">
        <v>658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ROW(Source!A672)</f>
        <v>672</v>
      </c>
      <c r="B661">
        <v>50534875</v>
      </c>
      <c r="C661">
        <v>50534872</v>
      </c>
      <c r="D661">
        <v>46170215</v>
      </c>
      <c r="E661">
        <v>1</v>
      </c>
      <c r="F661">
        <v>1</v>
      </c>
      <c r="G661">
        <v>30570983</v>
      </c>
      <c r="H661">
        <v>2</v>
      </c>
      <c r="I661" t="s">
        <v>1088</v>
      </c>
      <c r="J661" t="s">
        <v>1089</v>
      </c>
      <c r="K661" t="s">
        <v>1090</v>
      </c>
      <c r="L661">
        <v>1368</v>
      </c>
      <c r="N661">
        <v>1011</v>
      </c>
      <c r="O661" t="s">
        <v>1066</v>
      </c>
      <c r="P661" t="s">
        <v>1066</v>
      </c>
      <c r="Q661">
        <v>1</v>
      </c>
      <c r="X661">
        <v>0.01</v>
      </c>
      <c r="Y661">
        <v>0</v>
      </c>
      <c r="Z661">
        <v>179.17</v>
      </c>
      <c r="AA661">
        <v>16.93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0.01</v>
      </c>
      <c r="AH661">
        <v>2</v>
      </c>
      <c r="AI661">
        <v>50534875</v>
      </c>
      <c r="AJ661">
        <v>659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ROW(Source!A672)</f>
        <v>672</v>
      </c>
      <c r="B662">
        <v>50534878</v>
      </c>
      <c r="C662">
        <v>50534872</v>
      </c>
      <c r="D662">
        <v>46136728</v>
      </c>
      <c r="E662">
        <v>1</v>
      </c>
      <c r="F662">
        <v>1</v>
      </c>
      <c r="G662">
        <v>30570983</v>
      </c>
      <c r="H662">
        <v>3</v>
      </c>
      <c r="I662" t="s">
        <v>1321</v>
      </c>
      <c r="J662" t="s">
        <v>1322</v>
      </c>
      <c r="K662" t="s">
        <v>1323</v>
      </c>
      <c r="L662">
        <v>1348</v>
      </c>
      <c r="N662">
        <v>1009</v>
      </c>
      <c r="O662" t="s">
        <v>158</v>
      </c>
      <c r="P662" t="s">
        <v>158</v>
      </c>
      <c r="Q662">
        <v>1000</v>
      </c>
      <c r="X662">
        <v>8.3599999999999999E-5</v>
      </c>
      <c r="Y662">
        <v>29128.14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8.3599999999999999E-5</v>
      </c>
      <c r="AH662">
        <v>2</v>
      </c>
      <c r="AI662">
        <v>50534878</v>
      </c>
      <c r="AJ662">
        <v>660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ROW(Source!A672)</f>
        <v>672</v>
      </c>
      <c r="B663">
        <v>50534879</v>
      </c>
      <c r="C663">
        <v>50534872</v>
      </c>
      <c r="D663">
        <v>46136088</v>
      </c>
      <c r="E663">
        <v>1</v>
      </c>
      <c r="F663">
        <v>1</v>
      </c>
      <c r="G663">
        <v>30570983</v>
      </c>
      <c r="H663">
        <v>3</v>
      </c>
      <c r="I663" t="s">
        <v>1324</v>
      </c>
      <c r="J663" t="s">
        <v>1325</v>
      </c>
      <c r="K663" t="s">
        <v>1326</v>
      </c>
      <c r="L663">
        <v>1354</v>
      </c>
      <c r="N663">
        <v>1010</v>
      </c>
      <c r="O663" t="s">
        <v>328</v>
      </c>
      <c r="P663" t="s">
        <v>328</v>
      </c>
      <c r="Q663">
        <v>1</v>
      </c>
      <c r="X663">
        <v>4</v>
      </c>
      <c r="Y663">
        <v>0.89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4</v>
      </c>
      <c r="AH663">
        <v>2</v>
      </c>
      <c r="AI663">
        <v>50534879</v>
      </c>
      <c r="AJ663">
        <v>661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ROW(Source!A672)</f>
        <v>672</v>
      </c>
      <c r="B664">
        <v>50534880</v>
      </c>
      <c r="C664">
        <v>50534872</v>
      </c>
      <c r="D664">
        <v>38798850</v>
      </c>
      <c r="E664">
        <v>1</v>
      </c>
      <c r="F664">
        <v>1</v>
      </c>
      <c r="G664">
        <v>30570983</v>
      </c>
      <c r="H664">
        <v>3</v>
      </c>
      <c r="I664" t="s">
        <v>1327</v>
      </c>
      <c r="J664" t="s">
        <v>1328</v>
      </c>
      <c r="K664" t="s">
        <v>1329</v>
      </c>
      <c r="L664">
        <v>1354</v>
      </c>
      <c r="N664">
        <v>1010</v>
      </c>
      <c r="O664" t="s">
        <v>328</v>
      </c>
      <c r="P664" t="s">
        <v>328</v>
      </c>
      <c r="Q664">
        <v>1</v>
      </c>
      <c r="X664">
        <v>0.05</v>
      </c>
      <c r="Y664">
        <v>10.53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0.05</v>
      </c>
      <c r="AH664">
        <v>2</v>
      </c>
      <c r="AI664">
        <v>50534880</v>
      </c>
      <c r="AJ664">
        <v>662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ROW(Source!A672)</f>
        <v>672</v>
      </c>
      <c r="B665">
        <v>50534881</v>
      </c>
      <c r="C665">
        <v>50534872</v>
      </c>
      <c r="D665">
        <v>40421840</v>
      </c>
      <c r="E665">
        <v>30570983</v>
      </c>
      <c r="F665">
        <v>1</v>
      </c>
      <c r="G665">
        <v>30570983</v>
      </c>
      <c r="H665">
        <v>3</v>
      </c>
      <c r="I665" t="s">
        <v>1553</v>
      </c>
      <c r="J665" t="s">
        <v>3</v>
      </c>
      <c r="K665" t="s">
        <v>1554</v>
      </c>
      <c r="L665">
        <v>1354</v>
      </c>
      <c r="N665">
        <v>1010</v>
      </c>
      <c r="O665" t="s">
        <v>328</v>
      </c>
      <c r="P665" t="s">
        <v>328</v>
      </c>
      <c r="Q665">
        <v>1</v>
      </c>
      <c r="X665">
        <v>1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 t="s">
        <v>3</v>
      </c>
      <c r="AG665">
        <v>1</v>
      </c>
      <c r="AH665">
        <v>3</v>
      </c>
      <c r="AI665">
        <v>-1</v>
      </c>
      <c r="AJ665" t="s">
        <v>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ROW(Source!A673)</f>
        <v>673</v>
      </c>
      <c r="B666">
        <v>50534873</v>
      </c>
      <c r="C666">
        <v>50534872</v>
      </c>
      <c r="D666">
        <v>45895908</v>
      </c>
      <c r="E666">
        <v>30570983</v>
      </c>
      <c r="F666">
        <v>1</v>
      </c>
      <c r="G666">
        <v>30570983</v>
      </c>
      <c r="H666">
        <v>1</v>
      </c>
      <c r="I666" t="s">
        <v>1060</v>
      </c>
      <c r="J666" t="s">
        <v>3</v>
      </c>
      <c r="K666" t="s">
        <v>1061</v>
      </c>
      <c r="L666">
        <v>1191</v>
      </c>
      <c r="N666">
        <v>1013</v>
      </c>
      <c r="O666" t="s">
        <v>1062</v>
      </c>
      <c r="P666" t="s">
        <v>1062</v>
      </c>
      <c r="Q666">
        <v>1</v>
      </c>
      <c r="X666">
        <v>2.0099999999999998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1</v>
      </c>
      <c r="AF666" t="s">
        <v>3</v>
      </c>
      <c r="AG666">
        <v>2.0099999999999998</v>
      </c>
      <c r="AH666">
        <v>2</v>
      </c>
      <c r="AI666">
        <v>50534873</v>
      </c>
      <c r="AJ666">
        <v>664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ROW(Source!A673)</f>
        <v>673</v>
      </c>
      <c r="B667">
        <v>50534874</v>
      </c>
      <c r="C667">
        <v>50534872</v>
      </c>
      <c r="D667">
        <v>46170867</v>
      </c>
      <c r="E667">
        <v>1</v>
      </c>
      <c r="F667">
        <v>1</v>
      </c>
      <c r="G667">
        <v>30570983</v>
      </c>
      <c r="H667">
        <v>2</v>
      </c>
      <c r="I667" t="s">
        <v>1085</v>
      </c>
      <c r="J667" t="s">
        <v>1086</v>
      </c>
      <c r="K667" t="s">
        <v>1087</v>
      </c>
      <c r="L667">
        <v>1368</v>
      </c>
      <c r="N667">
        <v>1011</v>
      </c>
      <c r="O667" t="s">
        <v>1066</v>
      </c>
      <c r="P667" t="s">
        <v>1066</v>
      </c>
      <c r="Q667">
        <v>1</v>
      </c>
      <c r="X667">
        <v>0.01</v>
      </c>
      <c r="Y667">
        <v>0</v>
      </c>
      <c r="Z667">
        <v>83.1</v>
      </c>
      <c r="AA667">
        <v>12.62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0.01</v>
      </c>
      <c r="AH667">
        <v>2</v>
      </c>
      <c r="AI667">
        <v>50534874</v>
      </c>
      <c r="AJ667">
        <v>665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ROW(Source!A673)</f>
        <v>673</v>
      </c>
      <c r="B668">
        <v>50534876</v>
      </c>
      <c r="C668">
        <v>50534872</v>
      </c>
      <c r="D668">
        <v>46170978</v>
      </c>
      <c r="E668">
        <v>1</v>
      </c>
      <c r="F668">
        <v>1</v>
      </c>
      <c r="G668">
        <v>30570983</v>
      </c>
      <c r="H668">
        <v>2</v>
      </c>
      <c r="I668" t="s">
        <v>1121</v>
      </c>
      <c r="J668" t="s">
        <v>1122</v>
      </c>
      <c r="K668" t="s">
        <v>1123</v>
      </c>
      <c r="L668">
        <v>1368</v>
      </c>
      <c r="N668">
        <v>1011</v>
      </c>
      <c r="O668" t="s">
        <v>1066</v>
      </c>
      <c r="P668" t="s">
        <v>1066</v>
      </c>
      <c r="Q668">
        <v>1</v>
      </c>
      <c r="X668">
        <v>0.14000000000000001</v>
      </c>
      <c r="Y668">
        <v>0</v>
      </c>
      <c r="Z668">
        <v>1.1100000000000001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0.14000000000000001</v>
      </c>
      <c r="AH668">
        <v>2</v>
      </c>
      <c r="AI668">
        <v>50534876</v>
      </c>
      <c r="AJ668">
        <v>666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ROW(Source!A673)</f>
        <v>673</v>
      </c>
      <c r="B669">
        <v>50534877</v>
      </c>
      <c r="C669">
        <v>50534872</v>
      </c>
      <c r="D669">
        <v>46170944</v>
      </c>
      <c r="E669">
        <v>1</v>
      </c>
      <c r="F669">
        <v>1</v>
      </c>
      <c r="G669">
        <v>30570983</v>
      </c>
      <c r="H669">
        <v>2</v>
      </c>
      <c r="I669" t="s">
        <v>1127</v>
      </c>
      <c r="J669" t="s">
        <v>1128</v>
      </c>
      <c r="K669" t="s">
        <v>1129</v>
      </c>
      <c r="L669">
        <v>1368</v>
      </c>
      <c r="N669">
        <v>1011</v>
      </c>
      <c r="O669" t="s">
        <v>1066</v>
      </c>
      <c r="P669" t="s">
        <v>1066</v>
      </c>
      <c r="Q669">
        <v>1</v>
      </c>
      <c r="X669">
        <v>0.11</v>
      </c>
      <c r="Y669">
        <v>0</v>
      </c>
      <c r="Z669">
        <v>0.47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0.11</v>
      </c>
      <c r="AH669">
        <v>2</v>
      </c>
      <c r="AI669">
        <v>50534877</v>
      </c>
      <c r="AJ669">
        <v>667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ROW(Source!A673)</f>
        <v>673</v>
      </c>
      <c r="B670">
        <v>50534875</v>
      </c>
      <c r="C670">
        <v>50534872</v>
      </c>
      <c r="D670">
        <v>46170215</v>
      </c>
      <c r="E670">
        <v>1</v>
      </c>
      <c r="F670">
        <v>1</v>
      </c>
      <c r="G670">
        <v>30570983</v>
      </c>
      <c r="H670">
        <v>2</v>
      </c>
      <c r="I670" t="s">
        <v>1088</v>
      </c>
      <c r="J670" t="s">
        <v>1089</v>
      </c>
      <c r="K670" t="s">
        <v>1090</v>
      </c>
      <c r="L670">
        <v>1368</v>
      </c>
      <c r="N670">
        <v>1011</v>
      </c>
      <c r="O670" t="s">
        <v>1066</v>
      </c>
      <c r="P670" t="s">
        <v>1066</v>
      </c>
      <c r="Q670">
        <v>1</v>
      </c>
      <c r="X670">
        <v>0.01</v>
      </c>
      <c r="Y670">
        <v>0</v>
      </c>
      <c r="Z670">
        <v>179.17</v>
      </c>
      <c r="AA670">
        <v>16.93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0.01</v>
      </c>
      <c r="AH670">
        <v>2</v>
      </c>
      <c r="AI670">
        <v>50534875</v>
      </c>
      <c r="AJ670">
        <v>668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ROW(Source!A673)</f>
        <v>673</v>
      </c>
      <c r="B671">
        <v>50534878</v>
      </c>
      <c r="C671">
        <v>50534872</v>
      </c>
      <c r="D671">
        <v>46136728</v>
      </c>
      <c r="E671">
        <v>1</v>
      </c>
      <c r="F671">
        <v>1</v>
      </c>
      <c r="G671">
        <v>30570983</v>
      </c>
      <c r="H671">
        <v>3</v>
      </c>
      <c r="I671" t="s">
        <v>1321</v>
      </c>
      <c r="J671" t="s">
        <v>1322</v>
      </c>
      <c r="K671" t="s">
        <v>1323</v>
      </c>
      <c r="L671">
        <v>1348</v>
      </c>
      <c r="N671">
        <v>1009</v>
      </c>
      <c r="O671" t="s">
        <v>158</v>
      </c>
      <c r="P671" t="s">
        <v>158</v>
      </c>
      <c r="Q671">
        <v>1000</v>
      </c>
      <c r="X671">
        <v>8.3599999999999999E-5</v>
      </c>
      <c r="Y671">
        <v>29128.14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8.3599999999999999E-5</v>
      </c>
      <c r="AH671">
        <v>2</v>
      </c>
      <c r="AI671">
        <v>50534878</v>
      </c>
      <c r="AJ671">
        <v>669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ROW(Source!A673)</f>
        <v>673</v>
      </c>
      <c r="B672">
        <v>50534879</v>
      </c>
      <c r="C672">
        <v>50534872</v>
      </c>
      <c r="D672">
        <v>46136088</v>
      </c>
      <c r="E672">
        <v>1</v>
      </c>
      <c r="F672">
        <v>1</v>
      </c>
      <c r="G672">
        <v>30570983</v>
      </c>
      <c r="H672">
        <v>3</v>
      </c>
      <c r="I672" t="s">
        <v>1324</v>
      </c>
      <c r="J672" t="s">
        <v>1325</v>
      </c>
      <c r="K672" t="s">
        <v>1326</v>
      </c>
      <c r="L672">
        <v>1354</v>
      </c>
      <c r="N672">
        <v>1010</v>
      </c>
      <c r="O672" t="s">
        <v>328</v>
      </c>
      <c r="P672" t="s">
        <v>328</v>
      </c>
      <c r="Q672">
        <v>1</v>
      </c>
      <c r="X672">
        <v>4</v>
      </c>
      <c r="Y672">
        <v>0.89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4</v>
      </c>
      <c r="AH672">
        <v>2</v>
      </c>
      <c r="AI672">
        <v>50534879</v>
      </c>
      <c r="AJ672">
        <v>670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ROW(Source!A673)</f>
        <v>673</v>
      </c>
      <c r="B673">
        <v>50534880</v>
      </c>
      <c r="C673">
        <v>50534872</v>
      </c>
      <c r="D673">
        <v>38798850</v>
      </c>
      <c r="E673">
        <v>1</v>
      </c>
      <c r="F673">
        <v>1</v>
      </c>
      <c r="G673">
        <v>30570983</v>
      </c>
      <c r="H673">
        <v>3</v>
      </c>
      <c r="I673" t="s">
        <v>1327</v>
      </c>
      <c r="J673" t="s">
        <v>1328</v>
      </c>
      <c r="K673" t="s">
        <v>1329</v>
      </c>
      <c r="L673">
        <v>1354</v>
      </c>
      <c r="N673">
        <v>1010</v>
      </c>
      <c r="O673" t="s">
        <v>328</v>
      </c>
      <c r="P673" t="s">
        <v>328</v>
      </c>
      <c r="Q673">
        <v>1</v>
      </c>
      <c r="X673">
        <v>0.05</v>
      </c>
      <c r="Y673">
        <v>10.53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0.05</v>
      </c>
      <c r="AH673">
        <v>2</v>
      </c>
      <c r="AI673">
        <v>50534880</v>
      </c>
      <c r="AJ673">
        <v>671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ROW(Source!A673)</f>
        <v>673</v>
      </c>
      <c r="B674">
        <v>50534881</v>
      </c>
      <c r="C674">
        <v>50534872</v>
      </c>
      <c r="D674">
        <v>40421840</v>
      </c>
      <c r="E674">
        <v>30570983</v>
      </c>
      <c r="F674">
        <v>1</v>
      </c>
      <c r="G674">
        <v>30570983</v>
      </c>
      <c r="H674">
        <v>3</v>
      </c>
      <c r="I674" t="s">
        <v>1553</v>
      </c>
      <c r="J674" t="s">
        <v>3</v>
      </c>
      <c r="K674" t="s">
        <v>1554</v>
      </c>
      <c r="L674">
        <v>1354</v>
      </c>
      <c r="N674">
        <v>1010</v>
      </c>
      <c r="O674" t="s">
        <v>328</v>
      </c>
      <c r="P674" t="s">
        <v>328</v>
      </c>
      <c r="Q674">
        <v>1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ROW(Source!A678)</f>
        <v>678</v>
      </c>
      <c r="B675">
        <v>50534885</v>
      </c>
      <c r="C675">
        <v>50534884</v>
      </c>
      <c r="D675">
        <v>45895908</v>
      </c>
      <c r="E675">
        <v>30570983</v>
      </c>
      <c r="F675">
        <v>1</v>
      </c>
      <c r="G675">
        <v>30570983</v>
      </c>
      <c r="H675">
        <v>1</v>
      </c>
      <c r="I675" t="s">
        <v>1060</v>
      </c>
      <c r="J675" t="s">
        <v>3</v>
      </c>
      <c r="K675" t="s">
        <v>1061</v>
      </c>
      <c r="L675">
        <v>1191</v>
      </c>
      <c r="N675">
        <v>1013</v>
      </c>
      <c r="O675" t="s">
        <v>1062</v>
      </c>
      <c r="P675" t="s">
        <v>1062</v>
      </c>
      <c r="Q675">
        <v>1</v>
      </c>
      <c r="X675">
        <v>5.01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1</v>
      </c>
      <c r="AF675" t="s">
        <v>3</v>
      </c>
      <c r="AG675">
        <v>5.01</v>
      </c>
      <c r="AH675">
        <v>2</v>
      </c>
      <c r="AI675">
        <v>50534885</v>
      </c>
      <c r="AJ675">
        <v>673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ROW(Source!A678)</f>
        <v>678</v>
      </c>
      <c r="B676">
        <v>50534886</v>
      </c>
      <c r="C676">
        <v>50534884</v>
      </c>
      <c r="D676">
        <v>31110605</v>
      </c>
      <c r="E676">
        <v>1</v>
      </c>
      <c r="F676">
        <v>1</v>
      </c>
      <c r="G676">
        <v>30570983</v>
      </c>
      <c r="H676">
        <v>3</v>
      </c>
      <c r="I676" t="s">
        <v>1082</v>
      </c>
      <c r="J676" t="s">
        <v>1083</v>
      </c>
      <c r="K676" t="s">
        <v>1084</v>
      </c>
      <c r="L676">
        <v>1339</v>
      </c>
      <c r="N676">
        <v>1007</v>
      </c>
      <c r="O676" t="s">
        <v>54</v>
      </c>
      <c r="P676" t="s">
        <v>54</v>
      </c>
      <c r="Q676">
        <v>1</v>
      </c>
      <c r="X676">
        <v>1</v>
      </c>
      <c r="Y676">
        <v>7.07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1</v>
      </c>
      <c r="AH676">
        <v>2</v>
      </c>
      <c r="AI676">
        <v>50534886</v>
      </c>
      <c r="AJ676">
        <v>674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ROW(Source!A678)</f>
        <v>678</v>
      </c>
      <c r="B677">
        <v>50534887</v>
      </c>
      <c r="C677">
        <v>50534884</v>
      </c>
      <c r="D677">
        <v>31112719</v>
      </c>
      <c r="E677">
        <v>1</v>
      </c>
      <c r="F677">
        <v>1</v>
      </c>
      <c r="G677">
        <v>30570983</v>
      </c>
      <c r="H677">
        <v>3</v>
      </c>
      <c r="I677" t="s">
        <v>1270</v>
      </c>
      <c r="J677" t="s">
        <v>1271</v>
      </c>
      <c r="K677" t="s">
        <v>1272</v>
      </c>
      <c r="L677">
        <v>1346</v>
      </c>
      <c r="N677">
        <v>1009</v>
      </c>
      <c r="O677" t="s">
        <v>233</v>
      </c>
      <c r="P677" t="s">
        <v>233</v>
      </c>
      <c r="Q677">
        <v>1</v>
      </c>
      <c r="X677">
        <v>0.02</v>
      </c>
      <c r="Y677">
        <v>38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0.02</v>
      </c>
      <c r="AH677">
        <v>2</v>
      </c>
      <c r="AI677">
        <v>50534887</v>
      </c>
      <c r="AJ677">
        <v>675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ROW(Source!A678)</f>
        <v>678</v>
      </c>
      <c r="B678">
        <v>50534888</v>
      </c>
      <c r="C678">
        <v>50534884</v>
      </c>
      <c r="D678">
        <v>46136203</v>
      </c>
      <c r="E678">
        <v>1</v>
      </c>
      <c r="F678">
        <v>1</v>
      </c>
      <c r="G678">
        <v>30570983</v>
      </c>
      <c r="H678">
        <v>3</v>
      </c>
      <c r="I678" t="s">
        <v>1273</v>
      </c>
      <c r="J678" t="s">
        <v>1274</v>
      </c>
      <c r="K678" t="s">
        <v>1275</v>
      </c>
      <c r="L678">
        <v>1348</v>
      </c>
      <c r="N678">
        <v>1009</v>
      </c>
      <c r="O678" t="s">
        <v>158</v>
      </c>
      <c r="P678" t="s">
        <v>158</v>
      </c>
      <c r="Q678">
        <v>1000</v>
      </c>
      <c r="X678">
        <v>5.0000000000000002E-5</v>
      </c>
      <c r="Y678">
        <v>16222.39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5.0000000000000002E-5</v>
      </c>
      <c r="AH678">
        <v>2</v>
      </c>
      <c r="AI678">
        <v>50534888</v>
      </c>
      <c r="AJ678">
        <v>676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ROW(Source!A678)</f>
        <v>678</v>
      </c>
      <c r="B679">
        <v>50534889</v>
      </c>
      <c r="C679">
        <v>50534884</v>
      </c>
      <c r="D679">
        <v>46136327</v>
      </c>
      <c r="E679">
        <v>1</v>
      </c>
      <c r="F679">
        <v>1</v>
      </c>
      <c r="G679">
        <v>30570983</v>
      </c>
      <c r="H679">
        <v>3</v>
      </c>
      <c r="I679" t="s">
        <v>1276</v>
      </c>
      <c r="J679" t="s">
        <v>1277</v>
      </c>
      <c r="K679" t="s">
        <v>1278</v>
      </c>
      <c r="L679">
        <v>1346</v>
      </c>
      <c r="N679">
        <v>1009</v>
      </c>
      <c r="O679" t="s">
        <v>233</v>
      </c>
      <c r="P679" t="s">
        <v>233</v>
      </c>
      <c r="Q679">
        <v>1</v>
      </c>
      <c r="X679">
        <v>0.02</v>
      </c>
      <c r="Y679">
        <v>20.190000000000001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0.02</v>
      </c>
      <c r="AH679">
        <v>2</v>
      </c>
      <c r="AI679">
        <v>50534889</v>
      </c>
      <c r="AJ679">
        <v>677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ROW(Source!A679)</f>
        <v>679</v>
      </c>
      <c r="B680">
        <v>50534885</v>
      </c>
      <c r="C680">
        <v>50534884</v>
      </c>
      <c r="D680">
        <v>45895908</v>
      </c>
      <c r="E680">
        <v>30570983</v>
      </c>
      <c r="F680">
        <v>1</v>
      </c>
      <c r="G680">
        <v>30570983</v>
      </c>
      <c r="H680">
        <v>1</v>
      </c>
      <c r="I680" t="s">
        <v>1060</v>
      </c>
      <c r="J680" t="s">
        <v>3</v>
      </c>
      <c r="K680" t="s">
        <v>1061</v>
      </c>
      <c r="L680">
        <v>1191</v>
      </c>
      <c r="N680">
        <v>1013</v>
      </c>
      <c r="O680" t="s">
        <v>1062</v>
      </c>
      <c r="P680" t="s">
        <v>1062</v>
      </c>
      <c r="Q680">
        <v>1</v>
      </c>
      <c r="X680">
        <v>5.01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3</v>
      </c>
      <c r="AG680">
        <v>5.01</v>
      </c>
      <c r="AH680">
        <v>2</v>
      </c>
      <c r="AI680">
        <v>50534885</v>
      </c>
      <c r="AJ680">
        <v>678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ROW(Source!A679)</f>
        <v>679</v>
      </c>
      <c r="B681">
        <v>50534886</v>
      </c>
      <c r="C681">
        <v>50534884</v>
      </c>
      <c r="D681">
        <v>31110605</v>
      </c>
      <c r="E681">
        <v>1</v>
      </c>
      <c r="F681">
        <v>1</v>
      </c>
      <c r="G681">
        <v>30570983</v>
      </c>
      <c r="H681">
        <v>3</v>
      </c>
      <c r="I681" t="s">
        <v>1082</v>
      </c>
      <c r="J681" t="s">
        <v>1083</v>
      </c>
      <c r="K681" t="s">
        <v>1084</v>
      </c>
      <c r="L681">
        <v>1339</v>
      </c>
      <c r="N681">
        <v>1007</v>
      </c>
      <c r="O681" t="s">
        <v>54</v>
      </c>
      <c r="P681" t="s">
        <v>54</v>
      </c>
      <c r="Q681">
        <v>1</v>
      </c>
      <c r="X681">
        <v>1</v>
      </c>
      <c r="Y681">
        <v>7.07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</v>
      </c>
      <c r="AH681">
        <v>2</v>
      </c>
      <c r="AI681">
        <v>50534886</v>
      </c>
      <c r="AJ681">
        <v>679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ROW(Source!A679)</f>
        <v>679</v>
      </c>
      <c r="B682">
        <v>50534887</v>
      </c>
      <c r="C682">
        <v>50534884</v>
      </c>
      <c r="D682">
        <v>31112719</v>
      </c>
      <c r="E682">
        <v>1</v>
      </c>
      <c r="F682">
        <v>1</v>
      </c>
      <c r="G682">
        <v>30570983</v>
      </c>
      <c r="H682">
        <v>3</v>
      </c>
      <c r="I682" t="s">
        <v>1270</v>
      </c>
      <c r="J682" t="s">
        <v>1271</v>
      </c>
      <c r="K682" t="s">
        <v>1272</v>
      </c>
      <c r="L682">
        <v>1346</v>
      </c>
      <c r="N682">
        <v>1009</v>
      </c>
      <c r="O682" t="s">
        <v>233</v>
      </c>
      <c r="P682" t="s">
        <v>233</v>
      </c>
      <c r="Q682">
        <v>1</v>
      </c>
      <c r="X682">
        <v>0.02</v>
      </c>
      <c r="Y682">
        <v>38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0.02</v>
      </c>
      <c r="AH682">
        <v>2</v>
      </c>
      <c r="AI682">
        <v>50534887</v>
      </c>
      <c r="AJ682">
        <v>680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ROW(Source!A679)</f>
        <v>679</v>
      </c>
      <c r="B683">
        <v>50534888</v>
      </c>
      <c r="C683">
        <v>50534884</v>
      </c>
      <c r="D683">
        <v>46136203</v>
      </c>
      <c r="E683">
        <v>1</v>
      </c>
      <c r="F683">
        <v>1</v>
      </c>
      <c r="G683">
        <v>30570983</v>
      </c>
      <c r="H683">
        <v>3</v>
      </c>
      <c r="I683" t="s">
        <v>1273</v>
      </c>
      <c r="J683" t="s">
        <v>1274</v>
      </c>
      <c r="K683" t="s">
        <v>1275</v>
      </c>
      <c r="L683">
        <v>1348</v>
      </c>
      <c r="N683">
        <v>1009</v>
      </c>
      <c r="O683" t="s">
        <v>158</v>
      </c>
      <c r="P683" t="s">
        <v>158</v>
      </c>
      <c r="Q683">
        <v>1000</v>
      </c>
      <c r="X683">
        <v>5.0000000000000002E-5</v>
      </c>
      <c r="Y683">
        <v>16222.39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5.0000000000000002E-5</v>
      </c>
      <c r="AH683">
        <v>2</v>
      </c>
      <c r="AI683">
        <v>50534888</v>
      </c>
      <c r="AJ683">
        <v>681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ROW(Source!A679)</f>
        <v>679</v>
      </c>
      <c r="B684">
        <v>50534889</v>
      </c>
      <c r="C684">
        <v>50534884</v>
      </c>
      <c r="D684">
        <v>46136327</v>
      </c>
      <c r="E684">
        <v>1</v>
      </c>
      <c r="F684">
        <v>1</v>
      </c>
      <c r="G684">
        <v>30570983</v>
      </c>
      <c r="H684">
        <v>3</v>
      </c>
      <c r="I684" t="s">
        <v>1276</v>
      </c>
      <c r="J684" t="s">
        <v>1277</v>
      </c>
      <c r="K684" t="s">
        <v>1278</v>
      </c>
      <c r="L684">
        <v>1346</v>
      </c>
      <c r="N684">
        <v>1009</v>
      </c>
      <c r="O684" t="s">
        <v>233</v>
      </c>
      <c r="P684" t="s">
        <v>233</v>
      </c>
      <c r="Q684">
        <v>1</v>
      </c>
      <c r="X684">
        <v>0.02</v>
      </c>
      <c r="Y684">
        <v>20.190000000000001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0.02</v>
      </c>
      <c r="AH684">
        <v>2</v>
      </c>
      <c r="AI684">
        <v>50534889</v>
      </c>
      <c r="AJ684">
        <v>682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ROW(Source!A715)</f>
        <v>715</v>
      </c>
      <c r="B685">
        <v>50534987</v>
      </c>
      <c r="C685">
        <v>50534954</v>
      </c>
      <c r="D685">
        <v>45895908</v>
      </c>
      <c r="E685">
        <v>30570983</v>
      </c>
      <c r="F685">
        <v>1</v>
      </c>
      <c r="G685">
        <v>30570983</v>
      </c>
      <c r="H685">
        <v>1</v>
      </c>
      <c r="I685" t="s">
        <v>1060</v>
      </c>
      <c r="J685" t="s">
        <v>3</v>
      </c>
      <c r="K685" t="s">
        <v>1061</v>
      </c>
      <c r="L685">
        <v>1191</v>
      </c>
      <c r="N685">
        <v>1013</v>
      </c>
      <c r="O685" t="s">
        <v>1062</v>
      </c>
      <c r="P685" t="s">
        <v>1062</v>
      </c>
      <c r="Q685">
        <v>1</v>
      </c>
      <c r="X685">
        <v>19.14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 t="s">
        <v>3</v>
      </c>
      <c r="AG685">
        <v>19.14</v>
      </c>
      <c r="AH685">
        <v>2</v>
      </c>
      <c r="AI685">
        <v>50534987</v>
      </c>
      <c r="AJ685">
        <v>683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ROW(Source!A715)</f>
        <v>715</v>
      </c>
      <c r="B686">
        <v>50534988</v>
      </c>
      <c r="C686">
        <v>50534954</v>
      </c>
      <c r="D686">
        <v>46170867</v>
      </c>
      <c r="E686">
        <v>1</v>
      </c>
      <c r="F686">
        <v>1</v>
      </c>
      <c r="G686">
        <v>30570983</v>
      </c>
      <c r="H686">
        <v>2</v>
      </c>
      <c r="I686" t="s">
        <v>1085</v>
      </c>
      <c r="J686" t="s">
        <v>1086</v>
      </c>
      <c r="K686" t="s">
        <v>1087</v>
      </c>
      <c r="L686">
        <v>1368</v>
      </c>
      <c r="N686">
        <v>1011</v>
      </c>
      <c r="O686" t="s">
        <v>1066</v>
      </c>
      <c r="P686" t="s">
        <v>1066</v>
      </c>
      <c r="Q686">
        <v>1</v>
      </c>
      <c r="X686">
        <v>6.8999999999999999E-3</v>
      </c>
      <c r="Y686">
        <v>0</v>
      </c>
      <c r="Z686">
        <v>83.1</v>
      </c>
      <c r="AA686">
        <v>12.62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6.8999999999999999E-3</v>
      </c>
      <c r="AH686">
        <v>2</v>
      </c>
      <c r="AI686">
        <v>50534988</v>
      </c>
      <c r="AJ686">
        <v>684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ROW(Source!A715)</f>
        <v>715</v>
      </c>
      <c r="B687">
        <v>50534990</v>
      </c>
      <c r="C687">
        <v>50534954</v>
      </c>
      <c r="D687">
        <v>46170978</v>
      </c>
      <c r="E687">
        <v>1</v>
      </c>
      <c r="F687">
        <v>1</v>
      </c>
      <c r="G687">
        <v>30570983</v>
      </c>
      <c r="H687">
        <v>2</v>
      </c>
      <c r="I687" t="s">
        <v>1121</v>
      </c>
      <c r="J687" t="s">
        <v>1122</v>
      </c>
      <c r="K687" t="s">
        <v>1123</v>
      </c>
      <c r="L687">
        <v>1368</v>
      </c>
      <c r="N687">
        <v>1011</v>
      </c>
      <c r="O687" t="s">
        <v>1066</v>
      </c>
      <c r="P687" t="s">
        <v>1066</v>
      </c>
      <c r="Q687">
        <v>1</v>
      </c>
      <c r="X687">
        <v>0.3</v>
      </c>
      <c r="Y687">
        <v>0</v>
      </c>
      <c r="Z687">
        <v>1.1100000000000001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0.3</v>
      </c>
      <c r="AH687">
        <v>2</v>
      </c>
      <c r="AI687">
        <v>50534990</v>
      </c>
      <c r="AJ687">
        <v>685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ROW(Source!A715)</f>
        <v>715</v>
      </c>
      <c r="B688">
        <v>50534991</v>
      </c>
      <c r="C688">
        <v>50534954</v>
      </c>
      <c r="D688">
        <v>46170944</v>
      </c>
      <c r="E688">
        <v>1</v>
      </c>
      <c r="F688">
        <v>1</v>
      </c>
      <c r="G688">
        <v>30570983</v>
      </c>
      <c r="H688">
        <v>2</v>
      </c>
      <c r="I688" t="s">
        <v>1127</v>
      </c>
      <c r="J688" t="s">
        <v>1128</v>
      </c>
      <c r="K688" t="s">
        <v>1129</v>
      </c>
      <c r="L688">
        <v>1368</v>
      </c>
      <c r="N688">
        <v>1011</v>
      </c>
      <c r="O688" t="s">
        <v>1066</v>
      </c>
      <c r="P688" t="s">
        <v>1066</v>
      </c>
      <c r="Q688">
        <v>1</v>
      </c>
      <c r="X688">
        <v>0.15</v>
      </c>
      <c r="Y688">
        <v>0</v>
      </c>
      <c r="Z688">
        <v>0.47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0.15</v>
      </c>
      <c r="AH688">
        <v>2</v>
      </c>
      <c r="AI688">
        <v>50534991</v>
      </c>
      <c r="AJ688">
        <v>686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ROW(Source!A715)</f>
        <v>715</v>
      </c>
      <c r="B689">
        <v>50534989</v>
      </c>
      <c r="C689">
        <v>50534954</v>
      </c>
      <c r="D689">
        <v>46170215</v>
      </c>
      <c r="E689">
        <v>1</v>
      </c>
      <c r="F689">
        <v>1</v>
      </c>
      <c r="G689">
        <v>30570983</v>
      </c>
      <c r="H689">
        <v>2</v>
      </c>
      <c r="I689" t="s">
        <v>1088</v>
      </c>
      <c r="J689" t="s">
        <v>1089</v>
      </c>
      <c r="K689" t="s">
        <v>1090</v>
      </c>
      <c r="L689">
        <v>1368</v>
      </c>
      <c r="N689">
        <v>1011</v>
      </c>
      <c r="O689" t="s">
        <v>1066</v>
      </c>
      <c r="P689" t="s">
        <v>1066</v>
      </c>
      <c r="Q689">
        <v>1</v>
      </c>
      <c r="X689">
        <v>6.8999999999999999E-3</v>
      </c>
      <c r="Y689">
        <v>0</v>
      </c>
      <c r="Z689">
        <v>179.17</v>
      </c>
      <c r="AA689">
        <v>16.93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6.8999999999999999E-3</v>
      </c>
      <c r="AH689">
        <v>2</v>
      </c>
      <c r="AI689">
        <v>50534989</v>
      </c>
      <c r="AJ689">
        <v>687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ROW(Source!A715)</f>
        <v>715</v>
      </c>
      <c r="B690">
        <v>50534992</v>
      </c>
      <c r="C690">
        <v>50534954</v>
      </c>
      <c r="D690">
        <v>46170292</v>
      </c>
      <c r="E690">
        <v>1</v>
      </c>
      <c r="F690">
        <v>1</v>
      </c>
      <c r="G690">
        <v>30570983</v>
      </c>
      <c r="H690">
        <v>2</v>
      </c>
      <c r="I690" t="s">
        <v>1330</v>
      </c>
      <c r="J690" t="s">
        <v>1331</v>
      </c>
      <c r="K690" t="s">
        <v>1332</v>
      </c>
      <c r="L690">
        <v>1368</v>
      </c>
      <c r="N690">
        <v>1011</v>
      </c>
      <c r="O690" t="s">
        <v>1066</v>
      </c>
      <c r="P690" t="s">
        <v>1066</v>
      </c>
      <c r="Q690">
        <v>1</v>
      </c>
      <c r="X690">
        <v>0.17</v>
      </c>
      <c r="Y690">
        <v>0</v>
      </c>
      <c r="Z690">
        <v>0.17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0.17</v>
      </c>
      <c r="AH690">
        <v>2</v>
      </c>
      <c r="AI690">
        <v>50534992</v>
      </c>
      <c r="AJ690">
        <v>688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ROW(Source!A715)</f>
        <v>715</v>
      </c>
      <c r="B691">
        <v>50534993</v>
      </c>
      <c r="C691">
        <v>50534954</v>
      </c>
      <c r="D691">
        <v>31111378</v>
      </c>
      <c r="E691">
        <v>1</v>
      </c>
      <c r="F691">
        <v>1</v>
      </c>
      <c r="G691">
        <v>30570983</v>
      </c>
      <c r="H691">
        <v>3</v>
      </c>
      <c r="I691" t="s">
        <v>1333</v>
      </c>
      <c r="J691" t="s">
        <v>1334</v>
      </c>
      <c r="K691" t="s">
        <v>1335</v>
      </c>
      <c r="L691">
        <v>1346</v>
      </c>
      <c r="N691">
        <v>1009</v>
      </c>
      <c r="O691" t="s">
        <v>233</v>
      </c>
      <c r="P691" t="s">
        <v>233</v>
      </c>
      <c r="Q691">
        <v>1</v>
      </c>
      <c r="X691">
        <v>0.8</v>
      </c>
      <c r="Y691">
        <v>20.89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0.8</v>
      </c>
      <c r="AH691">
        <v>2</v>
      </c>
      <c r="AI691">
        <v>50534993</v>
      </c>
      <c r="AJ691">
        <v>689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ROW(Source!A715)</f>
        <v>715</v>
      </c>
      <c r="B692">
        <v>50534994</v>
      </c>
      <c r="C692">
        <v>50534954</v>
      </c>
      <c r="D692">
        <v>46136088</v>
      </c>
      <c r="E692">
        <v>1</v>
      </c>
      <c r="F692">
        <v>1</v>
      </c>
      <c r="G692">
        <v>30570983</v>
      </c>
      <c r="H692">
        <v>3</v>
      </c>
      <c r="I692" t="s">
        <v>1324</v>
      </c>
      <c r="J692" t="s">
        <v>1325</v>
      </c>
      <c r="K692" t="s">
        <v>1326</v>
      </c>
      <c r="L692">
        <v>1354</v>
      </c>
      <c r="N692">
        <v>1010</v>
      </c>
      <c r="O692" t="s">
        <v>328</v>
      </c>
      <c r="P692" t="s">
        <v>328</v>
      </c>
      <c r="Q692">
        <v>1</v>
      </c>
      <c r="X692">
        <v>4</v>
      </c>
      <c r="Y692">
        <v>0.89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4</v>
      </c>
      <c r="AH692">
        <v>2</v>
      </c>
      <c r="AI692">
        <v>50534994</v>
      </c>
      <c r="AJ692">
        <v>690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ROW(Source!A715)</f>
        <v>715</v>
      </c>
      <c r="B693">
        <v>50534995</v>
      </c>
      <c r="C693">
        <v>50534954</v>
      </c>
      <c r="D693">
        <v>46137325</v>
      </c>
      <c r="E693">
        <v>1</v>
      </c>
      <c r="F693">
        <v>1</v>
      </c>
      <c r="G693">
        <v>30570983</v>
      </c>
      <c r="H693">
        <v>3</v>
      </c>
      <c r="I693" t="s">
        <v>1336</v>
      </c>
      <c r="J693" t="s">
        <v>1337</v>
      </c>
      <c r="K693" t="s">
        <v>1338</v>
      </c>
      <c r="L693">
        <v>1354</v>
      </c>
      <c r="N693">
        <v>1010</v>
      </c>
      <c r="O693" t="s">
        <v>328</v>
      </c>
      <c r="P693" t="s">
        <v>328</v>
      </c>
      <c r="Q693">
        <v>1</v>
      </c>
      <c r="X693">
        <v>1</v>
      </c>
      <c r="Y693">
        <v>3.22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1</v>
      </c>
      <c r="AH693">
        <v>2</v>
      </c>
      <c r="AI693">
        <v>50534995</v>
      </c>
      <c r="AJ693">
        <v>691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ROW(Source!A715)</f>
        <v>715</v>
      </c>
      <c r="B694">
        <v>50534996</v>
      </c>
      <c r="C694">
        <v>50534954</v>
      </c>
      <c r="D694">
        <v>46108136</v>
      </c>
      <c r="E694">
        <v>1</v>
      </c>
      <c r="F694">
        <v>1</v>
      </c>
      <c r="G694">
        <v>30570983</v>
      </c>
      <c r="H694">
        <v>3</v>
      </c>
      <c r="I694" t="s">
        <v>1339</v>
      </c>
      <c r="J694" t="s">
        <v>1340</v>
      </c>
      <c r="K694" t="s">
        <v>1341</v>
      </c>
      <c r="L694">
        <v>1348</v>
      </c>
      <c r="N694">
        <v>1009</v>
      </c>
      <c r="O694" t="s">
        <v>158</v>
      </c>
      <c r="P694" t="s">
        <v>158</v>
      </c>
      <c r="Q694">
        <v>1000</v>
      </c>
      <c r="X694">
        <v>8.0000000000000004E-4</v>
      </c>
      <c r="Y694">
        <v>26876.01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8.0000000000000004E-4</v>
      </c>
      <c r="AH694">
        <v>2</v>
      </c>
      <c r="AI694">
        <v>50534996</v>
      </c>
      <c r="AJ694">
        <v>692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ROW(Source!A715)</f>
        <v>715</v>
      </c>
      <c r="B695">
        <v>50534997</v>
      </c>
      <c r="C695">
        <v>50534954</v>
      </c>
      <c r="D695">
        <v>31111160</v>
      </c>
      <c r="E695">
        <v>1</v>
      </c>
      <c r="F695">
        <v>1</v>
      </c>
      <c r="G695">
        <v>30570983</v>
      </c>
      <c r="H695">
        <v>3</v>
      </c>
      <c r="I695" t="s">
        <v>1259</v>
      </c>
      <c r="J695" t="s">
        <v>1260</v>
      </c>
      <c r="K695" t="s">
        <v>1261</v>
      </c>
      <c r="L695">
        <v>1296</v>
      </c>
      <c r="N695">
        <v>1002</v>
      </c>
      <c r="O695" t="s">
        <v>491</v>
      </c>
      <c r="P695" t="s">
        <v>491</v>
      </c>
      <c r="Q695">
        <v>1</v>
      </c>
      <c r="X695">
        <v>0.75</v>
      </c>
      <c r="Y695">
        <v>54.7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0.75</v>
      </c>
      <c r="AH695">
        <v>2</v>
      </c>
      <c r="AI695">
        <v>50534997</v>
      </c>
      <c r="AJ695">
        <v>693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ROW(Source!A715)</f>
        <v>715</v>
      </c>
      <c r="B696">
        <v>50534998</v>
      </c>
      <c r="C696">
        <v>50534954</v>
      </c>
      <c r="D696">
        <v>45896498</v>
      </c>
      <c r="E696">
        <v>30570983</v>
      </c>
      <c r="F696">
        <v>1</v>
      </c>
      <c r="G696">
        <v>30570983</v>
      </c>
      <c r="H696">
        <v>3</v>
      </c>
      <c r="I696" t="s">
        <v>1555</v>
      </c>
      <c r="J696" t="s">
        <v>3</v>
      </c>
      <c r="K696" t="s">
        <v>1556</v>
      </c>
      <c r="L696">
        <v>1354</v>
      </c>
      <c r="N696">
        <v>1010</v>
      </c>
      <c r="O696" t="s">
        <v>328</v>
      </c>
      <c r="P696" t="s">
        <v>328</v>
      </c>
      <c r="Q696">
        <v>1</v>
      </c>
      <c r="X696">
        <v>1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3</v>
      </c>
      <c r="AG696">
        <v>1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ROW(Source!A715)</f>
        <v>715</v>
      </c>
      <c r="B697">
        <v>50534999</v>
      </c>
      <c r="C697">
        <v>50534954</v>
      </c>
      <c r="D697">
        <v>40420677</v>
      </c>
      <c r="E697">
        <v>30570983</v>
      </c>
      <c r="F697">
        <v>1</v>
      </c>
      <c r="G697">
        <v>30570983</v>
      </c>
      <c r="H697">
        <v>3</v>
      </c>
      <c r="I697" t="s">
        <v>1557</v>
      </c>
      <c r="J697" t="s">
        <v>3</v>
      </c>
      <c r="K697" t="s">
        <v>1558</v>
      </c>
      <c r="L697">
        <v>1346</v>
      </c>
      <c r="N697">
        <v>1009</v>
      </c>
      <c r="O697" t="s">
        <v>233</v>
      </c>
      <c r="P697" t="s">
        <v>233</v>
      </c>
      <c r="Q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 t="s">
        <v>3</v>
      </c>
      <c r="AG697">
        <v>0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ROW(Source!A716)</f>
        <v>716</v>
      </c>
      <c r="B698">
        <v>50534987</v>
      </c>
      <c r="C698">
        <v>50534954</v>
      </c>
      <c r="D698">
        <v>45895908</v>
      </c>
      <c r="E698">
        <v>30570983</v>
      </c>
      <c r="F698">
        <v>1</v>
      </c>
      <c r="G698">
        <v>30570983</v>
      </c>
      <c r="H698">
        <v>1</v>
      </c>
      <c r="I698" t="s">
        <v>1060</v>
      </c>
      <c r="J698" t="s">
        <v>3</v>
      </c>
      <c r="K698" t="s">
        <v>1061</v>
      </c>
      <c r="L698">
        <v>1191</v>
      </c>
      <c r="N698">
        <v>1013</v>
      </c>
      <c r="O698" t="s">
        <v>1062</v>
      </c>
      <c r="P698" t="s">
        <v>1062</v>
      </c>
      <c r="Q698">
        <v>1</v>
      </c>
      <c r="X698">
        <v>19.14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3</v>
      </c>
      <c r="AG698">
        <v>19.14</v>
      </c>
      <c r="AH698">
        <v>2</v>
      </c>
      <c r="AI698">
        <v>50534987</v>
      </c>
      <c r="AJ698">
        <v>695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ROW(Source!A716)</f>
        <v>716</v>
      </c>
      <c r="B699">
        <v>50534988</v>
      </c>
      <c r="C699">
        <v>50534954</v>
      </c>
      <c r="D699">
        <v>46170867</v>
      </c>
      <c r="E699">
        <v>1</v>
      </c>
      <c r="F699">
        <v>1</v>
      </c>
      <c r="G699">
        <v>30570983</v>
      </c>
      <c r="H699">
        <v>2</v>
      </c>
      <c r="I699" t="s">
        <v>1085</v>
      </c>
      <c r="J699" t="s">
        <v>1086</v>
      </c>
      <c r="K699" t="s">
        <v>1087</v>
      </c>
      <c r="L699">
        <v>1368</v>
      </c>
      <c r="N699">
        <v>1011</v>
      </c>
      <c r="O699" t="s">
        <v>1066</v>
      </c>
      <c r="P699" t="s">
        <v>1066</v>
      </c>
      <c r="Q699">
        <v>1</v>
      </c>
      <c r="X699">
        <v>6.8999999999999999E-3</v>
      </c>
      <c r="Y699">
        <v>0</v>
      </c>
      <c r="Z699">
        <v>83.1</v>
      </c>
      <c r="AA699">
        <v>12.62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6.8999999999999999E-3</v>
      </c>
      <c r="AH699">
        <v>2</v>
      </c>
      <c r="AI699">
        <v>50534988</v>
      </c>
      <c r="AJ699">
        <v>696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ROW(Source!A716)</f>
        <v>716</v>
      </c>
      <c r="B700">
        <v>50534990</v>
      </c>
      <c r="C700">
        <v>50534954</v>
      </c>
      <c r="D700">
        <v>46170978</v>
      </c>
      <c r="E700">
        <v>1</v>
      </c>
      <c r="F700">
        <v>1</v>
      </c>
      <c r="G700">
        <v>30570983</v>
      </c>
      <c r="H700">
        <v>2</v>
      </c>
      <c r="I700" t="s">
        <v>1121</v>
      </c>
      <c r="J700" t="s">
        <v>1122</v>
      </c>
      <c r="K700" t="s">
        <v>1123</v>
      </c>
      <c r="L700">
        <v>1368</v>
      </c>
      <c r="N700">
        <v>1011</v>
      </c>
      <c r="O700" t="s">
        <v>1066</v>
      </c>
      <c r="P700" t="s">
        <v>1066</v>
      </c>
      <c r="Q700">
        <v>1</v>
      </c>
      <c r="X700">
        <v>0.3</v>
      </c>
      <c r="Y700">
        <v>0</v>
      </c>
      <c r="Z700">
        <v>1.1100000000000001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0.3</v>
      </c>
      <c r="AH700">
        <v>2</v>
      </c>
      <c r="AI700">
        <v>50534990</v>
      </c>
      <c r="AJ700">
        <v>697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ROW(Source!A716)</f>
        <v>716</v>
      </c>
      <c r="B701">
        <v>50534991</v>
      </c>
      <c r="C701">
        <v>50534954</v>
      </c>
      <c r="D701">
        <v>46170944</v>
      </c>
      <c r="E701">
        <v>1</v>
      </c>
      <c r="F701">
        <v>1</v>
      </c>
      <c r="G701">
        <v>30570983</v>
      </c>
      <c r="H701">
        <v>2</v>
      </c>
      <c r="I701" t="s">
        <v>1127</v>
      </c>
      <c r="J701" t="s">
        <v>1128</v>
      </c>
      <c r="K701" t="s">
        <v>1129</v>
      </c>
      <c r="L701">
        <v>1368</v>
      </c>
      <c r="N701">
        <v>1011</v>
      </c>
      <c r="O701" t="s">
        <v>1066</v>
      </c>
      <c r="P701" t="s">
        <v>1066</v>
      </c>
      <c r="Q701">
        <v>1</v>
      </c>
      <c r="X701">
        <v>0.15</v>
      </c>
      <c r="Y701">
        <v>0</v>
      </c>
      <c r="Z701">
        <v>0.47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0.15</v>
      </c>
      <c r="AH701">
        <v>2</v>
      </c>
      <c r="AI701">
        <v>50534991</v>
      </c>
      <c r="AJ701">
        <v>698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ROW(Source!A716)</f>
        <v>716</v>
      </c>
      <c r="B702">
        <v>50534989</v>
      </c>
      <c r="C702">
        <v>50534954</v>
      </c>
      <c r="D702">
        <v>46170215</v>
      </c>
      <c r="E702">
        <v>1</v>
      </c>
      <c r="F702">
        <v>1</v>
      </c>
      <c r="G702">
        <v>30570983</v>
      </c>
      <c r="H702">
        <v>2</v>
      </c>
      <c r="I702" t="s">
        <v>1088</v>
      </c>
      <c r="J702" t="s">
        <v>1089</v>
      </c>
      <c r="K702" t="s">
        <v>1090</v>
      </c>
      <c r="L702">
        <v>1368</v>
      </c>
      <c r="N702">
        <v>1011</v>
      </c>
      <c r="O702" t="s">
        <v>1066</v>
      </c>
      <c r="P702" t="s">
        <v>1066</v>
      </c>
      <c r="Q702">
        <v>1</v>
      </c>
      <c r="X702">
        <v>6.8999999999999999E-3</v>
      </c>
      <c r="Y702">
        <v>0</v>
      </c>
      <c r="Z702">
        <v>179.17</v>
      </c>
      <c r="AA702">
        <v>16.93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6.8999999999999999E-3</v>
      </c>
      <c r="AH702">
        <v>2</v>
      </c>
      <c r="AI702">
        <v>50534989</v>
      </c>
      <c r="AJ702">
        <v>699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ROW(Source!A716)</f>
        <v>716</v>
      </c>
      <c r="B703">
        <v>50534992</v>
      </c>
      <c r="C703">
        <v>50534954</v>
      </c>
      <c r="D703">
        <v>46170292</v>
      </c>
      <c r="E703">
        <v>1</v>
      </c>
      <c r="F703">
        <v>1</v>
      </c>
      <c r="G703">
        <v>30570983</v>
      </c>
      <c r="H703">
        <v>2</v>
      </c>
      <c r="I703" t="s">
        <v>1330</v>
      </c>
      <c r="J703" t="s">
        <v>1331</v>
      </c>
      <c r="K703" t="s">
        <v>1332</v>
      </c>
      <c r="L703">
        <v>1368</v>
      </c>
      <c r="N703">
        <v>1011</v>
      </c>
      <c r="O703" t="s">
        <v>1066</v>
      </c>
      <c r="P703" t="s">
        <v>1066</v>
      </c>
      <c r="Q703">
        <v>1</v>
      </c>
      <c r="X703">
        <v>0.17</v>
      </c>
      <c r="Y703">
        <v>0</v>
      </c>
      <c r="Z703">
        <v>0.17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0.17</v>
      </c>
      <c r="AH703">
        <v>2</v>
      </c>
      <c r="AI703">
        <v>50534992</v>
      </c>
      <c r="AJ703">
        <v>700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ROW(Source!A716)</f>
        <v>716</v>
      </c>
      <c r="B704">
        <v>50534993</v>
      </c>
      <c r="C704">
        <v>50534954</v>
      </c>
      <c r="D704">
        <v>31111378</v>
      </c>
      <c r="E704">
        <v>1</v>
      </c>
      <c r="F704">
        <v>1</v>
      </c>
      <c r="G704">
        <v>30570983</v>
      </c>
      <c r="H704">
        <v>3</v>
      </c>
      <c r="I704" t="s">
        <v>1333</v>
      </c>
      <c r="J704" t="s">
        <v>1334</v>
      </c>
      <c r="K704" t="s">
        <v>1335</v>
      </c>
      <c r="L704">
        <v>1346</v>
      </c>
      <c r="N704">
        <v>1009</v>
      </c>
      <c r="O704" t="s">
        <v>233</v>
      </c>
      <c r="P704" t="s">
        <v>233</v>
      </c>
      <c r="Q704">
        <v>1</v>
      </c>
      <c r="X704">
        <v>0.8</v>
      </c>
      <c r="Y704">
        <v>20.89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0.8</v>
      </c>
      <c r="AH704">
        <v>2</v>
      </c>
      <c r="AI704">
        <v>50534993</v>
      </c>
      <c r="AJ704">
        <v>701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ROW(Source!A716)</f>
        <v>716</v>
      </c>
      <c r="B705">
        <v>50534994</v>
      </c>
      <c r="C705">
        <v>50534954</v>
      </c>
      <c r="D705">
        <v>46136088</v>
      </c>
      <c r="E705">
        <v>1</v>
      </c>
      <c r="F705">
        <v>1</v>
      </c>
      <c r="G705">
        <v>30570983</v>
      </c>
      <c r="H705">
        <v>3</v>
      </c>
      <c r="I705" t="s">
        <v>1324</v>
      </c>
      <c r="J705" t="s">
        <v>1325</v>
      </c>
      <c r="K705" t="s">
        <v>1326</v>
      </c>
      <c r="L705">
        <v>1354</v>
      </c>
      <c r="N705">
        <v>1010</v>
      </c>
      <c r="O705" t="s">
        <v>328</v>
      </c>
      <c r="P705" t="s">
        <v>328</v>
      </c>
      <c r="Q705">
        <v>1</v>
      </c>
      <c r="X705">
        <v>4</v>
      </c>
      <c r="Y705">
        <v>0.89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4</v>
      </c>
      <c r="AH705">
        <v>2</v>
      </c>
      <c r="AI705">
        <v>50534994</v>
      </c>
      <c r="AJ705">
        <v>702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ROW(Source!A716)</f>
        <v>716</v>
      </c>
      <c r="B706">
        <v>50534995</v>
      </c>
      <c r="C706">
        <v>50534954</v>
      </c>
      <c r="D706">
        <v>46137325</v>
      </c>
      <c r="E706">
        <v>1</v>
      </c>
      <c r="F706">
        <v>1</v>
      </c>
      <c r="G706">
        <v>30570983</v>
      </c>
      <c r="H706">
        <v>3</v>
      </c>
      <c r="I706" t="s">
        <v>1336</v>
      </c>
      <c r="J706" t="s">
        <v>1337</v>
      </c>
      <c r="K706" t="s">
        <v>1338</v>
      </c>
      <c r="L706">
        <v>1354</v>
      </c>
      <c r="N706">
        <v>1010</v>
      </c>
      <c r="O706" t="s">
        <v>328</v>
      </c>
      <c r="P706" t="s">
        <v>328</v>
      </c>
      <c r="Q706">
        <v>1</v>
      </c>
      <c r="X706">
        <v>1</v>
      </c>
      <c r="Y706">
        <v>3.22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1</v>
      </c>
      <c r="AH706">
        <v>2</v>
      </c>
      <c r="AI706">
        <v>50534995</v>
      </c>
      <c r="AJ706">
        <v>703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ROW(Source!A716)</f>
        <v>716</v>
      </c>
      <c r="B707">
        <v>50534996</v>
      </c>
      <c r="C707">
        <v>50534954</v>
      </c>
      <c r="D707">
        <v>46108136</v>
      </c>
      <c r="E707">
        <v>1</v>
      </c>
      <c r="F707">
        <v>1</v>
      </c>
      <c r="G707">
        <v>30570983</v>
      </c>
      <c r="H707">
        <v>3</v>
      </c>
      <c r="I707" t="s">
        <v>1339</v>
      </c>
      <c r="J707" t="s">
        <v>1340</v>
      </c>
      <c r="K707" t="s">
        <v>1341</v>
      </c>
      <c r="L707">
        <v>1348</v>
      </c>
      <c r="N707">
        <v>1009</v>
      </c>
      <c r="O707" t="s">
        <v>158</v>
      </c>
      <c r="P707" t="s">
        <v>158</v>
      </c>
      <c r="Q707">
        <v>1000</v>
      </c>
      <c r="X707">
        <v>8.0000000000000004E-4</v>
      </c>
      <c r="Y707">
        <v>26876.01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8.0000000000000004E-4</v>
      </c>
      <c r="AH707">
        <v>2</v>
      </c>
      <c r="AI707">
        <v>50534996</v>
      </c>
      <c r="AJ707">
        <v>704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ROW(Source!A716)</f>
        <v>716</v>
      </c>
      <c r="B708">
        <v>50534997</v>
      </c>
      <c r="C708">
        <v>50534954</v>
      </c>
      <c r="D708">
        <v>31111160</v>
      </c>
      <c r="E708">
        <v>1</v>
      </c>
      <c r="F708">
        <v>1</v>
      </c>
      <c r="G708">
        <v>30570983</v>
      </c>
      <c r="H708">
        <v>3</v>
      </c>
      <c r="I708" t="s">
        <v>1259</v>
      </c>
      <c r="J708" t="s">
        <v>1260</v>
      </c>
      <c r="K708" t="s">
        <v>1261</v>
      </c>
      <c r="L708">
        <v>1296</v>
      </c>
      <c r="N708">
        <v>1002</v>
      </c>
      <c r="O708" t="s">
        <v>491</v>
      </c>
      <c r="P708" t="s">
        <v>491</v>
      </c>
      <c r="Q708">
        <v>1</v>
      </c>
      <c r="X708">
        <v>0.75</v>
      </c>
      <c r="Y708">
        <v>54.7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0.75</v>
      </c>
      <c r="AH708">
        <v>2</v>
      </c>
      <c r="AI708">
        <v>50534997</v>
      </c>
      <c r="AJ708">
        <v>705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ROW(Source!A716)</f>
        <v>716</v>
      </c>
      <c r="B709">
        <v>50534998</v>
      </c>
      <c r="C709">
        <v>50534954</v>
      </c>
      <c r="D709">
        <v>45896498</v>
      </c>
      <c r="E709">
        <v>30570983</v>
      </c>
      <c r="F709">
        <v>1</v>
      </c>
      <c r="G709">
        <v>30570983</v>
      </c>
      <c r="H709">
        <v>3</v>
      </c>
      <c r="I709" t="s">
        <v>1555</v>
      </c>
      <c r="J709" t="s">
        <v>3</v>
      </c>
      <c r="K709" t="s">
        <v>1556</v>
      </c>
      <c r="L709">
        <v>1354</v>
      </c>
      <c r="N709">
        <v>1010</v>
      </c>
      <c r="O709" t="s">
        <v>328</v>
      </c>
      <c r="P709" t="s">
        <v>328</v>
      </c>
      <c r="Q709">
        <v>1</v>
      </c>
      <c r="X709">
        <v>1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 t="s">
        <v>3</v>
      </c>
      <c r="AG709">
        <v>1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ROW(Source!A716)</f>
        <v>716</v>
      </c>
      <c r="B710">
        <v>50534999</v>
      </c>
      <c r="C710">
        <v>50534954</v>
      </c>
      <c r="D710">
        <v>40420677</v>
      </c>
      <c r="E710">
        <v>30570983</v>
      </c>
      <c r="F710">
        <v>1</v>
      </c>
      <c r="G710">
        <v>30570983</v>
      </c>
      <c r="H710">
        <v>3</v>
      </c>
      <c r="I710" t="s">
        <v>1557</v>
      </c>
      <c r="J710" t="s">
        <v>3</v>
      </c>
      <c r="K710" t="s">
        <v>1558</v>
      </c>
      <c r="L710">
        <v>1346</v>
      </c>
      <c r="N710">
        <v>1009</v>
      </c>
      <c r="O710" t="s">
        <v>233</v>
      </c>
      <c r="P710" t="s">
        <v>233</v>
      </c>
      <c r="Q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</v>
      </c>
      <c r="AG710">
        <v>0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ROW(Source!A719)</f>
        <v>719</v>
      </c>
      <c r="B711">
        <v>50535005</v>
      </c>
      <c r="C711">
        <v>50535004</v>
      </c>
      <c r="D711">
        <v>45895908</v>
      </c>
      <c r="E711">
        <v>30570983</v>
      </c>
      <c r="F711">
        <v>1</v>
      </c>
      <c r="G711">
        <v>30570983</v>
      </c>
      <c r="H711">
        <v>1</v>
      </c>
      <c r="I711" t="s">
        <v>1060</v>
      </c>
      <c r="J711" t="s">
        <v>3</v>
      </c>
      <c r="K711" t="s">
        <v>1061</v>
      </c>
      <c r="L711">
        <v>1191</v>
      </c>
      <c r="N711">
        <v>1013</v>
      </c>
      <c r="O711" t="s">
        <v>1062</v>
      </c>
      <c r="P711" t="s">
        <v>1062</v>
      </c>
      <c r="Q711">
        <v>1</v>
      </c>
      <c r="X711">
        <v>14.24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1</v>
      </c>
      <c r="AF711" t="s">
        <v>3</v>
      </c>
      <c r="AG711">
        <v>14.24</v>
      </c>
      <c r="AH711">
        <v>2</v>
      </c>
      <c r="AI711">
        <v>50535005</v>
      </c>
      <c r="AJ711">
        <v>707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ROW(Source!A719)</f>
        <v>719</v>
      </c>
      <c r="B712">
        <v>50535006</v>
      </c>
      <c r="C712">
        <v>50535004</v>
      </c>
      <c r="D712">
        <v>46170867</v>
      </c>
      <c r="E712">
        <v>1</v>
      </c>
      <c r="F712">
        <v>1</v>
      </c>
      <c r="G712">
        <v>30570983</v>
      </c>
      <c r="H712">
        <v>2</v>
      </c>
      <c r="I712" t="s">
        <v>1085</v>
      </c>
      <c r="J712" t="s">
        <v>1086</v>
      </c>
      <c r="K712" t="s">
        <v>1087</v>
      </c>
      <c r="L712">
        <v>1368</v>
      </c>
      <c r="N712">
        <v>1011</v>
      </c>
      <c r="O712" t="s">
        <v>1066</v>
      </c>
      <c r="P712" t="s">
        <v>1066</v>
      </c>
      <c r="Q712">
        <v>1</v>
      </c>
      <c r="X712">
        <v>2.2000000000000001E-3</v>
      </c>
      <c r="Y712">
        <v>0</v>
      </c>
      <c r="Z712">
        <v>83.1</v>
      </c>
      <c r="AA712">
        <v>12.62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2.2000000000000001E-3</v>
      </c>
      <c r="AH712">
        <v>2</v>
      </c>
      <c r="AI712">
        <v>50535006</v>
      </c>
      <c r="AJ712">
        <v>708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ROW(Source!A719)</f>
        <v>719</v>
      </c>
      <c r="B713">
        <v>50535008</v>
      </c>
      <c r="C713">
        <v>50535004</v>
      </c>
      <c r="D713">
        <v>46170978</v>
      </c>
      <c r="E713">
        <v>1</v>
      </c>
      <c r="F713">
        <v>1</v>
      </c>
      <c r="G713">
        <v>30570983</v>
      </c>
      <c r="H713">
        <v>2</v>
      </c>
      <c r="I713" t="s">
        <v>1121</v>
      </c>
      <c r="J713" t="s">
        <v>1122</v>
      </c>
      <c r="K713" t="s">
        <v>1123</v>
      </c>
      <c r="L713">
        <v>1368</v>
      </c>
      <c r="N713">
        <v>1011</v>
      </c>
      <c r="O713" t="s">
        <v>1066</v>
      </c>
      <c r="P713" t="s">
        <v>1066</v>
      </c>
      <c r="Q713">
        <v>1</v>
      </c>
      <c r="X713">
        <v>0.2</v>
      </c>
      <c r="Y713">
        <v>0</v>
      </c>
      <c r="Z713">
        <v>1.1100000000000001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0.2</v>
      </c>
      <c r="AH713">
        <v>2</v>
      </c>
      <c r="AI713">
        <v>50535008</v>
      </c>
      <c r="AJ713">
        <v>709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ROW(Source!A719)</f>
        <v>719</v>
      </c>
      <c r="B714">
        <v>50535009</v>
      </c>
      <c r="C714">
        <v>50535004</v>
      </c>
      <c r="D714">
        <v>46170944</v>
      </c>
      <c r="E714">
        <v>1</v>
      </c>
      <c r="F714">
        <v>1</v>
      </c>
      <c r="G714">
        <v>30570983</v>
      </c>
      <c r="H714">
        <v>2</v>
      </c>
      <c r="I714" t="s">
        <v>1127</v>
      </c>
      <c r="J714" t="s">
        <v>1128</v>
      </c>
      <c r="K714" t="s">
        <v>1129</v>
      </c>
      <c r="L714">
        <v>1368</v>
      </c>
      <c r="N714">
        <v>1011</v>
      </c>
      <c r="O714" t="s">
        <v>1066</v>
      </c>
      <c r="P714" t="s">
        <v>1066</v>
      </c>
      <c r="Q714">
        <v>1</v>
      </c>
      <c r="X714">
        <v>0.11</v>
      </c>
      <c r="Y714">
        <v>0</v>
      </c>
      <c r="Z714">
        <v>0.47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0.11</v>
      </c>
      <c r="AH714">
        <v>2</v>
      </c>
      <c r="AI714">
        <v>50535009</v>
      </c>
      <c r="AJ714">
        <v>710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ROW(Source!A719)</f>
        <v>719</v>
      </c>
      <c r="B715">
        <v>50535007</v>
      </c>
      <c r="C715">
        <v>50535004</v>
      </c>
      <c r="D715">
        <v>46170215</v>
      </c>
      <c r="E715">
        <v>1</v>
      </c>
      <c r="F715">
        <v>1</v>
      </c>
      <c r="G715">
        <v>30570983</v>
      </c>
      <c r="H715">
        <v>2</v>
      </c>
      <c r="I715" t="s">
        <v>1088</v>
      </c>
      <c r="J715" t="s">
        <v>1089</v>
      </c>
      <c r="K715" t="s">
        <v>1090</v>
      </c>
      <c r="L715">
        <v>1368</v>
      </c>
      <c r="N715">
        <v>1011</v>
      </c>
      <c r="O715" t="s">
        <v>1066</v>
      </c>
      <c r="P715" t="s">
        <v>1066</v>
      </c>
      <c r="Q715">
        <v>1</v>
      </c>
      <c r="X715">
        <v>2.2000000000000001E-3</v>
      </c>
      <c r="Y715">
        <v>0</v>
      </c>
      <c r="Z715">
        <v>179.17</v>
      </c>
      <c r="AA715">
        <v>16.93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2.2000000000000001E-3</v>
      </c>
      <c r="AH715">
        <v>2</v>
      </c>
      <c r="AI715">
        <v>50535007</v>
      </c>
      <c r="AJ715">
        <v>711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ROW(Source!A719)</f>
        <v>719</v>
      </c>
      <c r="B716">
        <v>50535010</v>
      </c>
      <c r="C716">
        <v>50535004</v>
      </c>
      <c r="D716">
        <v>46136088</v>
      </c>
      <c r="E716">
        <v>1</v>
      </c>
      <c r="F716">
        <v>1</v>
      </c>
      <c r="G716">
        <v>30570983</v>
      </c>
      <c r="H716">
        <v>3</v>
      </c>
      <c r="I716" t="s">
        <v>1324</v>
      </c>
      <c r="J716" t="s">
        <v>1325</v>
      </c>
      <c r="K716" t="s">
        <v>1326</v>
      </c>
      <c r="L716">
        <v>1354</v>
      </c>
      <c r="N716">
        <v>1010</v>
      </c>
      <c r="O716" t="s">
        <v>328</v>
      </c>
      <c r="P716" t="s">
        <v>328</v>
      </c>
      <c r="Q716">
        <v>1</v>
      </c>
      <c r="X716">
        <v>4</v>
      </c>
      <c r="Y716">
        <v>0.89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4</v>
      </c>
      <c r="AH716">
        <v>2</v>
      </c>
      <c r="AI716">
        <v>50535010</v>
      </c>
      <c r="AJ716">
        <v>712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ROW(Source!A719)</f>
        <v>719</v>
      </c>
      <c r="B717">
        <v>50535011</v>
      </c>
      <c r="C717">
        <v>50535004</v>
      </c>
      <c r="D717">
        <v>46137325</v>
      </c>
      <c r="E717">
        <v>1</v>
      </c>
      <c r="F717">
        <v>1</v>
      </c>
      <c r="G717">
        <v>30570983</v>
      </c>
      <c r="H717">
        <v>3</v>
      </c>
      <c r="I717" t="s">
        <v>1336</v>
      </c>
      <c r="J717" t="s">
        <v>1337</v>
      </c>
      <c r="K717" t="s">
        <v>1338</v>
      </c>
      <c r="L717">
        <v>1354</v>
      </c>
      <c r="N717">
        <v>1010</v>
      </c>
      <c r="O717" t="s">
        <v>328</v>
      </c>
      <c r="P717" t="s">
        <v>328</v>
      </c>
      <c r="Q717">
        <v>1</v>
      </c>
      <c r="X717">
        <v>1</v>
      </c>
      <c r="Y717">
        <v>3.22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</v>
      </c>
      <c r="AH717">
        <v>2</v>
      </c>
      <c r="AI717">
        <v>50535011</v>
      </c>
      <c r="AJ717">
        <v>713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ROW(Source!A719)</f>
        <v>719</v>
      </c>
      <c r="B718">
        <v>50535012</v>
      </c>
      <c r="C718">
        <v>50535004</v>
      </c>
      <c r="D718">
        <v>45896496</v>
      </c>
      <c r="E718">
        <v>30570983</v>
      </c>
      <c r="F718">
        <v>1</v>
      </c>
      <c r="G718">
        <v>30570983</v>
      </c>
      <c r="H718">
        <v>3</v>
      </c>
      <c r="I718" t="s">
        <v>1555</v>
      </c>
      <c r="J718" t="s">
        <v>3</v>
      </c>
      <c r="K718" t="s">
        <v>1559</v>
      </c>
      <c r="L718">
        <v>1354</v>
      </c>
      <c r="N718">
        <v>1010</v>
      </c>
      <c r="O718" t="s">
        <v>328</v>
      </c>
      <c r="P718" t="s">
        <v>328</v>
      </c>
      <c r="Q718">
        <v>1</v>
      </c>
      <c r="X718">
        <v>1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1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ROW(Source!A720)</f>
        <v>720</v>
      </c>
      <c r="B719">
        <v>50535005</v>
      </c>
      <c r="C719">
        <v>50535004</v>
      </c>
      <c r="D719">
        <v>45895908</v>
      </c>
      <c r="E719">
        <v>30570983</v>
      </c>
      <c r="F719">
        <v>1</v>
      </c>
      <c r="G719">
        <v>30570983</v>
      </c>
      <c r="H719">
        <v>1</v>
      </c>
      <c r="I719" t="s">
        <v>1060</v>
      </c>
      <c r="J719" t="s">
        <v>3</v>
      </c>
      <c r="K719" t="s">
        <v>1061</v>
      </c>
      <c r="L719">
        <v>1191</v>
      </c>
      <c r="N719">
        <v>1013</v>
      </c>
      <c r="O719" t="s">
        <v>1062</v>
      </c>
      <c r="P719" t="s">
        <v>1062</v>
      </c>
      <c r="Q719">
        <v>1</v>
      </c>
      <c r="X719">
        <v>14.24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1</v>
      </c>
      <c r="AF719" t="s">
        <v>3</v>
      </c>
      <c r="AG719">
        <v>14.24</v>
      </c>
      <c r="AH719">
        <v>2</v>
      </c>
      <c r="AI719">
        <v>50535005</v>
      </c>
      <c r="AJ719">
        <v>715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ROW(Source!A720)</f>
        <v>720</v>
      </c>
      <c r="B720">
        <v>50535006</v>
      </c>
      <c r="C720">
        <v>50535004</v>
      </c>
      <c r="D720">
        <v>46170867</v>
      </c>
      <c r="E720">
        <v>1</v>
      </c>
      <c r="F720">
        <v>1</v>
      </c>
      <c r="G720">
        <v>30570983</v>
      </c>
      <c r="H720">
        <v>2</v>
      </c>
      <c r="I720" t="s">
        <v>1085</v>
      </c>
      <c r="J720" t="s">
        <v>1086</v>
      </c>
      <c r="K720" t="s">
        <v>1087</v>
      </c>
      <c r="L720">
        <v>1368</v>
      </c>
      <c r="N720">
        <v>1011</v>
      </c>
      <c r="O720" t="s">
        <v>1066</v>
      </c>
      <c r="P720" t="s">
        <v>1066</v>
      </c>
      <c r="Q720">
        <v>1</v>
      </c>
      <c r="X720">
        <v>2.2000000000000001E-3</v>
      </c>
      <c r="Y720">
        <v>0</v>
      </c>
      <c r="Z720">
        <v>83.1</v>
      </c>
      <c r="AA720">
        <v>12.62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2.2000000000000001E-3</v>
      </c>
      <c r="AH720">
        <v>2</v>
      </c>
      <c r="AI720">
        <v>50535006</v>
      </c>
      <c r="AJ720">
        <v>716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ROW(Source!A720)</f>
        <v>720</v>
      </c>
      <c r="B721">
        <v>50535008</v>
      </c>
      <c r="C721">
        <v>50535004</v>
      </c>
      <c r="D721">
        <v>46170978</v>
      </c>
      <c r="E721">
        <v>1</v>
      </c>
      <c r="F721">
        <v>1</v>
      </c>
      <c r="G721">
        <v>30570983</v>
      </c>
      <c r="H721">
        <v>2</v>
      </c>
      <c r="I721" t="s">
        <v>1121</v>
      </c>
      <c r="J721" t="s">
        <v>1122</v>
      </c>
      <c r="K721" t="s">
        <v>1123</v>
      </c>
      <c r="L721">
        <v>1368</v>
      </c>
      <c r="N721">
        <v>1011</v>
      </c>
      <c r="O721" t="s">
        <v>1066</v>
      </c>
      <c r="P721" t="s">
        <v>1066</v>
      </c>
      <c r="Q721">
        <v>1</v>
      </c>
      <c r="X721">
        <v>0.2</v>
      </c>
      <c r="Y721">
        <v>0</v>
      </c>
      <c r="Z721">
        <v>1.1100000000000001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0.2</v>
      </c>
      <c r="AH721">
        <v>2</v>
      </c>
      <c r="AI721">
        <v>50535008</v>
      </c>
      <c r="AJ721">
        <v>717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ROW(Source!A720)</f>
        <v>720</v>
      </c>
      <c r="B722">
        <v>50535009</v>
      </c>
      <c r="C722">
        <v>50535004</v>
      </c>
      <c r="D722">
        <v>46170944</v>
      </c>
      <c r="E722">
        <v>1</v>
      </c>
      <c r="F722">
        <v>1</v>
      </c>
      <c r="G722">
        <v>30570983</v>
      </c>
      <c r="H722">
        <v>2</v>
      </c>
      <c r="I722" t="s">
        <v>1127</v>
      </c>
      <c r="J722" t="s">
        <v>1128</v>
      </c>
      <c r="K722" t="s">
        <v>1129</v>
      </c>
      <c r="L722">
        <v>1368</v>
      </c>
      <c r="N722">
        <v>1011</v>
      </c>
      <c r="O722" t="s">
        <v>1066</v>
      </c>
      <c r="P722" t="s">
        <v>1066</v>
      </c>
      <c r="Q722">
        <v>1</v>
      </c>
      <c r="X722">
        <v>0.11</v>
      </c>
      <c r="Y722">
        <v>0</v>
      </c>
      <c r="Z722">
        <v>0.47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0.11</v>
      </c>
      <c r="AH722">
        <v>2</v>
      </c>
      <c r="AI722">
        <v>50535009</v>
      </c>
      <c r="AJ722">
        <v>718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ROW(Source!A720)</f>
        <v>720</v>
      </c>
      <c r="B723">
        <v>50535007</v>
      </c>
      <c r="C723">
        <v>50535004</v>
      </c>
      <c r="D723">
        <v>46170215</v>
      </c>
      <c r="E723">
        <v>1</v>
      </c>
      <c r="F723">
        <v>1</v>
      </c>
      <c r="G723">
        <v>30570983</v>
      </c>
      <c r="H723">
        <v>2</v>
      </c>
      <c r="I723" t="s">
        <v>1088</v>
      </c>
      <c r="J723" t="s">
        <v>1089</v>
      </c>
      <c r="K723" t="s">
        <v>1090</v>
      </c>
      <c r="L723">
        <v>1368</v>
      </c>
      <c r="N723">
        <v>1011</v>
      </c>
      <c r="O723" t="s">
        <v>1066</v>
      </c>
      <c r="P723" t="s">
        <v>1066</v>
      </c>
      <c r="Q723">
        <v>1</v>
      </c>
      <c r="X723">
        <v>2.2000000000000001E-3</v>
      </c>
      <c r="Y723">
        <v>0</v>
      </c>
      <c r="Z723">
        <v>179.17</v>
      </c>
      <c r="AA723">
        <v>16.93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2.2000000000000001E-3</v>
      </c>
      <c r="AH723">
        <v>2</v>
      </c>
      <c r="AI723">
        <v>50535007</v>
      </c>
      <c r="AJ723">
        <v>719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ROW(Source!A720)</f>
        <v>720</v>
      </c>
      <c r="B724">
        <v>50535010</v>
      </c>
      <c r="C724">
        <v>50535004</v>
      </c>
      <c r="D724">
        <v>46136088</v>
      </c>
      <c r="E724">
        <v>1</v>
      </c>
      <c r="F724">
        <v>1</v>
      </c>
      <c r="G724">
        <v>30570983</v>
      </c>
      <c r="H724">
        <v>3</v>
      </c>
      <c r="I724" t="s">
        <v>1324</v>
      </c>
      <c r="J724" t="s">
        <v>1325</v>
      </c>
      <c r="K724" t="s">
        <v>1326</v>
      </c>
      <c r="L724">
        <v>1354</v>
      </c>
      <c r="N724">
        <v>1010</v>
      </c>
      <c r="O724" t="s">
        <v>328</v>
      </c>
      <c r="P724" t="s">
        <v>328</v>
      </c>
      <c r="Q724">
        <v>1</v>
      </c>
      <c r="X724">
        <v>4</v>
      </c>
      <c r="Y724">
        <v>0.89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4</v>
      </c>
      <c r="AH724">
        <v>2</v>
      </c>
      <c r="AI724">
        <v>50535010</v>
      </c>
      <c r="AJ724">
        <v>720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ROW(Source!A720)</f>
        <v>720</v>
      </c>
      <c r="B725">
        <v>50535011</v>
      </c>
      <c r="C725">
        <v>50535004</v>
      </c>
      <c r="D725">
        <v>46137325</v>
      </c>
      <c r="E725">
        <v>1</v>
      </c>
      <c r="F725">
        <v>1</v>
      </c>
      <c r="G725">
        <v>30570983</v>
      </c>
      <c r="H725">
        <v>3</v>
      </c>
      <c r="I725" t="s">
        <v>1336</v>
      </c>
      <c r="J725" t="s">
        <v>1337</v>
      </c>
      <c r="K725" t="s">
        <v>1338</v>
      </c>
      <c r="L725">
        <v>1354</v>
      </c>
      <c r="N725">
        <v>1010</v>
      </c>
      <c r="O725" t="s">
        <v>328</v>
      </c>
      <c r="P725" t="s">
        <v>328</v>
      </c>
      <c r="Q725">
        <v>1</v>
      </c>
      <c r="X725">
        <v>1</v>
      </c>
      <c r="Y725">
        <v>3.22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1</v>
      </c>
      <c r="AH725">
        <v>2</v>
      </c>
      <c r="AI725">
        <v>50535011</v>
      </c>
      <c r="AJ725">
        <v>721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ROW(Source!A720)</f>
        <v>720</v>
      </c>
      <c r="B726">
        <v>50535012</v>
      </c>
      <c r="C726">
        <v>50535004</v>
      </c>
      <c r="D726">
        <v>45896496</v>
      </c>
      <c r="E726">
        <v>30570983</v>
      </c>
      <c r="F726">
        <v>1</v>
      </c>
      <c r="G726">
        <v>30570983</v>
      </c>
      <c r="H726">
        <v>3</v>
      </c>
      <c r="I726" t="s">
        <v>1555</v>
      </c>
      <c r="J726" t="s">
        <v>3</v>
      </c>
      <c r="K726" t="s">
        <v>1559</v>
      </c>
      <c r="L726">
        <v>1354</v>
      </c>
      <c r="N726">
        <v>1010</v>
      </c>
      <c r="O726" t="s">
        <v>328</v>
      </c>
      <c r="P726" t="s">
        <v>328</v>
      </c>
      <c r="Q726">
        <v>1</v>
      </c>
      <c r="X726">
        <v>1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 t="s">
        <v>3</v>
      </c>
      <c r="AG726">
        <v>1</v>
      </c>
      <c r="AH726">
        <v>3</v>
      </c>
      <c r="AI726">
        <v>-1</v>
      </c>
      <c r="AJ726" t="s">
        <v>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ROW(Source!A723)</f>
        <v>723</v>
      </c>
      <c r="B727">
        <v>50535019</v>
      </c>
      <c r="C727">
        <v>50535018</v>
      </c>
      <c r="D727">
        <v>45895822</v>
      </c>
      <c r="E727">
        <v>30570983</v>
      </c>
      <c r="F727">
        <v>1</v>
      </c>
      <c r="G727">
        <v>30570983</v>
      </c>
      <c r="H727">
        <v>1</v>
      </c>
      <c r="I727" t="s">
        <v>1060</v>
      </c>
      <c r="J727" t="s">
        <v>3</v>
      </c>
      <c r="K727" t="s">
        <v>1061</v>
      </c>
      <c r="L727">
        <v>1191</v>
      </c>
      <c r="N727">
        <v>1013</v>
      </c>
      <c r="O727" t="s">
        <v>1062</v>
      </c>
      <c r="P727" t="s">
        <v>1062</v>
      </c>
      <c r="Q727">
        <v>1</v>
      </c>
      <c r="X727">
        <v>80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1</v>
      </c>
      <c r="AF727" t="s">
        <v>3</v>
      </c>
      <c r="AG727">
        <v>80</v>
      </c>
      <c r="AH727">
        <v>2</v>
      </c>
      <c r="AI727">
        <v>50535019</v>
      </c>
      <c r="AJ727">
        <v>723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ROW(Source!A723)</f>
        <v>723</v>
      </c>
      <c r="B728">
        <v>50535020</v>
      </c>
      <c r="C728">
        <v>50535018</v>
      </c>
      <c r="D728">
        <v>46170867</v>
      </c>
      <c r="E728">
        <v>1</v>
      </c>
      <c r="F728">
        <v>1</v>
      </c>
      <c r="G728">
        <v>30570983</v>
      </c>
      <c r="H728">
        <v>2</v>
      </c>
      <c r="I728" t="s">
        <v>1085</v>
      </c>
      <c r="J728" t="s">
        <v>1086</v>
      </c>
      <c r="K728" t="s">
        <v>1087</v>
      </c>
      <c r="L728">
        <v>1368</v>
      </c>
      <c r="N728">
        <v>1011</v>
      </c>
      <c r="O728" t="s">
        <v>1066</v>
      </c>
      <c r="P728" t="s">
        <v>1066</v>
      </c>
      <c r="Q728">
        <v>1</v>
      </c>
      <c r="X728">
        <v>0.15</v>
      </c>
      <c r="Y728">
        <v>0</v>
      </c>
      <c r="Z728">
        <v>83.1</v>
      </c>
      <c r="AA728">
        <v>12.62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0.15</v>
      </c>
      <c r="AH728">
        <v>2</v>
      </c>
      <c r="AI728">
        <v>50535020</v>
      </c>
      <c r="AJ728">
        <v>724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ROW(Source!A723)</f>
        <v>723</v>
      </c>
      <c r="B729">
        <v>50535021</v>
      </c>
      <c r="C729">
        <v>50535018</v>
      </c>
      <c r="D729">
        <v>46170936</v>
      </c>
      <c r="E729">
        <v>1</v>
      </c>
      <c r="F729">
        <v>1</v>
      </c>
      <c r="G729">
        <v>30570983</v>
      </c>
      <c r="H729">
        <v>2</v>
      </c>
      <c r="I729" t="s">
        <v>1342</v>
      </c>
      <c r="J729" t="s">
        <v>1343</v>
      </c>
      <c r="K729" t="s">
        <v>1344</v>
      </c>
      <c r="L729">
        <v>1368</v>
      </c>
      <c r="N729">
        <v>1011</v>
      </c>
      <c r="O729" t="s">
        <v>1066</v>
      </c>
      <c r="P729" t="s">
        <v>1066</v>
      </c>
      <c r="Q729">
        <v>1</v>
      </c>
      <c r="X729">
        <v>0.44</v>
      </c>
      <c r="Y729">
        <v>0</v>
      </c>
      <c r="Z729">
        <v>301.44</v>
      </c>
      <c r="AA729">
        <v>11.18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0.44</v>
      </c>
      <c r="AH729">
        <v>2</v>
      </c>
      <c r="AI729">
        <v>50535021</v>
      </c>
      <c r="AJ729">
        <v>725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ROW(Source!A723)</f>
        <v>723</v>
      </c>
      <c r="B730">
        <v>50535022</v>
      </c>
      <c r="C730">
        <v>50535018</v>
      </c>
      <c r="D730">
        <v>46170297</v>
      </c>
      <c r="E730">
        <v>1</v>
      </c>
      <c r="F730">
        <v>1</v>
      </c>
      <c r="G730">
        <v>30570983</v>
      </c>
      <c r="H730">
        <v>2</v>
      </c>
      <c r="I730" t="s">
        <v>1097</v>
      </c>
      <c r="J730" t="s">
        <v>1098</v>
      </c>
      <c r="K730" t="s">
        <v>1099</v>
      </c>
      <c r="L730">
        <v>1368</v>
      </c>
      <c r="N730">
        <v>1011</v>
      </c>
      <c r="O730" t="s">
        <v>1066</v>
      </c>
      <c r="P730" t="s">
        <v>1066</v>
      </c>
      <c r="Q730">
        <v>1</v>
      </c>
      <c r="X730">
        <v>3.35</v>
      </c>
      <c r="Y730">
        <v>0</v>
      </c>
      <c r="Z730">
        <v>3.18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3.35</v>
      </c>
      <c r="AH730">
        <v>2</v>
      </c>
      <c r="AI730">
        <v>50535022</v>
      </c>
      <c r="AJ730">
        <v>726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ROW(Source!A723)</f>
        <v>723</v>
      </c>
      <c r="B731">
        <v>50535023</v>
      </c>
      <c r="C731">
        <v>50535018</v>
      </c>
      <c r="D731">
        <v>31110590</v>
      </c>
      <c r="E731">
        <v>1</v>
      </c>
      <c r="F731">
        <v>1</v>
      </c>
      <c r="G731">
        <v>30570983</v>
      </c>
      <c r="H731">
        <v>3</v>
      </c>
      <c r="I731" t="s">
        <v>1345</v>
      </c>
      <c r="J731" t="s">
        <v>1346</v>
      </c>
      <c r="K731" t="s">
        <v>1347</v>
      </c>
      <c r="L731">
        <v>1346</v>
      </c>
      <c r="N731">
        <v>1009</v>
      </c>
      <c r="O731" t="s">
        <v>233</v>
      </c>
      <c r="P731" t="s">
        <v>233</v>
      </c>
      <c r="Q731">
        <v>1</v>
      </c>
      <c r="X731">
        <v>2.1000000000000001E-2</v>
      </c>
      <c r="Y731">
        <v>19.54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2.1000000000000001E-2</v>
      </c>
      <c r="AH731">
        <v>2</v>
      </c>
      <c r="AI731">
        <v>50535023</v>
      </c>
      <c r="AJ731">
        <v>727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ROW(Source!A723)</f>
        <v>723</v>
      </c>
      <c r="B732">
        <v>50535024</v>
      </c>
      <c r="C732">
        <v>50535018</v>
      </c>
      <c r="D732">
        <v>31110605</v>
      </c>
      <c r="E732">
        <v>1</v>
      </c>
      <c r="F732">
        <v>1</v>
      </c>
      <c r="G732">
        <v>30570983</v>
      </c>
      <c r="H732">
        <v>3</v>
      </c>
      <c r="I732" t="s">
        <v>1082</v>
      </c>
      <c r="J732" t="s">
        <v>1083</v>
      </c>
      <c r="K732" t="s">
        <v>1084</v>
      </c>
      <c r="L732">
        <v>1339</v>
      </c>
      <c r="N732">
        <v>1007</v>
      </c>
      <c r="O732" t="s">
        <v>54</v>
      </c>
      <c r="P732" t="s">
        <v>54</v>
      </c>
      <c r="Q732">
        <v>1</v>
      </c>
      <c r="X732">
        <v>0.81</v>
      </c>
      <c r="Y732">
        <v>7.07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0.81</v>
      </c>
      <c r="AH732">
        <v>2</v>
      </c>
      <c r="AI732">
        <v>50535024</v>
      </c>
      <c r="AJ732">
        <v>728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ROW(Source!A723)</f>
        <v>723</v>
      </c>
      <c r="B733">
        <v>50535025</v>
      </c>
      <c r="C733">
        <v>50535018</v>
      </c>
      <c r="D733">
        <v>31112491</v>
      </c>
      <c r="E733">
        <v>1</v>
      </c>
      <c r="F733">
        <v>1</v>
      </c>
      <c r="G733">
        <v>30570983</v>
      </c>
      <c r="H733">
        <v>3</v>
      </c>
      <c r="I733" t="s">
        <v>1348</v>
      </c>
      <c r="J733" t="s">
        <v>1349</v>
      </c>
      <c r="K733" t="s">
        <v>1350</v>
      </c>
      <c r="L733">
        <v>1346</v>
      </c>
      <c r="N733">
        <v>1009</v>
      </c>
      <c r="O733" t="s">
        <v>233</v>
      </c>
      <c r="P733" t="s">
        <v>233</v>
      </c>
      <c r="Q733">
        <v>1</v>
      </c>
      <c r="X733">
        <v>0.21</v>
      </c>
      <c r="Y733">
        <v>246.44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0.21</v>
      </c>
      <c r="AH733">
        <v>2</v>
      </c>
      <c r="AI733">
        <v>50535025</v>
      </c>
      <c r="AJ733">
        <v>729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ROW(Source!A723)</f>
        <v>723</v>
      </c>
      <c r="B734">
        <v>50535026</v>
      </c>
      <c r="C734">
        <v>50535018</v>
      </c>
      <c r="D734">
        <v>31110524</v>
      </c>
      <c r="E734">
        <v>1</v>
      </c>
      <c r="F734">
        <v>1</v>
      </c>
      <c r="G734">
        <v>30570983</v>
      </c>
      <c r="H734">
        <v>3</v>
      </c>
      <c r="I734" t="s">
        <v>1297</v>
      </c>
      <c r="J734" t="s">
        <v>1298</v>
      </c>
      <c r="K734" t="s">
        <v>1299</v>
      </c>
      <c r="L734">
        <v>1339</v>
      </c>
      <c r="N734">
        <v>1007</v>
      </c>
      <c r="O734" t="s">
        <v>54</v>
      </c>
      <c r="P734" t="s">
        <v>54</v>
      </c>
      <c r="Q734">
        <v>1</v>
      </c>
      <c r="X734">
        <v>0.47</v>
      </c>
      <c r="Y734">
        <v>53.57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0.47</v>
      </c>
      <c r="AH734">
        <v>2</v>
      </c>
      <c r="AI734">
        <v>50535026</v>
      </c>
      <c r="AJ734">
        <v>730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ROW(Source!A723)</f>
        <v>723</v>
      </c>
      <c r="B735">
        <v>50535027</v>
      </c>
      <c r="C735">
        <v>50535018</v>
      </c>
      <c r="D735">
        <v>46136155</v>
      </c>
      <c r="E735">
        <v>1</v>
      </c>
      <c r="F735">
        <v>1</v>
      </c>
      <c r="G735">
        <v>30570983</v>
      </c>
      <c r="H735">
        <v>3</v>
      </c>
      <c r="I735" t="s">
        <v>1300</v>
      </c>
      <c r="J735" t="s">
        <v>1301</v>
      </c>
      <c r="K735" t="s">
        <v>1302</v>
      </c>
      <c r="L735">
        <v>1339</v>
      </c>
      <c r="N735">
        <v>1007</v>
      </c>
      <c r="O735" t="s">
        <v>54</v>
      </c>
      <c r="P735" t="s">
        <v>54</v>
      </c>
      <c r="Q735">
        <v>1</v>
      </c>
      <c r="X735">
        <v>0.54</v>
      </c>
      <c r="Y735">
        <v>5.91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0.54</v>
      </c>
      <c r="AH735">
        <v>2</v>
      </c>
      <c r="AI735">
        <v>50535027</v>
      </c>
      <c r="AJ735">
        <v>731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ROW(Source!A723)</f>
        <v>723</v>
      </c>
      <c r="B736">
        <v>50535028</v>
      </c>
      <c r="C736">
        <v>50535018</v>
      </c>
      <c r="D736">
        <v>45905834</v>
      </c>
      <c r="E736">
        <v>30570983</v>
      </c>
      <c r="F736">
        <v>1</v>
      </c>
      <c r="G736">
        <v>30570983</v>
      </c>
      <c r="H736">
        <v>3</v>
      </c>
      <c r="I736" t="s">
        <v>1560</v>
      </c>
      <c r="J736" t="s">
        <v>3</v>
      </c>
      <c r="K736" t="s">
        <v>1561</v>
      </c>
      <c r="L736">
        <v>1301</v>
      </c>
      <c r="N736">
        <v>1003</v>
      </c>
      <c r="O736" t="s">
        <v>258</v>
      </c>
      <c r="P736" t="s">
        <v>258</v>
      </c>
      <c r="Q736">
        <v>1</v>
      </c>
      <c r="X736">
        <v>104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 t="s">
        <v>3</v>
      </c>
      <c r="AG736">
        <v>104</v>
      </c>
      <c r="AH736">
        <v>3</v>
      </c>
      <c r="AI736">
        <v>-1</v>
      </c>
      <c r="AJ736" t="s">
        <v>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ROW(Source!A724)</f>
        <v>724</v>
      </c>
      <c r="B737">
        <v>50535019</v>
      </c>
      <c r="C737">
        <v>50535018</v>
      </c>
      <c r="D737">
        <v>45895822</v>
      </c>
      <c r="E737">
        <v>30570983</v>
      </c>
      <c r="F737">
        <v>1</v>
      </c>
      <c r="G737">
        <v>30570983</v>
      </c>
      <c r="H737">
        <v>1</v>
      </c>
      <c r="I737" t="s">
        <v>1060</v>
      </c>
      <c r="J737" t="s">
        <v>3</v>
      </c>
      <c r="K737" t="s">
        <v>1061</v>
      </c>
      <c r="L737">
        <v>1191</v>
      </c>
      <c r="N737">
        <v>1013</v>
      </c>
      <c r="O737" t="s">
        <v>1062</v>
      </c>
      <c r="P737" t="s">
        <v>1062</v>
      </c>
      <c r="Q737">
        <v>1</v>
      </c>
      <c r="X737">
        <v>80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1</v>
      </c>
      <c r="AF737" t="s">
        <v>3</v>
      </c>
      <c r="AG737">
        <v>80</v>
      </c>
      <c r="AH737">
        <v>2</v>
      </c>
      <c r="AI737">
        <v>50535019</v>
      </c>
      <c r="AJ737">
        <v>733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ROW(Source!A724)</f>
        <v>724</v>
      </c>
      <c r="B738">
        <v>50535020</v>
      </c>
      <c r="C738">
        <v>50535018</v>
      </c>
      <c r="D738">
        <v>46170867</v>
      </c>
      <c r="E738">
        <v>1</v>
      </c>
      <c r="F738">
        <v>1</v>
      </c>
      <c r="G738">
        <v>30570983</v>
      </c>
      <c r="H738">
        <v>2</v>
      </c>
      <c r="I738" t="s">
        <v>1085</v>
      </c>
      <c r="J738" t="s">
        <v>1086</v>
      </c>
      <c r="K738" t="s">
        <v>1087</v>
      </c>
      <c r="L738">
        <v>1368</v>
      </c>
      <c r="N738">
        <v>1011</v>
      </c>
      <c r="O738" t="s">
        <v>1066</v>
      </c>
      <c r="P738" t="s">
        <v>1066</v>
      </c>
      <c r="Q738">
        <v>1</v>
      </c>
      <c r="X738">
        <v>0.15</v>
      </c>
      <c r="Y738">
        <v>0</v>
      </c>
      <c r="Z738">
        <v>83.1</v>
      </c>
      <c r="AA738">
        <v>12.62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0.15</v>
      </c>
      <c r="AH738">
        <v>2</v>
      </c>
      <c r="AI738">
        <v>50535020</v>
      </c>
      <c r="AJ738">
        <v>734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ROW(Source!A724)</f>
        <v>724</v>
      </c>
      <c r="B739">
        <v>50535021</v>
      </c>
      <c r="C739">
        <v>50535018</v>
      </c>
      <c r="D739">
        <v>46170936</v>
      </c>
      <c r="E739">
        <v>1</v>
      </c>
      <c r="F739">
        <v>1</v>
      </c>
      <c r="G739">
        <v>30570983</v>
      </c>
      <c r="H739">
        <v>2</v>
      </c>
      <c r="I739" t="s">
        <v>1342</v>
      </c>
      <c r="J739" t="s">
        <v>1343</v>
      </c>
      <c r="K739" t="s">
        <v>1344</v>
      </c>
      <c r="L739">
        <v>1368</v>
      </c>
      <c r="N739">
        <v>1011</v>
      </c>
      <c r="O739" t="s">
        <v>1066</v>
      </c>
      <c r="P739" t="s">
        <v>1066</v>
      </c>
      <c r="Q739">
        <v>1</v>
      </c>
      <c r="X739">
        <v>0.44</v>
      </c>
      <c r="Y739">
        <v>0</v>
      </c>
      <c r="Z739">
        <v>301.44</v>
      </c>
      <c r="AA739">
        <v>11.18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0.44</v>
      </c>
      <c r="AH739">
        <v>2</v>
      </c>
      <c r="AI739">
        <v>50535021</v>
      </c>
      <c r="AJ739">
        <v>735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ROW(Source!A724)</f>
        <v>724</v>
      </c>
      <c r="B740">
        <v>50535022</v>
      </c>
      <c r="C740">
        <v>50535018</v>
      </c>
      <c r="D740">
        <v>46170297</v>
      </c>
      <c r="E740">
        <v>1</v>
      </c>
      <c r="F740">
        <v>1</v>
      </c>
      <c r="G740">
        <v>30570983</v>
      </c>
      <c r="H740">
        <v>2</v>
      </c>
      <c r="I740" t="s">
        <v>1097</v>
      </c>
      <c r="J740" t="s">
        <v>1098</v>
      </c>
      <c r="K740" t="s">
        <v>1099</v>
      </c>
      <c r="L740">
        <v>1368</v>
      </c>
      <c r="N740">
        <v>1011</v>
      </c>
      <c r="O740" t="s">
        <v>1066</v>
      </c>
      <c r="P740" t="s">
        <v>1066</v>
      </c>
      <c r="Q740">
        <v>1</v>
      </c>
      <c r="X740">
        <v>3.35</v>
      </c>
      <c r="Y740">
        <v>0</v>
      </c>
      <c r="Z740">
        <v>3.18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3.35</v>
      </c>
      <c r="AH740">
        <v>2</v>
      </c>
      <c r="AI740">
        <v>50535022</v>
      </c>
      <c r="AJ740">
        <v>736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ROW(Source!A724)</f>
        <v>724</v>
      </c>
      <c r="B741">
        <v>50535023</v>
      </c>
      <c r="C741">
        <v>50535018</v>
      </c>
      <c r="D741">
        <v>31110590</v>
      </c>
      <c r="E741">
        <v>1</v>
      </c>
      <c r="F741">
        <v>1</v>
      </c>
      <c r="G741">
        <v>30570983</v>
      </c>
      <c r="H741">
        <v>3</v>
      </c>
      <c r="I741" t="s">
        <v>1345</v>
      </c>
      <c r="J741" t="s">
        <v>1346</v>
      </c>
      <c r="K741" t="s">
        <v>1347</v>
      </c>
      <c r="L741">
        <v>1346</v>
      </c>
      <c r="N741">
        <v>1009</v>
      </c>
      <c r="O741" t="s">
        <v>233</v>
      </c>
      <c r="P741" t="s">
        <v>233</v>
      </c>
      <c r="Q741">
        <v>1</v>
      </c>
      <c r="X741">
        <v>2.1000000000000001E-2</v>
      </c>
      <c r="Y741">
        <v>19.54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2.1000000000000001E-2</v>
      </c>
      <c r="AH741">
        <v>2</v>
      </c>
      <c r="AI741">
        <v>50535023</v>
      </c>
      <c r="AJ741">
        <v>737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ROW(Source!A724)</f>
        <v>724</v>
      </c>
      <c r="B742">
        <v>50535024</v>
      </c>
      <c r="C742">
        <v>50535018</v>
      </c>
      <c r="D742">
        <v>31110605</v>
      </c>
      <c r="E742">
        <v>1</v>
      </c>
      <c r="F742">
        <v>1</v>
      </c>
      <c r="G742">
        <v>30570983</v>
      </c>
      <c r="H742">
        <v>3</v>
      </c>
      <c r="I742" t="s">
        <v>1082</v>
      </c>
      <c r="J742" t="s">
        <v>1083</v>
      </c>
      <c r="K742" t="s">
        <v>1084</v>
      </c>
      <c r="L742">
        <v>1339</v>
      </c>
      <c r="N742">
        <v>1007</v>
      </c>
      <c r="O742" t="s">
        <v>54</v>
      </c>
      <c r="P742" t="s">
        <v>54</v>
      </c>
      <c r="Q742">
        <v>1</v>
      </c>
      <c r="X742">
        <v>0.81</v>
      </c>
      <c r="Y742">
        <v>7.07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0.81</v>
      </c>
      <c r="AH742">
        <v>2</v>
      </c>
      <c r="AI742">
        <v>50535024</v>
      </c>
      <c r="AJ742">
        <v>738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ROW(Source!A724)</f>
        <v>724</v>
      </c>
      <c r="B743">
        <v>50535025</v>
      </c>
      <c r="C743">
        <v>50535018</v>
      </c>
      <c r="D743">
        <v>31112491</v>
      </c>
      <c r="E743">
        <v>1</v>
      </c>
      <c r="F743">
        <v>1</v>
      </c>
      <c r="G743">
        <v>30570983</v>
      </c>
      <c r="H743">
        <v>3</v>
      </c>
      <c r="I743" t="s">
        <v>1348</v>
      </c>
      <c r="J743" t="s">
        <v>1349</v>
      </c>
      <c r="K743" t="s">
        <v>1350</v>
      </c>
      <c r="L743">
        <v>1346</v>
      </c>
      <c r="N743">
        <v>1009</v>
      </c>
      <c r="O743" t="s">
        <v>233</v>
      </c>
      <c r="P743" t="s">
        <v>233</v>
      </c>
      <c r="Q743">
        <v>1</v>
      </c>
      <c r="X743">
        <v>0.21</v>
      </c>
      <c r="Y743">
        <v>246.44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0.21</v>
      </c>
      <c r="AH743">
        <v>2</v>
      </c>
      <c r="AI743">
        <v>50535025</v>
      </c>
      <c r="AJ743">
        <v>739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ROW(Source!A724)</f>
        <v>724</v>
      </c>
      <c r="B744">
        <v>50535026</v>
      </c>
      <c r="C744">
        <v>50535018</v>
      </c>
      <c r="D744">
        <v>31110524</v>
      </c>
      <c r="E744">
        <v>1</v>
      </c>
      <c r="F744">
        <v>1</v>
      </c>
      <c r="G744">
        <v>30570983</v>
      </c>
      <c r="H744">
        <v>3</v>
      </c>
      <c r="I744" t="s">
        <v>1297</v>
      </c>
      <c r="J744" t="s">
        <v>1298</v>
      </c>
      <c r="K744" t="s">
        <v>1299</v>
      </c>
      <c r="L744">
        <v>1339</v>
      </c>
      <c r="N744">
        <v>1007</v>
      </c>
      <c r="O744" t="s">
        <v>54</v>
      </c>
      <c r="P744" t="s">
        <v>54</v>
      </c>
      <c r="Q744">
        <v>1</v>
      </c>
      <c r="X744">
        <v>0.47</v>
      </c>
      <c r="Y744">
        <v>53.57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</v>
      </c>
      <c r="AG744">
        <v>0.47</v>
      </c>
      <c r="AH744">
        <v>2</v>
      </c>
      <c r="AI744">
        <v>50535026</v>
      </c>
      <c r="AJ744">
        <v>740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ROW(Source!A724)</f>
        <v>724</v>
      </c>
      <c r="B745">
        <v>50535027</v>
      </c>
      <c r="C745">
        <v>50535018</v>
      </c>
      <c r="D745">
        <v>46136155</v>
      </c>
      <c r="E745">
        <v>1</v>
      </c>
      <c r="F745">
        <v>1</v>
      </c>
      <c r="G745">
        <v>30570983</v>
      </c>
      <c r="H745">
        <v>3</v>
      </c>
      <c r="I745" t="s">
        <v>1300</v>
      </c>
      <c r="J745" t="s">
        <v>1301</v>
      </c>
      <c r="K745" t="s">
        <v>1302</v>
      </c>
      <c r="L745">
        <v>1339</v>
      </c>
      <c r="N745">
        <v>1007</v>
      </c>
      <c r="O745" t="s">
        <v>54</v>
      </c>
      <c r="P745" t="s">
        <v>54</v>
      </c>
      <c r="Q745">
        <v>1</v>
      </c>
      <c r="X745">
        <v>0.54</v>
      </c>
      <c r="Y745">
        <v>5.91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0.54</v>
      </c>
      <c r="AH745">
        <v>2</v>
      </c>
      <c r="AI745">
        <v>50535027</v>
      </c>
      <c r="AJ745">
        <v>741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ROW(Source!A724)</f>
        <v>724</v>
      </c>
      <c r="B746">
        <v>50535028</v>
      </c>
      <c r="C746">
        <v>50535018</v>
      </c>
      <c r="D746">
        <v>45905834</v>
      </c>
      <c r="E746">
        <v>30570983</v>
      </c>
      <c r="F746">
        <v>1</v>
      </c>
      <c r="G746">
        <v>30570983</v>
      </c>
      <c r="H746">
        <v>3</v>
      </c>
      <c r="I746" t="s">
        <v>1560</v>
      </c>
      <c r="J746" t="s">
        <v>3</v>
      </c>
      <c r="K746" t="s">
        <v>1561</v>
      </c>
      <c r="L746">
        <v>1301</v>
      </c>
      <c r="N746">
        <v>1003</v>
      </c>
      <c r="O746" t="s">
        <v>258</v>
      </c>
      <c r="P746" t="s">
        <v>258</v>
      </c>
      <c r="Q746">
        <v>1</v>
      </c>
      <c r="X746">
        <v>104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 t="s">
        <v>3</v>
      </c>
      <c r="AG746">
        <v>104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ROW(Source!A727)</f>
        <v>727</v>
      </c>
      <c r="B747">
        <v>50535031</v>
      </c>
      <c r="C747">
        <v>50535030</v>
      </c>
      <c r="D747">
        <v>40404405</v>
      </c>
      <c r="E747">
        <v>30570983</v>
      </c>
      <c r="F747">
        <v>1</v>
      </c>
      <c r="G747">
        <v>30570983</v>
      </c>
      <c r="H747">
        <v>1</v>
      </c>
      <c r="I747" t="s">
        <v>1060</v>
      </c>
      <c r="J747" t="s">
        <v>3</v>
      </c>
      <c r="K747" t="s">
        <v>1061</v>
      </c>
      <c r="L747">
        <v>1191</v>
      </c>
      <c r="N747">
        <v>1013</v>
      </c>
      <c r="O747" t="s">
        <v>1062</v>
      </c>
      <c r="P747" t="s">
        <v>1062</v>
      </c>
      <c r="Q747">
        <v>1</v>
      </c>
      <c r="X747">
        <v>2.2000000000000002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1</v>
      </c>
      <c r="AF747" t="s">
        <v>3</v>
      </c>
      <c r="AG747">
        <v>2.2000000000000002</v>
      </c>
      <c r="AH747">
        <v>2</v>
      </c>
      <c r="AI747">
        <v>50535031</v>
      </c>
      <c r="AJ747">
        <v>743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ROW(Source!A727)</f>
        <v>727</v>
      </c>
      <c r="B748">
        <v>50535032</v>
      </c>
      <c r="C748">
        <v>50535030</v>
      </c>
      <c r="D748">
        <v>40406154</v>
      </c>
      <c r="E748">
        <v>30570983</v>
      </c>
      <c r="F748">
        <v>1</v>
      </c>
      <c r="G748">
        <v>30570983</v>
      </c>
      <c r="H748">
        <v>2</v>
      </c>
      <c r="I748" t="s">
        <v>1079</v>
      </c>
      <c r="J748" t="s">
        <v>3</v>
      </c>
      <c r="K748" t="s">
        <v>1080</v>
      </c>
      <c r="L748">
        <v>1344</v>
      </c>
      <c r="N748">
        <v>1008</v>
      </c>
      <c r="O748" t="s">
        <v>1081</v>
      </c>
      <c r="P748" t="s">
        <v>1081</v>
      </c>
      <c r="Q748">
        <v>1</v>
      </c>
      <c r="X748">
        <v>13.2</v>
      </c>
      <c r="Y748">
        <v>0</v>
      </c>
      <c r="Z748">
        <v>1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13.2</v>
      </c>
      <c r="AH748">
        <v>2</v>
      </c>
      <c r="AI748">
        <v>50535032</v>
      </c>
      <c r="AJ748">
        <v>744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ROW(Source!A727)</f>
        <v>727</v>
      </c>
      <c r="B749">
        <v>50535033</v>
      </c>
      <c r="C749">
        <v>50535030</v>
      </c>
      <c r="D749">
        <v>31110878</v>
      </c>
      <c r="E749">
        <v>1</v>
      </c>
      <c r="F749">
        <v>1</v>
      </c>
      <c r="G749">
        <v>30570983</v>
      </c>
      <c r="H749">
        <v>3</v>
      </c>
      <c r="I749" t="s">
        <v>1351</v>
      </c>
      <c r="J749" t="s">
        <v>1352</v>
      </c>
      <c r="K749" t="s">
        <v>1353</v>
      </c>
      <c r="L749">
        <v>1354</v>
      </c>
      <c r="N749">
        <v>1010</v>
      </c>
      <c r="O749" t="s">
        <v>328</v>
      </c>
      <c r="P749" t="s">
        <v>328</v>
      </c>
      <c r="Q749">
        <v>1</v>
      </c>
      <c r="X749">
        <v>30</v>
      </c>
      <c r="Y749">
        <v>0.75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30</v>
      </c>
      <c r="AH749">
        <v>2</v>
      </c>
      <c r="AI749">
        <v>50535033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ROW(Source!A727)</f>
        <v>727</v>
      </c>
      <c r="B750">
        <v>50535034</v>
      </c>
      <c r="C750">
        <v>50535030</v>
      </c>
      <c r="D750">
        <v>31110933</v>
      </c>
      <c r="E750">
        <v>1</v>
      </c>
      <c r="F750">
        <v>1</v>
      </c>
      <c r="G750">
        <v>30570983</v>
      </c>
      <c r="H750">
        <v>3</v>
      </c>
      <c r="I750" t="s">
        <v>1354</v>
      </c>
      <c r="J750" t="s">
        <v>1355</v>
      </c>
      <c r="K750" t="s">
        <v>1356</v>
      </c>
      <c r="L750">
        <v>1296</v>
      </c>
      <c r="N750">
        <v>1002</v>
      </c>
      <c r="O750" t="s">
        <v>491</v>
      </c>
      <c r="P750" t="s">
        <v>491</v>
      </c>
      <c r="Q750">
        <v>1</v>
      </c>
      <c r="X750">
        <v>0.93</v>
      </c>
      <c r="Y750">
        <v>34.75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0.93</v>
      </c>
      <c r="AH750">
        <v>2</v>
      </c>
      <c r="AI750">
        <v>50535034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ROW(Source!A727)</f>
        <v>727</v>
      </c>
      <c r="B751">
        <v>50535035</v>
      </c>
      <c r="C751">
        <v>50535030</v>
      </c>
      <c r="D751">
        <v>40409229</v>
      </c>
      <c r="E751">
        <v>30570983</v>
      </c>
      <c r="F751">
        <v>1</v>
      </c>
      <c r="G751">
        <v>30570983</v>
      </c>
      <c r="H751">
        <v>3</v>
      </c>
      <c r="I751" t="s">
        <v>1562</v>
      </c>
      <c r="J751" t="s">
        <v>3</v>
      </c>
      <c r="K751" t="s">
        <v>1563</v>
      </c>
      <c r="L751">
        <v>1301</v>
      </c>
      <c r="N751">
        <v>1003</v>
      </c>
      <c r="O751" t="s">
        <v>258</v>
      </c>
      <c r="P751" t="s">
        <v>258</v>
      </c>
      <c r="Q751">
        <v>1</v>
      </c>
      <c r="X751">
        <v>15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 t="s">
        <v>3</v>
      </c>
      <c r="AG751">
        <v>15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ROW(Source!A727)</f>
        <v>727</v>
      </c>
      <c r="B752">
        <v>50535036</v>
      </c>
      <c r="C752">
        <v>50535030</v>
      </c>
      <c r="D752">
        <v>40409245</v>
      </c>
      <c r="E752">
        <v>30570983</v>
      </c>
      <c r="F752">
        <v>1</v>
      </c>
      <c r="G752">
        <v>30570983</v>
      </c>
      <c r="H752">
        <v>3</v>
      </c>
      <c r="I752" t="s">
        <v>1564</v>
      </c>
      <c r="J752" t="s">
        <v>3</v>
      </c>
      <c r="K752" t="s">
        <v>1565</v>
      </c>
      <c r="L752">
        <v>1327</v>
      </c>
      <c r="N752">
        <v>1005</v>
      </c>
      <c r="O752" t="s">
        <v>154</v>
      </c>
      <c r="P752" t="s">
        <v>154</v>
      </c>
      <c r="Q752">
        <v>1</v>
      </c>
      <c r="X752">
        <v>0.25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3</v>
      </c>
      <c r="AG752">
        <v>0.25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ROW(Source!A727)</f>
        <v>727</v>
      </c>
      <c r="B753">
        <v>50535037</v>
      </c>
      <c r="C753">
        <v>50535030</v>
      </c>
      <c r="D753">
        <v>40409278</v>
      </c>
      <c r="E753">
        <v>30570983</v>
      </c>
      <c r="F753">
        <v>1</v>
      </c>
      <c r="G753">
        <v>30570983</v>
      </c>
      <c r="H753">
        <v>3</v>
      </c>
      <c r="I753" t="s">
        <v>1566</v>
      </c>
      <c r="J753" t="s">
        <v>3</v>
      </c>
      <c r="K753" t="s">
        <v>1567</v>
      </c>
      <c r="L753">
        <v>1301</v>
      </c>
      <c r="N753">
        <v>1003</v>
      </c>
      <c r="O753" t="s">
        <v>258</v>
      </c>
      <c r="P753" t="s">
        <v>258</v>
      </c>
      <c r="Q753">
        <v>1</v>
      </c>
      <c r="X753">
        <v>10.5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3</v>
      </c>
      <c r="AG753">
        <v>10.5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ROW(Source!A727)</f>
        <v>727</v>
      </c>
      <c r="B754">
        <v>50535038</v>
      </c>
      <c r="C754">
        <v>50535030</v>
      </c>
      <c r="D754">
        <v>40411520</v>
      </c>
      <c r="E754">
        <v>30570983</v>
      </c>
      <c r="F754">
        <v>1</v>
      </c>
      <c r="G754">
        <v>30570983</v>
      </c>
      <c r="H754">
        <v>3</v>
      </c>
      <c r="I754" t="s">
        <v>1568</v>
      </c>
      <c r="J754" t="s">
        <v>3</v>
      </c>
      <c r="K754" t="s">
        <v>1569</v>
      </c>
      <c r="L754">
        <v>1296</v>
      </c>
      <c r="N754">
        <v>1002</v>
      </c>
      <c r="O754" t="s">
        <v>491</v>
      </c>
      <c r="P754" t="s">
        <v>491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 t="s">
        <v>3</v>
      </c>
      <c r="AG754">
        <v>0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ROW(Source!A727)</f>
        <v>727</v>
      </c>
      <c r="B755">
        <v>50535039</v>
      </c>
      <c r="C755">
        <v>50535030</v>
      </c>
      <c r="D755">
        <v>40431928</v>
      </c>
      <c r="E755">
        <v>30570983</v>
      </c>
      <c r="F755">
        <v>1</v>
      </c>
      <c r="G755">
        <v>30570983</v>
      </c>
      <c r="H755">
        <v>3</v>
      </c>
      <c r="I755" t="s">
        <v>1262</v>
      </c>
      <c r="J755" t="s">
        <v>3</v>
      </c>
      <c r="K755" t="s">
        <v>1263</v>
      </c>
      <c r="L755">
        <v>1344</v>
      </c>
      <c r="N755">
        <v>1008</v>
      </c>
      <c r="O755" t="s">
        <v>1081</v>
      </c>
      <c r="P755" t="s">
        <v>1081</v>
      </c>
      <c r="Q755">
        <v>1</v>
      </c>
      <c r="X755">
        <v>5</v>
      </c>
      <c r="Y755">
        <v>1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3</v>
      </c>
      <c r="AG755">
        <v>5</v>
      </c>
      <c r="AH755">
        <v>2</v>
      </c>
      <c r="AI755">
        <v>50535039</v>
      </c>
      <c r="AJ755">
        <v>751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ROW(Source!A728)</f>
        <v>728</v>
      </c>
      <c r="B756">
        <v>50535031</v>
      </c>
      <c r="C756">
        <v>50535030</v>
      </c>
      <c r="D756">
        <v>40404405</v>
      </c>
      <c r="E756">
        <v>30570983</v>
      </c>
      <c r="F756">
        <v>1</v>
      </c>
      <c r="G756">
        <v>30570983</v>
      </c>
      <c r="H756">
        <v>1</v>
      </c>
      <c r="I756" t="s">
        <v>1060</v>
      </c>
      <c r="J756" t="s">
        <v>3</v>
      </c>
      <c r="K756" t="s">
        <v>1061</v>
      </c>
      <c r="L756">
        <v>1191</v>
      </c>
      <c r="N756">
        <v>1013</v>
      </c>
      <c r="O756" t="s">
        <v>1062</v>
      </c>
      <c r="P756" t="s">
        <v>1062</v>
      </c>
      <c r="Q756">
        <v>1</v>
      </c>
      <c r="X756">
        <v>2.2000000000000002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1</v>
      </c>
      <c r="AF756" t="s">
        <v>3</v>
      </c>
      <c r="AG756">
        <v>2.2000000000000002</v>
      </c>
      <c r="AH756">
        <v>2</v>
      </c>
      <c r="AI756">
        <v>50535031</v>
      </c>
      <c r="AJ756">
        <v>752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ROW(Source!A728)</f>
        <v>728</v>
      </c>
      <c r="B757">
        <v>50535032</v>
      </c>
      <c r="C757">
        <v>50535030</v>
      </c>
      <c r="D757">
        <v>40406154</v>
      </c>
      <c r="E757">
        <v>30570983</v>
      </c>
      <c r="F757">
        <v>1</v>
      </c>
      <c r="G757">
        <v>30570983</v>
      </c>
      <c r="H757">
        <v>2</v>
      </c>
      <c r="I757" t="s">
        <v>1079</v>
      </c>
      <c r="J757" t="s">
        <v>3</v>
      </c>
      <c r="K757" t="s">
        <v>1080</v>
      </c>
      <c r="L757">
        <v>1344</v>
      </c>
      <c r="N757">
        <v>1008</v>
      </c>
      <c r="O757" t="s">
        <v>1081</v>
      </c>
      <c r="P757" t="s">
        <v>1081</v>
      </c>
      <c r="Q757">
        <v>1</v>
      </c>
      <c r="X757">
        <v>13.2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13.2</v>
      </c>
      <c r="AH757">
        <v>2</v>
      </c>
      <c r="AI757">
        <v>50535032</v>
      </c>
      <c r="AJ757">
        <v>753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ROW(Source!A728)</f>
        <v>728</v>
      </c>
      <c r="B758">
        <v>50535033</v>
      </c>
      <c r="C758">
        <v>50535030</v>
      </c>
      <c r="D758">
        <v>31110878</v>
      </c>
      <c r="E758">
        <v>1</v>
      </c>
      <c r="F758">
        <v>1</v>
      </c>
      <c r="G758">
        <v>30570983</v>
      </c>
      <c r="H758">
        <v>3</v>
      </c>
      <c r="I758" t="s">
        <v>1351</v>
      </c>
      <c r="J758" t="s">
        <v>1352</v>
      </c>
      <c r="K758" t="s">
        <v>1353</v>
      </c>
      <c r="L758">
        <v>1354</v>
      </c>
      <c r="N758">
        <v>1010</v>
      </c>
      <c r="O758" t="s">
        <v>328</v>
      </c>
      <c r="P758" t="s">
        <v>328</v>
      </c>
      <c r="Q758">
        <v>1</v>
      </c>
      <c r="X758">
        <v>30</v>
      </c>
      <c r="Y758">
        <v>0.75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30</v>
      </c>
      <c r="AH758">
        <v>2</v>
      </c>
      <c r="AI758">
        <v>50535033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ROW(Source!A728)</f>
        <v>728</v>
      </c>
      <c r="B759">
        <v>50535034</v>
      </c>
      <c r="C759">
        <v>50535030</v>
      </c>
      <c r="D759">
        <v>31110933</v>
      </c>
      <c r="E759">
        <v>1</v>
      </c>
      <c r="F759">
        <v>1</v>
      </c>
      <c r="G759">
        <v>30570983</v>
      </c>
      <c r="H759">
        <v>3</v>
      </c>
      <c r="I759" t="s">
        <v>1354</v>
      </c>
      <c r="J759" t="s">
        <v>1355</v>
      </c>
      <c r="K759" t="s">
        <v>1356</v>
      </c>
      <c r="L759">
        <v>1296</v>
      </c>
      <c r="N759">
        <v>1002</v>
      </c>
      <c r="O759" t="s">
        <v>491</v>
      </c>
      <c r="P759" t="s">
        <v>491</v>
      </c>
      <c r="Q759">
        <v>1</v>
      </c>
      <c r="X759">
        <v>0.93</v>
      </c>
      <c r="Y759">
        <v>34.75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0.93</v>
      </c>
      <c r="AH759">
        <v>2</v>
      </c>
      <c r="AI759">
        <v>50535034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ROW(Source!A728)</f>
        <v>728</v>
      </c>
      <c r="B760">
        <v>50535035</v>
      </c>
      <c r="C760">
        <v>50535030</v>
      </c>
      <c r="D760">
        <v>40409229</v>
      </c>
      <c r="E760">
        <v>30570983</v>
      </c>
      <c r="F760">
        <v>1</v>
      </c>
      <c r="G760">
        <v>30570983</v>
      </c>
      <c r="H760">
        <v>3</v>
      </c>
      <c r="I760" t="s">
        <v>1562</v>
      </c>
      <c r="J760" t="s">
        <v>3</v>
      </c>
      <c r="K760" t="s">
        <v>1563</v>
      </c>
      <c r="L760">
        <v>1301</v>
      </c>
      <c r="N760">
        <v>1003</v>
      </c>
      <c r="O760" t="s">
        <v>258</v>
      </c>
      <c r="P760" t="s">
        <v>258</v>
      </c>
      <c r="Q760">
        <v>1</v>
      </c>
      <c r="X760">
        <v>15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15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ROW(Source!A728)</f>
        <v>728</v>
      </c>
      <c r="B761">
        <v>50535036</v>
      </c>
      <c r="C761">
        <v>50535030</v>
      </c>
      <c r="D761">
        <v>40409245</v>
      </c>
      <c r="E761">
        <v>30570983</v>
      </c>
      <c r="F761">
        <v>1</v>
      </c>
      <c r="G761">
        <v>30570983</v>
      </c>
      <c r="H761">
        <v>3</v>
      </c>
      <c r="I761" t="s">
        <v>1564</v>
      </c>
      <c r="J761" t="s">
        <v>3</v>
      </c>
      <c r="K761" t="s">
        <v>1565</v>
      </c>
      <c r="L761">
        <v>1327</v>
      </c>
      <c r="N761">
        <v>1005</v>
      </c>
      <c r="O761" t="s">
        <v>154</v>
      </c>
      <c r="P761" t="s">
        <v>154</v>
      </c>
      <c r="Q761">
        <v>1</v>
      </c>
      <c r="X761">
        <v>0.25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0.25</v>
      </c>
      <c r="AH761">
        <v>3</v>
      </c>
      <c r="AI761">
        <v>-1</v>
      </c>
      <c r="AJ761" t="s">
        <v>3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ROW(Source!A728)</f>
        <v>728</v>
      </c>
      <c r="B762">
        <v>50535037</v>
      </c>
      <c r="C762">
        <v>50535030</v>
      </c>
      <c r="D762">
        <v>40409278</v>
      </c>
      <c r="E762">
        <v>30570983</v>
      </c>
      <c r="F762">
        <v>1</v>
      </c>
      <c r="G762">
        <v>30570983</v>
      </c>
      <c r="H762">
        <v>3</v>
      </c>
      <c r="I762" t="s">
        <v>1566</v>
      </c>
      <c r="J762" t="s">
        <v>3</v>
      </c>
      <c r="K762" t="s">
        <v>1567</v>
      </c>
      <c r="L762">
        <v>1301</v>
      </c>
      <c r="N762">
        <v>1003</v>
      </c>
      <c r="O762" t="s">
        <v>258</v>
      </c>
      <c r="P762" t="s">
        <v>258</v>
      </c>
      <c r="Q762">
        <v>1</v>
      </c>
      <c r="X762">
        <v>10.5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 t="s">
        <v>3</v>
      </c>
      <c r="AG762">
        <v>10.5</v>
      </c>
      <c r="AH762">
        <v>3</v>
      </c>
      <c r="AI762">
        <v>-1</v>
      </c>
      <c r="AJ762" t="s">
        <v>3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ROW(Source!A728)</f>
        <v>728</v>
      </c>
      <c r="B763">
        <v>50535038</v>
      </c>
      <c r="C763">
        <v>50535030</v>
      </c>
      <c r="D763">
        <v>40411520</v>
      </c>
      <c r="E763">
        <v>30570983</v>
      </c>
      <c r="F763">
        <v>1</v>
      </c>
      <c r="G763">
        <v>30570983</v>
      </c>
      <c r="H763">
        <v>3</v>
      </c>
      <c r="I763" t="s">
        <v>1568</v>
      </c>
      <c r="J763" t="s">
        <v>3</v>
      </c>
      <c r="K763" t="s">
        <v>1569</v>
      </c>
      <c r="L763">
        <v>1296</v>
      </c>
      <c r="N763">
        <v>1002</v>
      </c>
      <c r="O763" t="s">
        <v>491</v>
      </c>
      <c r="P763" t="s">
        <v>491</v>
      </c>
      <c r="Q763">
        <v>1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3</v>
      </c>
      <c r="AG763">
        <v>0</v>
      </c>
      <c r="AH763">
        <v>3</v>
      </c>
      <c r="AI763">
        <v>-1</v>
      </c>
      <c r="AJ763" t="s">
        <v>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ROW(Source!A728)</f>
        <v>728</v>
      </c>
      <c r="B764">
        <v>50535039</v>
      </c>
      <c r="C764">
        <v>50535030</v>
      </c>
      <c r="D764">
        <v>40431928</v>
      </c>
      <c r="E764">
        <v>30570983</v>
      </c>
      <c r="F764">
        <v>1</v>
      </c>
      <c r="G764">
        <v>30570983</v>
      </c>
      <c r="H764">
        <v>3</v>
      </c>
      <c r="I764" t="s">
        <v>1262</v>
      </c>
      <c r="J764" t="s">
        <v>3</v>
      </c>
      <c r="K764" t="s">
        <v>1263</v>
      </c>
      <c r="L764">
        <v>1344</v>
      </c>
      <c r="N764">
        <v>1008</v>
      </c>
      <c r="O764" t="s">
        <v>1081</v>
      </c>
      <c r="P764" t="s">
        <v>1081</v>
      </c>
      <c r="Q764">
        <v>1</v>
      </c>
      <c r="X764">
        <v>5</v>
      </c>
      <c r="Y764">
        <v>1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5</v>
      </c>
      <c r="AH764">
        <v>2</v>
      </c>
      <c r="AI764">
        <v>50535039</v>
      </c>
      <c r="AJ764">
        <v>760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ROW(Source!A772)</f>
        <v>772</v>
      </c>
      <c r="B765">
        <v>50519612</v>
      </c>
      <c r="C765">
        <v>50519609</v>
      </c>
      <c r="D765">
        <v>40404405</v>
      </c>
      <c r="E765">
        <v>30570983</v>
      </c>
      <c r="F765">
        <v>1</v>
      </c>
      <c r="G765">
        <v>30570983</v>
      </c>
      <c r="H765">
        <v>1</v>
      </c>
      <c r="I765" t="s">
        <v>1060</v>
      </c>
      <c r="J765" t="s">
        <v>3</v>
      </c>
      <c r="K765" t="s">
        <v>1061</v>
      </c>
      <c r="L765">
        <v>1191</v>
      </c>
      <c r="N765">
        <v>1013</v>
      </c>
      <c r="O765" t="s">
        <v>1062</v>
      </c>
      <c r="P765" t="s">
        <v>1062</v>
      </c>
      <c r="Q765">
        <v>1</v>
      </c>
      <c r="X765">
        <v>33.79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1</v>
      </c>
      <c r="AF765" t="s">
        <v>3</v>
      </c>
      <c r="AG765">
        <v>33.79</v>
      </c>
      <c r="AH765">
        <v>2</v>
      </c>
      <c r="AI765">
        <v>50519610</v>
      </c>
      <c r="AJ765">
        <v>761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ROW(Source!A772)</f>
        <v>772</v>
      </c>
      <c r="B766">
        <v>50519613</v>
      </c>
      <c r="C766">
        <v>50519609</v>
      </c>
      <c r="D766">
        <v>40428141</v>
      </c>
      <c r="E766">
        <v>30570983</v>
      </c>
      <c r="F766">
        <v>1</v>
      </c>
      <c r="G766">
        <v>30570983</v>
      </c>
      <c r="H766">
        <v>3</v>
      </c>
      <c r="I766" t="s">
        <v>1570</v>
      </c>
      <c r="J766" t="s">
        <v>3</v>
      </c>
      <c r="K766" t="s">
        <v>1571</v>
      </c>
      <c r="L766">
        <v>1301</v>
      </c>
      <c r="N766">
        <v>1003</v>
      </c>
      <c r="O766" t="s">
        <v>258</v>
      </c>
      <c r="P766" t="s">
        <v>258</v>
      </c>
      <c r="Q766">
        <v>1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3</v>
      </c>
      <c r="AG766">
        <v>0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ROW(Source!A772)</f>
        <v>772</v>
      </c>
      <c r="B767">
        <v>50519614</v>
      </c>
      <c r="C767">
        <v>50519609</v>
      </c>
      <c r="D767">
        <v>40428141</v>
      </c>
      <c r="E767">
        <v>30570983</v>
      </c>
      <c r="F767">
        <v>1</v>
      </c>
      <c r="G767">
        <v>30570983</v>
      </c>
      <c r="H767">
        <v>3</v>
      </c>
      <c r="I767" t="s">
        <v>1570</v>
      </c>
      <c r="J767" t="s">
        <v>3</v>
      </c>
      <c r="K767" t="s">
        <v>1572</v>
      </c>
      <c r="L767">
        <v>1301</v>
      </c>
      <c r="N767">
        <v>1003</v>
      </c>
      <c r="O767" t="s">
        <v>258</v>
      </c>
      <c r="P767" t="s">
        <v>258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 t="s">
        <v>3</v>
      </c>
      <c r="AG767">
        <v>0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ROW(Source!A772)</f>
        <v>772</v>
      </c>
      <c r="B768">
        <v>50519615</v>
      </c>
      <c r="C768">
        <v>50519609</v>
      </c>
      <c r="D768">
        <v>40428141</v>
      </c>
      <c r="E768">
        <v>30570983</v>
      </c>
      <c r="F768">
        <v>1</v>
      </c>
      <c r="G768">
        <v>30570983</v>
      </c>
      <c r="H768">
        <v>3</v>
      </c>
      <c r="I768" t="s">
        <v>1570</v>
      </c>
      <c r="J768" t="s">
        <v>3</v>
      </c>
      <c r="K768" t="s">
        <v>1573</v>
      </c>
      <c r="L768">
        <v>1354</v>
      </c>
      <c r="N768">
        <v>1010</v>
      </c>
      <c r="O768" t="s">
        <v>328</v>
      </c>
      <c r="P768" t="s">
        <v>328</v>
      </c>
      <c r="Q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0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ROW(Source!A772)</f>
        <v>772</v>
      </c>
      <c r="B769">
        <v>50519616</v>
      </c>
      <c r="C769">
        <v>50519609</v>
      </c>
      <c r="D769">
        <v>40428141</v>
      </c>
      <c r="E769">
        <v>30570983</v>
      </c>
      <c r="F769">
        <v>1</v>
      </c>
      <c r="G769">
        <v>30570983</v>
      </c>
      <c r="H769">
        <v>3</v>
      </c>
      <c r="I769" t="s">
        <v>1570</v>
      </c>
      <c r="J769" t="s">
        <v>3</v>
      </c>
      <c r="K769" t="s">
        <v>1574</v>
      </c>
      <c r="L769">
        <v>1354</v>
      </c>
      <c r="N769">
        <v>1010</v>
      </c>
      <c r="O769" t="s">
        <v>328</v>
      </c>
      <c r="P769" t="s">
        <v>328</v>
      </c>
      <c r="Q769">
        <v>1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3</v>
      </c>
      <c r="AG769">
        <v>0</v>
      </c>
      <c r="AH769">
        <v>3</v>
      </c>
      <c r="AI769">
        <v>-1</v>
      </c>
      <c r="AJ769" t="s">
        <v>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ROW(Source!A772)</f>
        <v>772</v>
      </c>
      <c r="B770">
        <v>50519617</v>
      </c>
      <c r="C770">
        <v>50519609</v>
      </c>
      <c r="D770">
        <v>40428141</v>
      </c>
      <c r="E770">
        <v>30570983</v>
      </c>
      <c r="F770">
        <v>1</v>
      </c>
      <c r="G770">
        <v>30570983</v>
      </c>
      <c r="H770">
        <v>3</v>
      </c>
      <c r="I770" t="s">
        <v>1570</v>
      </c>
      <c r="J770" t="s">
        <v>3</v>
      </c>
      <c r="K770" t="s">
        <v>1575</v>
      </c>
      <c r="L770">
        <v>1354</v>
      </c>
      <c r="N770">
        <v>1010</v>
      </c>
      <c r="O770" t="s">
        <v>328</v>
      </c>
      <c r="P770" t="s">
        <v>328</v>
      </c>
      <c r="Q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 t="s">
        <v>3</v>
      </c>
      <c r="AG770">
        <v>0</v>
      </c>
      <c r="AH770">
        <v>3</v>
      </c>
      <c r="AI770">
        <v>-1</v>
      </c>
      <c r="AJ770" t="s">
        <v>3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ROW(Source!A772)</f>
        <v>772</v>
      </c>
      <c r="B771">
        <v>50519618</v>
      </c>
      <c r="C771">
        <v>50519609</v>
      </c>
      <c r="D771">
        <v>40428141</v>
      </c>
      <c r="E771">
        <v>30570983</v>
      </c>
      <c r="F771">
        <v>1</v>
      </c>
      <c r="G771">
        <v>30570983</v>
      </c>
      <c r="H771">
        <v>3</v>
      </c>
      <c r="I771" t="s">
        <v>1570</v>
      </c>
      <c r="J771" t="s">
        <v>3</v>
      </c>
      <c r="K771" t="s">
        <v>1576</v>
      </c>
      <c r="L771">
        <v>1354</v>
      </c>
      <c r="N771">
        <v>1010</v>
      </c>
      <c r="O771" t="s">
        <v>328</v>
      </c>
      <c r="P771" t="s">
        <v>328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 t="s">
        <v>3</v>
      </c>
      <c r="AG771">
        <v>0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ROW(Source!A772)</f>
        <v>772</v>
      </c>
      <c r="B772">
        <v>50519619</v>
      </c>
      <c r="C772">
        <v>50519609</v>
      </c>
      <c r="D772">
        <v>40428141</v>
      </c>
      <c r="E772">
        <v>30570983</v>
      </c>
      <c r="F772">
        <v>1</v>
      </c>
      <c r="G772">
        <v>30570983</v>
      </c>
      <c r="H772">
        <v>3</v>
      </c>
      <c r="I772" t="s">
        <v>1570</v>
      </c>
      <c r="J772" t="s">
        <v>3</v>
      </c>
      <c r="K772" t="s">
        <v>1577</v>
      </c>
      <c r="L772">
        <v>1354</v>
      </c>
      <c r="N772">
        <v>1010</v>
      </c>
      <c r="O772" t="s">
        <v>328</v>
      </c>
      <c r="P772" t="s">
        <v>328</v>
      </c>
      <c r="Q772">
        <v>1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0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ROW(Source!A773)</f>
        <v>773</v>
      </c>
      <c r="B773">
        <v>50519612</v>
      </c>
      <c r="C773">
        <v>50519609</v>
      </c>
      <c r="D773">
        <v>40404405</v>
      </c>
      <c r="E773">
        <v>30570983</v>
      </c>
      <c r="F773">
        <v>1</v>
      </c>
      <c r="G773">
        <v>30570983</v>
      </c>
      <c r="H773">
        <v>1</v>
      </c>
      <c r="I773" t="s">
        <v>1060</v>
      </c>
      <c r="J773" t="s">
        <v>3</v>
      </c>
      <c r="K773" t="s">
        <v>1061</v>
      </c>
      <c r="L773">
        <v>1191</v>
      </c>
      <c r="N773">
        <v>1013</v>
      </c>
      <c r="O773" t="s">
        <v>1062</v>
      </c>
      <c r="P773" t="s">
        <v>1062</v>
      </c>
      <c r="Q773">
        <v>1</v>
      </c>
      <c r="X773">
        <v>33.79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1</v>
      </c>
      <c r="AF773" t="s">
        <v>3</v>
      </c>
      <c r="AG773">
        <v>33.79</v>
      </c>
      <c r="AH773">
        <v>2</v>
      </c>
      <c r="AI773">
        <v>50519610</v>
      </c>
      <c r="AJ773">
        <v>763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ROW(Source!A773)</f>
        <v>773</v>
      </c>
      <c r="B774">
        <v>50519613</v>
      </c>
      <c r="C774">
        <v>50519609</v>
      </c>
      <c r="D774">
        <v>40428141</v>
      </c>
      <c r="E774">
        <v>30570983</v>
      </c>
      <c r="F774">
        <v>1</v>
      </c>
      <c r="G774">
        <v>30570983</v>
      </c>
      <c r="H774">
        <v>3</v>
      </c>
      <c r="I774" t="s">
        <v>1570</v>
      </c>
      <c r="J774" t="s">
        <v>3</v>
      </c>
      <c r="K774" t="s">
        <v>1571</v>
      </c>
      <c r="L774">
        <v>1301</v>
      </c>
      <c r="N774">
        <v>1003</v>
      </c>
      <c r="O774" t="s">
        <v>258</v>
      </c>
      <c r="P774" t="s">
        <v>258</v>
      </c>
      <c r="Q774">
        <v>1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3</v>
      </c>
      <c r="AG774">
        <v>0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ROW(Source!A773)</f>
        <v>773</v>
      </c>
      <c r="B775">
        <v>50519614</v>
      </c>
      <c r="C775">
        <v>50519609</v>
      </c>
      <c r="D775">
        <v>40428141</v>
      </c>
      <c r="E775">
        <v>30570983</v>
      </c>
      <c r="F775">
        <v>1</v>
      </c>
      <c r="G775">
        <v>30570983</v>
      </c>
      <c r="H775">
        <v>3</v>
      </c>
      <c r="I775" t="s">
        <v>1570</v>
      </c>
      <c r="J775" t="s">
        <v>3</v>
      </c>
      <c r="K775" t="s">
        <v>1572</v>
      </c>
      <c r="L775">
        <v>1301</v>
      </c>
      <c r="N775">
        <v>1003</v>
      </c>
      <c r="O775" t="s">
        <v>258</v>
      </c>
      <c r="P775" t="s">
        <v>258</v>
      </c>
      <c r="Q775">
        <v>1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3</v>
      </c>
      <c r="AG775">
        <v>0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ROW(Source!A773)</f>
        <v>773</v>
      </c>
      <c r="B776">
        <v>50519615</v>
      </c>
      <c r="C776">
        <v>50519609</v>
      </c>
      <c r="D776">
        <v>40428141</v>
      </c>
      <c r="E776">
        <v>30570983</v>
      </c>
      <c r="F776">
        <v>1</v>
      </c>
      <c r="G776">
        <v>30570983</v>
      </c>
      <c r="H776">
        <v>3</v>
      </c>
      <c r="I776" t="s">
        <v>1570</v>
      </c>
      <c r="J776" t="s">
        <v>3</v>
      </c>
      <c r="K776" t="s">
        <v>1573</v>
      </c>
      <c r="L776">
        <v>1354</v>
      </c>
      <c r="N776">
        <v>1010</v>
      </c>
      <c r="O776" t="s">
        <v>328</v>
      </c>
      <c r="P776" t="s">
        <v>328</v>
      </c>
      <c r="Q776">
        <v>1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 t="s">
        <v>3</v>
      </c>
      <c r="AG776">
        <v>0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ROW(Source!A773)</f>
        <v>773</v>
      </c>
      <c r="B777">
        <v>50519616</v>
      </c>
      <c r="C777">
        <v>50519609</v>
      </c>
      <c r="D777">
        <v>40428141</v>
      </c>
      <c r="E777">
        <v>30570983</v>
      </c>
      <c r="F777">
        <v>1</v>
      </c>
      <c r="G777">
        <v>30570983</v>
      </c>
      <c r="H777">
        <v>3</v>
      </c>
      <c r="I777" t="s">
        <v>1570</v>
      </c>
      <c r="J777" t="s">
        <v>3</v>
      </c>
      <c r="K777" t="s">
        <v>1574</v>
      </c>
      <c r="L777">
        <v>1354</v>
      </c>
      <c r="N777">
        <v>1010</v>
      </c>
      <c r="O777" t="s">
        <v>328</v>
      </c>
      <c r="P777" t="s">
        <v>328</v>
      </c>
      <c r="Q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3</v>
      </c>
      <c r="AG777">
        <v>0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ROW(Source!A773)</f>
        <v>773</v>
      </c>
      <c r="B778">
        <v>50519617</v>
      </c>
      <c r="C778">
        <v>50519609</v>
      </c>
      <c r="D778">
        <v>40428141</v>
      </c>
      <c r="E778">
        <v>30570983</v>
      </c>
      <c r="F778">
        <v>1</v>
      </c>
      <c r="G778">
        <v>30570983</v>
      </c>
      <c r="H778">
        <v>3</v>
      </c>
      <c r="I778" t="s">
        <v>1570</v>
      </c>
      <c r="J778" t="s">
        <v>3</v>
      </c>
      <c r="K778" t="s">
        <v>1575</v>
      </c>
      <c r="L778">
        <v>1354</v>
      </c>
      <c r="N778">
        <v>1010</v>
      </c>
      <c r="O778" t="s">
        <v>328</v>
      </c>
      <c r="P778" t="s">
        <v>328</v>
      </c>
      <c r="Q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0</v>
      </c>
      <c r="AH778">
        <v>3</v>
      </c>
      <c r="AI778">
        <v>-1</v>
      </c>
      <c r="AJ778" t="s">
        <v>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ROW(Source!A773)</f>
        <v>773</v>
      </c>
      <c r="B779">
        <v>50519618</v>
      </c>
      <c r="C779">
        <v>50519609</v>
      </c>
      <c r="D779">
        <v>40428141</v>
      </c>
      <c r="E779">
        <v>30570983</v>
      </c>
      <c r="F779">
        <v>1</v>
      </c>
      <c r="G779">
        <v>30570983</v>
      </c>
      <c r="H779">
        <v>3</v>
      </c>
      <c r="I779" t="s">
        <v>1570</v>
      </c>
      <c r="J779" t="s">
        <v>3</v>
      </c>
      <c r="K779" t="s">
        <v>1576</v>
      </c>
      <c r="L779">
        <v>1354</v>
      </c>
      <c r="N779">
        <v>1010</v>
      </c>
      <c r="O779" t="s">
        <v>328</v>
      </c>
      <c r="P779" t="s">
        <v>328</v>
      </c>
      <c r="Q779">
        <v>1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 t="s">
        <v>3</v>
      </c>
      <c r="AG779">
        <v>0</v>
      </c>
      <c r="AH779">
        <v>3</v>
      </c>
      <c r="AI779">
        <v>-1</v>
      </c>
      <c r="AJ779" t="s">
        <v>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ROW(Source!A773)</f>
        <v>773</v>
      </c>
      <c r="B780">
        <v>50519619</v>
      </c>
      <c r="C780">
        <v>50519609</v>
      </c>
      <c r="D780">
        <v>40428141</v>
      </c>
      <c r="E780">
        <v>30570983</v>
      </c>
      <c r="F780">
        <v>1</v>
      </c>
      <c r="G780">
        <v>30570983</v>
      </c>
      <c r="H780">
        <v>3</v>
      </c>
      <c r="I780" t="s">
        <v>1570</v>
      </c>
      <c r="J780" t="s">
        <v>3</v>
      </c>
      <c r="K780" t="s">
        <v>1577</v>
      </c>
      <c r="L780">
        <v>1354</v>
      </c>
      <c r="N780">
        <v>1010</v>
      </c>
      <c r="O780" t="s">
        <v>328</v>
      </c>
      <c r="P780" t="s">
        <v>328</v>
      </c>
      <c r="Q780">
        <v>1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0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ROW(Source!A776)</f>
        <v>776</v>
      </c>
      <c r="B781">
        <v>50519624</v>
      </c>
      <c r="C781">
        <v>50519621</v>
      </c>
      <c r="D781">
        <v>40404405</v>
      </c>
      <c r="E781">
        <v>30570983</v>
      </c>
      <c r="F781">
        <v>1</v>
      </c>
      <c r="G781">
        <v>30570983</v>
      </c>
      <c r="H781">
        <v>1</v>
      </c>
      <c r="I781" t="s">
        <v>1060</v>
      </c>
      <c r="J781" t="s">
        <v>3</v>
      </c>
      <c r="K781" t="s">
        <v>1061</v>
      </c>
      <c r="L781">
        <v>1191</v>
      </c>
      <c r="N781">
        <v>1013</v>
      </c>
      <c r="O781" t="s">
        <v>1062</v>
      </c>
      <c r="P781" t="s">
        <v>1062</v>
      </c>
      <c r="Q781">
        <v>1</v>
      </c>
      <c r="X781">
        <v>33.79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1</v>
      </c>
      <c r="AF781" t="s">
        <v>3</v>
      </c>
      <c r="AG781">
        <v>33.79</v>
      </c>
      <c r="AH781">
        <v>2</v>
      </c>
      <c r="AI781">
        <v>50519622</v>
      </c>
      <c r="AJ781">
        <v>765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ROW(Source!A776)</f>
        <v>776</v>
      </c>
      <c r="B782">
        <v>50519625</v>
      </c>
      <c r="C782">
        <v>50519621</v>
      </c>
      <c r="D782">
        <v>40428141</v>
      </c>
      <c r="E782">
        <v>30570983</v>
      </c>
      <c r="F782">
        <v>1</v>
      </c>
      <c r="G782">
        <v>30570983</v>
      </c>
      <c r="H782">
        <v>3</v>
      </c>
      <c r="I782" t="s">
        <v>1570</v>
      </c>
      <c r="J782" t="s">
        <v>3</v>
      </c>
      <c r="K782" t="s">
        <v>1571</v>
      </c>
      <c r="L782">
        <v>1301</v>
      </c>
      <c r="N782">
        <v>1003</v>
      </c>
      <c r="O782" t="s">
        <v>258</v>
      </c>
      <c r="P782" t="s">
        <v>258</v>
      </c>
      <c r="Q782">
        <v>1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 t="s">
        <v>3</v>
      </c>
      <c r="AG782">
        <v>0</v>
      </c>
      <c r="AH782">
        <v>3</v>
      </c>
      <c r="AI782">
        <v>-1</v>
      </c>
      <c r="AJ782" t="s">
        <v>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ROW(Source!A776)</f>
        <v>776</v>
      </c>
      <c r="B783">
        <v>50519626</v>
      </c>
      <c r="C783">
        <v>50519621</v>
      </c>
      <c r="D783">
        <v>40428141</v>
      </c>
      <c r="E783">
        <v>30570983</v>
      </c>
      <c r="F783">
        <v>1</v>
      </c>
      <c r="G783">
        <v>30570983</v>
      </c>
      <c r="H783">
        <v>3</v>
      </c>
      <c r="I783" t="s">
        <v>1570</v>
      </c>
      <c r="J783" t="s">
        <v>3</v>
      </c>
      <c r="K783" t="s">
        <v>1572</v>
      </c>
      <c r="L783">
        <v>1301</v>
      </c>
      <c r="N783">
        <v>1003</v>
      </c>
      <c r="O783" t="s">
        <v>258</v>
      </c>
      <c r="P783" t="s">
        <v>258</v>
      </c>
      <c r="Q783">
        <v>1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 t="s">
        <v>3</v>
      </c>
      <c r="AG783">
        <v>0</v>
      </c>
      <c r="AH783">
        <v>3</v>
      </c>
      <c r="AI783">
        <v>-1</v>
      </c>
      <c r="AJ783" t="s">
        <v>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ROW(Source!A776)</f>
        <v>776</v>
      </c>
      <c r="B784">
        <v>50519627</v>
      </c>
      <c r="C784">
        <v>50519621</v>
      </c>
      <c r="D784">
        <v>40428141</v>
      </c>
      <c r="E784">
        <v>30570983</v>
      </c>
      <c r="F784">
        <v>1</v>
      </c>
      <c r="G784">
        <v>30570983</v>
      </c>
      <c r="H784">
        <v>3</v>
      </c>
      <c r="I784" t="s">
        <v>1570</v>
      </c>
      <c r="J784" t="s">
        <v>3</v>
      </c>
      <c r="K784" t="s">
        <v>1573</v>
      </c>
      <c r="L784">
        <v>1354</v>
      </c>
      <c r="N784">
        <v>1010</v>
      </c>
      <c r="O784" t="s">
        <v>328</v>
      </c>
      <c r="P784" t="s">
        <v>328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</v>
      </c>
      <c r="AG784">
        <v>0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ROW(Source!A776)</f>
        <v>776</v>
      </c>
      <c r="B785">
        <v>50519628</v>
      </c>
      <c r="C785">
        <v>50519621</v>
      </c>
      <c r="D785">
        <v>40428141</v>
      </c>
      <c r="E785">
        <v>30570983</v>
      </c>
      <c r="F785">
        <v>1</v>
      </c>
      <c r="G785">
        <v>30570983</v>
      </c>
      <c r="H785">
        <v>3</v>
      </c>
      <c r="I785" t="s">
        <v>1570</v>
      </c>
      <c r="J785" t="s">
        <v>3</v>
      </c>
      <c r="K785" t="s">
        <v>1574</v>
      </c>
      <c r="L785">
        <v>1354</v>
      </c>
      <c r="N785">
        <v>1010</v>
      </c>
      <c r="O785" t="s">
        <v>328</v>
      </c>
      <c r="P785" t="s">
        <v>328</v>
      </c>
      <c r="Q785">
        <v>1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 t="s">
        <v>3</v>
      </c>
      <c r="AG785">
        <v>0</v>
      </c>
      <c r="AH785">
        <v>3</v>
      </c>
      <c r="AI785">
        <v>-1</v>
      </c>
      <c r="AJ785" t="s">
        <v>3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ROW(Source!A776)</f>
        <v>776</v>
      </c>
      <c r="B786">
        <v>50519629</v>
      </c>
      <c r="C786">
        <v>50519621</v>
      </c>
      <c r="D786">
        <v>40428141</v>
      </c>
      <c r="E786">
        <v>30570983</v>
      </c>
      <c r="F786">
        <v>1</v>
      </c>
      <c r="G786">
        <v>30570983</v>
      </c>
      <c r="H786">
        <v>3</v>
      </c>
      <c r="I786" t="s">
        <v>1570</v>
      </c>
      <c r="J786" t="s">
        <v>3</v>
      </c>
      <c r="K786" t="s">
        <v>1575</v>
      </c>
      <c r="L786">
        <v>1354</v>
      </c>
      <c r="N786">
        <v>1010</v>
      </c>
      <c r="O786" t="s">
        <v>328</v>
      </c>
      <c r="P786" t="s">
        <v>328</v>
      </c>
      <c r="Q786">
        <v>1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 t="s">
        <v>3</v>
      </c>
      <c r="AG786">
        <v>0</v>
      </c>
      <c r="AH786">
        <v>3</v>
      </c>
      <c r="AI786">
        <v>-1</v>
      </c>
      <c r="AJ786" t="s">
        <v>3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ROW(Source!A776)</f>
        <v>776</v>
      </c>
      <c r="B787">
        <v>50519630</v>
      </c>
      <c r="C787">
        <v>50519621</v>
      </c>
      <c r="D787">
        <v>40428141</v>
      </c>
      <c r="E787">
        <v>30570983</v>
      </c>
      <c r="F787">
        <v>1</v>
      </c>
      <c r="G787">
        <v>30570983</v>
      </c>
      <c r="H787">
        <v>3</v>
      </c>
      <c r="I787" t="s">
        <v>1570</v>
      </c>
      <c r="J787" t="s">
        <v>3</v>
      </c>
      <c r="K787" t="s">
        <v>1576</v>
      </c>
      <c r="L787">
        <v>1354</v>
      </c>
      <c r="N787">
        <v>1010</v>
      </c>
      <c r="O787" t="s">
        <v>328</v>
      </c>
      <c r="P787" t="s">
        <v>328</v>
      </c>
      <c r="Q787">
        <v>1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3</v>
      </c>
      <c r="AG787">
        <v>0</v>
      </c>
      <c r="AH787">
        <v>3</v>
      </c>
      <c r="AI787">
        <v>-1</v>
      </c>
      <c r="AJ787" t="s">
        <v>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ROW(Source!A776)</f>
        <v>776</v>
      </c>
      <c r="B788">
        <v>50519631</v>
      </c>
      <c r="C788">
        <v>50519621</v>
      </c>
      <c r="D788">
        <v>40428141</v>
      </c>
      <c r="E788">
        <v>30570983</v>
      </c>
      <c r="F788">
        <v>1</v>
      </c>
      <c r="G788">
        <v>30570983</v>
      </c>
      <c r="H788">
        <v>3</v>
      </c>
      <c r="I788" t="s">
        <v>1570</v>
      </c>
      <c r="J788" t="s">
        <v>3</v>
      </c>
      <c r="K788" t="s">
        <v>1577</v>
      </c>
      <c r="L788">
        <v>1354</v>
      </c>
      <c r="N788">
        <v>1010</v>
      </c>
      <c r="O788" t="s">
        <v>328</v>
      </c>
      <c r="P788" t="s">
        <v>328</v>
      </c>
      <c r="Q788">
        <v>1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0</v>
      </c>
      <c r="AH788">
        <v>3</v>
      </c>
      <c r="AI788">
        <v>-1</v>
      </c>
      <c r="AJ788" t="s">
        <v>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ROW(Source!A777)</f>
        <v>777</v>
      </c>
      <c r="B789">
        <v>50519624</v>
      </c>
      <c r="C789">
        <v>50519621</v>
      </c>
      <c r="D789">
        <v>40404405</v>
      </c>
      <c r="E789">
        <v>30570983</v>
      </c>
      <c r="F789">
        <v>1</v>
      </c>
      <c r="G789">
        <v>30570983</v>
      </c>
      <c r="H789">
        <v>1</v>
      </c>
      <c r="I789" t="s">
        <v>1060</v>
      </c>
      <c r="J789" t="s">
        <v>3</v>
      </c>
      <c r="K789" t="s">
        <v>1061</v>
      </c>
      <c r="L789">
        <v>1191</v>
      </c>
      <c r="N789">
        <v>1013</v>
      </c>
      <c r="O789" t="s">
        <v>1062</v>
      </c>
      <c r="P789" t="s">
        <v>1062</v>
      </c>
      <c r="Q789">
        <v>1</v>
      </c>
      <c r="X789">
        <v>33.79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1</v>
      </c>
      <c r="AF789" t="s">
        <v>3</v>
      </c>
      <c r="AG789">
        <v>33.79</v>
      </c>
      <c r="AH789">
        <v>2</v>
      </c>
      <c r="AI789">
        <v>50519622</v>
      </c>
      <c r="AJ789">
        <v>767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ROW(Source!A777)</f>
        <v>777</v>
      </c>
      <c r="B790">
        <v>50519625</v>
      </c>
      <c r="C790">
        <v>50519621</v>
      </c>
      <c r="D790">
        <v>40428141</v>
      </c>
      <c r="E790">
        <v>30570983</v>
      </c>
      <c r="F790">
        <v>1</v>
      </c>
      <c r="G790">
        <v>30570983</v>
      </c>
      <c r="H790">
        <v>3</v>
      </c>
      <c r="I790" t="s">
        <v>1570</v>
      </c>
      <c r="J790" t="s">
        <v>3</v>
      </c>
      <c r="K790" t="s">
        <v>1571</v>
      </c>
      <c r="L790">
        <v>1301</v>
      </c>
      <c r="N790">
        <v>1003</v>
      </c>
      <c r="O790" t="s">
        <v>258</v>
      </c>
      <c r="P790" t="s">
        <v>258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0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ROW(Source!A777)</f>
        <v>777</v>
      </c>
      <c r="B791">
        <v>50519626</v>
      </c>
      <c r="C791">
        <v>50519621</v>
      </c>
      <c r="D791">
        <v>40428141</v>
      </c>
      <c r="E791">
        <v>30570983</v>
      </c>
      <c r="F791">
        <v>1</v>
      </c>
      <c r="G791">
        <v>30570983</v>
      </c>
      <c r="H791">
        <v>3</v>
      </c>
      <c r="I791" t="s">
        <v>1570</v>
      </c>
      <c r="J791" t="s">
        <v>3</v>
      </c>
      <c r="K791" t="s">
        <v>1572</v>
      </c>
      <c r="L791">
        <v>1301</v>
      </c>
      <c r="N791">
        <v>1003</v>
      </c>
      <c r="O791" t="s">
        <v>258</v>
      </c>
      <c r="P791" t="s">
        <v>258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0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ROW(Source!A777)</f>
        <v>777</v>
      </c>
      <c r="B792">
        <v>50519627</v>
      </c>
      <c r="C792">
        <v>50519621</v>
      </c>
      <c r="D792">
        <v>40428141</v>
      </c>
      <c r="E792">
        <v>30570983</v>
      </c>
      <c r="F792">
        <v>1</v>
      </c>
      <c r="G792">
        <v>30570983</v>
      </c>
      <c r="H792">
        <v>3</v>
      </c>
      <c r="I792" t="s">
        <v>1570</v>
      </c>
      <c r="J792" t="s">
        <v>3</v>
      </c>
      <c r="K792" t="s">
        <v>1573</v>
      </c>
      <c r="L792">
        <v>1354</v>
      </c>
      <c r="N792">
        <v>1010</v>
      </c>
      <c r="O792" t="s">
        <v>328</v>
      </c>
      <c r="P792" t="s">
        <v>328</v>
      </c>
      <c r="Q792">
        <v>1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3</v>
      </c>
      <c r="AG792">
        <v>0</v>
      </c>
      <c r="AH792">
        <v>3</v>
      </c>
      <c r="AI792">
        <v>-1</v>
      </c>
      <c r="AJ792" t="s">
        <v>3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ROW(Source!A777)</f>
        <v>777</v>
      </c>
      <c r="B793">
        <v>50519628</v>
      </c>
      <c r="C793">
        <v>50519621</v>
      </c>
      <c r="D793">
        <v>40428141</v>
      </c>
      <c r="E793">
        <v>30570983</v>
      </c>
      <c r="F793">
        <v>1</v>
      </c>
      <c r="G793">
        <v>30570983</v>
      </c>
      <c r="H793">
        <v>3</v>
      </c>
      <c r="I793" t="s">
        <v>1570</v>
      </c>
      <c r="J793" t="s">
        <v>3</v>
      </c>
      <c r="K793" t="s">
        <v>1574</v>
      </c>
      <c r="L793">
        <v>1354</v>
      </c>
      <c r="N793">
        <v>1010</v>
      </c>
      <c r="O793" t="s">
        <v>328</v>
      </c>
      <c r="P793" t="s">
        <v>328</v>
      </c>
      <c r="Q793">
        <v>1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3</v>
      </c>
      <c r="AG793">
        <v>0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ROW(Source!A777)</f>
        <v>777</v>
      </c>
      <c r="B794">
        <v>50519629</v>
      </c>
      <c r="C794">
        <v>50519621</v>
      </c>
      <c r="D794">
        <v>40428141</v>
      </c>
      <c r="E794">
        <v>30570983</v>
      </c>
      <c r="F794">
        <v>1</v>
      </c>
      <c r="G794">
        <v>30570983</v>
      </c>
      <c r="H794">
        <v>3</v>
      </c>
      <c r="I794" t="s">
        <v>1570</v>
      </c>
      <c r="J794" t="s">
        <v>3</v>
      </c>
      <c r="K794" t="s">
        <v>1575</v>
      </c>
      <c r="L794">
        <v>1354</v>
      </c>
      <c r="N794">
        <v>1010</v>
      </c>
      <c r="O794" t="s">
        <v>328</v>
      </c>
      <c r="P794" t="s">
        <v>328</v>
      </c>
      <c r="Q794">
        <v>1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3</v>
      </c>
      <c r="AG794">
        <v>0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ROW(Source!A777)</f>
        <v>777</v>
      </c>
      <c r="B795">
        <v>50519630</v>
      </c>
      <c r="C795">
        <v>50519621</v>
      </c>
      <c r="D795">
        <v>40428141</v>
      </c>
      <c r="E795">
        <v>30570983</v>
      </c>
      <c r="F795">
        <v>1</v>
      </c>
      <c r="G795">
        <v>30570983</v>
      </c>
      <c r="H795">
        <v>3</v>
      </c>
      <c r="I795" t="s">
        <v>1570</v>
      </c>
      <c r="J795" t="s">
        <v>3</v>
      </c>
      <c r="K795" t="s">
        <v>1576</v>
      </c>
      <c r="L795">
        <v>1354</v>
      </c>
      <c r="N795">
        <v>1010</v>
      </c>
      <c r="O795" t="s">
        <v>328</v>
      </c>
      <c r="P795" t="s">
        <v>328</v>
      </c>
      <c r="Q795">
        <v>1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 t="s">
        <v>3</v>
      </c>
      <c r="AG795">
        <v>0</v>
      </c>
      <c r="AH795">
        <v>3</v>
      </c>
      <c r="AI795">
        <v>-1</v>
      </c>
      <c r="AJ795" t="s">
        <v>3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ROW(Source!A777)</f>
        <v>777</v>
      </c>
      <c r="B796">
        <v>50519631</v>
      </c>
      <c r="C796">
        <v>50519621</v>
      </c>
      <c r="D796">
        <v>40428141</v>
      </c>
      <c r="E796">
        <v>30570983</v>
      </c>
      <c r="F796">
        <v>1</v>
      </c>
      <c r="G796">
        <v>30570983</v>
      </c>
      <c r="H796">
        <v>3</v>
      </c>
      <c r="I796" t="s">
        <v>1570</v>
      </c>
      <c r="J796" t="s">
        <v>3</v>
      </c>
      <c r="K796" t="s">
        <v>1577</v>
      </c>
      <c r="L796">
        <v>1354</v>
      </c>
      <c r="N796">
        <v>1010</v>
      </c>
      <c r="O796" t="s">
        <v>328</v>
      </c>
      <c r="P796" t="s">
        <v>328</v>
      </c>
      <c r="Q796">
        <v>1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 t="s">
        <v>3</v>
      </c>
      <c r="AG796">
        <v>0</v>
      </c>
      <c r="AH796">
        <v>3</v>
      </c>
      <c r="AI796">
        <v>-1</v>
      </c>
      <c r="AJ796" t="s">
        <v>3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ROW(Source!A780)</f>
        <v>780</v>
      </c>
      <c r="B797">
        <v>50519636</v>
      </c>
      <c r="C797">
        <v>50519633</v>
      </c>
      <c r="D797">
        <v>40404405</v>
      </c>
      <c r="E797">
        <v>30570983</v>
      </c>
      <c r="F797">
        <v>1</v>
      </c>
      <c r="G797">
        <v>30570983</v>
      </c>
      <c r="H797">
        <v>1</v>
      </c>
      <c r="I797" t="s">
        <v>1060</v>
      </c>
      <c r="J797" t="s">
        <v>3</v>
      </c>
      <c r="K797" t="s">
        <v>1061</v>
      </c>
      <c r="L797">
        <v>1191</v>
      </c>
      <c r="N797">
        <v>1013</v>
      </c>
      <c r="O797" t="s">
        <v>1062</v>
      </c>
      <c r="P797" t="s">
        <v>1062</v>
      </c>
      <c r="Q797">
        <v>1</v>
      </c>
      <c r="X797">
        <v>33.79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1</v>
      </c>
      <c r="AF797" t="s">
        <v>3</v>
      </c>
      <c r="AG797">
        <v>33.79</v>
      </c>
      <c r="AH797">
        <v>2</v>
      </c>
      <c r="AI797">
        <v>50519634</v>
      </c>
      <c r="AJ797">
        <v>769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ROW(Source!A780)</f>
        <v>780</v>
      </c>
      <c r="B798">
        <v>50519637</v>
      </c>
      <c r="C798">
        <v>50519633</v>
      </c>
      <c r="D798">
        <v>40428141</v>
      </c>
      <c r="E798">
        <v>30570983</v>
      </c>
      <c r="F798">
        <v>1</v>
      </c>
      <c r="G798">
        <v>30570983</v>
      </c>
      <c r="H798">
        <v>3</v>
      </c>
      <c r="I798" t="s">
        <v>1570</v>
      </c>
      <c r="J798" t="s">
        <v>3</v>
      </c>
      <c r="K798" t="s">
        <v>1571</v>
      </c>
      <c r="L798">
        <v>1301</v>
      </c>
      <c r="N798">
        <v>1003</v>
      </c>
      <c r="O798" t="s">
        <v>258</v>
      </c>
      <c r="P798" t="s">
        <v>258</v>
      </c>
      <c r="Q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ROW(Source!A780)</f>
        <v>780</v>
      </c>
      <c r="B799">
        <v>50519638</v>
      </c>
      <c r="C799">
        <v>50519633</v>
      </c>
      <c r="D799">
        <v>40428141</v>
      </c>
      <c r="E799">
        <v>30570983</v>
      </c>
      <c r="F799">
        <v>1</v>
      </c>
      <c r="G799">
        <v>30570983</v>
      </c>
      <c r="H799">
        <v>3</v>
      </c>
      <c r="I799" t="s">
        <v>1570</v>
      </c>
      <c r="J799" t="s">
        <v>3</v>
      </c>
      <c r="K799" t="s">
        <v>1572</v>
      </c>
      <c r="L799">
        <v>1301</v>
      </c>
      <c r="N799">
        <v>1003</v>
      </c>
      <c r="O799" t="s">
        <v>258</v>
      </c>
      <c r="P799" t="s">
        <v>258</v>
      </c>
      <c r="Q799">
        <v>1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0</v>
      </c>
      <c r="AH799">
        <v>3</v>
      </c>
      <c r="AI799">
        <v>-1</v>
      </c>
      <c r="AJ799" t="s">
        <v>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ROW(Source!A780)</f>
        <v>780</v>
      </c>
      <c r="B800">
        <v>50519639</v>
      </c>
      <c r="C800">
        <v>50519633</v>
      </c>
      <c r="D800">
        <v>40428141</v>
      </c>
      <c r="E800">
        <v>30570983</v>
      </c>
      <c r="F800">
        <v>1</v>
      </c>
      <c r="G800">
        <v>30570983</v>
      </c>
      <c r="H800">
        <v>3</v>
      </c>
      <c r="I800" t="s">
        <v>1570</v>
      </c>
      <c r="J800" t="s">
        <v>3</v>
      </c>
      <c r="K800" t="s">
        <v>1573</v>
      </c>
      <c r="L800">
        <v>1354</v>
      </c>
      <c r="N800">
        <v>1010</v>
      </c>
      <c r="O800" t="s">
        <v>328</v>
      </c>
      <c r="P800" t="s">
        <v>328</v>
      </c>
      <c r="Q800">
        <v>1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 t="s">
        <v>3</v>
      </c>
      <c r="AG800">
        <v>0</v>
      </c>
      <c r="AH800">
        <v>3</v>
      </c>
      <c r="AI800">
        <v>-1</v>
      </c>
      <c r="AJ800" t="s">
        <v>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ROW(Source!A780)</f>
        <v>780</v>
      </c>
      <c r="B801">
        <v>50519640</v>
      </c>
      <c r="C801">
        <v>50519633</v>
      </c>
      <c r="D801">
        <v>40428141</v>
      </c>
      <c r="E801">
        <v>30570983</v>
      </c>
      <c r="F801">
        <v>1</v>
      </c>
      <c r="G801">
        <v>30570983</v>
      </c>
      <c r="H801">
        <v>3</v>
      </c>
      <c r="I801" t="s">
        <v>1570</v>
      </c>
      <c r="J801" t="s">
        <v>3</v>
      </c>
      <c r="K801" t="s">
        <v>1574</v>
      </c>
      <c r="L801">
        <v>1354</v>
      </c>
      <c r="N801">
        <v>1010</v>
      </c>
      <c r="O801" t="s">
        <v>328</v>
      </c>
      <c r="P801" t="s">
        <v>328</v>
      </c>
      <c r="Q801">
        <v>1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 t="s">
        <v>3</v>
      </c>
      <c r="AG801">
        <v>0</v>
      </c>
      <c r="AH801">
        <v>3</v>
      </c>
      <c r="AI801">
        <v>-1</v>
      </c>
      <c r="AJ801" t="s">
        <v>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ROW(Source!A780)</f>
        <v>780</v>
      </c>
      <c r="B802">
        <v>50519641</v>
      </c>
      <c r="C802">
        <v>50519633</v>
      </c>
      <c r="D802">
        <v>40428141</v>
      </c>
      <c r="E802">
        <v>30570983</v>
      </c>
      <c r="F802">
        <v>1</v>
      </c>
      <c r="G802">
        <v>30570983</v>
      </c>
      <c r="H802">
        <v>3</v>
      </c>
      <c r="I802" t="s">
        <v>1570</v>
      </c>
      <c r="J802" t="s">
        <v>3</v>
      </c>
      <c r="K802" t="s">
        <v>1575</v>
      </c>
      <c r="L802">
        <v>1354</v>
      </c>
      <c r="N802">
        <v>1010</v>
      </c>
      <c r="O802" t="s">
        <v>328</v>
      </c>
      <c r="P802" t="s">
        <v>328</v>
      </c>
      <c r="Q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3</v>
      </c>
      <c r="AG802">
        <v>0</v>
      </c>
      <c r="AH802">
        <v>3</v>
      </c>
      <c r="AI802">
        <v>-1</v>
      </c>
      <c r="AJ802" t="s">
        <v>3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ROW(Source!A780)</f>
        <v>780</v>
      </c>
      <c r="B803">
        <v>50519642</v>
      </c>
      <c r="C803">
        <v>50519633</v>
      </c>
      <c r="D803">
        <v>40428141</v>
      </c>
      <c r="E803">
        <v>30570983</v>
      </c>
      <c r="F803">
        <v>1</v>
      </c>
      <c r="G803">
        <v>30570983</v>
      </c>
      <c r="H803">
        <v>3</v>
      </c>
      <c r="I803" t="s">
        <v>1570</v>
      </c>
      <c r="J803" t="s">
        <v>3</v>
      </c>
      <c r="K803" t="s">
        <v>1576</v>
      </c>
      <c r="L803">
        <v>1354</v>
      </c>
      <c r="N803">
        <v>1010</v>
      </c>
      <c r="O803" t="s">
        <v>328</v>
      </c>
      <c r="P803" t="s">
        <v>328</v>
      </c>
      <c r="Q803">
        <v>1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 t="s">
        <v>3</v>
      </c>
      <c r="AG803">
        <v>0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ROW(Source!A780)</f>
        <v>780</v>
      </c>
      <c r="B804">
        <v>50519643</v>
      </c>
      <c r="C804">
        <v>50519633</v>
      </c>
      <c r="D804">
        <v>40428141</v>
      </c>
      <c r="E804">
        <v>30570983</v>
      </c>
      <c r="F804">
        <v>1</v>
      </c>
      <c r="G804">
        <v>30570983</v>
      </c>
      <c r="H804">
        <v>3</v>
      </c>
      <c r="I804" t="s">
        <v>1570</v>
      </c>
      <c r="J804" t="s">
        <v>3</v>
      </c>
      <c r="K804" t="s">
        <v>1577</v>
      </c>
      <c r="L804">
        <v>1354</v>
      </c>
      <c r="N804">
        <v>1010</v>
      </c>
      <c r="O804" t="s">
        <v>328</v>
      </c>
      <c r="P804" t="s">
        <v>328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0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ROW(Source!A781)</f>
        <v>781</v>
      </c>
      <c r="B805">
        <v>50519636</v>
      </c>
      <c r="C805">
        <v>50519633</v>
      </c>
      <c r="D805">
        <v>40404405</v>
      </c>
      <c r="E805">
        <v>30570983</v>
      </c>
      <c r="F805">
        <v>1</v>
      </c>
      <c r="G805">
        <v>30570983</v>
      </c>
      <c r="H805">
        <v>1</v>
      </c>
      <c r="I805" t="s">
        <v>1060</v>
      </c>
      <c r="J805" t="s">
        <v>3</v>
      </c>
      <c r="K805" t="s">
        <v>1061</v>
      </c>
      <c r="L805">
        <v>1191</v>
      </c>
      <c r="N805">
        <v>1013</v>
      </c>
      <c r="O805" t="s">
        <v>1062</v>
      </c>
      <c r="P805" t="s">
        <v>1062</v>
      </c>
      <c r="Q805">
        <v>1</v>
      </c>
      <c r="X805">
        <v>33.79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1</v>
      </c>
      <c r="AF805" t="s">
        <v>3</v>
      </c>
      <c r="AG805">
        <v>33.79</v>
      </c>
      <c r="AH805">
        <v>2</v>
      </c>
      <c r="AI805">
        <v>50519634</v>
      </c>
      <c r="AJ805">
        <v>771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ROW(Source!A781)</f>
        <v>781</v>
      </c>
      <c r="B806">
        <v>50519637</v>
      </c>
      <c r="C806">
        <v>50519633</v>
      </c>
      <c r="D806">
        <v>40428141</v>
      </c>
      <c r="E806">
        <v>30570983</v>
      </c>
      <c r="F806">
        <v>1</v>
      </c>
      <c r="G806">
        <v>30570983</v>
      </c>
      <c r="H806">
        <v>3</v>
      </c>
      <c r="I806" t="s">
        <v>1570</v>
      </c>
      <c r="J806" t="s">
        <v>3</v>
      </c>
      <c r="K806" t="s">
        <v>1571</v>
      </c>
      <c r="L806">
        <v>1301</v>
      </c>
      <c r="N806">
        <v>1003</v>
      </c>
      <c r="O806" t="s">
        <v>258</v>
      </c>
      <c r="P806" t="s">
        <v>258</v>
      </c>
      <c r="Q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ROW(Source!A781)</f>
        <v>781</v>
      </c>
      <c r="B807">
        <v>50519638</v>
      </c>
      <c r="C807">
        <v>50519633</v>
      </c>
      <c r="D807">
        <v>40428141</v>
      </c>
      <c r="E807">
        <v>30570983</v>
      </c>
      <c r="F807">
        <v>1</v>
      </c>
      <c r="G807">
        <v>30570983</v>
      </c>
      <c r="H807">
        <v>3</v>
      </c>
      <c r="I807" t="s">
        <v>1570</v>
      </c>
      <c r="J807" t="s">
        <v>3</v>
      </c>
      <c r="K807" t="s">
        <v>1572</v>
      </c>
      <c r="L807">
        <v>1301</v>
      </c>
      <c r="N807">
        <v>1003</v>
      </c>
      <c r="O807" t="s">
        <v>258</v>
      </c>
      <c r="P807" t="s">
        <v>258</v>
      </c>
      <c r="Q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3</v>
      </c>
      <c r="AG807">
        <v>0</v>
      </c>
      <c r="AH807">
        <v>3</v>
      </c>
      <c r="AI807">
        <v>-1</v>
      </c>
      <c r="AJ807" t="s">
        <v>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ROW(Source!A781)</f>
        <v>781</v>
      </c>
      <c r="B808">
        <v>50519639</v>
      </c>
      <c r="C808">
        <v>50519633</v>
      </c>
      <c r="D808">
        <v>40428141</v>
      </c>
      <c r="E808">
        <v>30570983</v>
      </c>
      <c r="F808">
        <v>1</v>
      </c>
      <c r="G808">
        <v>30570983</v>
      </c>
      <c r="H808">
        <v>3</v>
      </c>
      <c r="I808" t="s">
        <v>1570</v>
      </c>
      <c r="J808" t="s">
        <v>3</v>
      </c>
      <c r="K808" t="s">
        <v>1573</v>
      </c>
      <c r="L808">
        <v>1354</v>
      </c>
      <c r="N808">
        <v>1010</v>
      </c>
      <c r="O808" t="s">
        <v>328</v>
      </c>
      <c r="P808" t="s">
        <v>328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0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ROW(Source!A781)</f>
        <v>781</v>
      </c>
      <c r="B809">
        <v>50519640</v>
      </c>
      <c r="C809">
        <v>50519633</v>
      </c>
      <c r="D809">
        <v>40428141</v>
      </c>
      <c r="E809">
        <v>30570983</v>
      </c>
      <c r="F809">
        <v>1</v>
      </c>
      <c r="G809">
        <v>30570983</v>
      </c>
      <c r="H809">
        <v>3</v>
      </c>
      <c r="I809" t="s">
        <v>1570</v>
      </c>
      <c r="J809" t="s">
        <v>3</v>
      </c>
      <c r="K809" t="s">
        <v>1574</v>
      </c>
      <c r="L809">
        <v>1354</v>
      </c>
      <c r="N809">
        <v>1010</v>
      </c>
      <c r="O809" t="s">
        <v>328</v>
      </c>
      <c r="P809" t="s">
        <v>328</v>
      </c>
      <c r="Q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 t="s">
        <v>3</v>
      </c>
      <c r="AG809">
        <v>0</v>
      </c>
      <c r="AH809">
        <v>3</v>
      </c>
      <c r="AI809">
        <v>-1</v>
      </c>
      <c r="AJ809" t="s">
        <v>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ROW(Source!A781)</f>
        <v>781</v>
      </c>
      <c r="B810">
        <v>50519641</v>
      </c>
      <c r="C810">
        <v>50519633</v>
      </c>
      <c r="D810">
        <v>40428141</v>
      </c>
      <c r="E810">
        <v>30570983</v>
      </c>
      <c r="F810">
        <v>1</v>
      </c>
      <c r="G810">
        <v>30570983</v>
      </c>
      <c r="H810">
        <v>3</v>
      </c>
      <c r="I810" t="s">
        <v>1570</v>
      </c>
      <c r="J810" t="s">
        <v>3</v>
      </c>
      <c r="K810" t="s">
        <v>1575</v>
      </c>
      <c r="L810">
        <v>1354</v>
      </c>
      <c r="N810">
        <v>1010</v>
      </c>
      <c r="O810" t="s">
        <v>328</v>
      </c>
      <c r="P810" t="s">
        <v>328</v>
      </c>
      <c r="Q810">
        <v>1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0</v>
      </c>
      <c r="AH810">
        <v>3</v>
      </c>
      <c r="AI810">
        <v>-1</v>
      </c>
      <c r="AJ810" t="s">
        <v>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ROW(Source!A781)</f>
        <v>781</v>
      </c>
      <c r="B811">
        <v>50519642</v>
      </c>
      <c r="C811">
        <v>50519633</v>
      </c>
      <c r="D811">
        <v>40428141</v>
      </c>
      <c r="E811">
        <v>30570983</v>
      </c>
      <c r="F811">
        <v>1</v>
      </c>
      <c r="G811">
        <v>30570983</v>
      </c>
      <c r="H811">
        <v>3</v>
      </c>
      <c r="I811" t="s">
        <v>1570</v>
      </c>
      <c r="J811" t="s">
        <v>3</v>
      </c>
      <c r="K811" t="s">
        <v>1576</v>
      </c>
      <c r="L811">
        <v>1354</v>
      </c>
      <c r="N811">
        <v>1010</v>
      </c>
      <c r="O811" t="s">
        <v>328</v>
      </c>
      <c r="P811" t="s">
        <v>328</v>
      </c>
      <c r="Q811">
        <v>1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 t="s">
        <v>3</v>
      </c>
      <c r="AG811">
        <v>0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ROW(Source!A781)</f>
        <v>781</v>
      </c>
      <c r="B812">
        <v>50519643</v>
      </c>
      <c r="C812">
        <v>50519633</v>
      </c>
      <c r="D812">
        <v>40428141</v>
      </c>
      <c r="E812">
        <v>30570983</v>
      </c>
      <c r="F812">
        <v>1</v>
      </c>
      <c r="G812">
        <v>30570983</v>
      </c>
      <c r="H812">
        <v>3</v>
      </c>
      <c r="I812" t="s">
        <v>1570</v>
      </c>
      <c r="J812" t="s">
        <v>3</v>
      </c>
      <c r="K812" t="s">
        <v>1577</v>
      </c>
      <c r="L812">
        <v>1354</v>
      </c>
      <c r="N812">
        <v>1010</v>
      </c>
      <c r="O812" t="s">
        <v>328</v>
      </c>
      <c r="P812" t="s">
        <v>328</v>
      </c>
      <c r="Q812">
        <v>1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3</v>
      </c>
      <c r="AG812">
        <v>0</v>
      </c>
      <c r="AH812">
        <v>3</v>
      </c>
      <c r="AI812">
        <v>-1</v>
      </c>
      <c r="AJ812" t="s">
        <v>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ROW(Source!A784)</f>
        <v>784</v>
      </c>
      <c r="B813">
        <v>50519654</v>
      </c>
      <c r="C813">
        <v>50519645</v>
      </c>
      <c r="D813">
        <v>40404405</v>
      </c>
      <c r="E813">
        <v>30570983</v>
      </c>
      <c r="F813">
        <v>1</v>
      </c>
      <c r="G813">
        <v>30570983</v>
      </c>
      <c r="H813">
        <v>1</v>
      </c>
      <c r="I813" t="s">
        <v>1060</v>
      </c>
      <c r="J813" t="s">
        <v>3</v>
      </c>
      <c r="K813" t="s">
        <v>1061</v>
      </c>
      <c r="L813">
        <v>1191</v>
      </c>
      <c r="N813">
        <v>1013</v>
      </c>
      <c r="O813" t="s">
        <v>1062</v>
      </c>
      <c r="P813" t="s">
        <v>1062</v>
      </c>
      <c r="Q813">
        <v>1</v>
      </c>
      <c r="X813">
        <v>3.09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1</v>
      </c>
      <c r="AF813" t="s">
        <v>3</v>
      </c>
      <c r="AG813">
        <v>3.09</v>
      </c>
      <c r="AH813">
        <v>2</v>
      </c>
      <c r="AI813">
        <v>50519646</v>
      </c>
      <c r="AJ813">
        <v>773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ROW(Source!A784)</f>
        <v>784</v>
      </c>
      <c r="B814">
        <v>50519655</v>
      </c>
      <c r="C814">
        <v>50519645</v>
      </c>
      <c r="D814">
        <v>46170867</v>
      </c>
      <c r="E814">
        <v>1</v>
      </c>
      <c r="F814">
        <v>1</v>
      </c>
      <c r="G814">
        <v>30570983</v>
      </c>
      <c r="H814">
        <v>2</v>
      </c>
      <c r="I814" t="s">
        <v>1085</v>
      </c>
      <c r="J814" t="s">
        <v>1086</v>
      </c>
      <c r="K814" t="s">
        <v>1087</v>
      </c>
      <c r="L814">
        <v>1368</v>
      </c>
      <c r="N814">
        <v>1011</v>
      </c>
      <c r="O814" t="s">
        <v>1066</v>
      </c>
      <c r="P814" t="s">
        <v>1066</v>
      </c>
      <c r="Q814">
        <v>1</v>
      </c>
      <c r="X814">
        <v>0.01</v>
      </c>
      <c r="Y814">
        <v>0</v>
      </c>
      <c r="Z814">
        <v>83.1</v>
      </c>
      <c r="AA814">
        <v>12.62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0.01</v>
      </c>
      <c r="AH814">
        <v>2</v>
      </c>
      <c r="AI814">
        <v>50519647</v>
      </c>
      <c r="AJ814">
        <v>774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ROW(Source!A784)</f>
        <v>784</v>
      </c>
      <c r="B815">
        <v>50519656</v>
      </c>
      <c r="C815">
        <v>50519645</v>
      </c>
      <c r="D815">
        <v>46148553</v>
      </c>
      <c r="E815">
        <v>1</v>
      </c>
      <c r="F815">
        <v>1</v>
      </c>
      <c r="G815">
        <v>30570983</v>
      </c>
      <c r="H815">
        <v>3</v>
      </c>
      <c r="I815" t="s">
        <v>1357</v>
      </c>
      <c r="J815" t="s">
        <v>1358</v>
      </c>
      <c r="K815" t="s">
        <v>1359</v>
      </c>
      <c r="L815">
        <v>1356</v>
      </c>
      <c r="N815">
        <v>1010</v>
      </c>
      <c r="O815" t="s">
        <v>745</v>
      </c>
      <c r="P815" t="s">
        <v>745</v>
      </c>
      <c r="Q815">
        <v>1000</v>
      </c>
      <c r="X815">
        <v>5.0000000000000001E-3</v>
      </c>
      <c r="Y815">
        <v>226.68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5.0000000000000001E-3</v>
      </c>
      <c r="AH815">
        <v>2</v>
      </c>
      <c r="AI815">
        <v>50519648</v>
      </c>
      <c r="AJ815">
        <v>775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ROW(Source!A784)</f>
        <v>784</v>
      </c>
      <c r="B816">
        <v>50519657</v>
      </c>
      <c r="C816">
        <v>50519645</v>
      </c>
      <c r="D816">
        <v>46123110</v>
      </c>
      <c r="E816">
        <v>1</v>
      </c>
      <c r="F816">
        <v>1</v>
      </c>
      <c r="G816">
        <v>30570983</v>
      </c>
      <c r="H816">
        <v>3</v>
      </c>
      <c r="I816" t="s">
        <v>1360</v>
      </c>
      <c r="J816" t="s">
        <v>1361</v>
      </c>
      <c r="K816" t="s">
        <v>1362</v>
      </c>
      <c r="L816">
        <v>1355</v>
      </c>
      <c r="N816">
        <v>1010</v>
      </c>
      <c r="O816" t="s">
        <v>373</v>
      </c>
      <c r="P816" t="s">
        <v>373</v>
      </c>
      <c r="Q816">
        <v>100</v>
      </c>
      <c r="X816">
        <v>0.26</v>
      </c>
      <c r="Y816">
        <v>323.76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0.26</v>
      </c>
      <c r="AH816">
        <v>2</v>
      </c>
      <c r="AI816">
        <v>50519649</v>
      </c>
      <c r="AJ816">
        <v>776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ROW(Source!A784)</f>
        <v>784</v>
      </c>
      <c r="B817">
        <v>50519658</v>
      </c>
      <c r="C817">
        <v>50519645</v>
      </c>
      <c r="D817">
        <v>46148214</v>
      </c>
      <c r="E817">
        <v>1</v>
      </c>
      <c r="F817">
        <v>1</v>
      </c>
      <c r="G817">
        <v>30570983</v>
      </c>
      <c r="H817">
        <v>3</v>
      </c>
      <c r="I817" t="s">
        <v>1363</v>
      </c>
      <c r="J817" t="s">
        <v>1364</v>
      </c>
      <c r="K817" t="s">
        <v>1365</v>
      </c>
      <c r="L817">
        <v>1301</v>
      </c>
      <c r="N817">
        <v>1003</v>
      </c>
      <c r="O817" t="s">
        <v>258</v>
      </c>
      <c r="P817" t="s">
        <v>258</v>
      </c>
      <c r="Q817">
        <v>1</v>
      </c>
      <c r="X817">
        <v>5</v>
      </c>
      <c r="Y817">
        <v>0.7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5</v>
      </c>
      <c r="AH817">
        <v>2</v>
      </c>
      <c r="AI817">
        <v>50519650</v>
      </c>
      <c r="AJ817">
        <v>777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ROW(Source!A784)</f>
        <v>784</v>
      </c>
      <c r="B818">
        <v>50519659</v>
      </c>
      <c r="C818">
        <v>50519645</v>
      </c>
      <c r="D818">
        <v>46148216</v>
      </c>
      <c r="E818">
        <v>1</v>
      </c>
      <c r="F818">
        <v>1</v>
      </c>
      <c r="G818">
        <v>30570983</v>
      </c>
      <c r="H818">
        <v>3</v>
      </c>
      <c r="I818" t="s">
        <v>1366</v>
      </c>
      <c r="J818" t="s">
        <v>1367</v>
      </c>
      <c r="K818" t="s">
        <v>1368</v>
      </c>
      <c r="L818">
        <v>1356</v>
      </c>
      <c r="N818">
        <v>1010</v>
      </c>
      <c r="O818" t="s">
        <v>745</v>
      </c>
      <c r="P818" t="s">
        <v>745</v>
      </c>
      <c r="Q818">
        <v>1000</v>
      </c>
      <c r="X818">
        <v>0.02</v>
      </c>
      <c r="Y818">
        <v>6.44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0.02</v>
      </c>
      <c r="AH818">
        <v>2</v>
      </c>
      <c r="AI818">
        <v>50519651</v>
      </c>
      <c r="AJ818">
        <v>778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ROW(Source!A784)</f>
        <v>784</v>
      </c>
      <c r="B819">
        <v>50519660</v>
      </c>
      <c r="C819">
        <v>50519645</v>
      </c>
      <c r="D819">
        <v>40414383</v>
      </c>
      <c r="E819">
        <v>30570983</v>
      </c>
      <c r="F819">
        <v>1</v>
      </c>
      <c r="G819">
        <v>30570983</v>
      </c>
      <c r="H819">
        <v>3</v>
      </c>
      <c r="I819" t="s">
        <v>1578</v>
      </c>
      <c r="J819" t="s">
        <v>3</v>
      </c>
      <c r="K819" t="s">
        <v>1579</v>
      </c>
      <c r="L819">
        <v>1303</v>
      </c>
      <c r="N819">
        <v>1003</v>
      </c>
      <c r="O819" t="s">
        <v>893</v>
      </c>
      <c r="P819" t="s">
        <v>893</v>
      </c>
      <c r="Q819">
        <v>1000</v>
      </c>
      <c r="X819">
        <v>0.10299999999999999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 t="s">
        <v>3</v>
      </c>
      <c r="AG819">
        <v>0.10299999999999999</v>
      </c>
      <c r="AH819">
        <v>3</v>
      </c>
      <c r="AI819">
        <v>-1</v>
      </c>
      <c r="AJ819" t="s">
        <v>3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ROW(Source!A785)</f>
        <v>785</v>
      </c>
      <c r="B820">
        <v>50519654</v>
      </c>
      <c r="C820">
        <v>50519645</v>
      </c>
      <c r="D820">
        <v>40404405</v>
      </c>
      <c r="E820">
        <v>30570983</v>
      </c>
      <c r="F820">
        <v>1</v>
      </c>
      <c r="G820">
        <v>30570983</v>
      </c>
      <c r="H820">
        <v>1</v>
      </c>
      <c r="I820" t="s">
        <v>1060</v>
      </c>
      <c r="J820" t="s">
        <v>3</v>
      </c>
      <c r="K820" t="s">
        <v>1061</v>
      </c>
      <c r="L820">
        <v>1191</v>
      </c>
      <c r="N820">
        <v>1013</v>
      </c>
      <c r="O820" t="s">
        <v>1062</v>
      </c>
      <c r="P820" t="s">
        <v>1062</v>
      </c>
      <c r="Q820">
        <v>1</v>
      </c>
      <c r="X820">
        <v>3.09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1</v>
      </c>
      <c r="AF820" t="s">
        <v>3</v>
      </c>
      <c r="AG820">
        <v>3.09</v>
      </c>
      <c r="AH820">
        <v>2</v>
      </c>
      <c r="AI820">
        <v>50519646</v>
      </c>
      <c r="AJ820">
        <v>781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ROW(Source!A785)</f>
        <v>785</v>
      </c>
      <c r="B821">
        <v>50519655</v>
      </c>
      <c r="C821">
        <v>50519645</v>
      </c>
      <c r="D821">
        <v>46170867</v>
      </c>
      <c r="E821">
        <v>1</v>
      </c>
      <c r="F821">
        <v>1</v>
      </c>
      <c r="G821">
        <v>30570983</v>
      </c>
      <c r="H821">
        <v>2</v>
      </c>
      <c r="I821" t="s">
        <v>1085</v>
      </c>
      <c r="J821" t="s">
        <v>1086</v>
      </c>
      <c r="K821" t="s">
        <v>1087</v>
      </c>
      <c r="L821">
        <v>1368</v>
      </c>
      <c r="N821">
        <v>1011</v>
      </c>
      <c r="O821" t="s">
        <v>1066</v>
      </c>
      <c r="P821" t="s">
        <v>1066</v>
      </c>
      <c r="Q821">
        <v>1</v>
      </c>
      <c r="X821">
        <v>0.01</v>
      </c>
      <c r="Y821">
        <v>0</v>
      </c>
      <c r="Z821">
        <v>83.1</v>
      </c>
      <c r="AA821">
        <v>12.62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0.01</v>
      </c>
      <c r="AH821">
        <v>2</v>
      </c>
      <c r="AI821">
        <v>50519647</v>
      </c>
      <c r="AJ821">
        <v>782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ROW(Source!A785)</f>
        <v>785</v>
      </c>
      <c r="B822">
        <v>50519656</v>
      </c>
      <c r="C822">
        <v>50519645</v>
      </c>
      <c r="D822">
        <v>46148553</v>
      </c>
      <c r="E822">
        <v>1</v>
      </c>
      <c r="F822">
        <v>1</v>
      </c>
      <c r="G822">
        <v>30570983</v>
      </c>
      <c r="H822">
        <v>3</v>
      </c>
      <c r="I822" t="s">
        <v>1357</v>
      </c>
      <c r="J822" t="s">
        <v>1358</v>
      </c>
      <c r="K822" t="s">
        <v>1359</v>
      </c>
      <c r="L822">
        <v>1356</v>
      </c>
      <c r="N822">
        <v>1010</v>
      </c>
      <c r="O822" t="s">
        <v>745</v>
      </c>
      <c r="P822" t="s">
        <v>745</v>
      </c>
      <c r="Q822">
        <v>1000</v>
      </c>
      <c r="X822">
        <v>5.0000000000000001E-3</v>
      </c>
      <c r="Y822">
        <v>226.68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5.0000000000000001E-3</v>
      </c>
      <c r="AH822">
        <v>2</v>
      </c>
      <c r="AI822">
        <v>50519648</v>
      </c>
      <c r="AJ822">
        <v>783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ROW(Source!A785)</f>
        <v>785</v>
      </c>
      <c r="B823">
        <v>50519657</v>
      </c>
      <c r="C823">
        <v>50519645</v>
      </c>
      <c r="D823">
        <v>46123110</v>
      </c>
      <c r="E823">
        <v>1</v>
      </c>
      <c r="F823">
        <v>1</v>
      </c>
      <c r="G823">
        <v>30570983</v>
      </c>
      <c r="H823">
        <v>3</v>
      </c>
      <c r="I823" t="s">
        <v>1360</v>
      </c>
      <c r="J823" t="s">
        <v>1361</v>
      </c>
      <c r="K823" t="s">
        <v>1362</v>
      </c>
      <c r="L823">
        <v>1355</v>
      </c>
      <c r="N823">
        <v>1010</v>
      </c>
      <c r="O823" t="s">
        <v>373</v>
      </c>
      <c r="P823" t="s">
        <v>373</v>
      </c>
      <c r="Q823">
        <v>100</v>
      </c>
      <c r="X823">
        <v>0.26</v>
      </c>
      <c r="Y823">
        <v>323.76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0.26</v>
      </c>
      <c r="AH823">
        <v>2</v>
      </c>
      <c r="AI823">
        <v>50519649</v>
      </c>
      <c r="AJ823">
        <v>784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ROW(Source!A785)</f>
        <v>785</v>
      </c>
      <c r="B824">
        <v>50519658</v>
      </c>
      <c r="C824">
        <v>50519645</v>
      </c>
      <c r="D824">
        <v>46148214</v>
      </c>
      <c r="E824">
        <v>1</v>
      </c>
      <c r="F824">
        <v>1</v>
      </c>
      <c r="G824">
        <v>30570983</v>
      </c>
      <c r="H824">
        <v>3</v>
      </c>
      <c r="I824" t="s">
        <v>1363</v>
      </c>
      <c r="J824" t="s">
        <v>1364</v>
      </c>
      <c r="K824" t="s">
        <v>1365</v>
      </c>
      <c r="L824">
        <v>1301</v>
      </c>
      <c r="N824">
        <v>1003</v>
      </c>
      <c r="O824" t="s">
        <v>258</v>
      </c>
      <c r="P824" t="s">
        <v>258</v>
      </c>
      <c r="Q824">
        <v>1</v>
      </c>
      <c r="X824">
        <v>5</v>
      </c>
      <c r="Y824">
        <v>0.7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5</v>
      </c>
      <c r="AH824">
        <v>2</v>
      </c>
      <c r="AI824">
        <v>50519650</v>
      </c>
      <c r="AJ824">
        <v>785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ROW(Source!A785)</f>
        <v>785</v>
      </c>
      <c r="B825">
        <v>50519659</v>
      </c>
      <c r="C825">
        <v>50519645</v>
      </c>
      <c r="D825">
        <v>46148216</v>
      </c>
      <c r="E825">
        <v>1</v>
      </c>
      <c r="F825">
        <v>1</v>
      </c>
      <c r="G825">
        <v>30570983</v>
      </c>
      <c r="H825">
        <v>3</v>
      </c>
      <c r="I825" t="s">
        <v>1366</v>
      </c>
      <c r="J825" t="s">
        <v>1367</v>
      </c>
      <c r="K825" t="s">
        <v>1368</v>
      </c>
      <c r="L825">
        <v>1356</v>
      </c>
      <c r="N825">
        <v>1010</v>
      </c>
      <c r="O825" t="s">
        <v>745</v>
      </c>
      <c r="P825" t="s">
        <v>745</v>
      </c>
      <c r="Q825">
        <v>1000</v>
      </c>
      <c r="X825">
        <v>0.02</v>
      </c>
      <c r="Y825">
        <v>6.44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0.02</v>
      </c>
      <c r="AH825">
        <v>2</v>
      </c>
      <c r="AI825">
        <v>50519651</v>
      </c>
      <c r="AJ825">
        <v>786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ROW(Source!A785)</f>
        <v>785</v>
      </c>
      <c r="B826">
        <v>50519660</v>
      </c>
      <c r="C826">
        <v>50519645</v>
      </c>
      <c r="D826">
        <v>40414383</v>
      </c>
      <c r="E826">
        <v>30570983</v>
      </c>
      <c r="F826">
        <v>1</v>
      </c>
      <c r="G826">
        <v>30570983</v>
      </c>
      <c r="H826">
        <v>3</v>
      </c>
      <c r="I826" t="s">
        <v>1578</v>
      </c>
      <c r="J826" t="s">
        <v>3</v>
      </c>
      <c r="K826" t="s">
        <v>1579</v>
      </c>
      <c r="L826">
        <v>1303</v>
      </c>
      <c r="N826">
        <v>1003</v>
      </c>
      <c r="O826" t="s">
        <v>893</v>
      </c>
      <c r="P826" t="s">
        <v>893</v>
      </c>
      <c r="Q826">
        <v>1000</v>
      </c>
      <c r="X826">
        <v>0.10299999999999999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 t="s">
        <v>3</v>
      </c>
      <c r="AG826">
        <v>0.10299999999999999</v>
      </c>
      <c r="AH826">
        <v>3</v>
      </c>
      <c r="AI826">
        <v>-1</v>
      </c>
      <c r="AJ826" t="s">
        <v>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ROW(Source!A790)</f>
        <v>790</v>
      </c>
      <c r="B827">
        <v>50519671</v>
      </c>
      <c r="C827">
        <v>50519663</v>
      </c>
      <c r="D827">
        <v>40404405</v>
      </c>
      <c r="E827">
        <v>30570983</v>
      </c>
      <c r="F827">
        <v>1</v>
      </c>
      <c r="G827">
        <v>30570983</v>
      </c>
      <c r="H827">
        <v>1</v>
      </c>
      <c r="I827" t="s">
        <v>1060</v>
      </c>
      <c r="J827" t="s">
        <v>3</v>
      </c>
      <c r="K827" t="s">
        <v>1061</v>
      </c>
      <c r="L827">
        <v>1191</v>
      </c>
      <c r="N827">
        <v>1013</v>
      </c>
      <c r="O827" t="s">
        <v>1062</v>
      </c>
      <c r="P827" t="s">
        <v>1062</v>
      </c>
      <c r="Q827">
        <v>1</v>
      </c>
      <c r="X827">
        <v>4.12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1</v>
      </c>
      <c r="AF827" t="s">
        <v>3</v>
      </c>
      <c r="AG827">
        <v>4.12</v>
      </c>
      <c r="AH827">
        <v>2</v>
      </c>
      <c r="AI827">
        <v>50519664</v>
      </c>
      <c r="AJ827">
        <v>789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ROW(Source!A790)</f>
        <v>790</v>
      </c>
      <c r="B828">
        <v>50519672</v>
      </c>
      <c r="C828">
        <v>50519663</v>
      </c>
      <c r="D828">
        <v>46170867</v>
      </c>
      <c r="E828">
        <v>1</v>
      </c>
      <c r="F828">
        <v>1</v>
      </c>
      <c r="G828">
        <v>30570983</v>
      </c>
      <c r="H828">
        <v>2</v>
      </c>
      <c r="I828" t="s">
        <v>1085</v>
      </c>
      <c r="J828" t="s">
        <v>1086</v>
      </c>
      <c r="K828" t="s">
        <v>1087</v>
      </c>
      <c r="L828">
        <v>1368</v>
      </c>
      <c r="N828">
        <v>1011</v>
      </c>
      <c r="O828" t="s">
        <v>1066</v>
      </c>
      <c r="P828" t="s">
        <v>1066</v>
      </c>
      <c r="Q828">
        <v>1</v>
      </c>
      <c r="X828">
        <v>0.03</v>
      </c>
      <c r="Y828">
        <v>0</v>
      </c>
      <c r="Z828">
        <v>83.1</v>
      </c>
      <c r="AA828">
        <v>12.62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0.03</v>
      </c>
      <c r="AH828">
        <v>2</v>
      </c>
      <c r="AI828">
        <v>50519665</v>
      </c>
      <c r="AJ828">
        <v>790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ROW(Source!A790)</f>
        <v>790</v>
      </c>
      <c r="B829">
        <v>50519673</v>
      </c>
      <c r="C829">
        <v>50519663</v>
      </c>
      <c r="D829">
        <v>46148553</v>
      </c>
      <c r="E829">
        <v>1</v>
      </c>
      <c r="F829">
        <v>1</v>
      </c>
      <c r="G829">
        <v>30570983</v>
      </c>
      <c r="H829">
        <v>3</v>
      </c>
      <c r="I829" t="s">
        <v>1357</v>
      </c>
      <c r="J829" t="s">
        <v>1358</v>
      </c>
      <c r="K829" t="s">
        <v>1359</v>
      </c>
      <c r="L829">
        <v>1356</v>
      </c>
      <c r="N829">
        <v>1010</v>
      </c>
      <c r="O829" t="s">
        <v>745</v>
      </c>
      <c r="P829" t="s">
        <v>745</v>
      </c>
      <c r="Q829">
        <v>1000</v>
      </c>
      <c r="X829">
        <v>5.0000000000000001E-3</v>
      </c>
      <c r="Y829">
        <v>226.68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5.0000000000000001E-3</v>
      </c>
      <c r="AH829">
        <v>2</v>
      </c>
      <c r="AI829">
        <v>50519666</v>
      </c>
      <c r="AJ829">
        <v>791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ROW(Source!A790)</f>
        <v>790</v>
      </c>
      <c r="B830">
        <v>50519674</v>
      </c>
      <c r="C830">
        <v>50519663</v>
      </c>
      <c r="D830">
        <v>46123110</v>
      </c>
      <c r="E830">
        <v>1</v>
      </c>
      <c r="F830">
        <v>1</v>
      </c>
      <c r="G830">
        <v>30570983</v>
      </c>
      <c r="H830">
        <v>3</v>
      </c>
      <c r="I830" t="s">
        <v>1360</v>
      </c>
      <c r="J830" t="s">
        <v>1361</v>
      </c>
      <c r="K830" t="s">
        <v>1362</v>
      </c>
      <c r="L830">
        <v>1355</v>
      </c>
      <c r="N830">
        <v>1010</v>
      </c>
      <c r="O830" t="s">
        <v>373</v>
      </c>
      <c r="P830" t="s">
        <v>373</v>
      </c>
      <c r="Q830">
        <v>100</v>
      </c>
      <c r="X830">
        <v>0.3</v>
      </c>
      <c r="Y830">
        <v>323.76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0.3</v>
      </c>
      <c r="AH830">
        <v>2</v>
      </c>
      <c r="AI830">
        <v>50519667</v>
      </c>
      <c r="AJ830">
        <v>792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ROW(Source!A790)</f>
        <v>790</v>
      </c>
      <c r="B831">
        <v>50519675</v>
      </c>
      <c r="C831">
        <v>50519663</v>
      </c>
      <c r="D831">
        <v>46148214</v>
      </c>
      <c r="E831">
        <v>1</v>
      </c>
      <c r="F831">
        <v>1</v>
      </c>
      <c r="G831">
        <v>30570983</v>
      </c>
      <c r="H831">
        <v>3</v>
      </c>
      <c r="I831" t="s">
        <v>1363</v>
      </c>
      <c r="J831" t="s">
        <v>1364</v>
      </c>
      <c r="K831" t="s">
        <v>1365</v>
      </c>
      <c r="L831">
        <v>1301</v>
      </c>
      <c r="N831">
        <v>1003</v>
      </c>
      <c r="O831" t="s">
        <v>258</v>
      </c>
      <c r="P831" t="s">
        <v>258</v>
      </c>
      <c r="Q831">
        <v>1</v>
      </c>
      <c r="X831">
        <v>5.5</v>
      </c>
      <c r="Y831">
        <v>0.7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5.5</v>
      </c>
      <c r="AH831">
        <v>2</v>
      </c>
      <c r="AI831">
        <v>50519668</v>
      </c>
      <c r="AJ831">
        <v>793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ROW(Source!A790)</f>
        <v>790</v>
      </c>
      <c r="B832">
        <v>50519676</v>
      </c>
      <c r="C832">
        <v>50519663</v>
      </c>
      <c r="D832">
        <v>46148216</v>
      </c>
      <c r="E832">
        <v>1</v>
      </c>
      <c r="F832">
        <v>1</v>
      </c>
      <c r="G832">
        <v>30570983</v>
      </c>
      <c r="H832">
        <v>3</v>
      </c>
      <c r="I832" t="s">
        <v>1366</v>
      </c>
      <c r="J832" t="s">
        <v>1367</v>
      </c>
      <c r="K832" t="s">
        <v>1368</v>
      </c>
      <c r="L832">
        <v>1356</v>
      </c>
      <c r="N832">
        <v>1010</v>
      </c>
      <c r="O832" t="s">
        <v>745</v>
      </c>
      <c r="P832" t="s">
        <v>745</v>
      </c>
      <c r="Q832">
        <v>1000</v>
      </c>
      <c r="X832">
        <v>0.02</v>
      </c>
      <c r="Y832">
        <v>6.44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0.02</v>
      </c>
      <c r="AH832">
        <v>2</v>
      </c>
      <c r="AI832">
        <v>50519669</v>
      </c>
      <c r="AJ832">
        <v>794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ROW(Source!A790)</f>
        <v>790</v>
      </c>
      <c r="B833">
        <v>50519677</v>
      </c>
      <c r="C833">
        <v>50519663</v>
      </c>
      <c r="D833">
        <v>40414383</v>
      </c>
      <c r="E833">
        <v>30570983</v>
      </c>
      <c r="F833">
        <v>1</v>
      </c>
      <c r="G833">
        <v>30570983</v>
      </c>
      <c r="H833">
        <v>3</v>
      </c>
      <c r="I833" t="s">
        <v>1578</v>
      </c>
      <c r="J833" t="s">
        <v>3</v>
      </c>
      <c r="K833" t="s">
        <v>1579</v>
      </c>
      <c r="L833">
        <v>1303</v>
      </c>
      <c r="N833">
        <v>1003</v>
      </c>
      <c r="O833" t="s">
        <v>893</v>
      </c>
      <c r="P833" t="s">
        <v>893</v>
      </c>
      <c r="Q833">
        <v>1000</v>
      </c>
      <c r="X833">
        <v>0.10199999999999999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3</v>
      </c>
      <c r="AG833">
        <v>0.10199999999999999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ROW(Source!A791)</f>
        <v>791</v>
      </c>
      <c r="B834">
        <v>50519671</v>
      </c>
      <c r="C834">
        <v>50519663</v>
      </c>
      <c r="D834">
        <v>40404405</v>
      </c>
      <c r="E834">
        <v>30570983</v>
      </c>
      <c r="F834">
        <v>1</v>
      </c>
      <c r="G834">
        <v>30570983</v>
      </c>
      <c r="H834">
        <v>1</v>
      </c>
      <c r="I834" t="s">
        <v>1060</v>
      </c>
      <c r="J834" t="s">
        <v>3</v>
      </c>
      <c r="K834" t="s">
        <v>1061</v>
      </c>
      <c r="L834">
        <v>1191</v>
      </c>
      <c r="N834">
        <v>1013</v>
      </c>
      <c r="O834" t="s">
        <v>1062</v>
      </c>
      <c r="P834" t="s">
        <v>1062</v>
      </c>
      <c r="Q834">
        <v>1</v>
      </c>
      <c r="X834">
        <v>4.12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1</v>
      </c>
      <c r="AF834" t="s">
        <v>3</v>
      </c>
      <c r="AG834">
        <v>4.12</v>
      </c>
      <c r="AH834">
        <v>2</v>
      </c>
      <c r="AI834">
        <v>50519664</v>
      </c>
      <c r="AJ834">
        <v>796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ROW(Source!A791)</f>
        <v>791</v>
      </c>
      <c r="B835">
        <v>50519672</v>
      </c>
      <c r="C835">
        <v>50519663</v>
      </c>
      <c r="D835">
        <v>46170867</v>
      </c>
      <c r="E835">
        <v>1</v>
      </c>
      <c r="F835">
        <v>1</v>
      </c>
      <c r="G835">
        <v>30570983</v>
      </c>
      <c r="H835">
        <v>2</v>
      </c>
      <c r="I835" t="s">
        <v>1085</v>
      </c>
      <c r="J835" t="s">
        <v>1086</v>
      </c>
      <c r="K835" t="s">
        <v>1087</v>
      </c>
      <c r="L835">
        <v>1368</v>
      </c>
      <c r="N835">
        <v>1011</v>
      </c>
      <c r="O835" t="s">
        <v>1066</v>
      </c>
      <c r="P835" t="s">
        <v>1066</v>
      </c>
      <c r="Q835">
        <v>1</v>
      </c>
      <c r="X835">
        <v>0.03</v>
      </c>
      <c r="Y835">
        <v>0</v>
      </c>
      <c r="Z835">
        <v>83.1</v>
      </c>
      <c r="AA835">
        <v>12.62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0.03</v>
      </c>
      <c r="AH835">
        <v>2</v>
      </c>
      <c r="AI835">
        <v>50519665</v>
      </c>
      <c r="AJ835">
        <v>797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ROW(Source!A791)</f>
        <v>791</v>
      </c>
      <c r="B836">
        <v>50519673</v>
      </c>
      <c r="C836">
        <v>50519663</v>
      </c>
      <c r="D836">
        <v>46148553</v>
      </c>
      <c r="E836">
        <v>1</v>
      </c>
      <c r="F836">
        <v>1</v>
      </c>
      <c r="G836">
        <v>30570983</v>
      </c>
      <c r="H836">
        <v>3</v>
      </c>
      <c r="I836" t="s">
        <v>1357</v>
      </c>
      <c r="J836" t="s">
        <v>1358</v>
      </c>
      <c r="K836" t="s">
        <v>1359</v>
      </c>
      <c r="L836">
        <v>1356</v>
      </c>
      <c r="N836">
        <v>1010</v>
      </c>
      <c r="O836" t="s">
        <v>745</v>
      </c>
      <c r="P836" t="s">
        <v>745</v>
      </c>
      <c r="Q836">
        <v>1000</v>
      </c>
      <c r="X836">
        <v>5.0000000000000001E-3</v>
      </c>
      <c r="Y836">
        <v>226.68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5.0000000000000001E-3</v>
      </c>
      <c r="AH836">
        <v>2</v>
      </c>
      <c r="AI836">
        <v>50519666</v>
      </c>
      <c r="AJ836">
        <v>798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ROW(Source!A791)</f>
        <v>791</v>
      </c>
      <c r="B837">
        <v>50519674</v>
      </c>
      <c r="C837">
        <v>50519663</v>
      </c>
      <c r="D837">
        <v>46123110</v>
      </c>
      <c r="E837">
        <v>1</v>
      </c>
      <c r="F837">
        <v>1</v>
      </c>
      <c r="G837">
        <v>30570983</v>
      </c>
      <c r="H837">
        <v>3</v>
      </c>
      <c r="I837" t="s">
        <v>1360</v>
      </c>
      <c r="J837" t="s">
        <v>1361</v>
      </c>
      <c r="K837" t="s">
        <v>1362</v>
      </c>
      <c r="L837">
        <v>1355</v>
      </c>
      <c r="N837">
        <v>1010</v>
      </c>
      <c r="O837" t="s">
        <v>373</v>
      </c>
      <c r="P837" t="s">
        <v>373</v>
      </c>
      <c r="Q837">
        <v>100</v>
      </c>
      <c r="X837">
        <v>0.3</v>
      </c>
      <c r="Y837">
        <v>323.76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0.3</v>
      </c>
      <c r="AH837">
        <v>2</v>
      </c>
      <c r="AI837">
        <v>50519667</v>
      </c>
      <c r="AJ837">
        <v>799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ROW(Source!A791)</f>
        <v>791</v>
      </c>
      <c r="B838">
        <v>50519675</v>
      </c>
      <c r="C838">
        <v>50519663</v>
      </c>
      <c r="D838">
        <v>46148214</v>
      </c>
      <c r="E838">
        <v>1</v>
      </c>
      <c r="F838">
        <v>1</v>
      </c>
      <c r="G838">
        <v>30570983</v>
      </c>
      <c r="H838">
        <v>3</v>
      </c>
      <c r="I838" t="s">
        <v>1363</v>
      </c>
      <c r="J838" t="s">
        <v>1364</v>
      </c>
      <c r="K838" t="s">
        <v>1365</v>
      </c>
      <c r="L838">
        <v>1301</v>
      </c>
      <c r="N838">
        <v>1003</v>
      </c>
      <c r="O838" t="s">
        <v>258</v>
      </c>
      <c r="P838" t="s">
        <v>258</v>
      </c>
      <c r="Q838">
        <v>1</v>
      </c>
      <c r="X838">
        <v>5.5</v>
      </c>
      <c r="Y838">
        <v>0.7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5.5</v>
      </c>
      <c r="AH838">
        <v>2</v>
      </c>
      <c r="AI838">
        <v>50519668</v>
      </c>
      <c r="AJ838">
        <v>800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ROW(Source!A791)</f>
        <v>791</v>
      </c>
      <c r="B839">
        <v>50519676</v>
      </c>
      <c r="C839">
        <v>50519663</v>
      </c>
      <c r="D839">
        <v>46148216</v>
      </c>
      <c r="E839">
        <v>1</v>
      </c>
      <c r="F839">
        <v>1</v>
      </c>
      <c r="G839">
        <v>30570983</v>
      </c>
      <c r="H839">
        <v>3</v>
      </c>
      <c r="I839" t="s">
        <v>1366</v>
      </c>
      <c r="J839" t="s">
        <v>1367</v>
      </c>
      <c r="K839" t="s">
        <v>1368</v>
      </c>
      <c r="L839">
        <v>1356</v>
      </c>
      <c r="N839">
        <v>1010</v>
      </c>
      <c r="O839" t="s">
        <v>745</v>
      </c>
      <c r="P839" t="s">
        <v>745</v>
      </c>
      <c r="Q839">
        <v>1000</v>
      </c>
      <c r="X839">
        <v>0.02</v>
      </c>
      <c r="Y839">
        <v>6.44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0.02</v>
      </c>
      <c r="AH839">
        <v>2</v>
      </c>
      <c r="AI839">
        <v>50519669</v>
      </c>
      <c r="AJ839">
        <v>801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ROW(Source!A791)</f>
        <v>791</v>
      </c>
      <c r="B840">
        <v>50519677</v>
      </c>
      <c r="C840">
        <v>50519663</v>
      </c>
      <c r="D840">
        <v>40414383</v>
      </c>
      <c r="E840">
        <v>30570983</v>
      </c>
      <c r="F840">
        <v>1</v>
      </c>
      <c r="G840">
        <v>30570983</v>
      </c>
      <c r="H840">
        <v>3</v>
      </c>
      <c r="I840" t="s">
        <v>1578</v>
      </c>
      <c r="J840" t="s">
        <v>3</v>
      </c>
      <c r="K840" t="s">
        <v>1579</v>
      </c>
      <c r="L840">
        <v>1303</v>
      </c>
      <c r="N840">
        <v>1003</v>
      </c>
      <c r="O840" t="s">
        <v>893</v>
      </c>
      <c r="P840" t="s">
        <v>893</v>
      </c>
      <c r="Q840">
        <v>1000</v>
      </c>
      <c r="X840">
        <v>0.10199999999999999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0.10199999999999999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ROW(Source!A794)</f>
        <v>794</v>
      </c>
      <c r="B841">
        <v>50519690</v>
      </c>
      <c r="C841">
        <v>50519679</v>
      </c>
      <c r="D841">
        <v>40404405</v>
      </c>
      <c r="E841">
        <v>30570983</v>
      </c>
      <c r="F841">
        <v>1</v>
      </c>
      <c r="G841">
        <v>30570983</v>
      </c>
      <c r="H841">
        <v>1</v>
      </c>
      <c r="I841" t="s">
        <v>1060</v>
      </c>
      <c r="J841" t="s">
        <v>3</v>
      </c>
      <c r="K841" t="s">
        <v>1061</v>
      </c>
      <c r="L841">
        <v>1191</v>
      </c>
      <c r="N841">
        <v>1013</v>
      </c>
      <c r="O841" t="s">
        <v>1062</v>
      </c>
      <c r="P841" t="s">
        <v>1062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1</v>
      </c>
      <c r="AF841" t="s">
        <v>3</v>
      </c>
      <c r="AG841">
        <v>2</v>
      </c>
      <c r="AH841">
        <v>2</v>
      </c>
      <c r="AI841">
        <v>50519680</v>
      </c>
      <c r="AJ841">
        <v>803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ROW(Source!A794)</f>
        <v>794</v>
      </c>
      <c r="B842">
        <v>50519691</v>
      </c>
      <c r="C842">
        <v>50519679</v>
      </c>
      <c r="D842">
        <v>46170867</v>
      </c>
      <c r="E842">
        <v>1</v>
      </c>
      <c r="F842">
        <v>1</v>
      </c>
      <c r="G842">
        <v>30570983</v>
      </c>
      <c r="H842">
        <v>2</v>
      </c>
      <c r="I842" t="s">
        <v>1085</v>
      </c>
      <c r="J842" t="s">
        <v>1086</v>
      </c>
      <c r="K842" t="s">
        <v>1087</v>
      </c>
      <c r="L842">
        <v>1368</v>
      </c>
      <c r="N842">
        <v>1011</v>
      </c>
      <c r="O842" t="s">
        <v>1066</v>
      </c>
      <c r="P842" t="s">
        <v>1066</v>
      </c>
      <c r="Q842">
        <v>1</v>
      </c>
      <c r="X842">
        <v>0.01</v>
      </c>
      <c r="Y842">
        <v>0</v>
      </c>
      <c r="Z842">
        <v>83.1</v>
      </c>
      <c r="AA842">
        <v>12.62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0.01</v>
      </c>
      <c r="AH842">
        <v>2</v>
      </c>
      <c r="AI842">
        <v>50519681</v>
      </c>
      <c r="AJ842">
        <v>804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ROW(Source!A794)</f>
        <v>794</v>
      </c>
      <c r="B843">
        <v>50519692</v>
      </c>
      <c r="C843">
        <v>50519679</v>
      </c>
      <c r="D843">
        <v>46170978</v>
      </c>
      <c r="E843">
        <v>1</v>
      </c>
      <c r="F843">
        <v>1</v>
      </c>
      <c r="G843">
        <v>30570983</v>
      </c>
      <c r="H843">
        <v>2</v>
      </c>
      <c r="I843" t="s">
        <v>1121</v>
      </c>
      <c r="J843" t="s">
        <v>1122</v>
      </c>
      <c r="K843" t="s">
        <v>1123</v>
      </c>
      <c r="L843">
        <v>1368</v>
      </c>
      <c r="N843">
        <v>1011</v>
      </c>
      <c r="O843" t="s">
        <v>1066</v>
      </c>
      <c r="P843" t="s">
        <v>1066</v>
      </c>
      <c r="Q843">
        <v>1</v>
      </c>
      <c r="X843">
        <v>0.2</v>
      </c>
      <c r="Y843">
        <v>0</v>
      </c>
      <c r="Z843">
        <v>1.1100000000000001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0.2</v>
      </c>
      <c r="AH843">
        <v>2</v>
      </c>
      <c r="AI843">
        <v>50519682</v>
      </c>
      <c r="AJ843">
        <v>805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ROW(Source!A794)</f>
        <v>794</v>
      </c>
      <c r="B844">
        <v>50519693</v>
      </c>
      <c r="C844">
        <v>50519679</v>
      </c>
      <c r="D844">
        <v>46136870</v>
      </c>
      <c r="E844">
        <v>1</v>
      </c>
      <c r="F844">
        <v>1</v>
      </c>
      <c r="G844">
        <v>30570983</v>
      </c>
      <c r="H844">
        <v>3</v>
      </c>
      <c r="I844" t="s">
        <v>1369</v>
      </c>
      <c r="J844" t="s">
        <v>1370</v>
      </c>
      <c r="K844" t="s">
        <v>1371</v>
      </c>
      <c r="L844">
        <v>1346</v>
      </c>
      <c r="N844">
        <v>1009</v>
      </c>
      <c r="O844" t="s">
        <v>233</v>
      </c>
      <c r="P844" t="s">
        <v>233</v>
      </c>
      <c r="Q844">
        <v>1</v>
      </c>
      <c r="X844">
        <v>1.6E-2</v>
      </c>
      <c r="Y844">
        <v>159.07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1.6E-2</v>
      </c>
      <c r="AH844">
        <v>2</v>
      </c>
      <c r="AI844">
        <v>50519683</v>
      </c>
      <c r="AJ844">
        <v>806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ROW(Source!A794)</f>
        <v>794</v>
      </c>
      <c r="B845">
        <v>50519694</v>
      </c>
      <c r="C845">
        <v>50519679</v>
      </c>
      <c r="D845">
        <v>46136088</v>
      </c>
      <c r="E845">
        <v>1</v>
      </c>
      <c r="F845">
        <v>1</v>
      </c>
      <c r="G845">
        <v>30570983</v>
      </c>
      <c r="H845">
        <v>3</v>
      </c>
      <c r="I845" t="s">
        <v>1324</v>
      </c>
      <c r="J845" t="s">
        <v>1325</v>
      </c>
      <c r="K845" t="s">
        <v>1326</v>
      </c>
      <c r="L845">
        <v>1354</v>
      </c>
      <c r="N845">
        <v>1010</v>
      </c>
      <c r="O845" t="s">
        <v>328</v>
      </c>
      <c r="P845" t="s">
        <v>328</v>
      </c>
      <c r="Q845">
        <v>1</v>
      </c>
      <c r="X845">
        <v>4</v>
      </c>
      <c r="Y845">
        <v>0.89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4</v>
      </c>
      <c r="AH845">
        <v>2</v>
      </c>
      <c r="AI845">
        <v>50519684</v>
      </c>
      <c r="AJ845">
        <v>807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ROW(Source!A794)</f>
        <v>794</v>
      </c>
      <c r="B846">
        <v>50519695</v>
      </c>
      <c r="C846">
        <v>50519679</v>
      </c>
      <c r="D846">
        <v>45560486</v>
      </c>
      <c r="E846">
        <v>1</v>
      </c>
      <c r="F846">
        <v>1</v>
      </c>
      <c r="G846">
        <v>30570983</v>
      </c>
      <c r="H846">
        <v>3</v>
      </c>
      <c r="I846" t="s">
        <v>1372</v>
      </c>
      <c r="J846" t="s">
        <v>1373</v>
      </c>
      <c r="K846" t="s">
        <v>1374</v>
      </c>
      <c r="L846">
        <v>1348</v>
      </c>
      <c r="N846">
        <v>1009</v>
      </c>
      <c r="O846" t="s">
        <v>158</v>
      </c>
      <c r="P846" t="s">
        <v>158</v>
      </c>
      <c r="Q846">
        <v>1000</v>
      </c>
      <c r="X846">
        <v>1E-4</v>
      </c>
      <c r="Y846">
        <v>23418.79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1E-4</v>
      </c>
      <c r="AH846">
        <v>2</v>
      </c>
      <c r="AI846">
        <v>50519685</v>
      </c>
      <c r="AJ846">
        <v>808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ROW(Source!A794)</f>
        <v>794</v>
      </c>
      <c r="B847">
        <v>50519696</v>
      </c>
      <c r="C847">
        <v>50519679</v>
      </c>
      <c r="D847">
        <v>46148516</v>
      </c>
      <c r="E847">
        <v>1</v>
      </c>
      <c r="F847">
        <v>1</v>
      </c>
      <c r="G847">
        <v>30570983</v>
      </c>
      <c r="H847">
        <v>3</v>
      </c>
      <c r="I847" t="s">
        <v>1375</v>
      </c>
      <c r="J847" t="s">
        <v>1376</v>
      </c>
      <c r="K847" t="s">
        <v>1377</v>
      </c>
      <c r="L847">
        <v>1301</v>
      </c>
      <c r="N847">
        <v>1003</v>
      </c>
      <c r="O847" t="s">
        <v>258</v>
      </c>
      <c r="P847" t="s">
        <v>258</v>
      </c>
      <c r="Q847">
        <v>1</v>
      </c>
      <c r="X847">
        <v>9.16</v>
      </c>
      <c r="Y847">
        <v>0.69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9.16</v>
      </c>
      <c r="AH847">
        <v>2</v>
      </c>
      <c r="AI847">
        <v>50519687</v>
      </c>
      <c r="AJ847">
        <v>810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ROW(Source!A794)</f>
        <v>794</v>
      </c>
      <c r="B848">
        <v>50519697</v>
      </c>
      <c r="C848">
        <v>50519679</v>
      </c>
      <c r="D848">
        <v>46148553</v>
      </c>
      <c r="E848">
        <v>1</v>
      </c>
      <c r="F848">
        <v>1</v>
      </c>
      <c r="G848">
        <v>30570983</v>
      </c>
      <c r="H848">
        <v>3</v>
      </c>
      <c r="I848" t="s">
        <v>1357</v>
      </c>
      <c r="J848" t="s">
        <v>1358</v>
      </c>
      <c r="K848" t="s">
        <v>1359</v>
      </c>
      <c r="L848">
        <v>1356</v>
      </c>
      <c r="N848">
        <v>1010</v>
      </c>
      <c r="O848" t="s">
        <v>745</v>
      </c>
      <c r="P848" t="s">
        <v>745</v>
      </c>
      <c r="Q848">
        <v>1000</v>
      </c>
      <c r="X848">
        <v>2E-3</v>
      </c>
      <c r="Y848">
        <v>226.68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2E-3</v>
      </c>
      <c r="AH848">
        <v>2</v>
      </c>
      <c r="AI848">
        <v>50519688</v>
      </c>
      <c r="AJ848">
        <v>811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ROW(Source!A794)</f>
        <v>794</v>
      </c>
      <c r="B849">
        <v>50519698</v>
      </c>
      <c r="C849">
        <v>50519679</v>
      </c>
      <c r="D849">
        <v>46148713</v>
      </c>
      <c r="E849">
        <v>1</v>
      </c>
      <c r="F849">
        <v>1</v>
      </c>
      <c r="G849">
        <v>30570983</v>
      </c>
      <c r="H849">
        <v>3</v>
      </c>
      <c r="I849" t="s">
        <v>1378</v>
      </c>
      <c r="J849" t="s">
        <v>1379</v>
      </c>
      <c r="K849" t="s">
        <v>1380</v>
      </c>
      <c r="L849">
        <v>1354</v>
      </c>
      <c r="N849">
        <v>1010</v>
      </c>
      <c r="O849" t="s">
        <v>328</v>
      </c>
      <c r="P849" t="s">
        <v>328</v>
      </c>
      <c r="Q849">
        <v>1</v>
      </c>
      <c r="X849">
        <v>1</v>
      </c>
      <c r="Y849">
        <v>14.99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1</v>
      </c>
      <c r="AH849">
        <v>2</v>
      </c>
      <c r="AI849">
        <v>50519689</v>
      </c>
      <c r="AJ849">
        <v>812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ROW(Source!A794)</f>
        <v>794</v>
      </c>
      <c r="B850">
        <v>50519699</v>
      </c>
      <c r="C850">
        <v>50519679</v>
      </c>
      <c r="D850">
        <v>45914479</v>
      </c>
      <c r="E850">
        <v>30570983</v>
      </c>
      <c r="F850">
        <v>1</v>
      </c>
      <c r="G850">
        <v>30570983</v>
      </c>
      <c r="H850">
        <v>3</v>
      </c>
      <c r="I850" t="s">
        <v>1580</v>
      </c>
      <c r="J850" t="s">
        <v>3</v>
      </c>
      <c r="K850" t="s">
        <v>1581</v>
      </c>
      <c r="L850">
        <v>1354</v>
      </c>
      <c r="N850">
        <v>1010</v>
      </c>
      <c r="O850" t="s">
        <v>328</v>
      </c>
      <c r="P850" t="s">
        <v>328</v>
      </c>
      <c r="Q850">
        <v>1</v>
      </c>
      <c r="X850">
        <v>1.02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1.02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ROW(Source!A794)</f>
        <v>794</v>
      </c>
      <c r="B851">
        <v>50519700</v>
      </c>
      <c r="C851">
        <v>50519679</v>
      </c>
      <c r="D851">
        <v>40413288</v>
      </c>
      <c r="E851">
        <v>30570983</v>
      </c>
      <c r="F851">
        <v>1</v>
      </c>
      <c r="G851">
        <v>30570983</v>
      </c>
      <c r="H851">
        <v>3</v>
      </c>
      <c r="I851" t="s">
        <v>1582</v>
      </c>
      <c r="J851" t="s">
        <v>3</v>
      </c>
      <c r="K851" t="s">
        <v>1583</v>
      </c>
      <c r="L851">
        <v>1355</v>
      </c>
      <c r="N851">
        <v>1010</v>
      </c>
      <c r="O851" t="s">
        <v>373</v>
      </c>
      <c r="P851" t="s">
        <v>373</v>
      </c>
      <c r="Q851">
        <v>100</v>
      </c>
      <c r="X851">
        <v>0.04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0.04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ROW(Source!A795)</f>
        <v>795</v>
      </c>
      <c r="B852">
        <v>50519690</v>
      </c>
      <c r="C852">
        <v>50519679</v>
      </c>
      <c r="D852">
        <v>40404405</v>
      </c>
      <c r="E852">
        <v>30570983</v>
      </c>
      <c r="F852">
        <v>1</v>
      </c>
      <c r="G852">
        <v>30570983</v>
      </c>
      <c r="H852">
        <v>1</v>
      </c>
      <c r="I852" t="s">
        <v>1060</v>
      </c>
      <c r="J852" t="s">
        <v>3</v>
      </c>
      <c r="K852" t="s">
        <v>1061</v>
      </c>
      <c r="L852">
        <v>1191</v>
      </c>
      <c r="N852">
        <v>1013</v>
      </c>
      <c r="O852" t="s">
        <v>1062</v>
      </c>
      <c r="P852" t="s">
        <v>1062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1</v>
      </c>
      <c r="AF852" t="s">
        <v>3</v>
      </c>
      <c r="AG852">
        <v>2</v>
      </c>
      <c r="AH852">
        <v>2</v>
      </c>
      <c r="AI852">
        <v>50519680</v>
      </c>
      <c r="AJ852">
        <v>813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ROW(Source!A795)</f>
        <v>795</v>
      </c>
      <c r="B853">
        <v>50519691</v>
      </c>
      <c r="C853">
        <v>50519679</v>
      </c>
      <c r="D853">
        <v>46170867</v>
      </c>
      <c r="E853">
        <v>1</v>
      </c>
      <c r="F853">
        <v>1</v>
      </c>
      <c r="G853">
        <v>30570983</v>
      </c>
      <c r="H853">
        <v>2</v>
      </c>
      <c r="I853" t="s">
        <v>1085</v>
      </c>
      <c r="J853" t="s">
        <v>1086</v>
      </c>
      <c r="K853" t="s">
        <v>1087</v>
      </c>
      <c r="L853">
        <v>1368</v>
      </c>
      <c r="N853">
        <v>1011</v>
      </c>
      <c r="O853" t="s">
        <v>1066</v>
      </c>
      <c r="P853" t="s">
        <v>1066</v>
      </c>
      <c r="Q853">
        <v>1</v>
      </c>
      <c r="X853">
        <v>0.01</v>
      </c>
      <c r="Y853">
        <v>0</v>
      </c>
      <c r="Z853">
        <v>83.1</v>
      </c>
      <c r="AA853">
        <v>12.62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0.01</v>
      </c>
      <c r="AH853">
        <v>2</v>
      </c>
      <c r="AI853">
        <v>50519681</v>
      </c>
      <c r="AJ853">
        <v>814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ROW(Source!A795)</f>
        <v>795</v>
      </c>
      <c r="B854">
        <v>50519692</v>
      </c>
      <c r="C854">
        <v>50519679</v>
      </c>
      <c r="D854">
        <v>46170978</v>
      </c>
      <c r="E854">
        <v>1</v>
      </c>
      <c r="F854">
        <v>1</v>
      </c>
      <c r="G854">
        <v>30570983</v>
      </c>
      <c r="H854">
        <v>2</v>
      </c>
      <c r="I854" t="s">
        <v>1121</v>
      </c>
      <c r="J854" t="s">
        <v>1122</v>
      </c>
      <c r="K854" t="s">
        <v>1123</v>
      </c>
      <c r="L854">
        <v>1368</v>
      </c>
      <c r="N854">
        <v>1011</v>
      </c>
      <c r="O854" t="s">
        <v>1066</v>
      </c>
      <c r="P854" t="s">
        <v>1066</v>
      </c>
      <c r="Q854">
        <v>1</v>
      </c>
      <c r="X854">
        <v>0.2</v>
      </c>
      <c r="Y854">
        <v>0</v>
      </c>
      <c r="Z854">
        <v>1.1100000000000001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0.2</v>
      </c>
      <c r="AH854">
        <v>2</v>
      </c>
      <c r="AI854">
        <v>50519682</v>
      </c>
      <c r="AJ854">
        <v>815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ROW(Source!A795)</f>
        <v>795</v>
      </c>
      <c r="B855">
        <v>50519693</v>
      </c>
      <c r="C855">
        <v>50519679</v>
      </c>
      <c r="D855">
        <v>46136870</v>
      </c>
      <c r="E855">
        <v>1</v>
      </c>
      <c r="F855">
        <v>1</v>
      </c>
      <c r="G855">
        <v>30570983</v>
      </c>
      <c r="H855">
        <v>3</v>
      </c>
      <c r="I855" t="s">
        <v>1369</v>
      </c>
      <c r="J855" t="s">
        <v>1370</v>
      </c>
      <c r="K855" t="s">
        <v>1371</v>
      </c>
      <c r="L855">
        <v>1346</v>
      </c>
      <c r="N855">
        <v>1009</v>
      </c>
      <c r="O855" t="s">
        <v>233</v>
      </c>
      <c r="P855" t="s">
        <v>233</v>
      </c>
      <c r="Q855">
        <v>1</v>
      </c>
      <c r="X855">
        <v>1.6E-2</v>
      </c>
      <c r="Y855">
        <v>159.07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1.6E-2</v>
      </c>
      <c r="AH855">
        <v>2</v>
      </c>
      <c r="AI855">
        <v>50519683</v>
      </c>
      <c r="AJ855">
        <v>816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ROW(Source!A795)</f>
        <v>795</v>
      </c>
      <c r="B856">
        <v>50519694</v>
      </c>
      <c r="C856">
        <v>50519679</v>
      </c>
      <c r="D856">
        <v>46136088</v>
      </c>
      <c r="E856">
        <v>1</v>
      </c>
      <c r="F856">
        <v>1</v>
      </c>
      <c r="G856">
        <v>30570983</v>
      </c>
      <c r="H856">
        <v>3</v>
      </c>
      <c r="I856" t="s">
        <v>1324</v>
      </c>
      <c r="J856" t="s">
        <v>1325</v>
      </c>
      <c r="K856" t="s">
        <v>1326</v>
      </c>
      <c r="L856">
        <v>1354</v>
      </c>
      <c r="N856">
        <v>1010</v>
      </c>
      <c r="O856" t="s">
        <v>328</v>
      </c>
      <c r="P856" t="s">
        <v>328</v>
      </c>
      <c r="Q856">
        <v>1</v>
      </c>
      <c r="X856">
        <v>4</v>
      </c>
      <c r="Y856">
        <v>0.89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4</v>
      </c>
      <c r="AH856">
        <v>2</v>
      </c>
      <c r="AI856">
        <v>50519684</v>
      </c>
      <c r="AJ856">
        <v>817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ROW(Source!A795)</f>
        <v>795</v>
      </c>
      <c r="B857">
        <v>50519695</v>
      </c>
      <c r="C857">
        <v>50519679</v>
      </c>
      <c r="D857">
        <v>45560486</v>
      </c>
      <c r="E857">
        <v>1</v>
      </c>
      <c r="F857">
        <v>1</v>
      </c>
      <c r="G857">
        <v>30570983</v>
      </c>
      <c r="H857">
        <v>3</v>
      </c>
      <c r="I857" t="s">
        <v>1372</v>
      </c>
      <c r="J857" t="s">
        <v>1373</v>
      </c>
      <c r="K857" t="s">
        <v>1374</v>
      </c>
      <c r="L857">
        <v>1348</v>
      </c>
      <c r="N857">
        <v>1009</v>
      </c>
      <c r="O857" t="s">
        <v>158</v>
      </c>
      <c r="P857" t="s">
        <v>158</v>
      </c>
      <c r="Q857">
        <v>1000</v>
      </c>
      <c r="X857">
        <v>1E-4</v>
      </c>
      <c r="Y857">
        <v>23418.79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1E-4</v>
      </c>
      <c r="AH857">
        <v>2</v>
      </c>
      <c r="AI857">
        <v>50519685</v>
      </c>
      <c r="AJ857">
        <v>818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ROW(Source!A795)</f>
        <v>795</v>
      </c>
      <c r="B858">
        <v>50519696</v>
      </c>
      <c r="C858">
        <v>50519679</v>
      </c>
      <c r="D858">
        <v>46148516</v>
      </c>
      <c r="E858">
        <v>1</v>
      </c>
      <c r="F858">
        <v>1</v>
      </c>
      <c r="G858">
        <v>30570983</v>
      </c>
      <c r="H858">
        <v>3</v>
      </c>
      <c r="I858" t="s">
        <v>1375</v>
      </c>
      <c r="J858" t="s">
        <v>1376</v>
      </c>
      <c r="K858" t="s">
        <v>1377</v>
      </c>
      <c r="L858">
        <v>1301</v>
      </c>
      <c r="N858">
        <v>1003</v>
      </c>
      <c r="O858" t="s">
        <v>258</v>
      </c>
      <c r="P858" t="s">
        <v>258</v>
      </c>
      <c r="Q858">
        <v>1</v>
      </c>
      <c r="X858">
        <v>9.16</v>
      </c>
      <c r="Y858">
        <v>0.69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9.16</v>
      </c>
      <c r="AH858">
        <v>2</v>
      </c>
      <c r="AI858">
        <v>50519687</v>
      </c>
      <c r="AJ858">
        <v>820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ROW(Source!A795)</f>
        <v>795</v>
      </c>
      <c r="B859">
        <v>50519697</v>
      </c>
      <c r="C859">
        <v>50519679</v>
      </c>
      <c r="D859">
        <v>46148553</v>
      </c>
      <c r="E859">
        <v>1</v>
      </c>
      <c r="F859">
        <v>1</v>
      </c>
      <c r="G859">
        <v>30570983</v>
      </c>
      <c r="H859">
        <v>3</v>
      </c>
      <c r="I859" t="s">
        <v>1357</v>
      </c>
      <c r="J859" t="s">
        <v>1358</v>
      </c>
      <c r="K859" t="s">
        <v>1359</v>
      </c>
      <c r="L859">
        <v>1356</v>
      </c>
      <c r="N859">
        <v>1010</v>
      </c>
      <c r="O859" t="s">
        <v>745</v>
      </c>
      <c r="P859" t="s">
        <v>745</v>
      </c>
      <c r="Q859">
        <v>1000</v>
      </c>
      <c r="X859">
        <v>2E-3</v>
      </c>
      <c r="Y859">
        <v>226.68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2E-3</v>
      </c>
      <c r="AH859">
        <v>2</v>
      </c>
      <c r="AI859">
        <v>50519688</v>
      </c>
      <c r="AJ859">
        <v>821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ROW(Source!A795)</f>
        <v>795</v>
      </c>
      <c r="B860">
        <v>50519698</v>
      </c>
      <c r="C860">
        <v>50519679</v>
      </c>
      <c r="D860">
        <v>46148713</v>
      </c>
      <c r="E860">
        <v>1</v>
      </c>
      <c r="F860">
        <v>1</v>
      </c>
      <c r="G860">
        <v>30570983</v>
      </c>
      <c r="H860">
        <v>3</v>
      </c>
      <c r="I860" t="s">
        <v>1378</v>
      </c>
      <c r="J860" t="s">
        <v>1379</v>
      </c>
      <c r="K860" t="s">
        <v>1380</v>
      </c>
      <c r="L860">
        <v>1354</v>
      </c>
      <c r="N860">
        <v>1010</v>
      </c>
      <c r="O860" t="s">
        <v>328</v>
      </c>
      <c r="P860" t="s">
        <v>328</v>
      </c>
      <c r="Q860">
        <v>1</v>
      </c>
      <c r="X860">
        <v>1</v>
      </c>
      <c r="Y860">
        <v>14.99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1</v>
      </c>
      <c r="AH860">
        <v>2</v>
      </c>
      <c r="AI860">
        <v>50519689</v>
      </c>
      <c r="AJ860">
        <v>822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ROW(Source!A795)</f>
        <v>795</v>
      </c>
      <c r="B861">
        <v>50519699</v>
      </c>
      <c r="C861">
        <v>50519679</v>
      </c>
      <c r="D861">
        <v>45914479</v>
      </c>
      <c r="E861">
        <v>30570983</v>
      </c>
      <c r="F861">
        <v>1</v>
      </c>
      <c r="G861">
        <v>30570983</v>
      </c>
      <c r="H861">
        <v>3</v>
      </c>
      <c r="I861" t="s">
        <v>1580</v>
      </c>
      <c r="J861" t="s">
        <v>3</v>
      </c>
      <c r="K861" t="s">
        <v>1581</v>
      </c>
      <c r="L861">
        <v>1354</v>
      </c>
      <c r="N861">
        <v>1010</v>
      </c>
      <c r="O861" t="s">
        <v>328</v>
      </c>
      <c r="P861" t="s">
        <v>328</v>
      </c>
      <c r="Q861">
        <v>1</v>
      </c>
      <c r="X861">
        <v>1.02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1.02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ROW(Source!A795)</f>
        <v>795</v>
      </c>
      <c r="B862">
        <v>50519700</v>
      </c>
      <c r="C862">
        <v>50519679</v>
      </c>
      <c r="D862">
        <v>40413288</v>
      </c>
      <c r="E862">
        <v>30570983</v>
      </c>
      <c r="F862">
        <v>1</v>
      </c>
      <c r="G862">
        <v>30570983</v>
      </c>
      <c r="H862">
        <v>3</v>
      </c>
      <c r="I862" t="s">
        <v>1582</v>
      </c>
      <c r="J862" t="s">
        <v>3</v>
      </c>
      <c r="K862" t="s">
        <v>1583</v>
      </c>
      <c r="L862">
        <v>1355</v>
      </c>
      <c r="N862">
        <v>1010</v>
      </c>
      <c r="O862" t="s">
        <v>373</v>
      </c>
      <c r="P862" t="s">
        <v>373</v>
      </c>
      <c r="Q862">
        <v>100</v>
      </c>
      <c r="X862">
        <v>0.04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 t="s">
        <v>3</v>
      </c>
      <c r="AG862">
        <v>0.04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ROW(Source!A798)</f>
        <v>798</v>
      </c>
      <c r="B863">
        <v>50519721</v>
      </c>
      <c r="C863">
        <v>50519702</v>
      </c>
      <c r="D863">
        <v>40404405</v>
      </c>
      <c r="E863">
        <v>30570983</v>
      </c>
      <c r="F863">
        <v>1</v>
      </c>
      <c r="G863">
        <v>30570983</v>
      </c>
      <c r="H863">
        <v>1</v>
      </c>
      <c r="I863" t="s">
        <v>1060</v>
      </c>
      <c r="J863" t="s">
        <v>3</v>
      </c>
      <c r="K863" t="s">
        <v>1061</v>
      </c>
      <c r="L863">
        <v>1191</v>
      </c>
      <c r="N863">
        <v>1013</v>
      </c>
      <c r="O863" t="s">
        <v>1062</v>
      </c>
      <c r="P863" t="s">
        <v>1062</v>
      </c>
      <c r="Q863">
        <v>1</v>
      </c>
      <c r="X863">
        <v>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1</v>
      </c>
      <c r="AF863" t="s">
        <v>3</v>
      </c>
      <c r="AG863">
        <v>2</v>
      </c>
      <c r="AH863">
        <v>2</v>
      </c>
      <c r="AI863">
        <v>50519703</v>
      </c>
      <c r="AJ863">
        <v>823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ROW(Source!A798)</f>
        <v>798</v>
      </c>
      <c r="B864">
        <v>50519722</v>
      </c>
      <c r="C864">
        <v>50519702</v>
      </c>
      <c r="D864">
        <v>46170623</v>
      </c>
      <c r="E864">
        <v>1</v>
      </c>
      <c r="F864">
        <v>1</v>
      </c>
      <c r="G864">
        <v>30570983</v>
      </c>
      <c r="H864">
        <v>2</v>
      </c>
      <c r="I864" t="s">
        <v>1264</v>
      </c>
      <c r="J864" t="s">
        <v>1265</v>
      </c>
      <c r="K864" t="s">
        <v>1266</v>
      </c>
      <c r="L864">
        <v>1368</v>
      </c>
      <c r="N864">
        <v>1011</v>
      </c>
      <c r="O864" t="s">
        <v>1066</v>
      </c>
      <c r="P864" t="s">
        <v>1066</v>
      </c>
      <c r="Q864">
        <v>1</v>
      </c>
      <c r="X864">
        <v>0.11</v>
      </c>
      <c r="Y864">
        <v>0</v>
      </c>
      <c r="Z864">
        <v>7.11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0.11</v>
      </c>
      <c r="AH864">
        <v>2</v>
      </c>
      <c r="AI864">
        <v>50519704</v>
      </c>
      <c r="AJ864">
        <v>824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ROW(Source!A798)</f>
        <v>798</v>
      </c>
      <c r="B865">
        <v>50519723</v>
      </c>
      <c r="C865">
        <v>50519702</v>
      </c>
      <c r="D865">
        <v>46170867</v>
      </c>
      <c r="E865">
        <v>1</v>
      </c>
      <c r="F865">
        <v>1</v>
      </c>
      <c r="G865">
        <v>30570983</v>
      </c>
      <c r="H865">
        <v>2</v>
      </c>
      <c r="I865" t="s">
        <v>1085</v>
      </c>
      <c r="J865" t="s">
        <v>1086</v>
      </c>
      <c r="K865" t="s">
        <v>1087</v>
      </c>
      <c r="L865">
        <v>1368</v>
      </c>
      <c r="N865">
        <v>1011</v>
      </c>
      <c r="O865" t="s">
        <v>1066</v>
      </c>
      <c r="P865" t="s">
        <v>1066</v>
      </c>
      <c r="Q865">
        <v>1</v>
      </c>
      <c r="X865">
        <v>0.01</v>
      </c>
      <c r="Y865">
        <v>0</v>
      </c>
      <c r="Z865">
        <v>83.1</v>
      </c>
      <c r="AA865">
        <v>12.62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0.01</v>
      </c>
      <c r="AH865">
        <v>2</v>
      </c>
      <c r="AI865">
        <v>50519705</v>
      </c>
      <c r="AJ865">
        <v>825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ROW(Source!A798)</f>
        <v>798</v>
      </c>
      <c r="B866">
        <v>50519724</v>
      </c>
      <c r="C866">
        <v>50519702</v>
      </c>
      <c r="D866">
        <v>46170951</v>
      </c>
      <c r="E866">
        <v>1</v>
      </c>
      <c r="F866">
        <v>1</v>
      </c>
      <c r="G866">
        <v>30570983</v>
      </c>
      <c r="H866">
        <v>2</v>
      </c>
      <c r="I866" t="s">
        <v>1381</v>
      </c>
      <c r="J866" t="s">
        <v>1382</v>
      </c>
      <c r="K866" t="s">
        <v>1383</v>
      </c>
      <c r="L866">
        <v>1368</v>
      </c>
      <c r="N866">
        <v>1011</v>
      </c>
      <c r="O866" t="s">
        <v>1066</v>
      </c>
      <c r="P866" t="s">
        <v>1066</v>
      </c>
      <c r="Q866">
        <v>1</v>
      </c>
      <c r="X866">
        <v>0.18</v>
      </c>
      <c r="Y866">
        <v>0</v>
      </c>
      <c r="Z866">
        <v>1.4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0.18</v>
      </c>
      <c r="AH866">
        <v>2</v>
      </c>
      <c r="AI866">
        <v>50519706</v>
      </c>
      <c r="AJ866">
        <v>826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ROW(Source!A798)</f>
        <v>798</v>
      </c>
      <c r="B867">
        <v>50519725</v>
      </c>
      <c r="C867">
        <v>50519702</v>
      </c>
      <c r="D867">
        <v>46093437</v>
      </c>
      <c r="E867">
        <v>1</v>
      </c>
      <c r="F867">
        <v>1</v>
      </c>
      <c r="G867">
        <v>30570983</v>
      </c>
      <c r="H867">
        <v>2</v>
      </c>
      <c r="I867" t="s">
        <v>1384</v>
      </c>
      <c r="J867" t="s">
        <v>1385</v>
      </c>
      <c r="K867" t="s">
        <v>1386</v>
      </c>
      <c r="L867">
        <v>1368</v>
      </c>
      <c r="N867">
        <v>1011</v>
      </c>
      <c r="O867" t="s">
        <v>1066</v>
      </c>
      <c r="P867" t="s">
        <v>1066</v>
      </c>
      <c r="Q867">
        <v>1</v>
      </c>
      <c r="X867">
        <v>0.03</v>
      </c>
      <c r="Y867">
        <v>0</v>
      </c>
      <c r="Z867">
        <v>0.35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0.03</v>
      </c>
      <c r="AH867">
        <v>2</v>
      </c>
      <c r="AI867">
        <v>50519707</v>
      </c>
      <c r="AJ867">
        <v>827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ROW(Source!A798)</f>
        <v>798</v>
      </c>
      <c r="B868">
        <v>50519726</v>
      </c>
      <c r="C868">
        <v>50519702</v>
      </c>
      <c r="D868">
        <v>31111826</v>
      </c>
      <c r="E868">
        <v>1</v>
      </c>
      <c r="F868">
        <v>1</v>
      </c>
      <c r="G868">
        <v>30570983</v>
      </c>
      <c r="H868">
        <v>3</v>
      </c>
      <c r="I868" t="s">
        <v>1387</v>
      </c>
      <c r="J868" t="s">
        <v>1388</v>
      </c>
      <c r="K868" t="s">
        <v>1389</v>
      </c>
      <c r="L868">
        <v>1346</v>
      </c>
      <c r="N868">
        <v>1009</v>
      </c>
      <c r="O868" t="s">
        <v>233</v>
      </c>
      <c r="P868" t="s">
        <v>233</v>
      </c>
      <c r="Q868">
        <v>1</v>
      </c>
      <c r="X868">
        <v>4.0000000000000001E-3</v>
      </c>
      <c r="Y868">
        <v>13.96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2</v>
      </c>
      <c r="AI868">
        <v>50519708</v>
      </c>
      <c r="AJ868">
        <v>828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ROW(Source!A798)</f>
        <v>798</v>
      </c>
      <c r="B869">
        <v>50519727</v>
      </c>
      <c r="C869">
        <v>50519702</v>
      </c>
      <c r="D869">
        <v>46136793</v>
      </c>
      <c r="E869">
        <v>1</v>
      </c>
      <c r="F869">
        <v>1</v>
      </c>
      <c r="G869">
        <v>30570983</v>
      </c>
      <c r="H869">
        <v>3</v>
      </c>
      <c r="I869" t="s">
        <v>1390</v>
      </c>
      <c r="J869" t="s">
        <v>1391</v>
      </c>
      <c r="K869" t="s">
        <v>1392</v>
      </c>
      <c r="L869">
        <v>1346</v>
      </c>
      <c r="N869">
        <v>1009</v>
      </c>
      <c r="O869" t="s">
        <v>233</v>
      </c>
      <c r="P869" t="s">
        <v>233</v>
      </c>
      <c r="Q869">
        <v>1</v>
      </c>
      <c r="X869">
        <v>4.7E-2</v>
      </c>
      <c r="Y869">
        <v>29.9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4.7E-2</v>
      </c>
      <c r="AH869">
        <v>2</v>
      </c>
      <c r="AI869">
        <v>50519709</v>
      </c>
      <c r="AJ869">
        <v>829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ROW(Source!A798)</f>
        <v>798</v>
      </c>
      <c r="B870">
        <v>50519728</v>
      </c>
      <c r="C870">
        <v>50519702</v>
      </c>
      <c r="D870">
        <v>46136840</v>
      </c>
      <c r="E870">
        <v>1</v>
      </c>
      <c r="F870">
        <v>1</v>
      </c>
      <c r="G870">
        <v>30570983</v>
      </c>
      <c r="H870">
        <v>3</v>
      </c>
      <c r="I870" t="s">
        <v>1393</v>
      </c>
      <c r="J870" t="s">
        <v>1394</v>
      </c>
      <c r="K870" t="s">
        <v>1395</v>
      </c>
      <c r="L870">
        <v>1348</v>
      </c>
      <c r="N870">
        <v>1009</v>
      </c>
      <c r="O870" t="s">
        <v>158</v>
      </c>
      <c r="P870" t="s">
        <v>158</v>
      </c>
      <c r="Q870">
        <v>1000</v>
      </c>
      <c r="X870">
        <v>6.9999999999999994E-5</v>
      </c>
      <c r="Y870">
        <v>8596.85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6.9999999999999994E-5</v>
      </c>
      <c r="AH870">
        <v>2</v>
      </c>
      <c r="AI870">
        <v>50519710</v>
      </c>
      <c r="AJ870">
        <v>830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ROW(Source!A798)</f>
        <v>798</v>
      </c>
      <c r="B871">
        <v>50519729</v>
      </c>
      <c r="C871">
        <v>50519702</v>
      </c>
      <c r="D871">
        <v>46136870</v>
      </c>
      <c r="E871">
        <v>1</v>
      </c>
      <c r="F871">
        <v>1</v>
      </c>
      <c r="G871">
        <v>30570983</v>
      </c>
      <c r="H871">
        <v>3</v>
      </c>
      <c r="I871" t="s">
        <v>1369</v>
      </c>
      <c r="J871" t="s">
        <v>1370</v>
      </c>
      <c r="K871" t="s">
        <v>1371</v>
      </c>
      <c r="L871">
        <v>1346</v>
      </c>
      <c r="N871">
        <v>1009</v>
      </c>
      <c r="O871" t="s">
        <v>233</v>
      </c>
      <c r="P871" t="s">
        <v>233</v>
      </c>
      <c r="Q871">
        <v>1</v>
      </c>
      <c r="X871">
        <v>3.5999999999999997E-2</v>
      </c>
      <c r="Y871">
        <v>159.07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3.5999999999999997E-2</v>
      </c>
      <c r="AH871">
        <v>2</v>
      </c>
      <c r="AI871">
        <v>50519711</v>
      </c>
      <c r="AJ871">
        <v>831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ROW(Source!A798)</f>
        <v>798</v>
      </c>
      <c r="B872">
        <v>50519730</v>
      </c>
      <c r="C872">
        <v>50519702</v>
      </c>
      <c r="D872">
        <v>46136087</v>
      </c>
      <c r="E872">
        <v>1</v>
      </c>
      <c r="F872">
        <v>1</v>
      </c>
      <c r="G872">
        <v>30570983</v>
      </c>
      <c r="H872">
        <v>3</v>
      </c>
      <c r="I872" t="s">
        <v>1396</v>
      </c>
      <c r="J872" t="s">
        <v>1397</v>
      </c>
      <c r="K872" t="s">
        <v>1398</v>
      </c>
      <c r="L872">
        <v>1354</v>
      </c>
      <c r="N872">
        <v>1010</v>
      </c>
      <c r="O872" t="s">
        <v>328</v>
      </c>
      <c r="P872" t="s">
        <v>328</v>
      </c>
      <c r="Q872">
        <v>1</v>
      </c>
      <c r="X872">
        <v>1.3</v>
      </c>
      <c r="Y872">
        <v>3.86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1.3</v>
      </c>
      <c r="AH872">
        <v>2</v>
      </c>
      <c r="AI872">
        <v>50519712</v>
      </c>
      <c r="AJ872">
        <v>832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ROW(Source!A798)</f>
        <v>798</v>
      </c>
      <c r="B873">
        <v>50519731</v>
      </c>
      <c r="C873">
        <v>50519702</v>
      </c>
      <c r="D873">
        <v>46136088</v>
      </c>
      <c r="E873">
        <v>1</v>
      </c>
      <c r="F873">
        <v>1</v>
      </c>
      <c r="G873">
        <v>30570983</v>
      </c>
      <c r="H873">
        <v>3</v>
      </c>
      <c r="I873" t="s">
        <v>1324</v>
      </c>
      <c r="J873" t="s">
        <v>1325</v>
      </c>
      <c r="K873" t="s">
        <v>1326</v>
      </c>
      <c r="L873">
        <v>1354</v>
      </c>
      <c r="N873">
        <v>1010</v>
      </c>
      <c r="O873" t="s">
        <v>328</v>
      </c>
      <c r="P873" t="s">
        <v>328</v>
      </c>
      <c r="Q873">
        <v>1</v>
      </c>
      <c r="X873">
        <v>1.4</v>
      </c>
      <c r="Y873">
        <v>0.89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1.4</v>
      </c>
      <c r="AH873">
        <v>2</v>
      </c>
      <c r="AI873">
        <v>50519713</v>
      </c>
      <c r="AJ873">
        <v>833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ROW(Source!A798)</f>
        <v>798</v>
      </c>
      <c r="B874">
        <v>50519732</v>
      </c>
      <c r="C874">
        <v>50519702</v>
      </c>
      <c r="D874">
        <v>46137340</v>
      </c>
      <c r="E874">
        <v>1</v>
      </c>
      <c r="F874">
        <v>1</v>
      </c>
      <c r="G874">
        <v>30570983</v>
      </c>
      <c r="H874">
        <v>3</v>
      </c>
      <c r="I874" t="s">
        <v>1399</v>
      </c>
      <c r="J874" t="s">
        <v>1400</v>
      </c>
      <c r="K874" t="s">
        <v>1401</v>
      </c>
      <c r="L874">
        <v>1346</v>
      </c>
      <c r="N874">
        <v>1009</v>
      </c>
      <c r="O874" t="s">
        <v>233</v>
      </c>
      <c r="P874" t="s">
        <v>233</v>
      </c>
      <c r="Q874">
        <v>1</v>
      </c>
      <c r="X874">
        <v>1.4E-2</v>
      </c>
      <c r="Y874">
        <v>15.11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1.4E-2</v>
      </c>
      <c r="AH874">
        <v>2</v>
      </c>
      <c r="AI874">
        <v>50519714</v>
      </c>
      <c r="AJ874">
        <v>834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ROW(Source!A798)</f>
        <v>798</v>
      </c>
      <c r="B875">
        <v>50519733</v>
      </c>
      <c r="C875">
        <v>50519702</v>
      </c>
      <c r="D875">
        <v>31113627</v>
      </c>
      <c r="E875">
        <v>1</v>
      </c>
      <c r="F875">
        <v>1</v>
      </c>
      <c r="G875">
        <v>30570983</v>
      </c>
      <c r="H875">
        <v>3</v>
      </c>
      <c r="I875" t="s">
        <v>1402</v>
      </c>
      <c r="J875" t="s">
        <v>1403</v>
      </c>
      <c r="K875" t="s">
        <v>1404</v>
      </c>
      <c r="L875">
        <v>1346</v>
      </c>
      <c r="N875">
        <v>1009</v>
      </c>
      <c r="O875" t="s">
        <v>233</v>
      </c>
      <c r="P875" t="s">
        <v>233</v>
      </c>
      <c r="Q875">
        <v>1</v>
      </c>
      <c r="X875">
        <v>8.9999999999999993E-3</v>
      </c>
      <c r="Y875">
        <v>23.12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8.9999999999999993E-3</v>
      </c>
      <c r="AH875">
        <v>2</v>
      </c>
      <c r="AI875">
        <v>50519715</v>
      </c>
      <c r="AJ875">
        <v>835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ROW(Source!A798)</f>
        <v>798</v>
      </c>
      <c r="B876">
        <v>50519734</v>
      </c>
      <c r="C876">
        <v>50519702</v>
      </c>
      <c r="D876">
        <v>31114144</v>
      </c>
      <c r="E876">
        <v>1</v>
      </c>
      <c r="F876">
        <v>1</v>
      </c>
      <c r="G876">
        <v>30570983</v>
      </c>
      <c r="H876">
        <v>3</v>
      </c>
      <c r="I876" t="s">
        <v>1405</v>
      </c>
      <c r="J876" t="s">
        <v>1406</v>
      </c>
      <c r="K876" t="s">
        <v>1407</v>
      </c>
      <c r="L876">
        <v>1349</v>
      </c>
      <c r="N876">
        <v>1009</v>
      </c>
      <c r="O876" t="s">
        <v>1408</v>
      </c>
      <c r="P876" t="s">
        <v>1408</v>
      </c>
      <c r="Q876">
        <v>1E-3</v>
      </c>
      <c r="X876">
        <v>2</v>
      </c>
      <c r="Y876">
        <v>7.0000000000000007E-2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2</v>
      </c>
      <c r="AH876">
        <v>2</v>
      </c>
      <c r="AI876">
        <v>50519716</v>
      </c>
      <c r="AJ876">
        <v>836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ROW(Source!A798)</f>
        <v>798</v>
      </c>
      <c r="B877">
        <v>50519735</v>
      </c>
      <c r="C877">
        <v>50519702</v>
      </c>
      <c r="D877">
        <v>46148554</v>
      </c>
      <c r="E877">
        <v>1</v>
      </c>
      <c r="F877">
        <v>1</v>
      </c>
      <c r="G877">
        <v>30570983</v>
      </c>
      <c r="H877">
        <v>3</v>
      </c>
      <c r="I877" t="s">
        <v>1409</v>
      </c>
      <c r="J877" t="s">
        <v>1410</v>
      </c>
      <c r="K877" t="s">
        <v>1411</v>
      </c>
      <c r="L877">
        <v>1356</v>
      </c>
      <c r="N877">
        <v>1010</v>
      </c>
      <c r="O877" t="s">
        <v>745</v>
      </c>
      <c r="P877" t="s">
        <v>745</v>
      </c>
      <c r="Q877">
        <v>1000</v>
      </c>
      <c r="X877">
        <v>2E-3</v>
      </c>
      <c r="Y877">
        <v>56.17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2E-3</v>
      </c>
      <c r="AH877">
        <v>2</v>
      </c>
      <c r="AI877">
        <v>50519719</v>
      </c>
      <c r="AJ877">
        <v>839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ROW(Source!A798)</f>
        <v>798</v>
      </c>
      <c r="B878">
        <v>50519736</v>
      </c>
      <c r="C878">
        <v>50519702</v>
      </c>
      <c r="D878">
        <v>46148713</v>
      </c>
      <c r="E878">
        <v>1</v>
      </c>
      <c r="F878">
        <v>1</v>
      </c>
      <c r="G878">
        <v>30570983</v>
      </c>
      <c r="H878">
        <v>3</v>
      </c>
      <c r="I878" t="s">
        <v>1378</v>
      </c>
      <c r="J878" t="s">
        <v>1379</v>
      </c>
      <c r="K878" t="s">
        <v>1380</v>
      </c>
      <c r="L878">
        <v>1354</v>
      </c>
      <c r="N878">
        <v>1010</v>
      </c>
      <c r="O878" t="s">
        <v>328</v>
      </c>
      <c r="P878" t="s">
        <v>328</v>
      </c>
      <c r="Q878">
        <v>1</v>
      </c>
      <c r="X878">
        <v>1</v>
      </c>
      <c r="Y878">
        <v>14.99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1</v>
      </c>
      <c r="AH878">
        <v>2</v>
      </c>
      <c r="AI878">
        <v>50519720</v>
      </c>
      <c r="AJ878">
        <v>840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ROW(Source!A798)</f>
        <v>798</v>
      </c>
      <c r="B879">
        <v>50519737</v>
      </c>
      <c r="C879">
        <v>50519702</v>
      </c>
      <c r="D879">
        <v>40406100</v>
      </c>
      <c r="E879">
        <v>30570983</v>
      </c>
      <c r="F879">
        <v>1</v>
      </c>
      <c r="G879">
        <v>30570983</v>
      </c>
      <c r="H879">
        <v>3</v>
      </c>
      <c r="I879" t="s">
        <v>1435</v>
      </c>
      <c r="J879" t="s">
        <v>3</v>
      </c>
      <c r="K879" t="s">
        <v>1584</v>
      </c>
      <c r="L879">
        <v>1346</v>
      </c>
      <c r="N879">
        <v>1009</v>
      </c>
      <c r="O879" t="s">
        <v>233</v>
      </c>
      <c r="P879" t="s">
        <v>233</v>
      </c>
      <c r="Q879">
        <v>1</v>
      </c>
      <c r="X879">
        <v>0.38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 t="s">
        <v>3</v>
      </c>
      <c r="AG879">
        <v>0.38</v>
      </c>
      <c r="AH879">
        <v>3</v>
      </c>
      <c r="AI879">
        <v>-1</v>
      </c>
      <c r="AJ879" t="s">
        <v>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ROW(Source!A798)</f>
        <v>798</v>
      </c>
      <c r="B880">
        <v>50519738</v>
      </c>
      <c r="C880">
        <v>50519702</v>
      </c>
      <c r="D880">
        <v>45913806</v>
      </c>
      <c r="E880">
        <v>30570983</v>
      </c>
      <c r="F880">
        <v>1</v>
      </c>
      <c r="G880">
        <v>30570983</v>
      </c>
      <c r="H880">
        <v>3</v>
      </c>
      <c r="I880" t="s">
        <v>1585</v>
      </c>
      <c r="J880" t="s">
        <v>3</v>
      </c>
      <c r="K880" t="s">
        <v>1586</v>
      </c>
      <c r="L880">
        <v>1354</v>
      </c>
      <c r="N880">
        <v>1010</v>
      </c>
      <c r="O880" t="s">
        <v>328</v>
      </c>
      <c r="P880" t="s">
        <v>328</v>
      </c>
      <c r="Q880">
        <v>1</v>
      </c>
      <c r="X880">
        <v>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 t="s">
        <v>3</v>
      </c>
      <c r="AG880">
        <v>1</v>
      </c>
      <c r="AH880">
        <v>3</v>
      </c>
      <c r="AI880">
        <v>-1</v>
      </c>
      <c r="AJ880" t="s">
        <v>3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ROW(Source!A798)</f>
        <v>798</v>
      </c>
      <c r="B881">
        <v>50519739</v>
      </c>
      <c r="C881">
        <v>50519702</v>
      </c>
      <c r="D881">
        <v>45915805</v>
      </c>
      <c r="E881">
        <v>30570983</v>
      </c>
      <c r="F881">
        <v>1</v>
      </c>
      <c r="G881">
        <v>30570983</v>
      </c>
      <c r="H881">
        <v>3</v>
      </c>
      <c r="I881" t="s">
        <v>1587</v>
      </c>
      <c r="J881" t="s">
        <v>3</v>
      </c>
      <c r="K881" t="s">
        <v>1588</v>
      </c>
      <c r="L881">
        <v>1354</v>
      </c>
      <c r="N881">
        <v>1010</v>
      </c>
      <c r="O881" t="s">
        <v>328</v>
      </c>
      <c r="P881" t="s">
        <v>328</v>
      </c>
      <c r="Q881">
        <v>1</v>
      </c>
      <c r="X881">
        <v>6.1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 t="s">
        <v>3</v>
      </c>
      <c r="AG881">
        <v>6.1</v>
      </c>
      <c r="AH881">
        <v>3</v>
      </c>
      <c r="AI881">
        <v>-1</v>
      </c>
      <c r="AJ881" t="s">
        <v>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ROW(Source!A798)</f>
        <v>798</v>
      </c>
      <c r="B882">
        <v>50519740</v>
      </c>
      <c r="C882">
        <v>50519702</v>
      </c>
      <c r="D882">
        <v>40424682</v>
      </c>
      <c r="E882">
        <v>30570983</v>
      </c>
      <c r="F882">
        <v>1</v>
      </c>
      <c r="G882">
        <v>30570983</v>
      </c>
      <c r="H882">
        <v>3</v>
      </c>
      <c r="I882" t="s">
        <v>1442</v>
      </c>
      <c r="J882" t="s">
        <v>3</v>
      </c>
      <c r="K882" t="s">
        <v>1589</v>
      </c>
      <c r="L882">
        <v>1348</v>
      </c>
      <c r="N882">
        <v>1009</v>
      </c>
      <c r="O882" t="s">
        <v>158</v>
      </c>
      <c r="P882" t="s">
        <v>158</v>
      </c>
      <c r="Q882">
        <v>1000</v>
      </c>
      <c r="X882">
        <v>2E-3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 t="s">
        <v>3</v>
      </c>
      <c r="AG882">
        <v>2E-3</v>
      </c>
      <c r="AH882">
        <v>3</v>
      </c>
      <c r="AI882">
        <v>-1</v>
      </c>
      <c r="AJ882" t="s">
        <v>3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ROW(Source!A799)</f>
        <v>799</v>
      </c>
      <c r="B883">
        <v>50519721</v>
      </c>
      <c r="C883">
        <v>50519702</v>
      </c>
      <c r="D883">
        <v>40404405</v>
      </c>
      <c r="E883">
        <v>30570983</v>
      </c>
      <c r="F883">
        <v>1</v>
      </c>
      <c r="G883">
        <v>30570983</v>
      </c>
      <c r="H883">
        <v>1</v>
      </c>
      <c r="I883" t="s">
        <v>1060</v>
      </c>
      <c r="J883" t="s">
        <v>3</v>
      </c>
      <c r="K883" t="s">
        <v>1061</v>
      </c>
      <c r="L883">
        <v>1191</v>
      </c>
      <c r="N883">
        <v>1013</v>
      </c>
      <c r="O883" t="s">
        <v>1062</v>
      </c>
      <c r="P883" t="s">
        <v>1062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1</v>
      </c>
      <c r="AF883" t="s">
        <v>3</v>
      </c>
      <c r="AG883">
        <v>2</v>
      </c>
      <c r="AH883">
        <v>2</v>
      </c>
      <c r="AI883">
        <v>50519703</v>
      </c>
      <c r="AJ883">
        <v>841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ROW(Source!A799)</f>
        <v>799</v>
      </c>
      <c r="B884">
        <v>50519722</v>
      </c>
      <c r="C884">
        <v>50519702</v>
      </c>
      <c r="D884">
        <v>46170623</v>
      </c>
      <c r="E884">
        <v>1</v>
      </c>
      <c r="F884">
        <v>1</v>
      </c>
      <c r="G884">
        <v>30570983</v>
      </c>
      <c r="H884">
        <v>2</v>
      </c>
      <c r="I884" t="s">
        <v>1264</v>
      </c>
      <c r="J884" t="s">
        <v>1265</v>
      </c>
      <c r="K884" t="s">
        <v>1266</v>
      </c>
      <c r="L884">
        <v>1368</v>
      </c>
      <c r="N884">
        <v>1011</v>
      </c>
      <c r="O884" t="s">
        <v>1066</v>
      </c>
      <c r="P884" t="s">
        <v>1066</v>
      </c>
      <c r="Q884">
        <v>1</v>
      </c>
      <c r="X884">
        <v>0.11</v>
      </c>
      <c r="Y884">
        <v>0</v>
      </c>
      <c r="Z884">
        <v>7.11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0.11</v>
      </c>
      <c r="AH884">
        <v>2</v>
      </c>
      <c r="AI884">
        <v>50519704</v>
      </c>
      <c r="AJ884">
        <v>842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ROW(Source!A799)</f>
        <v>799</v>
      </c>
      <c r="B885">
        <v>50519723</v>
      </c>
      <c r="C885">
        <v>50519702</v>
      </c>
      <c r="D885">
        <v>46170867</v>
      </c>
      <c r="E885">
        <v>1</v>
      </c>
      <c r="F885">
        <v>1</v>
      </c>
      <c r="G885">
        <v>30570983</v>
      </c>
      <c r="H885">
        <v>2</v>
      </c>
      <c r="I885" t="s">
        <v>1085</v>
      </c>
      <c r="J885" t="s">
        <v>1086</v>
      </c>
      <c r="K885" t="s">
        <v>1087</v>
      </c>
      <c r="L885">
        <v>1368</v>
      </c>
      <c r="N885">
        <v>1011</v>
      </c>
      <c r="O885" t="s">
        <v>1066</v>
      </c>
      <c r="P885" t="s">
        <v>1066</v>
      </c>
      <c r="Q885">
        <v>1</v>
      </c>
      <c r="X885">
        <v>0.01</v>
      </c>
      <c r="Y885">
        <v>0</v>
      </c>
      <c r="Z885">
        <v>83.1</v>
      </c>
      <c r="AA885">
        <v>12.62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0.01</v>
      </c>
      <c r="AH885">
        <v>2</v>
      </c>
      <c r="AI885">
        <v>50519705</v>
      </c>
      <c r="AJ885">
        <v>843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ROW(Source!A799)</f>
        <v>799</v>
      </c>
      <c r="B886">
        <v>50519724</v>
      </c>
      <c r="C886">
        <v>50519702</v>
      </c>
      <c r="D886">
        <v>46170951</v>
      </c>
      <c r="E886">
        <v>1</v>
      </c>
      <c r="F886">
        <v>1</v>
      </c>
      <c r="G886">
        <v>30570983</v>
      </c>
      <c r="H886">
        <v>2</v>
      </c>
      <c r="I886" t="s">
        <v>1381</v>
      </c>
      <c r="J886" t="s">
        <v>1382</v>
      </c>
      <c r="K886" t="s">
        <v>1383</v>
      </c>
      <c r="L886">
        <v>1368</v>
      </c>
      <c r="N886">
        <v>1011</v>
      </c>
      <c r="O886" t="s">
        <v>1066</v>
      </c>
      <c r="P886" t="s">
        <v>1066</v>
      </c>
      <c r="Q886">
        <v>1</v>
      </c>
      <c r="X886">
        <v>0.18</v>
      </c>
      <c r="Y886">
        <v>0</v>
      </c>
      <c r="Z886">
        <v>1.4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0.18</v>
      </c>
      <c r="AH886">
        <v>2</v>
      </c>
      <c r="AI886">
        <v>50519706</v>
      </c>
      <c r="AJ886">
        <v>844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ROW(Source!A799)</f>
        <v>799</v>
      </c>
      <c r="B887">
        <v>50519725</v>
      </c>
      <c r="C887">
        <v>50519702</v>
      </c>
      <c r="D887">
        <v>46093437</v>
      </c>
      <c r="E887">
        <v>1</v>
      </c>
      <c r="F887">
        <v>1</v>
      </c>
      <c r="G887">
        <v>30570983</v>
      </c>
      <c r="H887">
        <v>2</v>
      </c>
      <c r="I887" t="s">
        <v>1384</v>
      </c>
      <c r="J887" t="s">
        <v>1385</v>
      </c>
      <c r="K887" t="s">
        <v>1386</v>
      </c>
      <c r="L887">
        <v>1368</v>
      </c>
      <c r="N887">
        <v>1011</v>
      </c>
      <c r="O887" t="s">
        <v>1066</v>
      </c>
      <c r="P887" t="s">
        <v>1066</v>
      </c>
      <c r="Q887">
        <v>1</v>
      </c>
      <c r="X887">
        <v>0.03</v>
      </c>
      <c r="Y887">
        <v>0</v>
      </c>
      <c r="Z887">
        <v>0.35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50519707</v>
      </c>
      <c r="AJ887">
        <v>845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ROW(Source!A799)</f>
        <v>799</v>
      </c>
      <c r="B888">
        <v>50519726</v>
      </c>
      <c r="C888">
        <v>50519702</v>
      </c>
      <c r="D888">
        <v>31111826</v>
      </c>
      <c r="E888">
        <v>1</v>
      </c>
      <c r="F888">
        <v>1</v>
      </c>
      <c r="G888">
        <v>30570983</v>
      </c>
      <c r="H888">
        <v>3</v>
      </c>
      <c r="I888" t="s">
        <v>1387</v>
      </c>
      <c r="J888" t="s">
        <v>1388</v>
      </c>
      <c r="K888" t="s">
        <v>1389</v>
      </c>
      <c r="L888">
        <v>1346</v>
      </c>
      <c r="N888">
        <v>1009</v>
      </c>
      <c r="O888" t="s">
        <v>233</v>
      </c>
      <c r="P888" t="s">
        <v>233</v>
      </c>
      <c r="Q888">
        <v>1</v>
      </c>
      <c r="X888">
        <v>4.0000000000000001E-3</v>
      </c>
      <c r="Y888">
        <v>13.96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4.0000000000000001E-3</v>
      </c>
      <c r="AH888">
        <v>2</v>
      </c>
      <c r="AI888">
        <v>50519708</v>
      </c>
      <c r="AJ888">
        <v>846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ROW(Source!A799)</f>
        <v>799</v>
      </c>
      <c r="B889">
        <v>50519727</v>
      </c>
      <c r="C889">
        <v>50519702</v>
      </c>
      <c r="D889">
        <v>46136793</v>
      </c>
      <c r="E889">
        <v>1</v>
      </c>
      <c r="F889">
        <v>1</v>
      </c>
      <c r="G889">
        <v>30570983</v>
      </c>
      <c r="H889">
        <v>3</v>
      </c>
      <c r="I889" t="s">
        <v>1390</v>
      </c>
      <c r="J889" t="s">
        <v>1391</v>
      </c>
      <c r="K889" t="s">
        <v>1392</v>
      </c>
      <c r="L889">
        <v>1346</v>
      </c>
      <c r="N889">
        <v>1009</v>
      </c>
      <c r="O889" t="s">
        <v>233</v>
      </c>
      <c r="P889" t="s">
        <v>233</v>
      </c>
      <c r="Q889">
        <v>1</v>
      </c>
      <c r="X889">
        <v>4.7E-2</v>
      </c>
      <c r="Y889">
        <v>29.9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4.7E-2</v>
      </c>
      <c r="AH889">
        <v>2</v>
      </c>
      <c r="AI889">
        <v>50519709</v>
      </c>
      <c r="AJ889">
        <v>847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ROW(Source!A799)</f>
        <v>799</v>
      </c>
      <c r="B890">
        <v>50519728</v>
      </c>
      <c r="C890">
        <v>50519702</v>
      </c>
      <c r="D890">
        <v>46136840</v>
      </c>
      <c r="E890">
        <v>1</v>
      </c>
      <c r="F890">
        <v>1</v>
      </c>
      <c r="G890">
        <v>30570983</v>
      </c>
      <c r="H890">
        <v>3</v>
      </c>
      <c r="I890" t="s">
        <v>1393</v>
      </c>
      <c r="J890" t="s">
        <v>1394</v>
      </c>
      <c r="K890" t="s">
        <v>1395</v>
      </c>
      <c r="L890">
        <v>1348</v>
      </c>
      <c r="N890">
        <v>1009</v>
      </c>
      <c r="O890" t="s">
        <v>158</v>
      </c>
      <c r="P890" t="s">
        <v>158</v>
      </c>
      <c r="Q890">
        <v>1000</v>
      </c>
      <c r="X890">
        <v>6.9999999999999994E-5</v>
      </c>
      <c r="Y890">
        <v>8596.85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6.9999999999999994E-5</v>
      </c>
      <c r="AH890">
        <v>2</v>
      </c>
      <c r="AI890">
        <v>50519710</v>
      </c>
      <c r="AJ890">
        <v>848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ROW(Source!A799)</f>
        <v>799</v>
      </c>
      <c r="B891">
        <v>50519729</v>
      </c>
      <c r="C891">
        <v>50519702</v>
      </c>
      <c r="D891">
        <v>46136870</v>
      </c>
      <c r="E891">
        <v>1</v>
      </c>
      <c r="F891">
        <v>1</v>
      </c>
      <c r="G891">
        <v>30570983</v>
      </c>
      <c r="H891">
        <v>3</v>
      </c>
      <c r="I891" t="s">
        <v>1369</v>
      </c>
      <c r="J891" t="s">
        <v>1370</v>
      </c>
      <c r="K891" t="s">
        <v>1371</v>
      </c>
      <c r="L891">
        <v>1346</v>
      </c>
      <c r="N891">
        <v>1009</v>
      </c>
      <c r="O891" t="s">
        <v>233</v>
      </c>
      <c r="P891" t="s">
        <v>233</v>
      </c>
      <c r="Q891">
        <v>1</v>
      </c>
      <c r="X891">
        <v>3.5999999999999997E-2</v>
      </c>
      <c r="Y891">
        <v>159.07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3.5999999999999997E-2</v>
      </c>
      <c r="AH891">
        <v>2</v>
      </c>
      <c r="AI891">
        <v>50519711</v>
      </c>
      <c r="AJ891">
        <v>849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ROW(Source!A799)</f>
        <v>799</v>
      </c>
      <c r="B892">
        <v>50519730</v>
      </c>
      <c r="C892">
        <v>50519702</v>
      </c>
      <c r="D892">
        <v>46136087</v>
      </c>
      <c r="E892">
        <v>1</v>
      </c>
      <c r="F892">
        <v>1</v>
      </c>
      <c r="G892">
        <v>30570983</v>
      </c>
      <c r="H892">
        <v>3</v>
      </c>
      <c r="I892" t="s">
        <v>1396</v>
      </c>
      <c r="J892" t="s">
        <v>1397</v>
      </c>
      <c r="K892" t="s">
        <v>1398</v>
      </c>
      <c r="L892">
        <v>1354</v>
      </c>
      <c r="N892">
        <v>1010</v>
      </c>
      <c r="O892" t="s">
        <v>328</v>
      </c>
      <c r="P892" t="s">
        <v>328</v>
      </c>
      <c r="Q892">
        <v>1</v>
      </c>
      <c r="X892">
        <v>1.3</v>
      </c>
      <c r="Y892">
        <v>3.86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1.3</v>
      </c>
      <c r="AH892">
        <v>2</v>
      </c>
      <c r="AI892">
        <v>50519712</v>
      </c>
      <c r="AJ892">
        <v>850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ROW(Source!A799)</f>
        <v>799</v>
      </c>
      <c r="B893">
        <v>50519731</v>
      </c>
      <c r="C893">
        <v>50519702</v>
      </c>
      <c r="D893">
        <v>46136088</v>
      </c>
      <c r="E893">
        <v>1</v>
      </c>
      <c r="F893">
        <v>1</v>
      </c>
      <c r="G893">
        <v>30570983</v>
      </c>
      <c r="H893">
        <v>3</v>
      </c>
      <c r="I893" t="s">
        <v>1324</v>
      </c>
      <c r="J893" t="s">
        <v>1325</v>
      </c>
      <c r="K893" t="s">
        <v>1326</v>
      </c>
      <c r="L893">
        <v>1354</v>
      </c>
      <c r="N893">
        <v>1010</v>
      </c>
      <c r="O893" t="s">
        <v>328</v>
      </c>
      <c r="P893" t="s">
        <v>328</v>
      </c>
      <c r="Q893">
        <v>1</v>
      </c>
      <c r="X893">
        <v>1.4</v>
      </c>
      <c r="Y893">
        <v>0.89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1.4</v>
      </c>
      <c r="AH893">
        <v>2</v>
      </c>
      <c r="AI893">
        <v>50519713</v>
      </c>
      <c r="AJ893">
        <v>851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ROW(Source!A799)</f>
        <v>799</v>
      </c>
      <c r="B894">
        <v>50519732</v>
      </c>
      <c r="C894">
        <v>50519702</v>
      </c>
      <c r="D894">
        <v>46137340</v>
      </c>
      <c r="E894">
        <v>1</v>
      </c>
      <c r="F894">
        <v>1</v>
      </c>
      <c r="G894">
        <v>30570983</v>
      </c>
      <c r="H894">
        <v>3</v>
      </c>
      <c r="I894" t="s">
        <v>1399</v>
      </c>
      <c r="J894" t="s">
        <v>1400</v>
      </c>
      <c r="K894" t="s">
        <v>1401</v>
      </c>
      <c r="L894">
        <v>1346</v>
      </c>
      <c r="N894">
        <v>1009</v>
      </c>
      <c r="O894" t="s">
        <v>233</v>
      </c>
      <c r="P894" t="s">
        <v>233</v>
      </c>
      <c r="Q894">
        <v>1</v>
      </c>
      <c r="X894">
        <v>1.4E-2</v>
      </c>
      <c r="Y894">
        <v>15.11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1.4E-2</v>
      </c>
      <c r="AH894">
        <v>2</v>
      </c>
      <c r="AI894">
        <v>50519714</v>
      </c>
      <c r="AJ894">
        <v>852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ROW(Source!A799)</f>
        <v>799</v>
      </c>
      <c r="B895">
        <v>50519733</v>
      </c>
      <c r="C895">
        <v>50519702</v>
      </c>
      <c r="D895">
        <v>31113627</v>
      </c>
      <c r="E895">
        <v>1</v>
      </c>
      <c r="F895">
        <v>1</v>
      </c>
      <c r="G895">
        <v>30570983</v>
      </c>
      <c r="H895">
        <v>3</v>
      </c>
      <c r="I895" t="s">
        <v>1402</v>
      </c>
      <c r="J895" t="s">
        <v>1403</v>
      </c>
      <c r="K895" t="s">
        <v>1404</v>
      </c>
      <c r="L895">
        <v>1346</v>
      </c>
      <c r="N895">
        <v>1009</v>
      </c>
      <c r="O895" t="s">
        <v>233</v>
      </c>
      <c r="P895" t="s">
        <v>233</v>
      </c>
      <c r="Q895">
        <v>1</v>
      </c>
      <c r="X895">
        <v>8.9999999999999993E-3</v>
      </c>
      <c r="Y895">
        <v>23.12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8.9999999999999993E-3</v>
      </c>
      <c r="AH895">
        <v>2</v>
      </c>
      <c r="AI895">
        <v>50519715</v>
      </c>
      <c r="AJ895">
        <v>853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ROW(Source!A799)</f>
        <v>799</v>
      </c>
      <c r="B896">
        <v>50519734</v>
      </c>
      <c r="C896">
        <v>50519702</v>
      </c>
      <c r="D896">
        <v>31114144</v>
      </c>
      <c r="E896">
        <v>1</v>
      </c>
      <c r="F896">
        <v>1</v>
      </c>
      <c r="G896">
        <v>30570983</v>
      </c>
      <c r="H896">
        <v>3</v>
      </c>
      <c r="I896" t="s">
        <v>1405</v>
      </c>
      <c r="J896" t="s">
        <v>1406</v>
      </c>
      <c r="K896" t="s">
        <v>1407</v>
      </c>
      <c r="L896">
        <v>1349</v>
      </c>
      <c r="N896">
        <v>1009</v>
      </c>
      <c r="O896" t="s">
        <v>1408</v>
      </c>
      <c r="P896" t="s">
        <v>1408</v>
      </c>
      <c r="Q896">
        <v>1E-3</v>
      </c>
      <c r="X896">
        <v>2</v>
      </c>
      <c r="Y896">
        <v>7.0000000000000007E-2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2</v>
      </c>
      <c r="AH896">
        <v>2</v>
      </c>
      <c r="AI896">
        <v>50519716</v>
      </c>
      <c r="AJ896">
        <v>854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ROW(Source!A799)</f>
        <v>799</v>
      </c>
      <c r="B897">
        <v>50519735</v>
      </c>
      <c r="C897">
        <v>50519702</v>
      </c>
      <c r="D897">
        <v>46148554</v>
      </c>
      <c r="E897">
        <v>1</v>
      </c>
      <c r="F897">
        <v>1</v>
      </c>
      <c r="G897">
        <v>30570983</v>
      </c>
      <c r="H897">
        <v>3</v>
      </c>
      <c r="I897" t="s">
        <v>1409</v>
      </c>
      <c r="J897" t="s">
        <v>1410</v>
      </c>
      <c r="K897" t="s">
        <v>1411</v>
      </c>
      <c r="L897">
        <v>1356</v>
      </c>
      <c r="N897">
        <v>1010</v>
      </c>
      <c r="O897" t="s">
        <v>745</v>
      </c>
      <c r="P897" t="s">
        <v>745</v>
      </c>
      <c r="Q897">
        <v>1000</v>
      </c>
      <c r="X897">
        <v>2E-3</v>
      </c>
      <c r="Y897">
        <v>56.17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2E-3</v>
      </c>
      <c r="AH897">
        <v>2</v>
      </c>
      <c r="AI897">
        <v>50519719</v>
      </c>
      <c r="AJ897">
        <v>857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ROW(Source!A799)</f>
        <v>799</v>
      </c>
      <c r="B898">
        <v>50519736</v>
      </c>
      <c r="C898">
        <v>50519702</v>
      </c>
      <c r="D898">
        <v>46148713</v>
      </c>
      <c r="E898">
        <v>1</v>
      </c>
      <c r="F898">
        <v>1</v>
      </c>
      <c r="G898">
        <v>30570983</v>
      </c>
      <c r="H898">
        <v>3</v>
      </c>
      <c r="I898" t="s">
        <v>1378</v>
      </c>
      <c r="J898" t="s">
        <v>1379</v>
      </c>
      <c r="K898" t="s">
        <v>1380</v>
      </c>
      <c r="L898">
        <v>1354</v>
      </c>
      <c r="N898">
        <v>1010</v>
      </c>
      <c r="O898" t="s">
        <v>328</v>
      </c>
      <c r="P898" t="s">
        <v>328</v>
      </c>
      <c r="Q898">
        <v>1</v>
      </c>
      <c r="X898">
        <v>1</v>
      </c>
      <c r="Y898">
        <v>14.99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1</v>
      </c>
      <c r="AH898">
        <v>2</v>
      </c>
      <c r="AI898">
        <v>50519720</v>
      </c>
      <c r="AJ898">
        <v>858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ROW(Source!A799)</f>
        <v>799</v>
      </c>
      <c r="B899">
        <v>50519737</v>
      </c>
      <c r="C899">
        <v>50519702</v>
      </c>
      <c r="D899">
        <v>40406100</v>
      </c>
      <c r="E899">
        <v>30570983</v>
      </c>
      <c r="F899">
        <v>1</v>
      </c>
      <c r="G899">
        <v>30570983</v>
      </c>
      <c r="H899">
        <v>3</v>
      </c>
      <c r="I899" t="s">
        <v>1435</v>
      </c>
      <c r="J899" t="s">
        <v>3</v>
      </c>
      <c r="K899" t="s">
        <v>1584</v>
      </c>
      <c r="L899">
        <v>1346</v>
      </c>
      <c r="N899">
        <v>1009</v>
      </c>
      <c r="O899" t="s">
        <v>233</v>
      </c>
      <c r="P899" t="s">
        <v>233</v>
      </c>
      <c r="Q899">
        <v>1</v>
      </c>
      <c r="X899">
        <v>0.38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 t="s">
        <v>3</v>
      </c>
      <c r="AG899">
        <v>0.38</v>
      </c>
      <c r="AH899">
        <v>3</v>
      </c>
      <c r="AI899">
        <v>-1</v>
      </c>
      <c r="AJ899" t="s">
        <v>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ROW(Source!A799)</f>
        <v>799</v>
      </c>
      <c r="B900">
        <v>50519738</v>
      </c>
      <c r="C900">
        <v>50519702</v>
      </c>
      <c r="D900">
        <v>45913806</v>
      </c>
      <c r="E900">
        <v>30570983</v>
      </c>
      <c r="F900">
        <v>1</v>
      </c>
      <c r="G900">
        <v>30570983</v>
      </c>
      <c r="H900">
        <v>3</v>
      </c>
      <c r="I900" t="s">
        <v>1585</v>
      </c>
      <c r="J900" t="s">
        <v>3</v>
      </c>
      <c r="K900" t="s">
        <v>1586</v>
      </c>
      <c r="L900">
        <v>1354</v>
      </c>
      <c r="N900">
        <v>1010</v>
      </c>
      <c r="O900" t="s">
        <v>328</v>
      </c>
      <c r="P900" t="s">
        <v>328</v>
      </c>
      <c r="Q900">
        <v>1</v>
      </c>
      <c r="X900">
        <v>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 t="s">
        <v>3</v>
      </c>
      <c r="AG900">
        <v>1</v>
      </c>
      <c r="AH900">
        <v>3</v>
      </c>
      <c r="AI900">
        <v>-1</v>
      </c>
      <c r="AJ900" t="s">
        <v>3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ROW(Source!A799)</f>
        <v>799</v>
      </c>
      <c r="B901">
        <v>50519739</v>
      </c>
      <c r="C901">
        <v>50519702</v>
      </c>
      <c r="D901">
        <v>45915805</v>
      </c>
      <c r="E901">
        <v>30570983</v>
      </c>
      <c r="F901">
        <v>1</v>
      </c>
      <c r="G901">
        <v>30570983</v>
      </c>
      <c r="H901">
        <v>3</v>
      </c>
      <c r="I901" t="s">
        <v>1587</v>
      </c>
      <c r="J901" t="s">
        <v>3</v>
      </c>
      <c r="K901" t="s">
        <v>1588</v>
      </c>
      <c r="L901">
        <v>1354</v>
      </c>
      <c r="N901">
        <v>1010</v>
      </c>
      <c r="O901" t="s">
        <v>328</v>
      </c>
      <c r="P901" t="s">
        <v>328</v>
      </c>
      <c r="Q901">
        <v>1</v>
      </c>
      <c r="X901">
        <v>6.1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3</v>
      </c>
      <c r="AG901">
        <v>6.1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ROW(Source!A799)</f>
        <v>799</v>
      </c>
      <c r="B902">
        <v>50519740</v>
      </c>
      <c r="C902">
        <v>50519702</v>
      </c>
      <c r="D902">
        <v>40424682</v>
      </c>
      <c r="E902">
        <v>30570983</v>
      </c>
      <c r="F902">
        <v>1</v>
      </c>
      <c r="G902">
        <v>30570983</v>
      </c>
      <c r="H902">
        <v>3</v>
      </c>
      <c r="I902" t="s">
        <v>1442</v>
      </c>
      <c r="J902" t="s">
        <v>3</v>
      </c>
      <c r="K902" t="s">
        <v>1589</v>
      </c>
      <c r="L902">
        <v>1348</v>
      </c>
      <c r="N902">
        <v>1009</v>
      </c>
      <c r="O902" t="s">
        <v>158</v>
      </c>
      <c r="P902" t="s">
        <v>158</v>
      </c>
      <c r="Q902">
        <v>1000</v>
      </c>
      <c r="X902">
        <v>2E-3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 t="s">
        <v>3</v>
      </c>
      <c r="AG902">
        <v>2E-3</v>
      </c>
      <c r="AH902">
        <v>3</v>
      </c>
      <c r="AI902">
        <v>-1</v>
      </c>
      <c r="AJ902" t="s">
        <v>3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ROW(Source!A804)</f>
        <v>804</v>
      </c>
      <c r="B903">
        <v>50519759</v>
      </c>
      <c r="C903">
        <v>50519743</v>
      </c>
      <c r="D903">
        <v>40404405</v>
      </c>
      <c r="E903">
        <v>30570983</v>
      </c>
      <c r="F903">
        <v>1</v>
      </c>
      <c r="G903">
        <v>30570983</v>
      </c>
      <c r="H903">
        <v>1</v>
      </c>
      <c r="I903" t="s">
        <v>1060</v>
      </c>
      <c r="J903" t="s">
        <v>3</v>
      </c>
      <c r="K903" t="s">
        <v>1061</v>
      </c>
      <c r="L903">
        <v>1191</v>
      </c>
      <c r="N903">
        <v>1013</v>
      </c>
      <c r="O903" t="s">
        <v>1062</v>
      </c>
      <c r="P903" t="s">
        <v>1062</v>
      </c>
      <c r="Q903">
        <v>1</v>
      </c>
      <c r="X903">
        <v>1.34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1</v>
      </c>
      <c r="AF903" t="s">
        <v>3</v>
      </c>
      <c r="AG903">
        <v>1.34</v>
      </c>
      <c r="AH903">
        <v>2</v>
      </c>
      <c r="AI903">
        <v>50519744</v>
      </c>
      <c r="AJ903">
        <v>859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ROW(Source!A804)</f>
        <v>804</v>
      </c>
      <c r="B904">
        <v>50519760</v>
      </c>
      <c r="C904">
        <v>50519743</v>
      </c>
      <c r="D904">
        <v>46170623</v>
      </c>
      <c r="E904">
        <v>1</v>
      </c>
      <c r="F904">
        <v>1</v>
      </c>
      <c r="G904">
        <v>30570983</v>
      </c>
      <c r="H904">
        <v>2</v>
      </c>
      <c r="I904" t="s">
        <v>1264</v>
      </c>
      <c r="J904" t="s">
        <v>1265</v>
      </c>
      <c r="K904" t="s">
        <v>1266</v>
      </c>
      <c r="L904">
        <v>1368</v>
      </c>
      <c r="N904">
        <v>1011</v>
      </c>
      <c r="O904" t="s">
        <v>1066</v>
      </c>
      <c r="P904" t="s">
        <v>1066</v>
      </c>
      <c r="Q904">
        <v>1</v>
      </c>
      <c r="X904">
        <v>0.11</v>
      </c>
      <c r="Y904">
        <v>0</v>
      </c>
      <c r="Z904">
        <v>7.11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0.11</v>
      </c>
      <c r="AH904">
        <v>2</v>
      </c>
      <c r="AI904">
        <v>50519745</v>
      </c>
      <c r="AJ904">
        <v>860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ROW(Source!A804)</f>
        <v>804</v>
      </c>
      <c r="B905">
        <v>50519761</v>
      </c>
      <c r="C905">
        <v>50519743</v>
      </c>
      <c r="D905">
        <v>46093437</v>
      </c>
      <c r="E905">
        <v>1</v>
      </c>
      <c r="F905">
        <v>1</v>
      </c>
      <c r="G905">
        <v>30570983</v>
      </c>
      <c r="H905">
        <v>2</v>
      </c>
      <c r="I905" t="s">
        <v>1384</v>
      </c>
      <c r="J905" t="s">
        <v>1385</v>
      </c>
      <c r="K905" t="s">
        <v>1386</v>
      </c>
      <c r="L905">
        <v>1368</v>
      </c>
      <c r="N905">
        <v>1011</v>
      </c>
      <c r="O905" t="s">
        <v>1066</v>
      </c>
      <c r="P905" t="s">
        <v>1066</v>
      </c>
      <c r="Q905">
        <v>1</v>
      </c>
      <c r="X905">
        <v>0.03</v>
      </c>
      <c r="Y905">
        <v>0</v>
      </c>
      <c r="Z905">
        <v>0.35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0.03</v>
      </c>
      <c r="AH905">
        <v>2</v>
      </c>
      <c r="AI905">
        <v>50519746</v>
      </c>
      <c r="AJ905">
        <v>861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ROW(Source!A804)</f>
        <v>804</v>
      </c>
      <c r="B906">
        <v>50519762</v>
      </c>
      <c r="C906">
        <v>50519743</v>
      </c>
      <c r="D906">
        <v>31111826</v>
      </c>
      <c r="E906">
        <v>1</v>
      </c>
      <c r="F906">
        <v>1</v>
      </c>
      <c r="G906">
        <v>30570983</v>
      </c>
      <c r="H906">
        <v>3</v>
      </c>
      <c r="I906" t="s">
        <v>1387</v>
      </c>
      <c r="J906" t="s">
        <v>1388</v>
      </c>
      <c r="K906" t="s">
        <v>1389</v>
      </c>
      <c r="L906">
        <v>1346</v>
      </c>
      <c r="N906">
        <v>1009</v>
      </c>
      <c r="O906" t="s">
        <v>233</v>
      </c>
      <c r="P906" t="s">
        <v>233</v>
      </c>
      <c r="Q906">
        <v>1</v>
      </c>
      <c r="X906">
        <v>1E-3</v>
      </c>
      <c r="Y906">
        <v>13.96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1E-3</v>
      </c>
      <c r="AH906">
        <v>2</v>
      </c>
      <c r="AI906">
        <v>50519747</v>
      </c>
      <c r="AJ906">
        <v>862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ROW(Source!A804)</f>
        <v>804</v>
      </c>
      <c r="B907">
        <v>50519763</v>
      </c>
      <c r="C907">
        <v>50519743</v>
      </c>
      <c r="D907">
        <v>46136793</v>
      </c>
      <c r="E907">
        <v>1</v>
      </c>
      <c r="F907">
        <v>1</v>
      </c>
      <c r="G907">
        <v>30570983</v>
      </c>
      <c r="H907">
        <v>3</v>
      </c>
      <c r="I907" t="s">
        <v>1390</v>
      </c>
      <c r="J907" t="s">
        <v>1391</v>
      </c>
      <c r="K907" t="s">
        <v>1392</v>
      </c>
      <c r="L907">
        <v>1346</v>
      </c>
      <c r="N907">
        <v>1009</v>
      </c>
      <c r="O907" t="s">
        <v>233</v>
      </c>
      <c r="P907" t="s">
        <v>233</v>
      </c>
      <c r="Q907">
        <v>1</v>
      </c>
      <c r="X907">
        <v>3.5999999999999997E-2</v>
      </c>
      <c r="Y907">
        <v>29.9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</v>
      </c>
      <c r="AG907">
        <v>3.5999999999999997E-2</v>
      </c>
      <c r="AH907">
        <v>2</v>
      </c>
      <c r="AI907">
        <v>50519748</v>
      </c>
      <c r="AJ907">
        <v>863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ROW(Source!A804)</f>
        <v>804</v>
      </c>
      <c r="B908">
        <v>50519764</v>
      </c>
      <c r="C908">
        <v>50519743</v>
      </c>
      <c r="D908">
        <v>46136840</v>
      </c>
      <c r="E908">
        <v>1</v>
      </c>
      <c r="F908">
        <v>1</v>
      </c>
      <c r="G908">
        <v>30570983</v>
      </c>
      <c r="H908">
        <v>3</v>
      </c>
      <c r="I908" t="s">
        <v>1393</v>
      </c>
      <c r="J908" t="s">
        <v>1394</v>
      </c>
      <c r="K908" t="s">
        <v>1395</v>
      </c>
      <c r="L908">
        <v>1348</v>
      </c>
      <c r="N908">
        <v>1009</v>
      </c>
      <c r="O908" t="s">
        <v>158</v>
      </c>
      <c r="P908" t="s">
        <v>158</v>
      </c>
      <c r="Q908">
        <v>1000</v>
      </c>
      <c r="X908">
        <v>6.9999999999999994E-5</v>
      </c>
      <c r="Y908">
        <v>8596.85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</v>
      </c>
      <c r="AG908">
        <v>6.9999999999999994E-5</v>
      </c>
      <c r="AH908">
        <v>2</v>
      </c>
      <c r="AI908">
        <v>50519749</v>
      </c>
      <c r="AJ908">
        <v>864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ROW(Source!A804)</f>
        <v>804</v>
      </c>
      <c r="B909">
        <v>50519765</v>
      </c>
      <c r="C909">
        <v>50519743</v>
      </c>
      <c r="D909">
        <v>46136870</v>
      </c>
      <c r="E909">
        <v>1</v>
      </c>
      <c r="F909">
        <v>1</v>
      </c>
      <c r="G909">
        <v>30570983</v>
      </c>
      <c r="H909">
        <v>3</v>
      </c>
      <c r="I909" t="s">
        <v>1369</v>
      </c>
      <c r="J909" t="s">
        <v>1370</v>
      </c>
      <c r="K909" t="s">
        <v>1371</v>
      </c>
      <c r="L909">
        <v>1346</v>
      </c>
      <c r="N909">
        <v>1009</v>
      </c>
      <c r="O909" t="s">
        <v>233</v>
      </c>
      <c r="P909" t="s">
        <v>233</v>
      </c>
      <c r="Q909">
        <v>1</v>
      </c>
      <c r="X909">
        <v>1.2E-2</v>
      </c>
      <c r="Y909">
        <v>159.07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1.2E-2</v>
      </c>
      <c r="AH909">
        <v>2</v>
      </c>
      <c r="AI909">
        <v>50519750</v>
      </c>
      <c r="AJ909">
        <v>865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ROW(Source!A804)</f>
        <v>804</v>
      </c>
      <c r="B910">
        <v>50519766</v>
      </c>
      <c r="C910">
        <v>50519743</v>
      </c>
      <c r="D910">
        <v>46136087</v>
      </c>
      <c r="E910">
        <v>1</v>
      </c>
      <c r="F910">
        <v>1</v>
      </c>
      <c r="G910">
        <v>30570983</v>
      </c>
      <c r="H910">
        <v>3</v>
      </c>
      <c r="I910" t="s">
        <v>1396</v>
      </c>
      <c r="J910" t="s">
        <v>1397</v>
      </c>
      <c r="K910" t="s">
        <v>1398</v>
      </c>
      <c r="L910">
        <v>1354</v>
      </c>
      <c r="N910">
        <v>1010</v>
      </c>
      <c r="O910" t="s">
        <v>328</v>
      </c>
      <c r="P910" t="s">
        <v>328</v>
      </c>
      <c r="Q910">
        <v>1</v>
      </c>
      <c r="X910">
        <v>1.3</v>
      </c>
      <c r="Y910">
        <v>3.86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1.3</v>
      </c>
      <c r="AH910">
        <v>2</v>
      </c>
      <c r="AI910">
        <v>50519751</v>
      </c>
      <c r="AJ910">
        <v>866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ROW(Source!A804)</f>
        <v>804</v>
      </c>
      <c r="B911">
        <v>50519767</v>
      </c>
      <c r="C911">
        <v>50519743</v>
      </c>
      <c r="D911">
        <v>46136088</v>
      </c>
      <c r="E911">
        <v>1</v>
      </c>
      <c r="F911">
        <v>1</v>
      </c>
      <c r="G911">
        <v>30570983</v>
      </c>
      <c r="H911">
        <v>3</v>
      </c>
      <c r="I911" t="s">
        <v>1324</v>
      </c>
      <c r="J911" t="s">
        <v>1325</v>
      </c>
      <c r="K911" t="s">
        <v>1326</v>
      </c>
      <c r="L911">
        <v>1354</v>
      </c>
      <c r="N911">
        <v>1010</v>
      </c>
      <c r="O911" t="s">
        <v>328</v>
      </c>
      <c r="P911" t="s">
        <v>328</v>
      </c>
      <c r="Q911">
        <v>1</v>
      </c>
      <c r="X911">
        <v>1.4</v>
      </c>
      <c r="Y911">
        <v>0.89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1.4</v>
      </c>
      <c r="AH911">
        <v>2</v>
      </c>
      <c r="AI911">
        <v>50519752</v>
      </c>
      <c r="AJ911">
        <v>867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ROW(Source!A804)</f>
        <v>804</v>
      </c>
      <c r="B912">
        <v>50519768</v>
      </c>
      <c r="C912">
        <v>50519743</v>
      </c>
      <c r="D912">
        <v>46137340</v>
      </c>
      <c r="E912">
        <v>1</v>
      </c>
      <c r="F912">
        <v>1</v>
      </c>
      <c r="G912">
        <v>30570983</v>
      </c>
      <c r="H912">
        <v>3</v>
      </c>
      <c r="I912" t="s">
        <v>1399</v>
      </c>
      <c r="J912" t="s">
        <v>1400</v>
      </c>
      <c r="K912" t="s">
        <v>1401</v>
      </c>
      <c r="L912">
        <v>1346</v>
      </c>
      <c r="N912">
        <v>1009</v>
      </c>
      <c r="O912" t="s">
        <v>233</v>
      </c>
      <c r="P912" t="s">
        <v>233</v>
      </c>
      <c r="Q912">
        <v>1</v>
      </c>
      <c r="X912">
        <v>6.0000000000000001E-3</v>
      </c>
      <c r="Y912">
        <v>15.11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6.0000000000000001E-3</v>
      </c>
      <c r="AH912">
        <v>2</v>
      </c>
      <c r="AI912">
        <v>50519753</v>
      </c>
      <c r="AJ912">
        <v>868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ROW(Source!A804)</f>
        <v>804</v>
      </c>
      <c r="B913">
        <v>50519769</v>
      </c>
      <c r="C913">
        <v>50519743</v>
      </c>
      <c r="D913">
        <v>31113627</v>
      </c>
      <c r="E913">
        <v>1</v>
      </c>
      <c r="F913">
        <v>1</v>
      </c>
      <c r="G913">
        <v>30570983</v>
      </c>
      <c r="H913">
        <v>3</v>
      </c>
      <c r="I913" t="s">
        <v>1402</v>
      </c>
      <c r="J913" t="s">
        <v>1403</v>
      </c>
      <c r="K913" t="s">
        <v>1404</v>
      </c>
      <c r="L913">
        <v>1346</v>
      </c>
      <c r="N913">
        <v>1009</v>
      </c>
      <c r="O913" t="s">
        <v>233</v>
      </c>
      <c r="P913" t="s">
        <v>233</v>
      </c>
      <c r="Q913">
        <v>1</v>
      </c>
      <c r="X913">
        <v>6.0000000000000001E-3</v>
      </c>
      <c r="Y913">
        <v>23.12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6.0000000000000001E-3</v>
      </c>
      <c r="AH913">
        <v>2</v>
      </c>
      <c r="AI913">
        <v>50519754</v>
      </c>
      <c r="AJ913">
        <v>869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ROW(Source!A804)</f>
        <v>804</v>
      </c>
      <c r="B914">
        <v>50519770</v>
      </c>
      <c r="C914">
        <v>50519743</v>
      </c>
      <c r="D914">
        <v>31114144</v>
      </c>
      <c r="E914">
        <v>1</v>
      </c>
      <c r="F914">
        <v>1</v>
      </c>
      <c r="G914">
        <v>30570983</v>
      </c>
      <c r="H914">
        <v>3</v>
      </c>
      <c r="I914" t="s">
        <v>1405</v>
      </c>
      <c r="J914" t="s">
        <v>1406</v>
      </c>
      <c r="K914" t="s">
        <v>1407</v>
      </c>
      <c r="L914">
        <v>1349</v>
      </c>
      <c r="N914">
        <v>1009</v>
      </c>
      <c r="O914" t="s">
        <v>1408</v>
      </c>
      <c r="P914" t="s">
        <v>1408</v>
      </c>
      <c r="Q914">
        <v>1E-3</v>
      </c>
      <c r="X914">
        <v>1</v>
      </c>
      <c r="Y914">
        <v>7.0000000000000007E-2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1</v>
      </c>
      <c r="AH914">
        <v>2</v>
      </c>
      <c r="AI914">
        <v>50519755</v>
      </c>
      <c r="AJ914">
        <v>870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ROW(Source!A804)</f>
        <v>804</v>
      </c>
      <c r="B915">
        <v>50519771</v>
      </c>
      <c r="C915">
        <v>50519743</v>
      </c>
      <c r="D915">
        <v>46148554</v>
      </c>
      <c r="E915">
        <v>1</v>
      </c>
      <c r="F915">
        <v>1</v>
      </c>
      <c r="G915">
        <v>30570983</v>
      </c>
      <c r="H915">
        <v>3</v>
      </c>
      <c r="I915" t="s">
        <v>1409</v>
      </c>
      <c r="J915" t="s">
        <v>1410</v>
      </c>
      <c r="K915" t="s">
        <v>1411</v>
      </c>
      <c r="L915">
        <v>1356</v>
      </c>
      <c r="N915">
        <v>1010</v>
      </c>
      <c r="O915" t="s">
        <v>745</v>
      </c>
      <c r="P915" t="s">
        <v>745</v>
      </c>
      <c r="Q915">
        <v>1000</v>
      </c>
      <c r="X915">
        <v>2E-3</v>
      </c>
      <c r="Y915">
        <v>56.17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2E-3</v>
      </c>
      <c r="AH915">
        <v>2</v>
      </c>
      <c r="AI915">
        <v>50519757</v>
      </c>
      <c r="AJ915">
        <v>872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ROW(Source!A804)</f>
        <v>804</v>
      </c>
      <c r="B916">
        <v>50519772</v>
      </c>
      <c r="C916">
        <v>50519743</v>
      </c>
      <c r="D916">
        <v>46148713</v>
      </c>
      <c r="E916">
        <v>1</v>
      </c>
      <c r="F916">
        <v>1</v>
      </c>
      <c r="G916">
        <v>30570983</v>
      </c>
      <c r="H916">
        <v>3</v>
      </c>
      <c r="I916" t="s">
        <v>1378</v>
      </c>
      <c r="J916" t="s">
        <v>1379</v>
      </c>
      <c r="K916" t="s">
        <v>1380</v>
      </c>
      <c r="L916">
        <v>1354</v>
      </c>
      <c r="N916">
        <v>1010</v>
      </c>
      <c r="O916" t="s">
        <v>328</v>
      </c>
      <c r="P916" t="s">
        <v>328</v>
      </c>
      <c r="Q916">
        <v>1</v>
      </c>
      <c r="X916">
        <v>1</v>
      </c>
      <c r="Y916">
        <v>14.99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1</v>
      </c>
      <c r="AH916">
        <v>2</v>
      </c>
      <c r="AI916">
        <v>50519758</v>
      </c>
      <c r="AJ916">
        <v>873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ROW(Source!A804)</f>
        <v>804</v>
      </c>
      <c r="B917">
        <v>50519773</v>
      </c>
      <c r="C917">
        <v>50519743</v>
      </c>
      <c r="D917">
        <v>40406100</v>
      </c>
      <c r="E917">
        <v>30570983</v>
      </c>
      <c r="F917">
        <v>1</v>
      </c>
      <c r="G917">
        <v>30570983</v>
      </c>
      <c r="H917">
        <v>3</v>
      </c>
      <c r="I917" t="s">
        <v>1435</v>
      </c>
      <c r="J917" t="s">
        <v>3</v>
      </c>
      <c r="K917" t="s">
        <v>1584</v>
      </c>
      <c r="L917">
        <v>1346</v>
      </c>
      <c r="N917">
        <v>1009</v>
      </c>
      <c r="O917" t="s">
        <v>233</v>
      </c>
      <c r="P917" t="s">
        <v>233</v>
      </c>
      <c r="Q917">
        <v>1</v>
      </c>
      <c r="X917">
        <v>4.9000000000000002E-2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 t="s">
        <v>3</v>
      </c>
      <c r="AG917">
        <v>4.9000000000000002E-2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ROW(Source!A804)</f>
        <v>804</v>
      </c>
      <c r="B918">
        <v>50519774</v>
      </c>
      <c r="C918">
        <v>50519743</v>
      </c>
      <c r="D918">
        <v>45913806</v>
      </c>
      <c r="E918">
        <v>30570983</v>
      </c>
      <c r="F918">
        <v>1</v>
      </c>
      <c r="G918">
        <v>30570983</v>
      </c>
      <c r="H918">
        <v>3</v>
      </c>
      <c r="I918" t="s">
        <v>1585</v>
      </c>
      <c r="J918" t="s">
        <v>3</v>
      </c>
      <c r="K918" t="s">
        <v>1590</v>
      </c>
      <c r="L918">
        <v>1354</v>
      </c>
      <c r="N918">
        <v>1010</v>
      </c>
      <c r="O918" t="s">
        <v>328</v>
      </c>
      <c r="P918" t="s">
        <v>328</v>
      </c>
      <c r="Q918">
        <v>1</v>
      </c>
      <c r="X918">
        <v>1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3</v>
      </c>
      <c r="AG918">
        <v>1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ROW(Source!A804)</f>
        <v>804</v>
      </c>
      <c r="B919">
        <v>50519775</v>
      </c>
      <c r="C919">
        <v>50519743</v>
      </c>
      <c r="D919">
        <v>45915805</v>
      </c>
      <c r="E919">
        <v>30570983</v>
      </c>
      <c r="F919">
        <v>1</v>
      </c>
      <c r="G919">
        <v>30570983</v>
      </c>
      <c r="H919">
        <v>3</v>
      </c>
      <c r="I919" t="s">
        <v>1587</v>
      </c>
      <c r="J919" t="s">
        <v>3</v>
      </c>
      <c r="K919" t="s">
        <v>1588</v>
      </c>
      <c r="L919">
        <v>1354</v>
      </c>
      <c r="N919">
        <v>1010</v>
      </c>
      <c r="O919" t="s">
        <v>328</v>
      </c>
      <c r="P919" t="s">
        <v>328</v>
      </c>
      <c r="Q919">
        <v>1</v>
      </c>
      <c r="X919">
        <v>6.1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3</v>
      </c>
      <c r="AG919">
        <v>6.1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ROW(Source!A804)</f>
        <v>804</v>
      </c>
      <c r="B920">
        <v>50519776</v>
      </c>
      <c r="C920">
        <v>50519743</v>
      </c>
      <c r="D920">
        <v>40424682</v>
      </c>
      <c r="E920">
        <v>30570983</v>
      </c>
      <c r="F920">
        <v>1</v>
      </c>
      <c r="G920">
        <v>30570983</v>
      </c>
      <c r="H920">
        <v>3</v>
      </c>
      <c r="I920" t="s">
        <v>1442</v>
      </c>
      <c r="J920" t="s">
        <v>3</v>
      </c>
      <c r="K920" t="s">
        <v>1589</v>
      </c>
      <c r="L920">
        <v>1348</v>
      </c>
      <c r="N920">
        <v>1009</v>
      </c>
      <c r="O920" t="s">
        <v>158</v>
      </c>
      <c r="P920" t="s">
        <v>158</v>
      </c>
      <c r="Q920">
        <v>1000</v>
      </c>
      <c r="X920">
        <v>1E-3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</v>
      </c>
      <c r="AG920">
        <v>1E-3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ROW(Source!A805)</f>
        <v>805</v>
      </c>
      <c r="B921">
        <v>50519759</v>
      </c>
      <c r="C921">
        <v>50519743</v>
      </c>
      <c r="D921">
        <v>40404405</v>
      </c>
      <c r="E921">
        <v>30570983</v>
      </c>
      <c r="F921">
        <v>1</v>
      </c>
      <c r="G921">
        <v>30570983</v>
      </c>
      <c r="H921">
        <v>1</v>
      </c>
      <c r="I921" t="s">
        <v>1060</v>
      </c>
      <c r="J921" t="s">
        <v>3</v>
      </c>
      <c r="K921" t="s">
        <v>1061</v>
      </c>
      <c r="L921">
        <v>1191</v>
      </c>
      <c r="N921">
        <v>1013</v>
      </c>
      <c r="O921" t="s">
        <v>1062</v>
      </c>
      <c r="P921" t="s">
        <v>1062</v>
      </c>
      <c r="Q921">
        <v>1</v>
      </c>
      <c r="X921">
        <v>1.34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1</v>
      </c>
      <c r="AF921" t="s">
        <v>3</v>
      </c>
      <c r="AG921">
        <v>1.34</v>
      </c>
      <c r="AH921">
        <v>2</v>
      </c>
      <c r="AI921">
        <v>50519744</v>
      </c>
      <c r="AJ921">
        <v>874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ROW(Source!A805)</f>
        <v>805</v>
      </c>
      <c r="B922">
        <v>50519760</v>
      </c>
      <c r="C922">
        <v>50519743</v>
      </c>
      <c r="D922">
        <v>46170623</v>
      </c>
      <c r="E922">
        <v>1</v>
      </c>
      <c r="F922">
        <v>1</v>
      </c>
      <c r="G922">
        <v>30570983</v>
      </c>
      <c r="H922">
        <v>2</v>
      </c>
      <c r="I922" t="s">
        <v>1264</v>
      </c>
      <c r="J922" t="s">
        <v>1265</v>
      </c>
      <c r="K922" t="s">
        <v>1266</v>
      </c>
      <c r="L922">
        <v>1368</v>
      </c>
      <c r="N922">
        <v>1011</v>
      </c>
      <c r="O922" t="s">
        <v>1066</v>
      </c>
      <c r="P922" t="s">
        <v>1066</v>
      </c>
      <c r="Q922">
        <v>1</v>
      </c>
      <c r="X922">
        <v>0.11</v>
      </c>
      <c r="Y922">
        <v>0</v>
      </c>
      <c r="Z922">
        <v>7.11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0.11</v>
      </c>
      <c r="AH922">
        <v>2</v>
      </c>
      <c r="AI922">
        <v>50519745</v>
      </c>
      <c r="AJ922">
        <v>875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ROW(Source!A805)</f>
        <v>805</v>
      </c>
      <c r="B923">
        <v>50519761</v>
      </c>
      <c r="C923">
        <v>50519743</v>
      </c>
      <c r="D923">
        <v>46093437</v>
      </c>
      <c r="E923">
        <v>1</v>
      </c>
      <c r="F923">
        <v>1</v>
      </c>
      <c r="G923">
        <v>30570983</v>
      </c>
      <c r="H923">
        <v>2</v>
      </c>
      <c r="I923" t="s">
        <v>1384</v>
      </c>
      <c r="J923" t="s">
        <v>1385</v>
      </c>
      <c r="K923" t="s">
        <v>1386</v>
      </c>
      <c r="L923">
        <v>1368</v>
      </c>
      <c r="N923">
        <v>1011</v>
      </c>
      <c r="O923" t="s">
        <v>1066</v>
      </c>
      <c r="P923" t="s">
        <v>1066</v>
      </c>
      <c r="Q923">
        <v>1</v>
      </c>
      <c r="X923">
        <v>0.03</v>
      </c>
      <c r="Y923">
        <v>0</v>
      </c>
      <c r="Z923">
        <v>0.35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0.03</v>
      </c>
      <c r="AH923">
        <v>2</v>
      </c>
      <c r="AI923">
        <v>50519746</v>
      </c>
      <c r="AJ923">
        <v>876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ROW(Source!A805)</f>
        <v>805</v>
      </c>
      <c r="B924">
        <v>50519762</v>
      </c>
      <c r="C924">
        <v>50519743</v>
      </c>
      <c r="D924">
        <v>31111826</v>
      </c>
      <c r="E924">
        <v>1</v>
      </c>
      <c r="F924">
        <v>1</v>
      </c>
      <c r="G924">
        <v>30570983</v>
      </c>
      <c r="H924">
        <v>3</v>
      </c>
      <c r="I924" t="s">
        <v>1387</v>
      </c>
      <c r="J924" t="s">
        <v>1388</v>
      </c>
      <c r="K924" t="s">
        <v>1389</v>
      </c>
      <c r="L924">
        <v>1346</v>
      </c>
      <c r="N924">
        <v>1009</v>
      </c>
      <c r="O924" t="s">
        <v>233</v>
      </c>
      <c r="P924" t="s">
        <v>233</v>
      </c>
      <c r="Q924">
        <v>1</v>
      </c>
      <c r="X924">
        <v>1E-3</v>
      </c>
      <c r="Y924">
        <v>13.96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1E-3</v>
      </c>
      <c r="AH924">
        <v>2</v>
      </c>
      <c r="AI924">
        <v>50519747</v>
      </c>
      <c r="AJ924">
        <v>877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ROW(Source!A805)</f>
        <v>805</v>
      </c>
      <c r="B925">
        <v>50519763</v>
      </c>
      <c r="C925">
        <v>50519743</v>
      </c>
      <c r="D925">
        <v>46136793</v>
      </c>
      <c r="E925">
        <v>1</v>
      </c>
      <c r="F925">
        <v>1</v>
      </c>
      <c r="G925">
        <v>30570983</v>
      </c>
      <c r="H925">
        <v>3</v>
      </c>
      <c r="I925" t="s">
        <v>1390</v>
      </c>
      <c r="J925" t="s">
        <v>1391</v>
      </c>
      <c r="K925" t="s">
        <v>1392</v>
      </c>
      <c r="L925">
        <v>1346</v>
      </c>
      <c r="N925">
        <v>1009</v>
      </c>
      <c r="O925" t="s">
        <v>233</v>
      </c>
      <c r="P925" t="s">
        <v>233</v>
      </c>
      <c r="Q925">
        <v>1</v>
      </c>
      <c r="X925">
        <v>3.5999999999999997E-2</v>
      </c>
      <c r="Y925">
        <v>29.9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3.5999999999999997E-2</v>
      </c>
      <c r="AH925">
        <v>2</v>
      </c>
      <c r="AI925">
        <v>50519748</v>
      </c>
      <c r="AJ925">
        <v>878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ROW(Source!A805)</f>
        <v>805</v>
      </c>
      <c r="B926">
        <v>50519764</v>
      </c>
      <c r="C926">
        <v>50519743</v>
      </c>
      <c r="D926">
        <v>46136840</v>
      </c>
      <c r="E926">
        <v>1</v>
      </c>
      <c r="F926">
        <v>1</v>
      </c>
      <c r="G926">
        <v>30570983</v>
      </c>
      <c r="H926">
        <v>3</v>
      </c>
      <c r="I926" t="s">
        <v>1393</v>
      </c>
      <c r="J926" t="s">
        <v>1394</v>
      </c>
      <c r="K926" t="s">
        <v>1395</v>
      </c>
      <c r="L926">
        <v>1348</v>
      </c>
      <c r="N926">
        <v>1009</v>
      </c>
      <c r="O926" t="s">
        <v>158</v>
      </c>
      <c r="P926" t="s">
        <v>158</v>
      </c>
      <c r="Q926">
        <v>1000</v>
      </c>
      <c r="X926">
        <v>6.9999999999999994E-5</v>
      </c>
      <c r="Y926">
        <v>8596.85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6.9999999999999994E-5</v>
      </c>
      <c r="AH926">
        <v>2</v>
      </c>
      <c r="AI926">
        <v>50519749</v>
      </c>
      <c r="AJ926">
        <v>879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ROW(Source!A805)</f>
        <v>805</v>
      </c>
      <c r="B927">
        <v>50519765</v>
      </c>
      <c r="C927">
        <v>50519743</v>
      </c>
      <c r="D927">
        <v>46136870</v>
      </c>
      <c r="E927">
        <v>1</v>
      </c>
      <c r="F927">
        <v>1</v>
      </c>
      <c r="G927">
        <v>30570983</v>
      </c>
      <c r="H927">
        <v>3</v>
      </c>
      <c r="I927" t="s">
        <v>1369</v>
      </c>
      <c r="J927" t="s">
        <v>1370</v>
      </c>
      <c r="K927" t="s">
        <v>1371</v>
      </c>
      <c r="L927">
        <v>1346</v>
      </c>
      <c r="N927">
        <v>1009</v>
      </c>
      <c r="O927" t="s">
        <v>233</v>
      </c>
      <c r="P927" t="s">
        <v>233</v>
      </c>
      <c r="Q927">
        <v>1</v>
      </c>
      <c r="X927">
        <v>1.2E-2</v>
      </c>
      <c r="Y927">
        <v>159.07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1.2E-2</v>
      </c>
      <c r="AH927">
        <v>2</v>
      </c>
      <c r="AI927">
        <v>50519750</v>
      </c>
      <c r="AJ927">
        <v>880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ROW(Source!A805)</f>
        <v>805</v>
      </c>
      <c r="B928">
        <v>50519766</v>
      </c>
      <c r="C928">
        <v>50519743</v>
      </c>
      <c r="D928">
        <v>46136087</v>
      </c>
      <c r="E928">
        <v>1</v>
      </c>
      <c r="F928">
        <v>1</v>
      </c>
      <c r="G928">
        <v>30570983</v>
      </c>
      <c r="H928">
        <v>3</v>
      </c>
      <c r="I928" t="s">
        <v>1396</v>
      </c>
      <c r="J928" t="s">
        <v>1397</v>
      </c>
      <c r="K928" t="s">
        <v>1398</v>
      </c>
      <c r="L928">
        <v>1354</v>
      </c>
      <c r="N928">
        <v>1010</v>
      </c>
      <c r="O928" t="s">
        <v>328</v>
      </c>
      <c r="P928" t="s">
        <v>328</v>
      </c>
      <c r="Q928">
        <v>1</v>
      </c>
      <c r="X928">
        <v>1.3</v>
      </c>
      <c r="Y928">
        <v>3.86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1.3</v>
      </c>
      <c r="AH928">
        <v>2</v>
      </c>
      <c r="AI928">
        <v>50519751</v>
      </c>
      <c r="AJ928">
        <v>881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ROW(Source!A805)</f>
        <v>805</v>
      </c>
      <c r="B929">
        <v>50519767</v>
      </c>
      <c r="C929">
        <v>50519743</v>
      </c>
      <c r="D929">
        <v>46136088</v>
      </c>
      <c r="E929">
        <v>1</v>
      </c>
      <c r="F929">
        <v>1</v>
      </c>
      <c r="G929">
        <v>30570983</v>
      </c>
      <c r="H929">
        <v>3</v>
      </c>
      <c r="I929" t="s">
        <v>1324</v>
      </c>
      <c r="J929" t="s">
        <v>1325</v>
      </c>
      <c r="K929" t="s">
        <v>1326</v>
      </c>
      <c r="L929">
        <v>1354</v>
      </c>
      <c r="N929">
        <v>1010</v>
      </c>
      <c r="O929" t="s">
        <v>328</v>
      </c>
      <c r="P929" t="s">
        <v>328</v>
      </c>
      <c r="Q929">
        <v>1</v>
      </c>
      <c r="X929">
        <v>1.4</v>
      </c>
      <c r="Y929">
        <v>0.89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1.4</v>
      </c>
      <c r="AH929">
        <v>2</v>
      </c>
      <c r="AI929">
        <v>50519752</v>
      </c>
      <c r="AJ929">
        <v>882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ROW(Source!A805)</f>
        <v>805</v>
      </c>
      <c r="B930">
        <v>50519768</v>
      </c>
      <c r="C930">
        <v>50519743</v>
      </c>
      <c r="D930">
        <v>46137340</v>
      </c>
      <c r="E930">
        <v>1</v>
      </c>
      <c r="F930">
        <v>1</v>
      </c>
      <c r="G930">
        <v>30570983</v>
      </c>
      <c r="H930">
        <v>3</v>
      </c>
      <c r="I930" t="s">
        <v>1399</v>
      </c>
      <c r="J930" t="s">
        <v>1400</v>
      </c>
      <c r="K930" t="s">
        <v>1401</v>
      </c>
      <c r="L930">
        <v>1346</v>
      </c>
      <c r="N930">
        <v>1009</v>
      </c>
      <c r="O930" t="s">
        <v>233</v>
      </c>
      <c r="P930" t="s">
        <v>233</v>
      </c>
      <c r="Q930">
        <v>1</v>
      </c>
      <c r="X930">
        <v>6.0000000000000001E-3</v>
      </c>
      <c r="Y930">
        <v>15.11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6.0000000000000001E-3</v>
      </c>
      <c r="AH930">
        <v>2</v>
      </c>
      <c r="AI930">
        <v>50519753</v>
      </c>
      <c r="AJ930">
        <v>883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ROW(Source!A805)</f>
        <v>805</v>
      </c>
      <c r="B931">
        <v>50519769</v>
      </c>
      <c r="C931">
        <v>50519743</v>
      </c>
      <c r="D931">
        <v>31113627</v>
      </c>
      <c r="E931">
        <v>1</v>
      </c>
      <c r="F931">
        <v>1</v>
      </c>
      <c r="G931">
        <v>30570983</v>
      </c>
      <c r="H931">
        <v>3</v>
      </c>
      <c r="I931" t="s">
        <v>1402</v>
      </c>
      <c r="J931" t="s">
        <v>1403</v>
      </c>
      <c r="K931" t="s">
        <v>1404</v>
      </c>
      <c r="L931">
        <v>1346</v>
      </c>
      <c r="N931">
        <v>1009</v>
      </c>
      <c r="O931" t="s">
        <v>233</v>
      </c>
      <c r="P931" t="s">
        <v>233</v>
      </c>
      <c r="Q931">
        <v>1</v>
      </c>
      <c r="X931">
        <v>6.0000000000000001E-3</v>
      </c>
      <c r="Y931">
        <v>23.12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6.0000000000000001E-3</v>
      </c>
      <c r="AH931">
        <v>2</v>
      </c>
      <c r="AI931">
        <v>50519754</v>
      </c>
      <c r="AJ931">
        <v>884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ROW(Source!A805)</f>
        <v>805</v>
      </c>
      <c r="B932">
        <v>50519770</v>
      </c>
      <c r="C932">
        <v>50519743</v>
      </c>
      <c r="D932">
        <v>31114144</v>
      </c>
      <c r="E932">
        <v>1</v>
      </c>
      <c r="F932">
        <v>1</v>
      </c>
      <c r="G932">
        <v>30570983</v>
      </c>
      <c r="H932">
        <v>3</v>
      </c>
      <c r="I932" t="s">
        <v>1405</v>
      </c>
      <c r="J932" t="s">
        <v>1406</v>
      </c>
      <c r="K932" t="s">
        <v>1407</v>
      </c>
      <c r="L932">
        <v>1349</v>
      </c>
      <c r="N932">
        <v>1009</v>
      </c>
      <c r="O932" t="s">
        <v>1408</v>
      </c>
      <c r="P932" t="s">
        <v>1408</v>
      </c>
      <c r="Q932">
        <v>1E-3</v>
      </c>
      <c r="X932">
        <v>1</v>
      </c>
      <c r="Y932">
        <v>7.0000000000000007E-2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1</v>
      </c>
      <c r="AH932">
        <v>2</v>
      </c>
      <c r="AI932">
        <v>50519755</v>
      </c>
      <c r="AJ932">
        <v>885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ROW(Source!A805)</f>
        <v>805</v>
      </c>
      <c r="B933">
        <v>50519771</v>
      </c>
      <c r="C933">
        <v>50519743</v>
      </c>
      <c r="D933">
        <v>46148554</v>
      </c>
      <c r="E933">
        <v>1</v>
      </c>
      <c r="F933">
        <v>1</v>
      </c>
      <c r="G933">
        <v>30570983</v>
      </c>
      <c r="H933">
        <v>3</v>
      </c>
      <c r="I933" t="s">
        <v>1409</v>
      </c>
      <c r="J933" t="s">
        <v>1410</v>
      </c>
      <c r="K933" t="s">
        <v>1411</v>
      </c>
      <c r="L933">
        <v>1356</v>
      </c>
      <c r="N933">
        <v>1010</v>
      </c>
      <c r="O933" t="s">
        <v>745</v>
      </c>
      <c r="P933" t="s">
        <v>745</v>
      </c>
      <c r="Q933">
        <v>1000</v>
      </c>
      <c r="X933">
        <v>2E-3</v>
      </c>
      <c r="Y933">
        <v>56.17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2E-3</v>
      </c>
      <c r="AH933">
        <v>2</v>
      </c>
      <c r="AI933">
        <v>50519757</v>
      </c>
      <c r="AJ933">
        <v>887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ROW(Source!A805)</f>
        <v>805</v>
      </c>
      <c r="B934">
        <v>50519772</v>
      </c>
      <c r="C934">
        <v>50519743</v>
      </c>
      <c r="D934">
        <v>46148713</v>
      </c>
      <c r="E934">
        <v>1</v>
      </c>
      <c r="F934">
        <v>1</v>
      </c>
      <c r="G934">
        <v>30570983</v>
      </c>
      <c r="H934">
        <v>3</v>
      </c>
      <c r="I934" t="s">
        <v>1378</v>
      </c>
      <c r="J934" t="s">
        <v>1379</v>
      </c>
      <c r="K934" t="s">
        <v>1380</v>
      </c>
      <c r="L934">
        <v>1354</v>
      </c>
      <c r="N934">
        <v>1010</v>
      </c>
      <c r="O934" t="s">
        <v>328</v>
      </c>
      <c r="P934" t="s">
        <v>328</v>
      </c>
      <c r="Q934">
        <v>1</v>
      </c>
      <c r="X934">
        <v>1</v>
      </c>
      <c r="Y934">
        <v>14.99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3</v>
      </c>
      <c r="AG934">
        <v>1</v>
      </c>
      <c r="AH934">
        <v>2</v>
      </c>
      <c r="AI934">
        <v>50519758</v>
      </c>
      <c r="AJ934">
        <v>888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ROW(Source!A805)</f>
        <v>805</v>
      </c>
      <c r="B935">
        <v>50519773</v>
      </c>
      <c r="C935">
        <v>50519743</v>
      </c>
      <c r="D935">
        <v>40406100</v>
      </c>
      <c r="E935">
        <v>30570983</v>
      </c>
      <c r="F935">
        <v>1</v>
      </c>
      <c r="G935">
        <v>30570983</v>
      </c>
      <c r="H935">
        <v>3</v>
      </c>
      <c r="I935" t="s">
        <v>1435</v>
      </c>
      <c r="J935" t="s">
        <v>3</v>
      </c>
      <c r="K935" t="s">
        <v>1584</v>
      </c>
      <c r="L935">
        <v>1346</v>
      </c>
      <c r="N935">
        <v>1009</v>
      </c>
      <c r="O935" t="s">
        <v>233</v>
      </c>
      <c r="P935" t="s">
        <v>233</v>
      </c>
      <c r="Q935">
        <v>1</v>
      </c>
      <c r="X935">
        <v>4.9000000000000002E-2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 t="s">
        <v>3</v>
      </c>
      <c r="AG935">
        <v>4.9000000000000002E-2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ROW(Source!A805)</f>
        <v>805</v>
      </c>
      <c r="B936">
        <v>50519774</v>
      </c>
      <c r="C936">
        <v>50519743</v>
      </c>
      <c r="D936">
        <v>45913806</v>
      </c>
      <c r="E936">
        <v>30570983</v>
      </c>
      <c r="F936">
        <v>1</v>
      </c>
      <c r="G936">
        <v>30570983</v>
      </c>
      <c r="H936">
        <v>3</v>
      </c>
      <c r="I936" t="s">
        <v>1585</v>
      </c>
      <c r="J936" t="s">
        <v>3</v>
      </c>
      <c r="K936" t="s">
        <v>1590</v>
      </c>
      <c r="L936">
        <v>1354</v>
      </c>
      <c r="N936">
        <v>1010</v>
      </c>
      <c r="O936" t="s">
        <v>328</v>
      </c>
      <c r="P936" t="s">
        <v>328</v>
      </c>
      <c r="Q936">
        <v>1</v>
      </c>
      <c r="X936">
        <v>1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3</v>
      </c>
      <c r="AG936">
        <v>1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ROW(Source!A805)</f>
        <v>805</v>
      </c>
      <c r="B937">
        <v>50519775</v>
      </c>
      <c r="C937">
        <v>50519743</v>
      </c>
      <c r="D937">
        <v>45915805</v>
      </c>
      <c r="E937">
        <v>30570983</v>
      </c>
      <c r="F937">
        <v>1</v>
      </c>
      <c r="G937">
        <v>30570983</v>
      </c>
      <c r="H937">
        <v>3</v>
      </c>
      <c r="I937" t="s">
        <v>1587</v>
      </c>
      <c r="J937" t="s">
        <v>3</v>
      </c>
      <c r="K937" t="s">
        <v>1588</v>
      </c>
      <c r="L937">
        <v>1354</v>
      </c>
      <c r="N937">
        <v>1010</v>
      </c>
      <c r="O937" t="s">
        <v>328</v>
      </c>
      <c r="P937" t="s">
        <v>328</v>
      </c>
      <c r="Q937">
        <v>1</v>
      </c>
      <c r="X937">
        <v>6.1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3</v>
      </c>
      <c r="AG937">
        <v>6.1</v>
      </c>
      <c r="AH937">
        <v>3</v>
      </c>
      <c r="AI937">
        <v>-1</v>
      </c>
      <c r="AJ937" t="s">
        <v>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ROW(Source!A805)</f>
        <v>805</v>
      </c>
      <c r="B938">
        <v>50519776</v>
      </c>
      <c r="C938">
        <v>50519743</v>
      </c>
      <c r="D938">
        <v>40424682</v>
      </c>
      <c r="E938">
        <v>30570983</v>
      </c>
      <c r="F938">
        <v>1</v>
      </c>
      <c r="G938">
        <v>30570983</v>
      </c>
      <c r="H938">
        <v>3</v>
      </c>
      <c r="I938" t="s">
        <v>1442</v>
      </c>
      <c r="J938" t="s">
        <v>3</v>
      </c>
      <c r="K938" t="s">
        <v>1589</v>
      </c>
      <c r="L938">
        <v>1348</v>
      </c>
      <c r="N938">
        <v>1009</v>
      </c>
      <c r="O938" t="s">
        <v>158</v>
      </c>
      <c r="P938" t="s">
        <v>158</v>
      </c>
      <c r="Q938">
        <v>1000</v>
      </c>
      <c r="X938">
        <v>1E-3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1E-3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ROW(Source!A808)</f>
        <v>808</v>
      </c>
      <c r="B939">
        <v>50519786</v>
      </c>
      <c r="C939">
        <v>50519778</v>
      </c>
      <c r="D939">
        <v>40404405</v>
      </c>
      <c r="E939">
        <v>30570983</v>
      </c>
      <c r="F939">
        <v>1</v>
      </c>
      <c r="G939">
        <v>30570983</v>
      </c>
      <c r="H939">
        <v>1</v>
      </c>
      <c r="I939" t="s">
        <v>1060</v>
      </c>
      <c r="J939" t="s">
        <v>3</v>
      </c>
      <c r="K939" t="s">
        <v>1061</v>
      </c>
      <c r="L939">
        <v>1191</v>
      </c>
      <c r="N939">
        <v>1013</v>
      </c>
      <c r="O939" t="s">
        <v>1062</v>
      </c>
      <c r="P939" t="s">
        <v>1062</v>
      </c>
      <c r="Q939">
        <v>1</v>
      </c>
      <c r="X939">
        <v>34.1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 t="s">
        <v>3</v>
      </c>
      <c r="AG939">
        <v>34.1</v>
      </c>
      <c r="AH939">
        <v>2</v>
      </c>
      <c r="AI939">
        <v>50519779</v>
      </c>
      <c r="AJ939">
        <v>889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ROW(Source!A808)</f>
        <v>808</v>
      </c>
      <c r="B940">
        <v>50519787</v>
      </c>
      <c r="C940">
        <v>50519778</v>
      </c>
      <c r="D940">
        <v>46170867</v>
      </c>
      <c r="E940">
        <v>1</v>
      </c>
      <c r="F940">
        <v>1</v>
      </c>
      <c r="G940">
        <v>30570983</v>
      </c>
      <c r="H940">
        <v>2</v>
      </c>
      <c r="I940" t="s">
        <v>1085</v>
      </c>
      <c r="J940" t="s">
        <v>1086</v>
      </c>
      <c r="K940" t="s">
        <v>1087</v>
      </c>
      <c r="L940">
        <v>1368</v>
      </c>
      <c r="N940">
        <v>1011</v>
      </c>
      <c r="O940" t="s">
        <v>1066</v>
      </c>
      <c r="P940" t="s">
        <v>1066</v>
      </c>
      <c r="Q940">
        <v>1</v>
      </c>
      <c r="X940">
        <v>0.03</v>
      </c>
      <c r="Y940">
        <v>0</v>
      </c>
      <c r="Z940">
        <v>83.1</v>
      </c>
      <c r="AA940">
        <v>12.62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0.03</v>
      </c>
      <c r="AH940">
        <v>2</v>
      </c>
      <c r="AI940">
        <v>50519780</v>
      </c>
      <c r="AJ940">
        <v>890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ROW(Source!A808)</f>
        <v>808</v>
      </c>
      <c r="B941">
        <v>50519788</v>
      </c>
      <c r="C941">
        <v>50519778</v>
      </c>
      <c r="D941">
        <v>46093437</v>
      </c>
      <c r="E941">
        <v>1</v>
      </c>
      <c r="F941">
        <v>1</v>
      </c>
      <c r="G941">
        <v>30570983</v>
      </c>
      <c r="H941">
        <v>2</v>
      </c>
      <c r="I941" t="s">
        <v>1384</v>
      </c>
      <c r="J941" t="s">
        <v>1385</v>
      </c>
      <c r="K941" t="s">
        <v>1386</v>
      </c>
      <c r="L941">
        <v>1368</v>
      </c>
      <c r="N941">
        <v>1011</v>
      </c>
      <c r="O941" t="s">
        <v>1066</v>
      </c>
      <c r="P941" t="s">
        <v>1066</v>
      </c>
      <c r="Q941">
        <v>1</v>
      </c>
      <c r="X941">
        <v>4.0999999999999996</v>
      </c>
      <c r="Y941">
        <v>0</v>
      </c>
      <c r="Z941">
        <v>0.35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4.0999999999999996</v>
      </c>
      <c r="AH941">
        <v>2</v>
      </c>
      <c r="AI941">
        <v>50519781</v>
      </c>
      <c r="AJ941">
        <v>891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ROW(Source!A808)</f>
        <v>808</v>
      </c>
      <c r="B942">
        <v>50519789</v>
      </c>
      <c r="C942">
        <v>50519778</v>
      </c>
      <c r="D942">
        <v>46136870</v>
      </c>
      <c r="E942">
        <v>1</v>
      </c>
      <c r="F942">
        <v>1</v>
      </c>
      <c r="G942">
        <v>30570983</v>
      </c>
      <c r="H942">
        <v>3</v>
      </c>
      <c r="I942" t="s">
        <v>1369</v>
      </c>
      <c r="J942" t="s">
        <v>1370</v>
      </c>
      <c r="K942" t="s">
        <v>1371</v>
      </c>
      <c r="L942">
        <v>1346</v>
      </c>
      <c r="N942">
        <v>1009</v>
      </c>
      <c r="O942" t="s">
        <v>233</v>
      </c>
      <c r="P942" t="s">
        <v>233</v>
      </c>
      <c r="Q942">
        <v>1</v>
      </c>
      <c r="X942">
        <v>0.11</v>
      </c>
      <c r="Y942">
        <v>159.07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3</v>
      </c>
      <c r="AG942">
        <v>0.11</v>
      </c>
      <c r="AH942">
        <v>2</v>
      </c>
      <c r="AI942">
        <v>50519782</v>
      </c>
      <c r="AJ942">
        <v>892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ROW(Source!A808)</f>
        <v>808</v>
      </c>
      <c r="B943">
        <v>50519790</v>
      </c>
      <c r="C943">
        <v>50519778</v>
      </c>
      <c r="D943">
        <v>46136088</v>
      </c>
      <c r="E943">
        <v>1</v>
      </c>
      <c r="F943">
        <v>1</v>
      </c>
      <c r="G943">
        <v>30570983</v>
      </c>
      <c r="H943">
        <v>3</v>
      </c>
      <c r="I943" t="s">
        <v>1324</v>
      </c>
      <c r="J943" t="s">
        <v>1325</v>
      </c>
      <c r="K943" t="s">
        <v>1326</v>
      </c>
      <c r="L943">
        <v>1354</v>
      </c>
      <c r="N943">
        <v>1010</v>
      </c>
      <c r="O943" t="s">
        <v>328</v>
      </c>
      <c r="P943" t="s">
        <v>328</v>
      </c>
      <c r="Q943">
        <v>1</v>
      </c>
      <c r="X943">
        <v>1.02</v>
      </c>
      <c r="Y943">
        <v>0.89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3</v>
      </c>
      <c r="AG943">
        <v>1.02</v>
      </c>
      <c r="AH943">
        <v>2</v>
      </c>
      <c r="AI943">
        <v>50519783</v>
      </c>
      <c r="AJ943">
        <v>893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ROW(Source!A808)</f>
        <v>808</v>
      </c>
      <c r="B944">
        <v>50519791</v>
      </c>
      <c r="C944">
        <v>50519778</v>
      </c>
      <c r="D944">
        <v>31113688</v>
      </c>
      <c r="E944">
        <v>1</v>
      </c>
      <c r="F944">
        <v>1</v>
      </c>
      <c r="G944">
        <v>30570983</v>
      </c>
      <c r="H944">
        <v>3</v>
      </c>
      <c r="I944" t="s">
        <v>1412</v>
      </c>
      <c r="J944" t="s">
        <v>1413</v>
      </c>
      <c r="K944" t="s">
        <v>1414</v>
      </c>
      <c r="L944">
        <v>1348</v>
      </c>
      <c r="N944">
        <v>1009</v>
      </c>
      <c r="O944" t="s">
        <v>158</v>
      </c>
      <c r="P944" t="s">
        <v>158</v>
      </c>
      <c r="Q944">
        <v>1000</v>
      </c>
      <c r="X944">
        <v>2.9999999999999997E-4</v>
      </c>
      <c r="Y944">
        <v>10651.81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2.9999999999999997E-4</v>
      </c>
      <c r="AH944">
        <v>2</v>
      </c>
      <c r="AI944">
        <v>50519784</v>
      </c>
      <c r="AJ944">
        <v>894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ROW(Source!A808)</f>
        <v>808</v>
      </c>
      <c r="B945">
        <v>50519792</v>
      </c>
      <c r="C945">
        <v>50519778</v>
      </c>
      <c r="D945">
        <v>45916950</v>
      </c>
      <c r="E945">
        <v>30570983</v>
      </c>
      <c r="F945">
        <v>1</v>
      </c>
      <c r="G945">
        <v>30570983</v>
      </c>
      <c r="H945">
        <v>3</v>
      </c>
      <c r="I945" t="s">
        <v>1591</v>
      </c>
      <c r="J945" t="s">
        <v>3</v>
      </c>
      <c r="K945" t="s">
        <v>1592</v>
      </c>
      <c r="L945">
        <v>1354</v>
      </c>
      <c r="N945">
        <v>1010</v>
      </c>
      <c r="O945" t="s">
        <v>328</v>
      </c>
      <c r="P945" t="s">
        <v>328</v>
      </c>
      <c r="Q945">
        <v>1</v>
      </c>
      <c r="X945">
        <v>102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 t="s">
        <v>3</v>
      </c>
      <c r="AG945">
        <v>102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ROW(Source!A808)</f>
        <v>808</v>
      </c>
      <c r="B946">
        <v>50519793</v>
      </c>
      <c r="C946">
        <v>50519778</v>
      </c>
      <c r="D946">
        <v>45917306</v>
      </c>
      <c r="E946">
        <v>30570983</v>
      </c>
      <c r="F946">
        <v>1</v>
      </c>
      <c r="G946">
        <v>30570983</v>
      </c>
      <c r="H946">
        <v>3</v>
      </c>
      <c r="I946" t="s">
        <v>1593</v>
      </c>
      <c r="J946" t="s">
        <v>3</v>
      </c>
      <c r="K946" t="s">
        <v>1594</v>
      </c>
      <c r="L946">
        <v>1354</v>
      </c>
      <c r="N946">
        <v>1010</v>
      </c>
      <c r="O946" t="s">
        <v>328</v>
      </c>
      <c r="P946" t="s">
        <v>328</v>
      </c>
      <c r="Q946">
        <v>1</v>
      </c>
      <c r="X946">
        <v>102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102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ROW(Source!A809)</f>
        <v>809</v>
      </c>
      <c r="B947">
        <v>50519786</v>
      </c>
      <c r="C947">
        <v>50519778</v>
      </c>
      <c r="D947">
        <v>40404405</v>
      </c>
      <c r="E947">
        <v>30570983</v>
      </c>
      <c r="F947">
        <v>1</v>
      </c>
      <c r="G947">
        <v>30570983</v>
      </c>
      <c r="H947">
        <v>1</v>
      </c>
      <c r="I947" t="s">
        <v>1060</v>
      </c>
      <c r="J947" t="s">
        <v>3</v>
      </c>
      <c r="K947" t="s">
        <v>1061</v>
      </c>
      <c r="L947">
        <v>1191</v>
      </c>
      <c r="N947">
        <v>1013</v>
      </c>
      <c r="O947" t="s">
        <v>1062</v>
      </c>
      <c r="P947" t="s">
        <v>1062</v>
      </c>
      <c r="Q947">
        <v>1</v>
      </c>
      <c r="X947">
        <v>34.1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1</v>
      </c>
      <c r="AF947" t="s">
        <v>3</v>
      </c>
      <c r="AG947">
        <v>34.1</v>
      </c>
      <c r="AH947">
        <v>2</v>
      </c>
      <c r="AI947">
        <v>50519779</v>
      </c>
      <c r="AJ947">
        <v>896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ROW(Source!A809)</f>
        <v>809</v>
      </c>
      <c r="B948">
        <v>50519787</v>
      </c>
      <c r="C948">
        <v>50519778</v>
      </c>
      <c r="D948">
        <v>46170867</v>
      </c>
      <c r="E948">
        <v>1</v>
      </c>
      <c r="F948">
        <v>1</v>
      </c>
      <c r="G948">
        <v>30570983</v>
      </c>
      <c r="H948">
        <v>2</v>
      </c>
      <c r="I948" t="s">
        <v>1085</v>
      </c>
      <c r="J948" t="s">
        <v>1086</v>
      </c>
      <c r="K948" t="s">
        <v>1087</v>
      </c>
      <c r="L948">
        <v>1368</v>
      </c>
      <c r="N948">
        <v>1011</v>
      </c>
      <c r="O948" t="s">
        <v>1066</v>
      </c>
      <c r="P948" t="s">
        <v>1066</v>
      </c>
      <c r="Q948">
        <v>1</v>
      </c>
      <c r="X948">
        <v>0.03</v>
      </c>
      <c r="Y948">
        <v>0</v>
      </c>
      <c r="Z948">
        <v>83.1</v>
      </c>
      <c r="AA948">
        <v>12.62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0.03</v>
      </c>
      <c r="AH948">
        <v>2</v>
      </c>
      <c r="AI948">
        <v>50519780</v>
      </c>
      <c r="AJ948">
        <v>897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ROW(Source!A809)</f>
        <v>809</v>
      </c>
      <c r="B949">
        <v>50519788</v>
      </c>
      <c r="C949">
        <v>50519778</v>
      </c>
      <c r="D949">
        <v>46093437</v>
      </c>
      <c r="E949">
        <v>1</v>
      </c>
      <c r="F949">
        <v>1</v>
      </c>
      <c r="G949">
        <v>30570983</v>
      </c>
      <c r="H949">
        <v>2</v>
      </c>
      <c r="I949" t="s">
        <v>1384</v>
      </c>
      <c r="J949" t="s">
        <v>1385</v>
      </c>
      <c r="K949" t="s">
        <v>1386</v>
      </c>
      <c r="L949">
        <v>1368</v>
      </c>
      <c r="N949">
        <v>1011</v>
      </c>
      <c r="O949" t="s">
        <v>1066</v>
      </c>
      <c r="P949" t="s">
        <v>1066</v>
      </c>
      <c r="Q949">
        <v>1</v>
      </c>
      <c r="X949">
        <v>4.0999999999999996</v>
      </c>
      <c r="Y949">
        <v>0</v>
      </c>
      <c r="Z949">
        <v>0.35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4.0999999999999996</v>
      </c>
      <c r="AH949">
        <v>2</v>
      </c>
      <c r="AI949">
        <v>50519781</v>
      </c>
      <c r="AJ949">
        <v>898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ROW(Source!A809)</f>
        <v>809</v>
      </c>
      <c r="B950">
        <v>50519789</v>
      </c>
      <c r="C950">
        <v>50519778</v>
      </c>
      <c r="D950">
        <v>46136870</v>
      </c>
      <c r="E950">
        <v>1</v>
      </c>
      <c r="F950">
        <v>1</v>
      </c>
      <c r="G950">
        <v>30570983</v>
      </c>
      <c r="H950">
        <v>3</v>
      </c>
      <c r="I950" t="s">
        <v>1369</v>
      </c>
      <c r="J950" t="s">
        <v>1370</v>
      </c>
      <c r="K950" t="s">
        <v>1371</v>
      </c>
      <c r="L950">
        <v>1346</v>
      </c>
      <c r="N950">
        <v>1009</v>
      </c>
      <c r="O950" t="s">
        <v>233</v>
      </c>
      <c r="P950" t="s">
        <v>233</v>
      </c>
      <c r="Q950">
        <v>1</v>
      </c>
      <c r="X950">
        <v>0.11</v>
      </c>
      <c r="Y950">
        <v>159.07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0.11</v>
      </c>
      <c r="AH950">
        <v>2</v>
      </c>
      <c r="AI950">
        <v>50519782</v>
      </c>
      <c r="AJ950">
        <v>899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ROW(Source!A809)</f>
        <v>809</v>
      </c>
      <c r="B951">
        <v>50519790</v>
      </c>
      <c r="C951">
        <v>50519778</v>
      </c>
      <c r="D951">
        <v>46136088</v>
      </c>
      <c r="E951">
        <v>1</v>
      </c>
      <c r="F951">
        <v>1</v>
      </c>
      <c r="G951">
        <v>30570983</v>
      </c>
      <c r="H951">
        <v>3</v>
      </c>
      <c r="I951" t="s">
        <v>1324</v>
      </c>
      <c r="J951" t="s">
        <v>1325</v>
      </c>
      <c r="K951" t="s">
        <v>1326</v>
      </c>
      <c r="L951">
        <v>1354</v>
      </c>
      <c r="N951">
        <v>1010</v>
      </c>
      <c r="O951" t="s">
        <v>328</v>
      </c>
      <c r="P951" t="s">
        <v>328</v>
      </c>
      <c r="Q951">
        <v>1</v>
      </c>
      <c r="X951">
        <v>1.02</v>
      </c>
      <c r="Y951">
        <v>0.89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1.02</v>
      </c>
      <c r="AH951">
        <v>2</v>
      </c>
      <c r="AI951">
        <v>50519783</v>
      </c>
      <c r="AJ951">
        <v>900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ROW(Source!A809)</f>
        <v>809</v>
      </c>
      <c r="B952">
        <v>50519791</v>
      </c>
      <c r="C952">
        <v>50519778</v>
      </c>
      <c r="D952">
        <v>31113688</v>
      </c>
      <c r="E952">
        <v>1</v>
      </c>
      <c r="F952">
        <v>1</v>
      </c>
      <c r="G952">
        <v>30570983</v>
      </c>
      <c r="H952">
        <v>3</v>
      </c>
      <c r="I952" t="s">
        <v>1412</v>
      </c>
      <c r="J952" t="s">
        <v>1413</v>
      </c>
      <c r="K952" t="s">
        <v>1414</v>
      </c>
      <c r="L952">
        <v>1348</v>
      </c>
      <c r="N952">
        <v>1009</v>
      </c>
      <c r="O952" t="s">
        <v>158</v>
      </c>
      <c r="P952" t="s">
        <v>158</v>
      </c>
      <c r="Q952">
        <v>1000</v>
      </c>
      <c r="X952">
        <v>2.9999999999999997E-4</v>
      </c>
      <c r="Y952">
        <v>10651.81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2.9999999999999997E-4</v>
      </c>
      <c r="AH952">
        <v>2</v>
      </c>
      <c r="AI952">
        <v>50519784</v>
      </c>
      <c r="AJ952">
        <v>901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ROW(Source!A809)</f>
        <v>809</v>
      </c>
      <c r="B953">
        <v>50519792</v>
      </c>
      <c r="C953">
        <v>50519778</v>
      </c>
      <c r="D953">
        <v>45916950</v>
      </c>
      <c r="E953">
        <v>30570983</v>
      </c>
      <c r="F953">
        <v>1</v>
      </c>
      <c r="G953">
        <v>30570983</v>
      </c>
      <c r="H953">
        <v>3</v>
      </c>
      <c r="I953" t="s">
        <v>1591</v>
      </c>
      <c r="J953" t="s">
        <v>3</v>
      </c>
      <c r="K953" t="s">
        <v>1592</v>
      </c>
      <c r="L953">
        <v>1354</v>
      </c>
      <c r="N953">
        <v>1010</v>
      </c>
      <c r="O953" t="s">
        <v>328</v>
      </c>
      <c r="P953" t="s">
        <v>328</v>
      </c>
      <c r="Q953">
        <v>1</v>
      </c>
      <c r="X953">
        <v>102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 t="s">
        <v>3</v>
      </c>
      <c r="AG953">
        <v>102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ROW(Source!A809)</f>
        <v>809</v>
      </c>
      <c r="B954">
        <v>50519793</v>
      </c>
      <c r="C954">
        <v>50519778</v>
      </c>
      <c r="D954">
        <v>45917306</v>
      </c>
      <c r="E954">
        <v>30570983</v>
      </c>
      <c r="F954">
        <v>1</v>
      </c>
      <c r="G954">
        <v>30570983</v>
      </c>
      <c r="H954">
        <v>3</v>
      </c>
      <c r="I954" t="s">
        <v>1593</v>
      </c>
      <c r="J954" t="s">
        <v>3</v>
      </c>
      <c r="K954" t="s">
        <v>1594</v>
      </c>
      <c r="L954">
        <v>1354</v>
      </c>
      <c r="N954">
        <v>1010</v>
      </c>
      <c r="O954" t="s">
        <v>328</v>
      </c>
      <c r="P954" t="s">
        <v>328</v>
      </c>
      <c r="Q954">
        <v>1</v>
      </c>
      <c r="X954">
        <v>102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102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ROW(Source!A812)</f>
        <v>812</v>
      </c>
      <c r="B955">
        <v>50526488</v>
      </c>
      <c r="C955">
        <v>50526487</v>
      </c>
      <c r="D955">
        <v>45897171</v>
      </c>
      <c r="E955">
        <v>30570983</v>
      </c>
      <c r="F955">
        <v>1</v>
      </c>
      <c r="G955">
        <v>30570983</v>
      </c>
      <c r="H955">
        <v>1</v>
      </c>
      <c r="I955" t="s">
        <v>1060</v>
      </c>
      <c r="J955" t="s">
        <v>3</v>
      </c>
      <c r="K955" t="s">
        <v>1061</v>
      </c>
      <c r="L955">
        <v>1191</v>
      </c>
      <c r="N955">
        <v>1013</v>
      </c>
      <c r="O955" t="s">
        <v>1062</v>
      </c>
      <c r="P955" t="s">
        <v>1062</v>
      </c>
      <c r="Q955">
        <v>1</v>
      </c>
      <c r="X955">
        <v>35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1</v>
      </c>
      <c r="AF955" t="s">
        <v>3</v>
      </c>
      <c r="AG955">
        <v>35</v>
      </c>
      <c r="AH955">
        <v>2</v>
      </c>
      <c r="AI955">
        <v>50526488</v>
      </c>
      <c r="AJ955">
        <v>903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ROW(Source!A812)</f>
        <v>812</v>
      </c>
      <c r="B956">
        <v>50526489</v>
      </c>
      <c r="C956">
        <v>50526487</v>
      </c>
      <c r="D956">
        <v>46170867</v>
      </c>
      <c r="E956">
        <v>1</v>
      </c>
      <c r="F956">
        <v>1</v>
      </c>
      <c r="G956">
        <v>30570983</v>
      </c>
      <c r="H956">
        <v>2</v>
      </c>
      <c r="I956" t="s">
        <v>1085</v>
      </c>
      <c r="J956" t="s">
        <v>1086</v>
      </c>
      <c r="K956" t="s">
        <v>1087</v>
      </c>
      <c r="L956">
        <v>1368</v>
      </c>
      <c r="N956">
        <v>1011</v>
      </c>
      <c r="O956" t="s">
        <v>1066</v>
      </c>
      <c r="P956" t="s">
        <v>1066</v>
      </c>
      <c r="Q956">
        <v>1</v>
      </c>
      <c r="X956">
        <v>0.03</v>
      </c>
      <c r="Y956">
        <v>0</v>
      </c>
      <c r="Z956">
        <v>83.1</v>
      </c>
      <c r="AA956">
        <v>12.62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0.03</v>
      </c>
      <c r="AH956">
        <v>2</v>
      </c>
      <c r="AI956">
        <v>50526489</v>
      </c>
      <c r="AJ956">
        <v>904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ROW(Source!A812)</f>
        <v>812</v>
      </c>
      <c r="B957">
        <v>50526490</v>
      </c>
      <c r="C957">
        <v>50526487</v>
      </c>
      <c r="D957">
        <v>46136038</v>
      </c>
      <c r="E957">
        <v>1</v>
      </c>
      <c r="F957">
        <v>1</v>
      </c>
      <c r="G957">
        <v>30570983</v>
      </c>
      <c r="H957">
        <v>3</v>
      </c>
      <c r="I957" t="s">
        <v>1415</v>
      </c>
      <c r="J957" t="s">
        <v>1416</v>
      </c>
      <c r="K957" t="s">
        <v>1417</v>
      </c>
      <c r="L957">
        <v>1348</v>
      </c>
      <c r="N957">
        <v>1009</v>
      </c>
      <c r="O957" t="s">
        <v>158</v>
      </c>
      <c r="P957" t="s">
        <v>158</v>
      </c>
      <c r="Q957">
        <v>1000</v>
      </c>
      <c r="X957">
        <v>3.15E-3</v>
      </c>
      <c r="Y957">
        <v>1227.3800000000001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3.15E-3</v>
      </c>
      <c r="AH957">
        <v>2</v>
      </c>
      <c r="AI957">
        <v>50526490</v>
      </c>
      <c r="AJ957">
        <v>905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ROW(Source!A812)</f>
        <v>812</v>
      </c>
      <c r="B958">
        <v>50526491</v>
      </c>
      <c r="C958">
        <v>50526487</v>
      </c>
      <c r="D958">
        <v>46136870</v>
      </c>
      <c r="E958">
        <v>1</v>
      </c>
      <c r="F958">
        <v>1</v>
      </c>
      <c r="G958">
        <v>30570983</v>
      </c>
      <c r="H958">
        <v>3</v>
      </c>
      <c r="I958" t="s">
        <v>1369</v>
      </c>
      <c r="J958" t="s">
        <v>1370</v>
      </c>
      <c r="K958" t="s">
        <v>1371</v>
      </c>
      <c r="L958">
        <v>1346</v>
      </c>
      <c r="N958">
        <v>1009</v>
      </c>
      <c r="O958" t="s">
        <v>233</v>
      </c>
      <c r="P958" t="s">
        <v>233</v>
      </c>
      <c r="Q958">
        <v>1</v>
      </c>
      <c r="X958">
        <v>0.42</v>
      </c>
      <c r="Y958">
        <v>159.07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0.42</v>
      </c>
      <c r="AH958">
        <v>2</v>
      </c>
      <c r="AI958">
        <v>50526491</v>
      </c>
      <c r="AJ958">
        <v>906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ROW(Source!A812)</f>
        <v>812</v>
      </c>
      <c r="B959">
        <v>50526492</v>
      </c>
      <c r="C959">
        <v>50526487</v>
      </c>
      <c r="D959">
        <v>45901304</v>
      </c>
      <c r="E959">
        <v>30570983</v>
      </c>
      <c r="F959">
        <v>1</v>
      </c>
      <c r="G959">
        <v>30570983</v>
      </c>
      <c r="H959">
        <v>3</v>
      </c>
      <c r="I959" t="s">
        <v>1435</v>
      </c>
      <c r="J959" t="s">
        <v>3</v>
      </c>
      <c r="K959" t="s">
        <v>1584</v>
      </c>
      <c r="L959">
        <v>1346</v>
      </c>
      <c r="N959">
        <v>1009</v>
      </c>
      <c r="O959" t="s">
        <v>233</v>
      </c>
      <c r="P959" t="s">
        <v>233</v>
      </c>
      <c r="Q959">
        <v>1</v>
      </c>
      <c r="X959">
        <v>1.5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 t="s">
        <v>3</v>
      </c>
      <c r="AG959">
        <v>1.5</v>
      </c>
      <c r="AH959">
        <v>3</v>
      </c>
      <c r="AI959">
        <v>-1</v>
      </c>
      <c r="AJ959" t="s">
        <v>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ROW(Source!A812)</f>
        <v>812</v>
      </c>
      <c r="B960">
        <v>50526493</v>
      </c>
      <c r="C960">
        <v>50526487</v>
      </c>
      <c r="D960">
        <v>45915277</v>
      </c>
      <c r="E960">
        <v>30570983</v>
      </c>
      <c r="F960">
        <v>1</v>
      </c>
      <c r="G960">
        <v>30570983</v>
      </c>
      <c r="H960">
        <v>3</v>
      </c>
      <c r="I960" t="s">
        <v>1595</v>
      </c>
      <c r="J960" t="s">
        <v>3</v>
      </c>
      <c r="K960" t="s">
        <v>1596</v>
      </c>
      <c r="L960">
        <v>1356</v>
      </c>
      <c r="N960">
        <v>1010</v>
      </c>
      <c r="O960" t="s">
        <v>745</v>
      </c>
      <c r="P960" t="s">
        <v>745</v>
      </c>
      <c r="Q960">
        <v>1000</v>
      </c>
      <c r="X960">
        <v>0.10199999999999999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0.10199999999999999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ROW(Source!A812)</f>
        <v>812</v>
      </c>
      <c r="B961">
        <v>50526494</v>
      </c>
      <c r="C961">
        <v>50526487</v>
      </c>
      <c r="D961">
        <v>45917034</v>
      </c>
      <c r="E961">
        <v>30570983</v>
      </c>
      <c r="F961">
        <v>1</v>
      </c>
      <c r="G961">
        <v>30570983</v>
      </c>
      <c r="H961">
        <v>3</v>
      </c>
      <c r="I961" t="s">
        <v>1597</v>
      </c>
      <c r="J961" t="s">
        <v>3</v>
      </c>
      <c r="K961" t="s">
        <v>1598</v>
      </c>
      <c r="L961">
        <v>1354</v>
      </c>
      <c r="N961">
        <v>1010</v>
      </c>
      <c r="O961" t="s">
        <v>328</v>
      </c>
      <c r="P961" t="s">
        <v>328</v>
      </c>
      <c r="Q961">
        <v>1</v>
      </c>
      <c r="X961">
        <v>102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 t="s">
        <v>3</v>
      </c>
      <c r="AG961">
        <v>102</v>
      </c>
      <c r="AH961">
        <v>3</v>
      </c>
      <c r="AI961">
        <v>-1</v>
      </c>
      <c r="AJ961" t="s">
        <v>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ROW(Source!A813)</f>
        <v>813</v>
      </c>
      <c r="B962">
        <v>50526488</v>
      </c>
      <c r="C962">
        <v>50526487</v>
      </c>
      <c r="D962">
        <v>45897171</v>
      </c>
      <c r="E962">
        <v>30570983</v>
      </c>
      <c r="F962">
        <v>1</v>
      </c>
      <c r="G962">
        <v>30570983</v>
      </c>
      <c r="H962">
        <v>1</v>
      </c>
      <c r="I962" t="s">
        <v>1060</v>
      </c>
      <c r="J962" t="s">
        <v>3</v>
      </c>
      <c r="K962" t="s">
        <v>1061</v>
      </c>
      <c r="L962">
        <v>1191</v>
      </c>
      <c r="N962">
        <v>1013</v>
      </c>
      <c r="O962" t="s">
        <v>1062</v>
      </c>
      <c r="P962" t="s">
        <v>1062</v>
      </c>
      <c r="Q962">
        <v>1</v>
      </c>
      <c r="X962">
        <v>35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1</v>
      </c>
      <c r="AF962" t="s">
        <v>3</v>
      </c>
      <c r="AG962">
        <v>35</v>
      </c>
      <c r="AH962">
        <v>2</v>
      </c>
      <c r="AI962">
        <v>50526488</v>
      </c>
      <c r="AJ962">
        <v>908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ROW(Source!A813)</f>
        <v>813</v>
      </c>
      <c r="B963">
        <v>50526489</v>
      </c>
      <c r="C963">
        <v>50526487</v>
      </c>
      <c r="D963">
        <v>46170867</v>
      </c>
      <c r="E963">
        <v>1</v>
      </c>
      <c r="F963">
        <v>1</v>
      </c>
      <c r="G963">
        <v>30570983</v>
      </c>
      <c r="H963">
        <v>2</v>
      </c>
      <c r="I963" t="s">
        <v>1085</v>
      </c>
      <c r="J963" t="s">
        <v>1086</v>
      </c>
      <c r="K963" t="s">
        <v>1087</v>
      </c>
      <c r="L963">
        <v>1368</v>
      </c>
      <c r="N963">
        <v>1011</v>
      </c>
      <c r="O963" t="s">
        <v>1066</v>
      </c>
      <c r="P963" t="s">
        <v>1066</v>
      </c>
      <c r="Q963">
        <v>1</v>
      </c>
      <c r="X963">
        <v>0.03</v>
      </c>
      <c r="Y963">
        <v>0</v>
      </c>
      <c r="Z963">
        <v>83.1</v>
      </c>
      <c r="AA963">
        <v>12.62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0.03</v>
      </c>
      <c r="AH963">
        <v>2</v>
      </c>
      <c r="AI963">
        <v>50526489</v>
      </c>
      <c r="AJ963">
        <v>909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ROW(Source!A813)</f>
        <v>813</v>
      </c>
      <c r="B964">
        <v>50526490</v>
      </c>
      <c r="C964">
        <v>50526487</v>
      </c>
      <c r="D964">
        <v>46136038</v>
      </c>
      <c r="E964">
        <v>1</v>
      </c>
      <c r="F964">
        <v>1</v>
      </c>
      <c r="G964">
        <v>30570983</v>
      </c>
      <c r="H964">
        <v>3</v>
      </c>
      <c r="I964" t="s">
        <v>1415</v>
      </c>
      <c r="J964" t="s">
        <v>1416</v>
      </c>
      <c r="K964" t="s">
        <v>1417</v>
      </c>
      <c r="L964">
        <v>1348</v>
      </c>
      <c r="N964">
        <v>1009</v>
      </c>
      <c r="O964" t="s">
        <v>158</v>
      </c>
      <c r="P964" t="s">
        <v>158</v>
      </c>
      <c r="Q964">
        <v>1000</v>
      </c>
      <c r="X964">
        <v>3.15E-3</v>
      </c>
      <c r="Y964">
        <v>1227.3800000000001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3.15E-3</v>
      </c>
      <c r="AH964">
        <v>2</v>
      </c>
      <c r="AI964">
        <v>50526490</v>
      </c>
      <c r="AJ964">
        <v>910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ROW(Source!A813)</f>
        <v>813</v>
      </c>
      <c r="B965">
        <v>50526491</v>
      </c>
      <c r="C965">
        <v>50526487</v>
      </c>
      <c r="D965">
        <v>46136870</v>
      </c>
      <c r="E965">
        <v>1</v>
      </c>
      <c r="F965">
        <v>1</v>
      </c>
      <c r="G965">
        <v>30570983</v>
      </c>
      <c r="H965">
        <v>3</v>
      </c>
      <c r="I965" t="s">
        <v>1369</v>
      </c>
      <c r="J965" t="s">
        <v>1370</v>
      </c>
      <c r="K965" t="s">
        <v>1371</v>
      </c>
      <c r="L965">
        <v>1346</v>
      </c>
      <c r="N965">
        <v>1009</v>
      </c>
      <c r="O965" t="s">
        <v>233</v>
      </c>
      <c r="P965" t="s">
        <v>233</v>
      </c>
      <c r="Q965">
        <v>1</v>
      </c>
      <c r="X965">
        <v>0.42</v>
      </c>
      <c r="Y965">
        <v>159.07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0.42</v>
      </c>
      <c r="AH965">
        <v>2</v>
      </c>
      <c r="AI965">
        <v>50526491</v>
      </c>
      <c r="AJ965">
        <v>911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ROW(Source!A813)</f>
        <v>813</v>
      </c>
      <c r="B966">
        <v>50526492</v>
      </c>
      <c r="C966">
        <v>50526487</v>
      </c>
      <c r="D966">
        <v>45901304</v>
      </c>
      <c r="E966">
        <v>30570983</v>
      </c>
      <c r="F966">
        <v>1</v>
      </c>
      <c r="G966">
        <v>30570983</v>
      </c>
      <c r="H966">
        <v>3</v>
      </c>
      <c r="I966" t="s">
        <v>1435</v>
      </c>
      <c r="J966" t="s">
        <v>3</v>
      </c>
      <c r="K966" t="s">
        <v>1584</v>
      </c>
      <c r="L966">
        <v>1346</v>
      </c>
      <c r="N966">
        <v>1009</v>
      </c>
      <c r="O966" t="s">
        <v>233</v>
      </c>
      <c r="P966" t="s">
        <v>233</v>
      </c>
      <c r="Q966">
        <v>1</v>
      </c>
      <c r="X966">
        <v>1.5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 t="s">
        <v>3</v>
      </c>
      <c r="AG966">
        <v>1.5</v>
      </c>
      <c r="AH966">
        <v>3</v>
      </c>
      <c r="AI966">
        <v>-1</v>
      </c>
      <c r="AJ966" t="s">
        <v>3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ROW(Source!A813)</f>
        <v>813</v>
      </c>
      <c r="B967">
        <v>50526493</v>
      </c>
      <c r="C967">
        <v>50526487</v>
      </c>
      <c r="D967">
        <v>45915277</v>
      </c>
      <c r="E967">
        <v>30570983</v>
      </c>
      <c r="F967">
        <v>1</v>
      </c>
      <c r="G967">
        <v>30570983</v>
      </c>
      <c r="H967">
        <v>3</v>
      </c>
      <c r="I967" t="s">
        <v>1595</v>
      </c>
      <c r="J967" t="s">
        <v>3</v>
      </c>
      <c r="K967" t="s">
        <v>1596</v>
      </c>
      <c r="L967">
        <v>1356</v>
      </c>
      <c r="N967">
        <v>1010</v>
      </c>
      <c r="O967" t="s">
        <v>745</v>
      </c>
      <c r="P967" t="s">
        <v>745</v>
      </c>
      <c r="Q967">
        <v>1000</v>
      </c>
      <c r="X967">
        <v>0.10199999999999999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0.10199999999999999</v>
      </c>
      <c r="AH967">
        <v>3</v>
      </c>
      <c r="AI967">
        <v>-1</v>
      </c>
      <c r="AJ967" t="s">
        <v>3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ROW(Source!A813)</f>
        <v>813</v>
      </c>
      <c r="B968">
        <v>50526494</v>
      </c>
      <c r="C968">
        <v>50526487</v>
      </c>
      <c r="D968">
        <v>45917034</v>
      </c>
      <c r="E968">
        <v>30570983</v>
      </c>
      <c r="F968">
        <v>1</v>
      </c>
      <c r="G968">
        <v>30570983</v>
      </c>
      <c r="H968">
        <v>3</v>
      </c>
      <c r="I968" t="s">
        <v>1597</v>
      </c>
      <c r="J968" t="s">
        <v>3</v>
      </c>
      <c r="K968" t="s">
        <v>1598</v>
      </c>
      <c r="L968">
        <v>1354</v>
      </c>
      <c r="N968">
        <v>1010</v>
      </c>
      <c r="O968" t="s">
        <v>328</v>
      </c>
      <c r="P968" t="s">
        <v>328</v>
      </c>
      <c r="Q968">
        <v>1</v>
      </c>
      <c r="X968">
        <v>102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3</v>
      </c>
      <c r="AG968">
        <v>102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ROW(Source!A816)</f>
        <v>816</v>
      </c>
      <c r="B969">
        <v>50519801</v>
      </c>
      <c r="C969">
        <v>50519795</v>
      </c>
      <c r="D969">
        <v>40404405</v>
      </c>
      <c r="E969">
        <v>30570983</v>
      </c>
      <c r="F969">
        <v>1</v>
      </c>
      <c r="G969">
        <v>30570983</v>
      </c>
      <c r="H969">
        <v>1</v>
      </c>
      <c r="I969" t="s">
        <v>1060</v>
      </c>
      <c r="J969" t="s">
        <v>3</v>
      </c>
      <c r="K969" t="s">
        <v>1061</v>
      </c>
      <c r="L969">
        <v>1191</v>
      </c>
      <c r="N969">
        <v>1013</v>
      </c>
      <c r="O969" t="s">
        <v>1062</v>
      </c>
      <c r="P969" t="s">
        <v>1062</v>
      </c>
      <c r="Q969">
        <v>1</v>
      </c>
      <c r="X969">
        <v>132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1</v>
      </c>
      <c r="AF969" t="s">
        <v>3</v>
      </c>
      <c r="AG969">
        <v>132</v>
      </c>
      <c r="AH969">
        <v>2</v>
      </c>
      <c r="AI969">
        <v>50519796</v>
      </c>
      <c r="AJ969">
        <v>913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ROW(Source!A816)</f>
        <v>816</v>
      </c>
      <c r="B970">
        <v>50519802</v>
      </c>
      <c r="C970">
        <v>50519795</v>
      </c>
      <c r="D970">
        <v>46170867</v>
      </c>
      <c r="E970">
        <v>1</v>
      </c>
      <c r="F970">
        <v>1</v>
      </c>
      <c r="G970">
        <v>30570983</v>
      </c>
      <c r="H970">
        <v>2</v>
      </c>
      <c r="I970" t="s">
        <v>1085</v>
      </c>
      <c r="J970" t="s">
        <v>1086</v>
      </c>
      <c r="K970" t="s">
        <v>1087</v>
      </c>
      <c r="L970">
        <v>1368</v>
      </c>
      <c r="N970">
        <v>1011</v>
      </c>
      <c r="O970" t="s">
        <v>1066</v>
      </c>
      <c r="P970" t="s">
        <v>1066</v>
      </c>
      <c r="Q970">
        <v>1</v>
      </c>
      <c r="X970">
        <v>2.46</v>
      </c>
      <c r="Y970">
        <v>0</v>
      </c>
      <c r="Z970">
        <v>83.1</v>
      </c>
      <c r="AA970">
        <v>12.62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2.46</v>
      </c>
      <c r="AH970">
        <v>2</v>
      </c>
      <c r="AI970">
        <v>50519797</v>
      </c>
      <c r="AJ970">
        <v>914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ROW(Source!A816)</f>
        <v>816</v>
      </c>
      <c r="B971">
        <v>50519803</v>
      </c>
      <c r="C971">
        <v>50519795</v>
      </c>
      <c r="D971">
        <v>46136038</v>
      </c>
      <c r="E971">
        <v>1</v>
      </c>
      <c r="F971">
        <v>1</v>
      </c>
      <c r="G971">
        <v>30570983</v>
      </c>
      <c r="H971">
        <v>3</v>
      </c>
      <c r="I971" t="s">
        <v>1415</v>
      </c>
      <c r="J971" t="s">
        <v>1416</v>
      </c>
      <c r="K971" t="s">
        <v>1417</v>
      </c>
      <c r="L971">
        <v>1348</v>
      </c>
      <c r="N971">
        <v>1009</v>
      </c>
      <c r="O971" t="s">
        <v>158</v>
      </c>
      <c r="P971" t="s">
        <v>158</v>
      </c>
      <c r="Q971">
        <v>1000</v>
      </c>
      <c r="X971">
        <v>3.15E-3</v>
      </c>
      <c r="Y971">
        <v>1227.3800000000001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3.15E-3</v>
      </c>
      <c r="AH971">
        <v>2</v>
      </c>
      <c r="AI971">
        <v>50519798</v>
      </c>
      <c r="AJ971">
        <v>915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ROW(Source!A816)</f>
        <v>816</v>
      </c>
      <c r="B972">
        <v>50519804</v>
      </c>
      <c r="C972">
        <v>50519795</v>
      </c>
      <c r="D972">
        <v>46148516</v>
      </c>
      <c r="E972">
        <v>1</v>
      </c>
      <c r="F972">
        <v>1</v>
      </c>
      <c r="G972">
        <v>30570983</v>
      </c>
      <c r="H972">
        <v>3</v>
      </c>
      <c r="I972" t="s">
        <v>1375</v>
      </c>
      <c r="J972" t="s">
        <v>1376</v>
      </c>
      <c r="K972" t="s">
        <v>1377</v>
      </c>
      <c r="L972">
        <v>1301</v>
      </c>
      <c r="N972">
        <v>1003</v>
      </c>
      <c r="O972" t="s">
        <v>258</v>
      </c>
      <c r="P972" t="s">
        <v>258</v>
      </c>
      <c r="Q972">
        <v>1</v>
      </c>
      <c r="X972">
        <v>206.79</v>
      </c>
      <c r="Y972">
        <v>0.69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206.79</v>
      </c>
      <c r="AH972">
        <v>2</v>
      </c>
      <c r="AI972">
        <v>50519799</v>
      </c>
      <c r="AJ972">
        <v>916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ROW(Source!A816)</f>
        <v>816</v>
      </c>
      <c r="B973">
        <v>50519805</v>
      </c>
      <c r="C973">
        <v>50519795</v>
      </c>
      <c r="D973">
        <v>40406047</v>
      </c>
      <c r="E973">
        <v>30570983</v>
      </c>
      <c r="F973">
        <v>1</v>
      </c>
      <c r="G973">
        <v>30570983</v>
      </c>
      <c r="H973">
        <v>3</v>
      </c>
      <c r="I973" t="s">
        <v>1599</v>
      </c>
      <c r="J973" t="s">
        <v>3</v>
      </c>
      <c r="K973" t="s">
        <v>1600</v>
      </c>
      <c r="L973">
        <v>1354</v>
      </c>
      <c r="N973">
        <v>1010</v>
      </c>
      <c r="O973" t="s">
        <v>328</v>
      </c>
      <c r="P973" t="s">
        <v>328</v>
      </c>
      <c r="Q973">
        <v>1</v>
      </c>
      <c r="X973">
        <v>204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 t="s">
        <v>3</v>
      </c>
      <c r="AG973">
        <v>204</v>
      </c>
      <c r="AH973">
        <v>3</v>
      </c>
      <c r="AI973">
        <v>-1</v>
      </c>
      <c r="AJ973" t="s">
        <v>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ROW(Source!A816)</f>
        <v>816</v>
      </c>
      <c r="B974">
        <v>50519806</v>
      </c>
      <c r="C974">
        <v>50519795</v>
      </c>
      <c r="D974">
        <v>40413751</v>
      </c>
      <c r="E974">
        <v>30570983</v>
      </c>
      <c r="F974">
        <v>1</v>
      </c>
      <c r="G974">
        <v>30570983</v>
      </c>
      <c r="H974">
        <v>3</v>
      </c>
      <c r="I974" t="s">
        <v>1601</v>
      </c>
      <c r="J974" t="s">
        <v>3</v>
      </c>
      <c r="K974" t="s">
        <v>1602</v>
      </c>
      <c r="L974">
        <v>1354</v>
      </c>
      <c r="N974">
        <v>1010</v>
      </c>
      <c r="O974" t="s">
        <v>328</v>
      </c>
      <c r="P974" t="s">
        <v>328</v>
      </c>
      <c r="Q974">
        <v>1</v>
      </c>
      <c r="X974">
        <v>100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 t="s">
        <v>3</v>
      </c>
      <c r="AG974">
        <v>100</v>
      </c>
      <c r="AH974">
        <v>3</v>
      </c>
      <c r="AI974">
        <v>-1</v>
      </c>
      <c r="AJ974" t="s">
        <v>3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ROW(Source!A816)</f>
        <v>816</v>
      </c>
      <c r="B975">
        <v>50519807</v>
      </c>
      <c r="C975">
        <v>50519795</v>
      </c>
      <c r="D975">
        <v>45916704</v>
      </c>
      <c r="E975">
        <v>30570983</v>
      </c>
      <c r="F975">
        <v>1</v>
      </c>
      <c r="G975">
        <v>30570983</v>
      </c>
      <c r="H975">
        <v>3</v>
      </c>
      <c r="I975" t="s">
        <v>1603</v>
      </c>
      <c r="J975" t="s">
        <v>3</v>
      </c>
      <c r="K975" t="s">
        <v>1604</v>
      </c>
      <c r="L975">
        <v>1354</v>
      </c>
      <c r="N975">
        <v>1010</v>
      </c>
      <c r="O975" t="s">
        <v>328</v>
      </c>
      <c r="P975" t="s">
        <v>328</v>
      </c>
      <c r="Q975">
        <v>1</v>
      </c>
      <c r="X975">
        <v>100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 t="s">
        <v>3</v>
      </c>
      <c r="AG975">
        <v>100</v>
      </c>
      <c r="AH975">
        <v>3</v>
      </c>
      <c r="AI975">
        <v>-1</v>
      </c>
      <c r="AJ975" t="s">
        <v>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ROW(Source!A816)</f>
        <v>816</v>
      </c>
      <c r="B976">
        <v>50519808</v>
      </c>
      <c r="C976">
        <v>50519795</v>
      </c>
      <c r="D976">
        <v>45916747</v>
      </c>
      <c r="E976">
        <v>30570983</v>
      </c>
      <c r="F976">
        <v>1</v>
      </c>
      <c r="G976">
        <v>30570983</v>
      </c>
      <c r="H976">
        <v>3</v>
      </c>
      <c r="I976" t="s">
        <v>1605</v>
      </c>
      <c r="J976" t="s">
        <v>3</v>
      </c>
      <c r="K976" t="s">
        <v>1606</v>
      </c>
      <c r="L976">
        <v>1354</v>
      </c>
      <c r="N976">
        <v>1010</v>
      </c>
      <c r="O976" t="s">
        <v>328</v>
      </c>
      <c r="P976" t="s">
        <v>328</v>
      </c>
      <c r="Q976">
        <v>1</v>
      </c>
      <c r="X976">
        <v>204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 t="s">
        <v>3</v>
      </c>
      <c r="AG976">
        <v>204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ROW(Source!A816)</f>
        <v>816</v>
      </c>
      <c r="B977">
        <v>50519809</v>
      </c>
      <c r="C977">
        <v>50519795</v>
      </c>
      <c r="D977">
        <v>40414265</v>
      </c>
      <c r="E977">
        <v>30570983</v>
      </c>
      <c r="F977">
        <v>1</v>
      </c>
      <c r="G977">
        <v>30570983</v>
      </c>
      <c r="H977">
        <v>3</v>
      </c>
      <c r="I977" t="s">
        <v>1607</v>
      </c>
      <c r="J977" t="s">
        <v>3</v>
      </c>
      <c r="K977" t="s">
        <v>1608</v>
      </c>
      <c r="L977">
        <v>1358</v>
      </c>
      <c r="N977">
        <v>1010</v>
      </c>
      <c r="O977" t="s">
        <v>547</v>
      </c>
      <c r="P977" t="s">
        <v>547</v>
      </c>
      <c r="Q977">
        <v>10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3</v>
      </c>
      <c r="AG977">
        <v>0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ROW(Source!A816)</f>
        <v>816</v>
      </c>
      <c r="B978">
        <v>50519810</v>
      </c>
      <c r="C978">
        <v>50519795</v>
      </c>
      <c r="D978">
        <v>40414383</v>
      </c>
      <c r="E978">
        <v>30570983</v>
      </c>
      <c r="F978">
        <v>1</v>
      </c>
      <c r="G978">
        <v>30570983</v>
      </c>
      <c r="H978">
        <v>3</v>
      </c>
      <c r="I978" t="s">
        <v>1578</v>
      </c>
      <c r="J978" t="s">
        <v>3</v>
      </c>
      <c r="K978" t="s">
        <v>1579</v>
      </c>
      <c r="L978">
        <v>1301</v>
      </c>
      <c r="N978">
        <v>1003</v>
      </c>
      <c r="O978" t="s">
        <v>258</v>
      </c>
      <c r="P978" t="s">
        <v>258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 t="s">
        <v>3</v>
      </c>
      <c r="AG978">
        <v>0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ROW(Source!A817)</f>
        <v>817</v>
      </c>
      <c r="B979">
        <v>50519801</v>
      </c>
      <c r="C979">
        <v>50519795</v>
      </c>
      <c r="D979">
        <v>40404405</v>
      </c>
      <c r="E979">
        <v>30570983</v>
      </c>
      <c r="F979">
        <v>1</v>
      </c>
      <c r="G979">
        <v>30570983</v>
      </c>
      <c r="H979">
        <v>1</v>
      </c>
      <c r="I979" t="s">
        <v>1060</v>
      </c>
      <c r="J979" t="s">
        <v>3</v>
      </c>
      <c r="K979" t="s">
        <v>1061</v>
      </c>
      <c r="L979">
        <v>1191</v>
      </c>
      <c r="N979">
        <v>1013</v>
      </c>
      <c r="O979" t="s">
        <v>1062</v>
      </c>
      <c r="P979" t="s">
        <v>1062</v>
      </c>
      <c r="Q979">
        <v>1</v>
      </c>
      <c r="X979">
        <v>132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1</v>
      </c>
      <c r="AF979" t="s">
        <v>3</v>
      </c>
      <c r="AG979">
        <v>132</v>
      </c>
      <c r="AH979">
        <v>2</v>
      </c>
      <c r="AI979">
        <v>50519796</v>
      </c>
      <c r="AJ979">
        <v>918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ROW(Source!A817)</f>
        <v>817</v>
      </c>
      <c r="B980">
        <v>50519802</v>
      </c>
      <c r="C980">
        <v>50519795</v>
      </c>
      <c r="D980">
        <v>46170867</v>
      </c>
      <c r="E980">
        <v>1</v>
      </c>
      <c r="F980">
        <v>1</v>
      </c>
      <c r="G980">
        <v>30570983</v>
      </c>
      <c r="H980">
        <v>2</v>
      </c>
      <c r="I980" t="s">
        <v>1085</v>
      </c>
      <c r="J980" t="s">
        <v>1086</v>
      </c>
      <c r="K980" t="s">
        <v>1087</v>
      </c>
      <c r="L980">
        <v>1368</v>
      </c>
      <c r="N980">
        <v>1011</v>
      </c>
      <c r="O980" t="s">
        <v>1066</v>
      </c>
      <c r="P980" t="s">
        <v>1066</v>
      </c>
      <c r="Q980">
        <v>1</v>
      </c>
      <c r="X980">
        <v>2.46</v>
      </c>
      <c r="Y980">
        <v>0</v>
      </c>
      <c r="Z980">
        <v>83.1</v>
      </c>
      <c r="AA980">
        <v>12.62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2.46</v>
      </c>
      <c r="AH980">
        <v>2</v>
      </c>
      <c r="AI980">
        <v>50519797</v>
      </c>
      <c r="AJ980">
        <v>919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ROW(Source!A817)</f>
        <v>817</v>
      </c>
      <c r="B981">
        <v>50519803</v>
      </c>
      <c r="C981">
        <v>50519795</v>
      </c>
      <c r="D981">
        <v>46136038</v>
      </c>
      <c r="E981">
        <v>1</v>
      </c>
      <c r="F981">
        <v>1</v>
      </c>
      <c r="G981">
        <v>30570983</v>
      </c>
      <c r="H981">
        <v>3</v>
      </c>
      <c r="I981" t="s">
        <v>1415</v>
      </c>
      <c r="J981" t="s">
        <v>1416</v>
      </c>
      <c r="K981" t="s">
        <v>1417</v>
      </c>
      <c r="L981">
        <v>1348</v>
      </c>
      <c r="N981">
        <v>1009</v>
      </c>
      <c r="O981" t="s">
        <v>158</v>
      </c>
      <c r="P981" t="s">
        <v>158</v>
      </c>
      <c r="Q981">
        <v>1000</v>
      </c>
      <c r="X981">
        <v>3.15E-3</v>
      </c>
      <c r="Y981">
        <v>1227.3800000000001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3.15E-3</v>
      </c>
      <c r="AH981">
        <v>2</v>
      </c>
      <c r="AI981">
        <v>50519798</v>
      </c>
      <c r="AJ981">
        <v>920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ROW(Source!A817)</f>
        <v>817</v>
      </c>
      <c r="B982">
        <v>50519804</v>
      </c>
      <c r="C982">
        <v>50519795</v>
      </c>
      <c r="D982">
        <v>46148516</v>
      </c>
      <c r="E982">
        <v>1</v>
      </c>
      <c r="F982">
        <v>1</v>
      </c>
      <c r="G982">
        <v>30570983</v>
      </c>
      <c r="H982">
        <v>3</v>
      </c>
      <c r="I982" t="s">
        <v>1375</v>
      </c>
      <c r="J982" t="s">
        <v>1376</v>
      </c>
      <c r="K982" t="s">
        <v>1377</v>
      </c>
      <c r="L982">
        <v>1301</v>
      </c>
      <c r="N982">
        <v>1003</v>
      </c>
      <c r="O982" t="s">
        <v>258</v>
      </c>
      <c r="P982" t="s">
        <v>258</v>
      </c>
      <c r="Q982">
        <v>1</v>
      </c>
      <c r="X982">
        <v>206.79</v>
      </c>
      <c r="Y982">
        <v>0.69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206.79</v>
      </c>
      <c r="AH982">
        <v>2</v>
      </c>
      <c r="AI982">
        <v>50519799</v>
      </c>
      <c r="AJ982">
        <v>921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ROW(Source!A817)</f>
        <v>817</v>
      </c>
      <c r="B983">
        <v>50519805</v>
      </c>
      <c r="C983">
        <v>50519795</v>
      </c>
      <c r="D983">
        <v>40406047</v>
      </c>
      <c r="E983">
        <v>30570983</v>
      </c>
      <c r="F983">
        <v>1</v>
      </c>
      <c r="G983">
        <v>30570983</v>
      </c>
      <c r="H983">
        <v>3</v>
      </c>
      <c r="I983" t="s">
        <v>1599</v>
      </c>
      <c r="J983" t="s">
        <v>3</v>
      </c>
      <c r="K983" t="s">
        <v>1600</v>
      </c>
      <c r="L983">
        <v>1354</v>
      </c>
      <c r="N983">
        <v>1010</v>
      </c>
      <c r="O983" t="s">
        <v>328</v>
      </c>
      <c r="P983" t="s">
        <v>328</v>
      </c>
      <c r="Q983">
        <v>1</v>
      </c>
      <c r="X983">
        <v>204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 t="s">
        <v>3</v>
      </c>
      <c r="AG983">
        <v>204</v>
      </c>
      <c r="AH983">
        <v>3</v>
      </c>
      <c r="AI983">
        <v>-1</v>
      </c>
      <c r="AJ983" t="s">
        <v>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ROW(Source!A817)</f>
        <v>817</v>
      </c>
      <c r="B984">
        <v>50519806</v>
      </c>
      <c r="C984">
        <v>50519795</v>
      </c>
      <c r="D984">
        <v>40413751</v>
      </c>
      <c r="E984">
        <v>30570983</v>
      </c>
      <c r="F984">
        <v>1</v>
      </c>
      <c r="G984">
        <v>30570983</v>
      </c>
      <c r="H984">
        <v>3</v>
      </c>
      <c r="I984" t="s">
        <v>1601</v>
      </c>
      <c r="J984" t="s">
        <v>3</v>
      </c>
      <c r="K984" t="s">
        <v>1602</v>
      </c>
      <c r="L984">
        <v>1354</v>
      </c>
      <c r="N984">
        <v>1010</v>
      </c>
      <c r="O984" t="s">
        <v>328</v>
      </c>
      <c r="P984" t="s">
        <v>328</v>
      </c>
      <c r="Q984">
        <v>1</v>
      </c>
      <c r="X984">
        <v>100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3</v>
      </c>
      <c r="AG984">
        <v>100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ROW(Source!A817)</f>
        <v>817</v>
      </c>
      <c r="B985">
        <v>50519807</v>
      </c>
      <c r="C985">
        <v>50519795</v>
      </c>
      <c r="D985">
        <v>45916704</v>
      </c>
      <c r="E985">
        <v>30570983</v>
      </c>
      <c r="F985">
        <v>1</v>
      </c>
      <c r="G985">
        <v>30570983</v>
      </c>
      <c r="H985">
        <v>3</v>
      </c>
      <c r="I985" t="s">
        <v>1603</v>
      </c>
      <c r="J985" t="s">
        <v>3</v>
      </c>
      <c r="K985" t="s">
        <v>1604</v>
      </c>
      <c r="L985">
        <v>1354</v>
      </c>
      <c r="N985">
        <v>1010</v>
      </c>
      <c r="O985" t="s">
        <v>328</v>
      </c>
      <c r="P985" t="s">
        <v>328</v>
      </c>
      <c r="Q985">
        <v>1</v>
      </c>
      <c r="X985">
        <v>100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 t="s">
        <v>3</v>
      </c>
      <c r="AG985">
        <v>100</v>
      </c>
      <c r="AH985">
        <v>3</v>
      </c>
      <c r="AI985">
        <v>-1</v>
      </c>
      <c r="AJ985" t="s">
        <v>3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ROW(Source!A817)</f>
        <v>817</v>
      </c>
      <c r="B986">
        <v>50519808</v>
      </c>
      <c r="C986">
        <v>50519795</v>
      </c>
      <c r="D986">
        <v>45916747</v>
      </c>
      <c r="E986">
        <v>30570983</v>
      </c>
      <c r="F986">
        <v>1</v>
      </c>
      <c r="G986">
        <v>30570983</v>
      </c>
      <c r="H986">
        <v>3</v>
      </c>
      <c r="I986" t="s">
        <v>1605</v>
      </c>
      <c r="J986" t="s">
        <v>3</v>
      </c>
      <c r="K986" t="s">
        <v>1606</v>
      </c>
      <c r="L986">
        <v>1354</v>
      </c>
      <c r="N986">
        <v>1010</v>
      </c>
      <c r="O986" t="s">
        <v>328</v>
      </c>
      <c r="P986" t="s">
        <v>328</v>
      </c>
      <c r="Q986">
        <v>1</v>
      </c>
      <c r="X986">
        <v>204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 t="s">
        <v>3</v>
      </c>
      <c r="AG986">
        <v>204</v>
      </c>
      <c r="AH986">
        <v>3</v>
      </c>
      <c r="AI986">
        <v>-1</v>
      </c>
      <c r="AJ986" t="s">
        <v>3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ROW(Source!A817)</f>
        <v>817</v>
      </c>
      <c r="B987">
        <v>50519809</v>
      </c>
      <c r="C987">
        <v>50519795</v>
      </c>
      <c r="D987">
        <v>40414265</v>
      </c>
      <c r="E987">
        <v>30570983</v>
      </c>
      <c r="F987">
        <v>1</v>
      </c>
      <c r="G987">
        <v>30570983</v>
      </c>
      <c r="H987">
        <v>3</v>
      </c>
      <c r="I987" t="s">
        <v>1607</v>
      </c>
      <c r="J987" t="s">
        <v>3</v>
      </c>
      <c r="K987" t="s">
        <v>1608</v>
      </c>
      <c r="L987">
        <v>1358</v>
      </c>
      <c r="N987">
        <v>1010</v>
      </c>
      <c r="O987" t="s">
        <v>547</v>
      </c>
      <c r="P987" t="s">
        <v>547</v>
      </c>
      <c r="Q987">
        <v>10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3</v>
      </c>
      <c r="AG987">
        <v>0</v>
      </c>
      <c r="AH987">
        <v>3</v>
      </c>
      <c r="AI987">
        <v>-1</v>
      </c>
      <c r="AJ987" t="s">
        <v>3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ROW(Source!A817)</f>
        <v>817</v>
      </c>
      <c r="B988">
        <v>50519810</v>
      </c>
      <c r="C988">
        <v>50519795</v>
      </c>
      <c r="D988">
        <v>40414383</v>
      </c>
      <c r="E988">
        <v>30570983</v>
      </c>
      <c r="F988">
        <v>1</v>
      </c>
      <c r="G988">
        <v>30570983</v>
      </c>
      <c r="H988">
        <v>3</v>
      </c>
      <c r="I988" t="s">
        <v>1578</v>
      </c>
      <c r="J988" t="s">
        <v>3</v>
      </c>
      <c r="K988" t="s">
        <v>1579</v>
      </c>
      <c r="L988">
        <v>1301</v>
      </c>
      <c r="N988">
        <v>1003</v>
      </c>
      <c r="O988" t="s">
        <v>258</v>
      </c>
      <c r="P988" t="s">
        <v>258</v>
      </c>
      <c r="Q988">
        <v>1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3</v>
      </c>
      <c r="AG988">
        <v>0</v>
      </c>
      <c r="AH988">
        <v>3</v>
      </c>
      <c r="AI988">
        <v>-1</v>
      </c>
      <c r="AJ988" t="s">
        <v>3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ROW(Source!A820)</f>
        <v>820</v>
      </c>
      <c r="B989">
        <v>50519815</v>
      </c>
      <c r="C989">
        <v>50519812</v>
      </c>
      <c r="D989">
        <v>40404405</v>
      </c>
      <c r="E989">
        <v>30570983</v>
      </c>
      <c r="F989">
        <v>1</v>
      </c>
      <c r="G989">
        <v>30570983</v>
      </c>
      <c r="H989">
        <v>1</v>
      </c>
      <c r="I989" t="s">
        <v>1060</v>
      </c>
      <c r="J989" t="s">
        <v>3</v>
      </c>
      <c r="K989" t="s">
        <v>1061</v>
      </c>
      <c r="L989">
        <v>1191</v>
      </c>
      <c r="N989">
        <v>1013</v>
      </c>
      <c r="O989" t="s">
        <v>1062</v>
      </c>
      <c r="P989" t="s">
        <v>1062</v>
      </c>
      <c r="Q989">
        <v>1</v>
      </c>
      <c r="X989">
        <v>0.99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1</v>
      </c>
      <c r="AF989" t="s">
        <v>3</v>
      </c>
      <c r="AG989">
        <v>0.99</v>
      </c>
      <c r="AH989">
        <v>2</v>
      </c>
      <c r="AI989">
        <v>50519813</v>
      </c>
      <c r="AJ989">
        <v>923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ROW(Source!A821)</f>
        <v>821</v>
      </c>
      <c r="B990">
        <v>50519815</v>
      </c>
      <c r="C990">
        <v>50519812</v>
      </c>
      <c r="D990">
        <v>40404405</v>
      </c>
      <c r="E990">
        <v>30570983</v>
      </c>
      <c r="F990">
        <v>1</v>
      </c>
      <c r="G990">
        <v>30570983</v>
      </c>
      <c r="H990">
        <v>1</v>
      </c>
      <c r="I990" t="s">
        <v>1060</v>
      </c>
      <c r="J990" t="s">
        <v>3</v>
      </c>
      <c r="K990" t="s">
        <v>1061</v>
      </c>
      <c r="L990">
        <v>1191</v>
      </c>
      <c r="N990">
        <v>1013</v>
      </c>
      <c r="O990" t="s">
        <v>1062</v>
      </c>
      <c r="P990" t="s">
        <v>1062</v>
      </c>
      <c r="Q990">
        <v>1</v>
      </c>
      <c r="X990">
        <v>0.99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1</v>
      </c>
      <c r="AF990" t="s">
        <v>3</v>
      </c>
      <c r="AG990">
        <v>0.99</v>
      </c>
      <c r="AH990">
        <v>2</v>
      </c>
      <c r="AI990">
        <v>50519813</v>
      </c>
      <c r="AJ990">
        <v>925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ROW(Source!A824)</f>
        <v>824</v>
      </c>
      <c r="B991">
        <v>50526501</v>
      </c>
      <c r="C991">
        <v>50526500</v>
      </c>
      <c r="D991">
        <v>45897171</v>
      </c>
      <c r="E991">
        <v>30570983</v>
      </c>
      <c r="F991">
        <v>1</v>
      </c>
      <c r="G991">
        <v>30570983</v>
      </c>
      <c r="H991">
        <v>1</v>
      </c>
      <c r="I991" t="s">
        <v>1060</v>
      </c>
      <c r="J991" t="s">
        <v>3</v>
      </c>
      <c r="K991" t="s">
        <v>1061</v>
      </c>
      <c r="L991">
        <v>1191</v>
      </c>
      <c r="N991">
        <v>1013</v>
      </c>
      <c r="O991" t="s">
        <v>1062</v>
      </c>
      <c r="P991" t="s">
        <v>1062</v>
      </c>
      <c r="Q991">
        <v>1</v>
      </c>
      <c r="X991">
        <v>17.5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1</v>
      </c>
      <c r="AF991" t="s">
        <v>3</v>
      </c>
      <c r="AG991">
        <v>17.5</v>
      </c>
      <c r="AH991">
        <v>2</v>
      </c>
      <c r="AI991">
        <v>50526501</v>
      </c>
      <c r="AJ991">
        <v>927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ROW(Source!A824)</f>
        <v>824</v>
      </c>
      <c r="B992">
        <v>50526502</v>
      </c>
      <c r="C992">
        <v>50526500</v>
      </c>
      <c r="D992">
        <v>46170623</v>
      </c>
      <c r="E992">
        <v>1</v>
      </c>
      <c r="F992">
        <v>1</v>
      </c>
      <c r="G992">
        <v>30570983</v>
      </c>
      <c r="H992">
        <v>2</v>
      </c>
      <c r="I992" t="s">
        <v>1264</v>
      </c>
      <c r="J992" t="s">
        <v>1265</v>
      </c>
      <c r="K992" t="s">
        <v>1266</v>
      </c>
      <c r="L992">
        <v>1368</v>
      </c>
      <c r="N992">
        <v>1011</v>
      </c>
      <c r="O992" t="s">
        <v>1066</v>
      </c>
      <c r="P992" t="s">
        <v>1066</v>
      </c>
      <c r="Q992">
        <v>1</v>
      </c>
      <c r="X992">
        <v>2.9</v>
      </c>
      <c r="Y992">
        <v>0</v>
      </c>
      <c r="Z992">
        <v>7.11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2.9</v>
      </c>
      <c r="AH992">
        <v>2</v>
      </c>
      <c r="AI992">
        <v>50526502</v>
      </c>
      <c r="AJ992">
        <v>928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ROW(Source!A824)</f>
        <v>824</v>
      </c>
      <c r="B993">
        <v>50526503</v>
      </c>
      <c r="C993">
        <v>50526500</v>
      </c>
      <c r="D993">
        <v>46170867</v>
      </c>
      <c r="E993">
        <v>1</v>
      </c>
      <c r="F993">
        <v>1</v>
      </c>
      <c r="G993">
        <v>30570983</v>
      </c>
      <c r="H993">
        <v>2</v>
      </c>
      <c r="I993" t="s">
        <v>1085</v>
      </c>
      <c r="J993" t="s">
        <v>1086</v>
      </c>
      <c r="K993" t="s">
        <v>1087</v>
      </c>
      <c r="L993">
        <v>1368</v>
      </c>
      <c r="N993">
        <v>1011</v>
      </c>
      <c r="O993" t="s">
        <v>1066</v>
      </c>
      <c r="P993" t="s">
        <v>1066</v>
      </c>
      <c r="Q993">
        <v>1</v>
      </c>
      <c r="X993">
        <v>0.1</v>
      </c>
      <c r="Y993">
        <v>0</v>
      </c>
      <c r="Z993">
        <v>83.1</v>
      </c>
      <c r="AA993">
        <v>12.62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0.1</v>
      </c>
      <c r="AH993">
        <v>2</v>
      </c>
      <c r="AI993">
        <v>50526503</v>
      </c>
      <c r="AJ993">
        <v>929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ROW(Source!A824)</f>
        <v>824</v>
      </c>
      <c r="B994">
        <v>50526504</v>
      </c>
      <c r="C994">
        <v>50526500</v>
      </c>
      <c r="D994">
        <v>45897675</v>
      </c>
      <c r="E994">
        <v>30570983</v>
      </c>
      <c r="F994">
        <v>1</v>
      </c>
      <c r="G994">
        <v>30570983</v>
      </c>
      <c r="H994">
        <v>3</v>
      </c>
      <c r="I994" t="s">
        <v>1609</v>
      </c>
      <c r="J994" t="s">
        <v>3</v>
      </c>
      <c r="K994" t="s">
        <v>1610</v>
      </c>
      <c r="L994">
        <v>1348</v>
      </c>
      <c r="N994">
        <v>1009</v>
      </c>
      <c r="O994" t="s">
        <v>158</v>
      </c>
      <c r="P994" t="s">
        <v>158</v>
      </c>
      <c r="Q994">
        <v>1000</v>
      </c>
      <c r="X994">
        <v>0.04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 t="s">
        <v>3</v>
      </c>
      <c r="AG994">
        <v>0.04</v>
      </c>
      <c r="AH994">
        <v>3</v>
      </c>
      <c r="AI994">
        <v>-1</v>
      </c>
      <c r="AJ994" t="s">
        <v>3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ROW(Source!A824)</f>
        <v>824</v>
      </c>
      <c r="B995">
        <v>50526505</v>
      </c>
      <c r="C995">
        <v>50526500</v>
      </c>
      <c r="D995">
        <v>46136840</v>
      </c>
      <c r="E995">
        <v>1</v>
      </c>
      <c r="F995">
        <v>1</v>
      </c>
      <c r="G995">
        <v>30570983</v>
      </c>
      <c r="H995">
        <v>3</v>
      </c>
      <c r="I995" t="s">
        <v>1393</v>
      </c>
      <c r="J995" t="s">
        <v>1394</v>
      </c>
      <c r="K995" t="s">
        <v>1395</v>
      </c>
      <c r="L995">
        <v>1348</v>
      </c>
      <c r="N995">
        <v>1009</v>
      </c>
      <c r="O995" t="s">
        <v>158</v>
      </c>
      <c r="P995" t="s">
        <v>158</v>
      </c>
      <c r="Q995">
        <v>1000</v>
      </c>
      <c r="X995">
        <v>8.9999999999999998E-4</v>
      </c>
      <c r="Y995">
        <v>8596.85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8.9999999999999998E-4</v>
      </c>
      <c r="AH995">
        <v>2</v>
      </c>
      <c r="AI995">
        <v>50526505</v>
      </c>
      <c r="AJ995">
        <v>931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ROW(Source!A824)</f>
        <v>824</v>
      </c>
      <c r="B996">
        <v>50526506</v>
      </c>
      <c r="C996">
        <v>50526500</v>
      </c>
      <c r="D996">
        <v>46136087</v>
      </c>
      <c r="E996">
        <v>1</v>
      </c>
      <c r="F996">
        <v>1</v>
      </c>
      <c r="G996">
        <v>30570983</v>
      </c>
      <c r="H996">
        <v>3</v>
      </c>
      <c r="I996" t="s">
        <v>1396</v>
      </c>
      <c r="J996" t="s">
        <v>1397</v>
      </c>
      <c r="K996" t="s">
        <v>1398</v>
      </c>
      <c r="L996">
        <v>1354</v>
      </c>
      <c r="N996">
        <v>1010</v>
      </c>
      <c r="O996" t="s">
        <v>328</v>
      </c>
      <c r="P996" t="s">
        <v>328</v>
      </c>
      <c r="Q996">
        <v>1</v>
      </c>
      <c r="X996">
        <v>82</v>
      </c>
      <c r="Y996">
        <v>3.86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82</v>
      </c>
      <c r="AH996">
        <v>2</v>
      </c>
      <c r="AI996">
        <v>50526506</v>
      </c>
      <c r="AJ996">
        <v>932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ROW(Source!A824)</f>
        <v>824</v>
      </c>
      <c r="B997">
        <v>50526507</v>
      </c>
      <c r="C997">
        <v>50526500</v>
      </c>
      <c r="D997">
        <v>31113583</v>
      </c>
      <c r="E997">
        <v>1</v>
      </c>
      <c r="F997">
        <v>1</v>
      </c>
      <c r="G997">
        <v>30570983</v>
      </c>
      <c r="H997">
        <v>3</v>
      </c>
      <c r="I997" t="s">
        <v>1013</v>
      </c>
      <c r="J997" t="s">
        <v>1015</v>
      </c>
      <c r="K997" t="s">
        <v>1014</v>
      </c>
      <c r="L997">
        <v>1348</v>
      </c>
      <c r="N997">
        <v>1009</v>
      </c>
      <c r="O997" t="s">
        <v>158</v>
      </c>
      <c r="P997" t="s">
        <v>158</v>
      </c>
      <c r="Q997">
        <v>1000</v>
      </c>
      <c r="X997">
        <v>4.0000000000000001E-3</v>
      </c>
      <c r="Y997">
        <v>6819.03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3</v>
      </c>
      <c r="AG997">
        <v>4.0000000000000001E-3</v>
      </c>
      <c r="AH997">
        <v>2</v>
      </c>
      <c r="AI997">
        <v>50526507</v>
      </c>
      <c r="AJ997">
        <v>933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ROW(Source!A824)</f>
        <v>824</v>
      </c>
      <c r="B998">
        <v>50526508</v>
      </c>
      <c r="C998">
        <v>50526500</v>
      </c>
      <c r="D998">
        <v>46136203</v>
      </c>
      <c r="E998">
        <v>1</v>
      </c>
      <c r="F998">
        <v>1</v>
      </c>
      <c r="G998">
        <v>30570983</v>
      </c>
      <c r="H998">
        <v>3</v>
      </c>
      <c r="I998" t="s">
        <v>1273</v>
      </c>
      <c r="J998" t="s">
        <v>1274</v>
      </c>
      <c r="K998" t="s">
        <v>1275</v>
      </c>
      <c r="L998">
        <v>1348</v>
      </c>
      <c r="N998">
        <v>1009</v>
      </c>
      <c r="O998" t="s">
        <v>158</v>
      </c>
      <c r="P998" t="s">
        <v>158</v>
      </c>
      <c r="Q998">
        <v>1000</v>
      </c>
      <c r="X998">
        <v>2E-3</v>
      </c>
      <c r="Y998">
        <v>16222.39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2E-3</v>
      </c>
      <c r="AH998">
        <v>2</v>
      </c>
      <c r="AI998">
        <v>50526508</v>
      </c>
      <c r="AJ998">
        <v>934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ROW(Source!A824)</f>
        <v>824</v>
      </c>
      <c r="B999">
        <v>50526509</v>
      </c>
      <c r="C999">
        <v>50526500</v>
      </c>
      <c r="D999">
        <v>45915895</v>
      </c>
      <c r="E999">
        <v>30570983</v>
      </c>
      <c r="F999">
        <v>1</v>
      </c>
      <c r="G999">
        <v>30570983</v>
      </c>
      <c r="H999">
        <v>3</v>
      </c>
      <c r="I999" t="s">
        <v>1582</v>
      </c>
      <c r="J999" t="s">
        <v>3</v>
      </c>
      <c r="K999" t="s">
        <v>1611</v>
      </c>
      <c r="L999">
        <v>1354</v>
      </c>
      <c r="N999">
        <v>1010</v>
      </c>
      <c r="O999" t="s">
        <v>328</v>
      </c>
      <c r="P999" t="s">
        <v>328</v>
      </c>
      <c r="Q999">
        <v>1</v>
      </c>
      <c r="X999">
        <v>134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 t="s">
        <v>3</v>
      </c>
      <c r="AG999">
        <v>134</v>
      </c>
      <c r="AH999">
        <v>3</v>
      </c>
      <c r="AI999">
        <v>-1</v>
      </c>
      <c r="AJ999" t="s">
        <v>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ROW(Source!A824)</f>
        <v>824</v>
      </c>
      <c r="B1000">
        <v>50526510</v>
      </c>
      <c r="C1000">
        <v>50526500</v>
      </c>
      <c r="D1000">
        <v>45915887</v>
      </c>
      <c r="E1000">
        <v>30570983</v>
      </c>
      <c r="F1000">
        <v>1</v>
      </c>
      <c r="G1000">
        <v>30570983</v>
      </c>
      <c r="H1000">
        <v>3</v>
      </c>
      <c r="I1000" t="s">
        <v>1582</v>
      </c>
      <c r="J1000" t="s">
        <v>3</v>
      </c>
      <c r="K1000" t="s">
        <v>1612</v>
      </c>
      <c r="L1000">
        <v>1354</v>
      </c>
      <c r="N1000">
        <v>1010</v>
      </c>
      <c r="O1000" t="s">
        <v>328</v>
      </c>
      <c r="P1000" t="s">
        <v>328</v>
      </c>
      <c r="Q1000">
        <v>1</v>
      </c>
      <c r="X1000">
        <v>15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 t="s">
        <v>3</v>
      </c>
      <c r="AG1000">
        <v>15</v>
      </c>
      <c r="AH1000">
        <v>3</v>
      </c>
      <c r="AI1000">
        <v>-1</v>
      </c>
      <c r="AJ1000" t="s">
        <v>3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ROW(Source!A825)</f>
        <v>825</v>
      </c>
      <c r="B1001">
        <v>50526501</v>
      </c>
      <c r="C1001">
        <v>50526500</v>
      </c>
      <c r="D1001">
        <v>45897171</v>
      </c>
      <c r="E1001">
        <v>30570983</v>
      </c>
      <c r="F1001">
        <v>1</v>
      </c>
      <c r="G1001">
        <v>30570983</v>
      </c>
      <c r="H1001">
        <v>1</v>
      </c>
      <c r="I1001" t="s">
        <v>1060</v>
      </c>
      <c r="J1001" t="s">
        <v>3</v>
      </c>
      <c r="K1001" t="s">
        <v>1061</v>
      </c>
      <c r="L1001">
        <v>1191</v>
      </c>
      <c r="N1001">
        <v>1013</v>
      </c>
      <c r="O1001" t="s">
        <v>1062</v>
      </c>
      <c r="P1001" t="s">
        <v>1062</v>
      </c>
      <c r="Q1001">
        <v>1</v>
      </c>
      <c r="X1001">
        <v>17.5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1</v>
      </c>
      <c r="AF1001" t="s">
        <v>3</v>
      </c>
      <c r="AG1001">
        <v>17.5</v>
      </c>
      <c r="AH1001">
        <v>2</v>
      </c>
      <c r="AI1001">
        <v>50526501</v>
      </c>
      <c r="AJ1001">
        <v>937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ROW(Source!A825)</f>
        <v>825</v>
      </c>
      <c r="B1002">
        <v>50526502</v>
      </c>
      <c r="C1002">
        <v>50526500</v>
      </c>
      <c r="D1002">
        <v>46170623</v>
      </c>
      <c r="E1002">
        <v>1</v>
      </c>
      <c r="F1002">
        <v>1</v>
      </c>
      <c r="G1002">
        <v>30570983</v>
      </c>
      <c r="H1002">
        <v>2</v>
      </c>
      <c r="I1002" t="s">
        <v>1264</v>
      </c>
      <c r="J1002" t="s">
        <v>1265</v>
      </c>
      <c r="K1002" t="s">
        <v>1266</v>
      </c>
      <c r="L1002">
        <v>1368</v>
      </c>
      <c r="N1002">
        <v>1011</v>
      </c>
      <c r="O1002" t="s">
        <v>1066</v>
      </c>
      <c r="P1002" t="s">
        <v>1066</v>
      </c>
      <c r="Q1002">
        <v>1</v>
      </c>
      <c r="X1002">
        <v>2.9</v>
      </c>
      <c r="Y1002">
        <v>0</v>
      </c>
      <c r="Z1002">
        <v>7.11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2.9</v>
      </c>
      <c r="AH1002">
        <v>2</v>
      </c>
      <c r="AI1002">
        <v>50526502</v>
      </c>
      <c r="AJ1002">
        <v>938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ROW(Source!A825)</f>
        <v>825</v>
      </c>
      <c r="B1003">
        <v>50526503</v>
      </c>
      <c r="C1003">
        <v>50526500</v>
      </c>
      <c r="D1003">
        <v>46170867</v>
      </c>
      <c r="E1003">
        <v>1</v>
      </c>
      <c r="F1003">
        <v>1</v>
      </c>
      <c r="G1003">
        <v>30570983</v>
      </c>
      <c r="H1003">
        <v>2</v>
      </c>
      <c r="I1003" t="s">
        <v>1085</v>
      </c>
      <c r="J1003" t="s">
        <v>1086</v>
      </c>
      <c r="K1003" t="s">
        <v>1087</v>
      </c>
      <c r="L1003">
        <v>1368</v>
      </c>
      <c r="N1003">
        <v>1011</v>
      </c>
      <c r="O1003" t="s">
        <v>1066</v>
      </c>
      <c r="P1003" t="s">
        <v>1066</v>
      </c>
      <c r="Q1003">
        <v>1</v>
      </c>
      <c r="X1003">
        <v>0.1</v>
      </c>
      <c r="Y1003">
        <v>0</v>
      </c>
      <c r="Z1003">
        <v>83.1</v>
      </c>
      <c r="AA1003">
        <v>12.62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0.1</v>
      </c>
      <c r="AH1003">
        <v>2</v>
      </c>
      <c r="AI1003">
        <v>50526503</v>
      </c>
      <c r="AJ1003">
        <v>939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ROW(Source!A825)</f>
        <v>825</v>
      </c>
      <c r="B1004">
        <v>50526504</v>
      </c>
      <c r="C1004">
        <v>50526500</v>
      </c>
      <c r="D1004">
        <v>45897675</v>
      </c>
      <c r="E1004">
        <v>30570983</v>
      </c>
      <c r="F1004">
        <v>1</v>
      </c>
      <c r="G1004">
        <v>30570983</v>
      </c>
      <c r="H1004">
        <v>3</v>
      </c>
      <c r="I1004" t="s">
        <v>1609</v>
      </c>
      <c r="J1004" t="s">
        <v>3</v>
      </c>
      <c r="K1004" t="s">
        <v>1610</v>
      </c>
      <c r="L1004">
        <v>1348</v>
      </c>
      <c r="N1004">
        <v>1009</v>
      </c>
      <c r="O1004" t="s">
        <v>158</v>
      </c>
      <c r="P1004" t="s">
        <v>158</v>
      </c>
      <c r="Q1004">
        <v>1000</v>
      </c>
      <c r="X1004">
        <v>0.04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 t="s">
        <v>3</v>
      </c>
      <c r="AG1004">
        <v>0.04</v>
      </c>
      <c r="AH1004">
        <v>3</v>
      </c>
      <c r="AI1004">
        <v>-1</v>
      </c>
      <c r="AJ1004" t="s">
        <v>3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ROW(Source!A825)</f>
        <v>825</v>
      </c>
      <c r="B1005">
        <v>50526505</v>
      </c>
      <c r="C1005">
        <v>50526500</v>
      </c>
      <c r="D1005">
        <v>46136840</v>
      </c>
      <c r="E1005">
        <v>1</v>
      </c>
      <c r="F1005">
        <v>1</v>
      </c>
      <c r="G1005">
        <v>30570983</v>
      </c>
      <c r="H1005">
        <v>3</v>
      </c>
      <c r="I1005" t="s">
        <v>1393</v>
      </c>
      <c r="J1005" t="s">
        <v>1394</v>
      </c>
      <c r="K1005" t="s">
        <v>1395</v>
      </c>
      <c r="L1005">
        <v>1348</v>
      </c>
      <c r="N1005">
        <v>1009</v>
      </c>
      <c r="O1005" t="s">
        <v>158</v>
      </c>
      <c r="P1005" t="s">
        <v>158</v>
      </c>
      <c r="Q1005">
        <v>1000</v>
      </c>
      <c r="X1005">
        <v>8.9999999999999998E-4</v>
      </c>
      <c r="Y1005">
        <v>8596.85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8.9999999999999998E-4</v>
      </c>
      <c r="AH1005">
        <v>2</v>
      </c>
      <c r="AI1005">
        <v>50526505</v>
      </c>
      <c r="AJ1005">
        <v>941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ROW(Source!A825)</f>
        <v>825</v>
      </c>
      <c r="B1006">
        <v>50526506</v>
      </c>
      <c r="C1006">
        <v>50526500</v>
      </c>
      <c r="D1006">
        <v>46136087</v>
      </c>
      <c r="E1006">
        <v>1</v>
      </c>
      <c r="F1006">
        <v>1</v>
      </c>
      <c r="G1006">
        <v>30570983</v>
      </c>
      <c r="H1006">
        <v>3</v>
      </c>
      <c r="I1006" t="s">
        <v>1396</v>
      </c>
      <c r="J1006" t="s">
        <v>1397</v>
      </c>
      <c r="K1006" t="s">
        <v>1398</v>
      </c>
      <c r="L1006">
        <v>1354</v>
      </c>
      <c r="N1006">
        <v>1010</v>
      </c>
      <c r="O1006" t="s">
        <v>328</v>
      </c>
      <c r="P1006" t="s">
        <v>328</v>
      </c>
      <c r="Q1006">
        <v>1</v>
      </c>
      <c r="X1006">
        <v>82</v>
      </c>
      <c r="Y1006">
        <v>3.86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82</v>
      </c>
      <c r="AH1006">
        <v>2</v>
      </c>
      <c r="AI1006">
        <v>50526506</v>
      </c>
      <c r="AJ1006">
        <v>942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ROW(Source!A825)</f>
        <v>825</v>
      </c>
      <c r="B1007">
        <v>50526507</v>
      </c>
      <c r="C1007">
        <v>50526500</v>
      </c>
      <c r="D1007">
        <v>31113583</v>
      </c>
      <c r="E1007">
        <v>1</v>
      </c>
      <c r="F1007">
        <v>1</v>
      </c>
      <c r="G1007">
        <v>30570983</v>
      </c>
      <c r="H1007">
        <v>3</v>
      </c>
      <c r="I1007" t="s">
        <v>1013</v>
      </c>
      <c r="J1007" t="s">
        <v>1015</v>
      </c>
      <c r="K1007" t="s">
        <v>1014</v>
      </c>
      <c r="L1007">
        <v>1348</v>
      </c>
      <c r="N1007">
        <v>1009</v>
      </c>
      <c r="O1007" t="s">
        <v>158</v>
      </c>
      <c r="P1007" t="s">
        <v>158</v>
      </c>
      <c r="Q1007">
        <v>1000</v>
      </c>
      <c r="X1007">
        <v>4.0000000000000001E-3</v>
      </c>
      <c r="Y1007">
        <v>6819.03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4.0000000000000001E-3</v>
      </c>
      <c r="AH1007">
        <v>2</v>
      </c>
      <c r="AI1007">
        <v>50526507</v>
      </c>
      <c r="AJ1007">
        <v>943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ROW(Source!A825)</f>
        <v>825</v>
      </c>
      <c r="B1008">
        <v>50526508</v>
      </c>
      <c r="C1008">
        <v>50526500</v>
      </c>
      <c r="D1008">
        <v>46136203</v>
      </c>
      <c r="E1008">
        <v>1</v>
      </c>
      <c r="F1008">
        <v>1</v>
      </c>
      <c r="G1008">
        <v>30570983</v>
      </c>
      <c r="H1008">
        <v>3</v>
      </c>
      <c r="I1008" t="s">
        <v>1273</v>
      </c>
      <c r="J1008" t="s">
        <v>1274</v>
      </c>
      <c r="K1008" t="s">
        <v>1275</v>
      </c>
      <c r="L1008">
        <v>1348</v>
      </c>
      <c r="N1008">
        <v>1009</v>
      </c>
      <c r="O1008" t="s">
        <v>158</v>
      </c>
      <c r="P1008" t="s">
        <v>158</v>
      </c>
      <c r="Q1008">
        <v>1000</v>
      </c>
      <c r="X1008">
        <v>2E-3</v>
      </c>
      <c r="Y1008">
        <v>16222.39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2E-3</v>
      </c>
      <c r="AH1008">
        <v>2</v>
      </c>
      <c r="AI1008">
        <v>50526508</v>
      </c>
      <c r="AJ1008">
        <v>944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ROW(Source!A825)</f>
        <v>825</v>
      </c>
      <c r="B1009">
        <v>50526509</v>
      </c>
      <c r="C1009">
        <v>50526500</v>
      </c>
      <c r="D1009">
        <v>45915895</v>
      </c>
      <c r="E1009">
        <v>30570983</v>
      </c>
      <c r="F1009">
        <v>1</v>
      </c>
      <c r="G1009">
        <v>30570983</v>
      </c>
      <c r="H1009">
        <v>3</v>
      </c>
      <c r="I1009" t="s">
        <v>1582</v>
      </c>
      <c r="J1009" t="s">
        <v>3</v>
      </c>
      <c r="K1009" t="s">
        <v>1611</v>
      </c>
      <c r="L1009">
        <v>1354</v>
      </c>
      <c r="N1009">
        <v>1010</v>
      </c>
      <c r="O1009" t="s">
        <v>328</v>
      </c>
      <c r="P1009" t="s">
        <v>328</v>
      </c>
      <c r="Q1009">
        <v>1</v>
      </c>
      <c r="X1009">
        <v>134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 t="s">
        <v>3</v>
      </c>
      <c r="AG1009">
        <v>134</v>
      </c>
      <c r="AH1009">
        <v>3</v>
      </c>
      <c r="AI1009">
        <v>-1</v>
      </c>
      <c r="AJ1009" t="s">
        <v>3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ROW(Source!A825)</f>
        <v>825</v>
      </c>
      <c r="B1010">
        <v>50526510</v>
      </c>
      <c r="C1010">
        <v>50526500</v>
      </c>
      <c r="D1010">
        <v>45915887</v>
      </c>
      <c r="E1010">
        <v>30570983</v>
      </c>
      <c r="F1010">
        <v>1</v>
      </c>
      <c r="G1010">
        <v>30570983</v>
      </c>
      <c r="H1010">
        <v>3</v>
      </c>
      <c r="I1010" t="s">
        <v>1582</v>
      </c>
      <c r="J1010" t="s">
        <v>3</v>
      </c>
      <c r="K1010" t="s">
        <v>1612</v>
      </c>
      <c r="L1010">
        <v>1354</v>
      </c>
      <c r="N1010">
        <v>1010</v>
      </c>
      <c r="O1010" t="s">
        <v>328</v>
      </c>
      <c r="P1010" t="s">
        <v>328</v>
      </c>
      <c r="Q1010">
        <v>1</v>
      </c>
      <c r="X1010">
        <v>15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 t="s">
        <v>3</v>
      </c>
      <c r="AG1010">
        <v>15</v>
      </c>
      <c r="AH1010">
        <v>3</v>
      </c>
      <c r="AI1010">
        <v>-1</v>
      </c>
      <c r="AJ1010" t="s">
        <v>3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ROW(Source!A832)</f>
        <v>832</v>
      </c>
      <c r="B1011">
        <v>50526521</v>
      </c>
      <c r="C1011">
        <v>50526520</v>
      </c>
      <c r="D1011">
        <v>40404405</v>
      </c>
      <c r="E1011">
        <v>30570983</v>
      </c>
      <c r="F1011">
        <v>1</v>
      </c>
      <c r="G1011">
        <v>30570983</v>
      </c>
      <c r="H1011">
        <v>1</v>
      </c>
      <c r="I1011" t="s">
        <v>1060</v>
      </c>
      <c r="J1011" t="s">
        <v>3</v>
      </c>
      <c r="K1011" t="s">
        <v>1061</v>
      </c>
      <c r="L1011">
        <v>1191</v>
      </c>
      <c r="N1011">
        <v>1013</v>
      </c>
      <c r="O1011" t="s">
        <v>1062</v>
      </c>
      <c r="P1011" t="s">
        <v>1062</v>
      </c>
      <c r="Q1011">
        <v>1</v>
      </c>
      <c r="X1011">
        <v>0.7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1</v>
      </c>
      <c r="AF1011" t="s">
        <v>3</v>
      </c>
      <c r="AG1011">
        <v>0.7</v>
      </c>
      <c r="AH1011">
        <v>2</v>
      </c>
      <c r="AI1011">
        <v>50526521</v>
      </c>
      <c r="AJ1011">
        <v>947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ROW(Source!A832)</f>
        <v>832</v>
      </c>
      <c r="B1012">
        <v>50526522</v>
      </c>
      <c r="C1012">
        <v>50526520</v>
      </c>
      <c r="D1012">
        <v>31111345</v>
      </c>
      <c r="E1012">
        <v>1</v>
      </c>
      <c r="F1012">
        <v>1</v>
      </c>
      <c r="G1012">
        <v>30570983</v>
      </c>
      <c r="H1012">
        <v>3</v>
      </c>
      <c r="I1012" t="s">
        <v>1418</v>
      </c>
      <c r="J1012" t="s">
        <v>1419</v>
      </c>
      <c r="K1012" t="s">
        <v>1420</v>
      </c>
      <c r="L1012">
        <v>1348</v>
      </c>
      <c r="N1012">
        <v>1009</v>
      </c>
      <c r="O1012" t="s">
        <v>158</v>
      </c>
      <c r="P1012" t="s">
        <v>158</v>
      </c>
      <c r="Q1012">
        <v>1000</v>
      </c>
      <c r="X1012">
        <v>1.7700000000000001E-3</v>
      </c>
      <c r="Y1012">
        <v>7105.87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1.7700000000000001E-3</v>
      </c>
      <c r="AH1012">
        <v>2</v>
      </c>
      <c r="AI1012">
        <v>50526522</v>
      </c>
      <c r="AJ1012">
        <v>948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ROW(Source!A833)</f>
        <v>833</v>
      </c>
      <c r="B1013">
        <v>50526521</v>
      </c>
      <c r="C1013">
        <v>50526520</v>
      </c>
      <c r="D1013">
        <v>40404405</v>
      </c>
      <c r="E1013">
        <v>30570983</v>
      </c>
      <c r="F1013">
        <v>1</v>
      </c>
      <c r="G1013">
        <v>30570983</v>
      </c>
      <c r="H1013">
        <v>1</v>
      </c>
      <c r="I1013" t="s">
        <v>1060</v>
      </c>
      <c r="J1013" t="s">
        <v>3</v>
      </c>
      <c r="K1013" t="s">
        <v>1061</v>
      </c>
      <c r="L1013">
        <v>1191</v>
      </c>
      <c r="N1013">
        <v>1013</v>
      </c>
      <c r="O1013" t="s">
        <v>1062</v>
      </c>
      <c r="P1013" t="s">
        <v>1062</v>
      </c>
      <c r="Q1013">
        <v>1</v>
      </c>
      <c r="X1013">
        <v>0.7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1</v>
      </c>
      <c r="AF1013" t="s">
        <v>3</v>
      </c>
      <c r="AG1013">
        <v>0.7</v>
      </c>
      <c r="AH1013">
        <v>2</v>
      </c>
      <c r="AI1013">
        <v>50526521</v>
      </c>
      <c r="AJ1013">
        <v>949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ROW(Source!A833)</f>
        <v>833</v>
      </c>
      <c r="B1014">
        <v>50526522</v>
      </c>
      <c r="C1014">
        <v>50526520</v>
      </c>
      <c r="D1014">
        <v>31111345</v>
      </c>
      <c r="E1014">
        <v>1</v>
      </c>
      <c r="F1014">
        <v>1</v>
      </c>
      <c r="G1014">
        <v>30570983</v>
      </c>
      <c r="H1014">
        <v>3</v>
      </c>
      <c r="I1014" t="s">
        <v>1418</v>
      </c>
      <c r="J1014" t="s">
        <v>1419</v>
      </c>
      <c r="K1014" t="s">
        <v>1420</v>
      </c>
      <c r="L1014">
        <v>1348</v>
      </c>
      <c r="N1014">
        <v>1009</v>
      </c>
      <c r="O1014" t="s">
        <v>158</v>
      </c>
      <c r="P1014" t="s">
        <v>158</v>
      </c>
      <c r="Q1014">
        <v>1000</v>
      </c>
      <c r="X1014">
        <v>1.7700000000000001E-3</v>
      </c>
      <c r="Y1014">
        <v>7105.87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1.7700000000000001E-3</v>
      </c>
      <c r="AH1014">
        <v>2</v>
      </c>
      <c r="AI1014">
        <v>50526522</v>
      </c>
      <c r="AJ1014">
        <v>950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ROW(Source!A834)</f>
        <v>834</v>
      </c>
      <c r="B1015">
        <v>50526524</v>
      </c>
      <c r="C1015">
        <v>50526523</v>
      </c>
      <c r="D1015">
        <v>45897171</v>
      </c>
      <c r="E1015">
        <v>30570983</v>
      </c>
      <c r="F1015">
        <v>1</v>
      </c>
      <c r="G1015">
        <v>30570983</v>
      </c>
      <c r="H1015">
        <v>1</v>
      </c>
      <c r="I1015" t="s">
        <v>1060</v>
      </c>
      <c r="J1015" t="s">
        <v>3</v>
      </c>
      <c r="K1015" t="s">
        <v>1061</v>
      </c>
      <c r="L1015">
        <v>1191</v>
      </c>
      <c r="N1015">
        <v>1013</v>
      </c>
      <c r="O1015" t="s">
        <v>1062</v>
      </c>
      <c r="P1015" t="s">
        <v>1062</v>
      </c>
      <c r="Q1015">
        <v>1</v>
      </c>
      <c r="X1015">
        <v>7.21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1</v>
      </c>
      <c r="AF1015" t="s">
        <v>3</v>
      </c>
      <c r="AG1015">
        <v>7.21</v>
      </c>
      <c r="AH1015">
        <v>2</v>
      </c>
      <c r="AI1015">
        <v>50526524</v>
      </c>
      <c r="AJ1015">
        <v>951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ROW(Source!A834)</f>
        <v>834</v>
      </c>
      <c r="B1016">
        <v>50526525</v>
      </c>
      <c r="C1016">
        <v>50526523</v>
      </c>
      <c r="D1016">
        <v>46170623</v>
      </c>
      <c r="E1016">
        <v>1</v>
      </c>
      <c r="F1016">
        <v>1</v>
      </c>
      <c r="G1016">
        <v>30570983</v>
      </c>
      <c r="H1016">
        <v>2</v>
      </c>
      <c r="I1016" t="s">
        <v>1264</v>
      </c>
      <c r="J1016" t="s">
        <v>1265</v>
      </c>
      <c r="K1016" t="s">
        <v>1266</v>
      </c>
      <c r="L1016">
        <v>1368</v>
      </c>
      <c r="N1016">
        <v>1011</v>
      </c>
      <c r="O1016" t="s">
        <v>1066</v>
      </c>
      <c r="P1016" t="s">
        <v>1066</v>
      </c>
      <c r="Q1016">
        <v>1</v>
      </c>
      <c r="X1016">
        <v>2.19</v>
      </c>
      <c r="Y1016">
        <v>0</v>
      </c>
      <c r="Z1016">
        <v>7.11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2.19</v>
      </c>
      <c r="AH1016">
        <v>2</v>
      </c>
      <c r="AI1016">
        <v>50526525</v>
      </c>
      <c r="AJ1016">
        <v>952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ROW(Source!A834)</f>
        <v>834</v>
      </c>
      <c r="B1017">
        <v>50526526</v>
      </c>
      <c r="C1017">
        <v>50526523</v>
      </c>
      <c r="D1017">
        <v>46170867</v>
      </c>
      <c r="E1017">
        <v>1</v>
      </c>
      <c r="F1017">
        <v>1</v>
      </c>
      <c r="G1017">
        <v>30570983</v>
      </c>
      <c r="H1017">
        <v>2</v>
      </c>
      <c r="I1017" t="s">
        <v>1085</v>
      </c>
      <c r="J1017" t="s">
        <v>1086</v>
      </c>
      <c r="K1017" t="s">
        <v>1087</v>
      </c>
      <c r="L1017">
        <v>1368</v>
      </c>
      <c r="N1017">
        <v>1011</v>
      </c>
      <c r="O1017" t="s">
        <v>1066</v>
      </c>
      <c r="P1017" t="s">
        <v>1066</v>
      </c>
      <c r="Q1017">
        <v>1</v>
      </c>
      <c r="X1017">
        <v>0.13</v>
      </c>
      <c r="Y1017">
        <v>0</v>
      </c>
      <c r="Z1017">
        <v>83.1</v>
      </c>
      <c r="AA1017">
        <v>12.62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0.13</v>
      </c>
      <c r="AH1017">
        <v>2</v>
      </c>
      <c r="AI1017">
        <v>50526526</v>
      </c>
      <c r="AJ1017">
        <v>953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ROW(Source!A834)</f>
        <v>834</v>
      </c>
      <c r="B1018">
        <v>50526527</v>
      </c>
      <c r="C1018">
        <v>50526523</v>
      </c>
      <c r="D1018">
        <v>45897672</v>
      </c>
      <c r="E1018">
        <v>30570983</v>
      </c>
      <c r="F1018">
        <v>1</v>
      </c>
      <c r="G1018">
        <v>30570983</v>
      </c>
      <c r="H1018">
        <v>3</v>
      </c>
      <c r="I1018" t="s">
        <v>1609</v>
      </c>
      <c r="J1018" t="s">
        <v>3</v>
      </c>
      <c r="K1018" t="s">
        <v>1613</v>
      </c>
      <c r="L1018">
        <v>1348</v>
      </c>
      <c r="N1018">
        <v>1009</v>
      </c>
      <c r="O1018" t="s">
        <v>158</v>
      </c>
      <c r="P1018" t="s">
        <v>158</v>
      </c>
      <c r="Q1018">
        <v>1000</v>
      </c>
      <c r="X1018">
        <v>8.1000000000000003E-2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 t="s">
        <v>3</v>
      </c>
      <c r="AG1018">
        <v>8.1000000000000003E-2</v>
      </c>
      <c r="AH1018">
        <v>3</v>
      </c>
      <c r="AI1018">
        <v>-1</v>
      </c>
      <c r="AJ1018" t="s">
        <v>3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ROW(Source!A834)</f>
        <v>834</v>
      </c>
      <c r="B1019">
        <v>50526528</v>
      </c>
      <c r="C1019">
        <v>50526523</v>
      </c>
      <c r="D1019">
        <v>46136840</v>
      </c>
      <c r="E1019">
        <v>1</v>
      </c>
      <c r="F1019">
        <v>1</v>
      </c>
      <c r="G1019">
        <v>30570983</v>
      </c>
      <c r="H1019">
        <v>3</v>
      </c>
      <c r="I1019" t="s">
        <v>1393</v>
      </c>
      <c r="J1019" t="s">
        <v>1394</v>
      </c>
      <c r="K1019" t="s">
        <v>1395</v>
      </c>
      <c r="L1019">
        <v>1348</v>
      </c>
      <c r="N1019">
        <v>1009</v>
      </c>
      <c r="O1019" t="s">
        <v>158</v>
      </c>
      <c r="P1019" t="s">
        <v>158</v>
      </c>
      <c r="Q1019">
        <v>1000</v>
      </c>
      <c r="X1019">
        <v>7.7999999999999999E-4</v>
      </c>
      <c r="Y1019">
        <v>8596.85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7.7999999999999999E-4</v>
      </c>
      <c r="AH1019">
        <v>2</v>
      </c>
      <c r="AI1019">
        <v>50526528</v>
      </c>
      <c r="AJ1019">
        <v>955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ROW(Source!A834)</f>
        <v>834</v>
      </c>
      <c r="B1020">
        <v>50526529</v>
      </c>
      <c r="C1020">
        <v>50526523</v>
      </c>
      <c r="D1020">
        <v>46136208</v>
      </c>
      <c r="E1020">
        <v>1</v>
      </c>
      <c r="F1020">
        <v>1</v>
      </c>
      <c r="G1020">
        <v>30570983</v>
      </c>
      <c r="H1020">
        <v>3</v>
      </c>
      <c r="I1020" t="s">
        <v>1421</v>
      </c>
      <c r="J1020" t="s">
        <v>1422</v>
      </c>
      <c r="K1020" t="s">
        <v>1423</v>
      </c>
      <c r="L1020">
        <v>1348</v>
      </c>
      <c r="N1020">
        <v>1009</v>
      </c>
      <c r="O1020" t="s">
        <v>158</v>
      </c>
      <c r="P1020" t="s">
        <v>158</v>
      </c>
      <c r="Q1020">
        <v>1000</v>
      </c>
      <c r="X1020">
        <v>2E-3</v>
      </c>
      <c r="Y1020">
        <v>16189.08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2E-3</v>
      </c>
      <c r="AH1020">
        <v>2</v>
      </c>
      <c r="AI1020">
        <v>50526529</v>
      </c>
      <c r="AJ1020">
        <v>956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ROW(Source!A835)</f>
        <v>835</v>
      </c>
      <c r="B1021">
        <v>50526524</v>
      </c>
      <c r="C1021">
        <v>50526523</v>
      </c>
      <c r="D1021">
        <v>45897171</v>
      </c>
      <c r="E1021">
        <v>30570983</v>
      </c>
      <c r="F1021">
        <v>1</v>
      </c>
      <c r="G1021">
        <v>30570983</v>
      </c>
      <c r="H1021">
        <v>1</v>
      </c>
      <c r="I1021" t="s">
        <v>1060</v>
      </c>
      <c r="J1021" t="s">
        <v>3</v>
      </c>
      <c r="K1021" t="s">
        <v>1061</v>
      </c>
      <c r="L1021">
        <v>1191</v>
      </c>
      <c r="N1021">
        <v>1013</v>
      </c>
      <c r="O1021" t="s">
        <v>1062</v>
      </c>
      <c r="P1021" t="s">
        <v>1062</v>
      </c>
      <c r="Q1021">
        <v>1</v>
      </c>
      <c r="X1021">
        <v>7.21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1</v>
      </c>
      <c r="AF1021" t="s">
        <v>3</v>
      </c>
      <c r="AG1021">
        <v>7.21</v>
      </c>
      <c r="AH1021">
        <v>2</v>
      </c>
      <c r="AI1021">
        <v>50526524</v>
      </c>
      <c r="AJ1021">
        <v>957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ROW(Source!A835)</f>
        <v>835</v>
      </c>
      <c r="B1022">
        <v>50526525</v>
      </c>
      <c r="C1022">
        <v>50526523</v>
      </c>
      <c r="D1022">
        <v>46170623</v>
      </c>
      <c r="E1022">
        <v>1</v>
      </c>
      <c r="F1022">
        <v>1</v>
      </c>
      <c r="G1022">
        <v>30570983</v>
      </c>
      <c r="H1022">
        <v>2</v>
      </c>
      <c r="I1022" t="s">
        <v>1264</v>
      </c>
      <c r="J1022" t="s">
        <v>1265</v>
      </c>
      <c r="K1022" t="s">
        <v>1266</v>
      </c>
      <c r="L1022">
        <v>1368</v>
      </c>
      <c r="N1022">
        <v>1011</v>
      </c>
      <c r="O1022" t="s">
        <v>1066</v>
      </c>
      <c r="P1022" t="s">
        <v>1066</v>
      </c>
      <c r="Q1022">
        <v>1</v>
      </c>
      <c r="X1022">
        <v>2.19</v>
      </c>
      <c r="Y1022">
        <v>0</v>
      </c>
      <c r="Z1022">
        <v>7.11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2.19</v>
      </c>
      <c r="AH1022">
        <v>2</v>
      </c>
      <c r="AI1022">
        <v>50526525</v>
      </c>
      <c r="AJ1022">
        <v>958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ROW(Source!A835)</f>
        <v>835</v>
      </c>
      <c r="B1023">
        <v>50526526</v>
      </c>
      <c r="C1023">
        <v>50526523</v>
      </c>
      <c r="D1023">
        <v>46170867</v>
      </c>
      <c r="E1023">
        <v>1</v>
      </c>
      <c r="F1023">
        <v>1</v>
      </c>
      <c r="G1023">
        <v>30570983</v>
      </c>
      <c r="H1023">
        <v>2</v>
      </c>
      <c r="I1023" t="s">
        <v>1085</v>
      </c>
      <c r="J1023" t="s">
        <v>1086</v>
      </c>
      <c r="K1023" t="s">
        <v>1087</v>
      </c>
      <c r="L1023">
        <v>1368</v>
      </c>
      <c r="N1023">
        <v>1011</v>
      </c>
      <c r="O1023" t="s">
        <v>1066</v>
      </c>
      <c r="P1023" t="s">
        <v>1066</v>
      </c>
      <c r="Q1023">
        <v>1</v>
      </c>
      <c r="X1023">
        <v>0.13</v>
      </c>
      <c r="Y1023">
        <v>0</v>
      </c>
      <c r="Z1023">
        <v>83.1</v>
      </c>
      <c r="AA1023">
        <v>12.62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0.13</v>
      </c>
      <c r="AH1023">
        <v>2</v>
      </c>
      <c r="AI1023">
        <v>50526526</v>
      </c>
      <c r="AJ1023">
        <v>959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ROW(Source!A835)</f>
        <v>835</v>
      </c>
      <c r="B1024">
        <v>50526527</v>
      </c>
      <c r="C1024">
        <v>50526523</v>
      </c>
      <c r="D1024">
        <v>45897672</v>
      </c>
      <c r="E1024">
        <v>30570983</v>
      </c>
      <c r="F1024">
        <v>1</v>
      </c>
      <c r="G1024">
        <v>30570983</v>
      </c>
      <c r="H1024">
        <v>3</v>
      </c>
      <c r="I1024" t="s">
        <v>1609</v>
      </c>
      <c r="J1024" t="s">
        <v>3</v>
      </c>
      <c r="K1024" t="s">
        <v>1613</v>
      </c>
      <c r="L1024">
        <v>1348</v>
      </c>
      <c r="N1024">
        <v>1009</v>
      </c>
      <c r="O1024" t="s">
        <v>158</v>
      </c>
      <c r="P1024" t="s">
        <v>158</v>
      </c>
      <c r="Q1024">
        <v>1000</v>
      </c>
      <c r="X1024">
        <v>8.1000000000000003E-2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 t="s">
        <v>3</v>
      </c>
      <c r="AG1024">
        <v>8.1000000000000003E-2</v>
      </c>
      <c r="AH1024">
        <v>3</v>
      </c>
      <c r="AI1024">
        <v>-1</v>
      </c>
      <c r="AJ1024" t="s">
        <v>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ROW(Source!A835)</f>
        <v>835</v>
      </c>
      <c r="B1025">
        <v>50526528</v>
      </c>
      <c r="C1025">
        <v>50526523</v>
      </c>
      <c r="D1025">
        <v>46136840</v>
      </c>
      <c r="E1025">
        <v>1</v>
      </c>
      <c r="F1025">
        <v>1</v>
      </c>
      <c r="G1025">
        <v>30570983</v>
      </c>
      <c r="H1025">
        <v>3</v>
      </c>
      <c r="I1025" t="s">
        <v>1393</v>
      </c>
      <c r="J1025" t="s">
        <v>1394</v>
      </c>
      <c r="K1025" t="s">
        <v>1395</v>
      </c>
      <c r="L1025">
        <v>1348</v>
      </c>
      <c r="N1025">
        <v>1009</v>
      </c>
      <c r="O1025" t="s">
        <v>158</v>
      </c>
      <c r="P1025" t="s">
        <v>158</v>
      </c>
      <c r="Q1025">
        <v>1000</v>
      </c>
      <c r="X1025">
        <v>7.7999999999999999E-4</v>
      </c>
      <c r="Y1025">
        <v>8596.85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7.7999999999999999E-4</v>
      </c>
      <c r="AH1025">
        <v>2</v>
      </c>
      <c r="AI1025">
        <v>50526528</v>
      </c>
      <c r="AJ1025">
        <v>961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ROW(Source!A835)</f>
        <v>835</v>
      </c>
      <c r="B1026">
        <v>50526529</v>
      </c>
      <c r="C1026">
        <v>50526523</v>
      </c>
      <c r="D1026">
        <v>46136208</v>
      </c>
      <c r="E1026">
        <v>1</v>
      </c>
      <c r="F1026">
        <v>1</v>
      </c>
      <c r="G1026">
        <v>30570983</v>
      </c>
      <c r="H1026">
        <v>3</v>
      </c>
      <c r="I1026" t="s">
        <v>1421</v>
      </c>
      <c r="J1026" t="s">
        <v>1422</v>
      </c>
      <c r="K1026" t="s">
        <v>1423</v>
      </c>
      <c r="L1026">
        <v>1348</v>
      </c>
      <c r="N1026">
        <v>1009</v>
      </c>
      <c r="O1026" t="s">
        <v>158</v>
      </c>
      <c r="P1026" t="s">
        <v>158</v>
      </c>
      <c r="Q1026">
        <v>1000</v>
      </c>
      <c r="X1026">
        <v>2E-3</v>
      </c>
      <c r="Y1026">
        <v>16189.08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2E-3</v>
      </c>
      <c r="AH1026">
        <v>2</v>
      </c>
      <c r="AI1026">
        <v>50526529</v>
      </c>
      <c r="AJ1026">
        <v>962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ROW(Source!A838)</f>
        <v>838</v>
      </c>
      <c r="B1027">
        <v>50526534</v>
      </c>
      <c r="C1027">
        <v>50526533</v>
      </c>
      <c r="D1027">
        <v>45897171</v>
      </c>
      <c r="E1027">
        <v>30570983</v>
      </c>
      <c r="F1027">
        <v>1</v>
      </c>
      <c r="G1027">
        <v>30570983</v>
      </c>
      <c r="H1027">
        <v>1</v>
      </c>
      <c r="I1027" t="s">
        <v>1060</v>
      </c>
      <c r="J1027" t="s">
        <v>3</v>
      </c>
      <c r="K1027" t="s">
        <v>1061</v>
      </c>
      <c r="L1027">
        <v>1191</v>
      </c>
      <c r="N1027">
        <v>1013</v>
      </c>
      <c r="O1027" t="s">
        <v>1062</v>
      </c>
      <c r="P1027" t="s">
        <v>1062</v>
      </c>
      <c r="Q1027">
        <v>1</v>
      </c>
      <c r="X1027">
        <v>18.5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1</v>
      </c>
      <c r="AF1027" t="s">
        <v>3</v>
      </c>
      <c r="AG1027">
        <v>18.5</v>
      </c>
      <c r="AH1027">
        <v>2</v>
      </c>
      <c r="AI1027">
        <v>50526534</v>
      </c>
      <c r="AJ1027">
        <v>963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ROW(Source!A838)</f>
        <v>838</v>
      </c>
      <c r="B1028">
        <v>50526535</v>
      </c>
      <c r="C1028">
        <v>50526533</v>
      </c>
      <c r="D1028">
        <v>46170623</v>
      </c>
      <c r="E1028">
        <v>1</v>
      </c>
      <c r="F1028">
        <v>1</v>
      </c>
      <c r="G1028">
        <v>30570983</v>
      </c>
      <c r="H1028">
        <v>2</v>
      </c>
      <c r="I1028" t="s">
        <v>1264</v>
      </c>
      <c r="J1028" t="s">
        <v>1265</v>
      </c>
      <c r="K1028" t="s">
        <v>1266</v>
      </c>
      <c r="L1028">
        <v>1368</v>
      </c>
      <c r="N1028">
        <v>1011</v>
      </c>
      <c r="O1028" t="s">
        <v>1066</v>
      </c>
      <c r="P1028" t="s">
        <v>1066</v>
      </c>
      <c r="Q1028">
        <v>1</v>
      </c>
      <c r="X1028">
        <v>2.9</v>
      </c>
      <c r="Y1028">
        <v>0</v>
      </c>
      <c r="Z1028">
        <v>7.11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2.9</v>
      </c>
      <c r="AH1028">
        <v>2</v>
      </c>
      <c r="AI1028">
        <v>50526535</v>
      </c>
      <c r="AJ1028">
        <v>964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ROW(Source!A838)</f>
        <v>838</v>
      </c>
      <c r="B1029">
        <v>50526536</v>
      </c>
      <c r="C1029">
        <v>50526533</v>
      </c>
      <c r="D1029">
        <v>46170867</v>
      </c>
      <c r="E1029">
        <v>1</v>
      </c>
      <c r="F1029">
        <v>1</v>
      </c>
      <c r="G1029">
        <v>30570983</v>
      </c>
      <c r="H1029">
        <v>2</v>
      </c>
      <c r="I1029" t="s">
        <v>1085</v>
      </c>
      <c r="J1029" t="s">
        <v>1086</v>
      </c>
      <c r="K1029" t="s">
        <v>1087</v>
      </c>
      <c r="L1029">
        <v>1368</v>
      </c>
      <c r="N1029">
        <v>1011</v>
      </c>
      <c r="O1029" t="s">
        <v>1066</v>
      </c>
      <c r="P1029" t="s">
        <v>1066</v>
      </c>
      <c r="Q1029">
        <v>1</v>
      </c>
      <c r="X1029">
        <v>0.23</v>
      </c>
      <c r="Y1029">
        <v>0</v>
      </c>
      <c r="Z1029">
        <v>83.1</v>
      </c>
      <c r="AA1029">
        <v>12.62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0.23</v>
      </c>
      <c r="AH1029">
        <v>2</v>
      </c>
      <c r="AI1029">
        <v>50526536</v>
      </c>
      <c r="AJ1029">
        <v>965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ROW(Source!A838)</f>
        <v>838</v>
      </c>
      <c r="B1030">
        <v>50526537</v>
      </c>
      <c r="C1030">
        <v>50526533</v>
      </c>
      <c r="D1030">
        <v>45897563</v>
      </c>
      <c r="E1030">
        <v>30570983</v>
      </c>
      <c r="F1030">
        <v>1</v>
      </c>
      <c r="G1030">
        <v>30570983</v>
      </c>
      <c r="H1030">
        <v>3</v>
      </c>
      <c r="I1030" t="s">
        <v>1614</v>
      </c>
      <c r="J1030" t="s">
        <v>3</v>
      </c>
      <c r="K1030" t="s">
        <v>1615</v>
      </c>
      <c r="L1030">
        <v>1348</v>
      </c>
      <c r="N1030">
        <v>1009</v>
      </c>
      <c r="O1030" t="s">
        <v>158</v>
      </c>
      <c r="P1030" t="s">
        <v>158</v>
      </c>
      <c r="Q1030">
        <v>1000</v>
      </c>
      <c r="X1030">
        <v>0.13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 t="s">
        <v>3</v>
      </c>
      <c r="AG1030">
        <v>0.13</v>
      </c>
      <c r="AH1030">
        <v>3</v>
      </c>
      <c r="AI1030">
        <v>-1</v>
      </c>
      <c r="AJ1030" t="s">
        <v>3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ROW(Source!A838)</f>
        <v>838</v>
      </c>
      <c r="B1031">
        <v>50526538</v>
      </c>
      <c r="C1031">
        <v>50526533</v>
      </c>
      <c r="D1031">
        <v>46136840</v>
      </c>
      <c r="E1031">
        <v>1</v>
      </c>
      <c r="F1031">
        <v>1</v>
      </c>
      <c r="G1031">
        <v>30570983</v>
      </c>
      <c r="H1031">
        <v>3</v>
      </c>
      <c r="I1031" t="s">
        <v>1393</v>
      </c>
      <c r="J1031" t="s">
        <v>1394</v>
      </c>
      <c r="K1031" t="s">
        <v>1395</v>
      </c>
      <c r="L1031">
        <v>1348</v>
      </c>
      <c r="N1031">
        <v>1009</v>
      </c>
      <c r="O1031" t="s">
        <v>158</v>
      </c>
      <c r="P1031" t="s">
        <v>158</v>
      </c>
      <c r="Q1031">
        <v>1000</v>
      </c>
      <c r="X1031">
        <v>1.2999999999999999E-3</v>
      </c>
      <c r="Y1031">
        <v>8596.85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1.2999999999999999E-3</v>
      </c>
      <c r="AH1031">
        <v>2</v>
      </c>
      <c r="AI1031">
        <v>50526538</v>
      </c>
      <c r="AJ1031">
        <v>967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ROW(Source!A838)</f>
        <v>838</v>
      </c>
      <c r="B1032">
        <v>50526539</v>
      </c>
      <c r="C1032">
        <v>50526533</v>
      </c>
      <c r="D1032">
        <v>46136087</v>
      </c>
      <c r="E1032">
        <v>1</v>
      </c>
      <c r="F1032">
        <v>1</v>
      </c>
      <c r="G1032">
        <v>30570983</v>
      </c>
      <c r="H1032">
        <v>3</v>
      </c>
      <c r="I1032" t="s">
        <v>1396</v>
      </c>
      <c r="J1032" t="s">
        <v>1397</v>
      </c>
      <c r="K1032" t="s">
        <v>1398</v>
      </c>
      <c r="L1032">
        <v>1354</v>
      </c>
      <c r="N1032">
        <v>1010</v>
      </c>
      <c r="O1032" t="s">
        <v>328</v>
      </c>
      <c r="P1032" t="s">
        <v>328</v>
      </c>
      <c r="Q1032">
        <v>1</v>
      </c>
      <c r="X1032">
        <v>82</v>
      </c>
      <c r="Y1032">
        <v>3.86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82</v>
      </c>
      <c r="AH1032">
        <v>2</v>
      </c>
      <c r="AI1032">
        <v>50526539</v>
      </c>
      <c r="AJ1032">
        <v>968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ROW(Source!A838)</f>
        <v>838</v>
      </c>
      <c r="B1033">
        <v>50526540</v>
      </c>
      <c r="C1033">
        <v>50526533</v>
      </c>
      <c r="D1033">
        <v>31113583</v>
      </c>
      <c r="E1033">
        <v>1</v>
      </c>
      <c r="F1033">
        <v>1</v>
      </c>
      <c r="G1033">
        <v>30570983</v>
      </c>
      <c r="H1033">
        <v>3</v>
      </c>
      <c r="I1033" t="s">
        <v>1013</v>
      </c>
      <c r="J1033" t="s">
        <v>1015</v>
      </c>
      <c r="K1033" t="s">
        <v>1014</v>
      </c>
      <c r="L1033">
        <v>1348</v>
      </c>
      <c r="N1033">
        <v>1009</v>
      </c>
      <c r="O1033" t="s">
        <v>158</v>
      </c>
      <c r="P1033" t="s">
        <v>158</v>
      </c>
      <c r="Q1033">
        <v>1000</v>
      </c>
      <c r="X1033">
        <v>4.0000000000000001E-3</v>
      </c>
      <c r="Y1033">
        <v>6819.03</v>
      </c>
      <c r="Z1033">
        <v>0</v>
      </c>
      <c r="AA1033">
        <v>0</v>
      </c>
      <c r="AB1033">
        <v>0</v>
      </c>
      <c r="AC1033">
        <v>0</v>
      </c>
      <c r="AD1033">
        <v>1</v>
      </c>
      <c r="AE1033">
        <v>0</v>
      </c>
      <c r="AF1033" t="s">
        <v>3</v>
      </c>
      <c r="AG1033">
        <v>4.0000000000000001E-3</v>
      </c>
      <c r="AH1033">
        <v>2</v>
      </c>
      <c r="AI1033">
        <v>50526540</v>
      </c>
      <c r="AJ1033">
        <v>969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ROW(Source!A838)</f>
        <v>838</v>
      </c>
      <c r="B1034">
        <v>50526541</v>
      </c>
      <c r="C1034">
        <v>50526533</v>
      </c>
      <c r="D1034">
        <v>46136203</v>
      </c>
      <c r="E1034">
        <v>1</v>
      </c>
      <c r="F1034">
        <v>1</v>
      </c>
      <c r="G1034">
        <v>30570983</v>
      </c>
      <c r="H1034">
        <v>3</v>
      </c>
      <c r="I1034" t="s">
        <v>1273</v>
      </c>
      <c r="J1034" t="s">
        <v>1274</v>
      </c>
      <c r="K1034" t="s">
        <v>1275</v>
      </c>
      <c r="L1034">
        <v>1348</v>
      </c>
      <c r="N1034">
        <v>1009</v>
      </c>
      <c r="O1034" t="s">
        <v>158</v>
      </c>
      <c r="P1034" t="s">
        <v>158</v>
      </c>
      <c r="Q1034">
        <v>1000</v>
      </c>
      <c r="X1034">
        <v>2.3E-3</v>
      </c>
      <c r="Y1034">
        <v>16222.39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 t="s">
        <v>3</v>
      </c>
      <c r="AG1034">
        <v>2.3E-3</v>
      </c>
      <c r="AH1034">
        <v>2</v>
      </c>
      <c r="AI1034">
        <v>50526541</v>
      </c>
      <c r="AJ1034">
        <v>970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ROW(Source!A838)</f>
        <v>838</v>
      </c>
      <c r="B1035">
        <v>50526542</v>
      </c>
      <c r="C1035">
        <v>50526533</v>
      </c>
      <c r="D1035">
        <v>45915895</v>
      </c>
      <c r="E1035">
        <v>30570983</v>
      </c>
      <c r="F1035">
        <v>1</v>
      </c>
      <c r="G1035">
        <v>30570983</v>
      </c>
      <c r="H1035">
        <v>3</v>
      </c>
      <c r="I1035" t="s">
        <v>1582</v>
      </c>
      <c r="J1035" t="s">
        <v>3</v>
      </c>
      <c r="K1035" t="s">
        <v>1611</v>
      </c>
      <c r="L1035">
        <v>1354</v>
      </c>
      <c r="N1035">
        <v>1010</v>
      </c>
      <c r="O1035" t="s">
        <v>328</v>
      </c>
      <c r="P1035" t="s">
        <v>328</v>
      </c>
      <c r="Q1035">
        <v>1</v>
      </c>
      <c r="X1035">
        <v>134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 t="s">
        <v>3</v>
      </c>
      <c r="AG1035">
        <v>134</v>
      </c>
      <c r="AH1035">
        <v>3</v>
      </c>
      <c r="AI1035">
        <v>-1</v>
      </c>
      <c r="AJ1035" t="s">
        <v>3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ROW(Source!A838)</f>
        <v>838</v>
      </c>
      <c r="B1036">
        <v>50526543</v>
      </c>
      <c r="C1036">
        <v>50526533</v>
      </c>
      <c r="D1036">
        <v>45915887</v>
      </c>
      <c r="E1036">
        <v>30570983</v>
      </c>
      <c r="F1036">
        <v>1</v>
      </c>
      <c r="G1036">
        <v>30570983</v>
      </c>
      <c r="H1036">
        <v>3</v>
      </c>
      <c r="I1036" t="s">
        <v>1582</v>
      </c>
      <c r="J1036" t="s">
        <v>3</v>
      </c>
      <c r="K1036" t="s">
        <v>1612</v>
      </c>
      <c r="L1036">
        <v>1354</v>
      </c>
      <c r="N1036">
        <v>1010</v>
      </c>
      <c r="O1036" t="s">
        <v>328</v>
      </c>
      <c r="P1036" t="s">
        <v>328</v>
      </c>
      <c r="Q1036">
        <v>1</v>
      </c>
      <c r="X1036">
        <v>15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 t="s">
        <v>3</v>
      </c>
      <c r="AG1036">
        <v>15</v>
      </c>
      <c r="AH1036">
        <v>3</v>
      </c>
      <c r="AI1036">
        <v>-1</v>
      </c>
      <c r="AJ1036" t="s">
        <v>3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ROW(Source!A839)</f>
        <v>839</v>
      </c>
      <c r="B1037">
        <v>50526534</v>
      </c>
      <c r="C1037">
        <v>50526533</v>
      </c>
      <c r="D1037">
        <v>45897171</v>
      </c>
      <c r="E1037">
        <v>30570983</v>
      </c>
      <c r="F1037">
        <v>1</v>
      </c>
      <c r="G1037">
        <v>30570983</v>
      </c>
      <c r="H1037">
        <v>1</v>
      </c>
      <c r="I1037" t="s">
        <v>1060</v>
      </c>
      <c r="J1037" t="s">
        <v>3</v>
      </c>
      <c r="K1037" t="s">
        <v>1061</v>
      </c>
      <c r="L1037">
        <v>1191</v>
      </c>
      <c r="N1037">
        <v>1013</v>
      </c>
      <c r="O1037" t="s">
        <v>1062</v>
      </c>
      <c r="P1037" t="s">
        <v>1062</v>
      </c>
      <c r="Q1037">
        <v>1</v>
      </c>
      <c r="X1037">
        <v>18.5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1</v>
      </c>
      <c r="AF1037" t="s">
        <v>3</v>
      </c>
      <c r="AG1037">
        <v>18.5</v>
      </c>
      <c r="AH1037">
        <v>2</v>
      </c>
      <c r="AI1037">
        <v>50526534</v>
      </c>
      <c r="AJ1037">
        <v>973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ROW(Source!A839)</f>
        <v>839</v>
      </c>
      <c r="B1038">
        <v>50526535</v>
      </c>
      <c r="C1038">
        <v>50526533</v>
      </c>
      <c r="D1038">
        <v>46170623</v>
      </c>
      <c r="E1038">
        <v>1</v>
      </c>
      <c r="F1038">
        <v>1</v>
      </c>
      <c r="G1038">
        <v>30570983</v>
      </c>
      <c r="H1038">
        <v>2</v>
      </c>
      <c r="I1038" t="s">
        <v>1264</v>
      </c>
      <c r="J1038" t="s">
        <v>1265</v>
      </c>
      <c r="K1038" t="s">
        <v>1266</v>
      </c>
      <c r="L1038">
        <v>1368</v>
      </c>
      <c r="N1038">
        <v>1011</v>
      </c>
      <c r="O1038" t="s">
        <v>1066</v>
      </c>
      <c r="P1038" t="s">
        <v>1066</v>
      </c>
      <c r="Q1038">
        <v>1</v>
      </c>
      <c r="X1038">
        <v>2.9</v>
      </c>
      <c r="Y1038">
        <v>0</v>
      </c>
      <c r="Z1038">
        <v>7.11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2.9</v>
      </c>
      <c r="AH1038">
        <v>2</v>
      </c>
      <c r="AI1038">
        <v>50526535</v>
      </c>
      <c r="AJ1038">
        <v>974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ROW(Source!A839)</f>
        <v>839</v>
      </c>
      <c r="B1039">
        <v>50526536</v>
      </c>
      <c r="C1039">
        <v>50526533</v>
      </c>
      <c r="D1039">
        <v>46170867</v>
      </c>
      <c r="E1039">
        <v>1</v>
      </c>
      <c r="F1039">
        <v>1</v>
      </c>
      <c r="G1039">
        <v>30570983</v>
      </c>
      <c r="H1039">
        <v>2</v>
      </c>
      <c r="I1039" t="s">
        <v>1085</v>
      </c>
      <c r="J1039" t="s">
        <v>1086</v>
      </c>
      <c r="K1039" t="s">
        <v>1087</v>
      </c>
      <c r="L1039">
        <v>1368</v>
      </c>
      <c r="N1039">
        <v>1011</v>
      </c>
      <c r="O1039" t="s">
        <v>1066</v>
      </c>
      <c r="P1039" t="s">
        <v>1066</v>
      </c>
      <c r="Q1039">
        <v>1</v>
      </c>
      <c r="X1039">
        <v>0.23</v>
      </c>
      <c r="Y1039">
        <v>0</v>
      </c>
      <c r="Z1039">
        <v>83.1</v>
      </c>
      <c r="AA1039">
        <v>12.62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0.23</v>
      </c>
      <c r="AH1039">
        <v>2</v>
      </c>
      <c r="AI1039">
        <v>50526536</v>
      </c>
      <c r="AJ1039">
        <v>975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ROW(Source!A839)</f>
        <v>839</v>
      </c>
      <c r="B1040">
        <v>50526537</v>
      </c>
      <c r="C1040">
        <v>50526533</v>
      </c>
      <c r="D1040">
        <v>45897563</v>
      </c>
      <c r="E1040">
        <v>30570983</v>
      </c>
      <c r="F1040">
        <v>1</v>
      </c>
      <c r="G1040">
        <v>30570983</v>
      </c>
      <c r="H1040">
        <v>3</v>
      </c>
      <c r="I1040" t="s">
        <v>1614</v>
      </c>
      <c r="J1040" t="s">
        <v>3</v>
      </c>
      <c r="K1040" t="s">
        <v>1615</v>
      </c>
      <c r="L1040">
        <v>1348</v>
      </c>
      <c r="N1040">
        <v>1009</v>
      </c>
      <c r="O1040" t="s">
        <v>158</v>
      </c>
      <c r="P1040" t="s">
        <v>158</v>
      </c>
      <c r="Q1040">
        <v>1000</v>
      </c>
      <c r="X1040">
        <v>0.13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 t="s">
        <v>3</v>
      </c>
      <c r="AG1040">
        <v>0.13</v>
      </c>
      <c r="AH1040">
        <v>3</v>
      </c>
      <c r="AI1040">
        <v>-1</v>
      </c>
      <c r="AJ1040" t="s">
        <v>3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ROW(Source!A839)</f>
        <v>839</v>
      </c>
      <c r="B1041">
        <v>50526538</v>
      </c>
      <c r="C1041">
        <v>50526533</v>
      </c>
      <c r="D1041">
        <v>46136840</v>
      </c>
      <c r="E1041">
        <v>1</v>
      </c>
      <c r="F1041">
        <v>1</v>
      </c>
      <c r="G1041">
        <v>30570983</v>
      </c>
      <c r="H1041">
        <v>3</v>
      </c>
      <c r="I1041" t="s">
        <v>1393</v>
      </c>
      <c r="J1041" t="s">
        <v>1394</v>
      </c>
      <c r="K1041" t="s">
        <v>1395</v>
      </c>
      <c r="L1041">
        <v>1348</v>
      </c>
      <c r="N1041">
        <v>1009</v>
      </c>
      <c r="O1041" t="s">
        <v>158</v>
      </c>
      <c r="P1041" t="s">
        <v>158</v>
      </c>
      <c r="Q1041">
        <v>1000</v>
      </c>
      <c r="X1041">
        <v>1.2999999999999999E-3</v>
      </c>
      <c r="Y1041">
        <v>8596.85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1.2999999999999999E-3</v>
      </c>
      <c r="AH1041">
        <v>2</v>
      </c>
      <c r="AI1041">
        <v>50526538</v>
      </c>
      <c r="AJ1041">
        <v>977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ROW(Source!A839)</f>
        <v>839</v>
      </c>
      <c r="B1042">
        <v>50526539</v>
      </c>
      <c r="C1042">
        <v>50526533</v>
      </c>
      <c r="D1042">
        <v>46136087</v>
      </c>
      <c r="E1042">
        <v>1</v>
      </c>
      <c r="F1042">
        <v>1</v>
      </c>
      <c r="G1042">
        <v>30570983</v>
      </c>
      <c r="H1042">
        <v>3</v>
      </c>
      <c r="I1042" t="s">
        <v>1396</v>
      </c>
      <c r="J1042" t="s">
        <v>1397</v>
      </c>
      <c r="K1042" t="s">
        <v>1398</v>
      </c>
      <c r="L1042">
        <v>1354</v>
      </c>
      <c r="N1042">
        <v>1010</v>
      </c>
      <c r="O1042" t="s">
        <v>328</v>
      </c>
      <c r="P1042" t="s">
        <v>328</v>
      </c>
      <c r="Q1042">
        <v>1</v>
      </c>
      <c r="X1042">
        <v>82</v>
      </c>
      <c r="Y1042">
        <v>3.86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82</v>
      </c>
      <c r="AH1042">
        <v>2</v>
      </c>
      <c r="AI1042">
        <v>50526539</v>
      </c>
      <c r="AJ1042">
        <v>978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ROW(Source!A839)</f>
        <v>839</v>
      </c>
      <c r="B1043">
        <v>50526540</v>
      </c>
      <c r="C1043">
        <v>50526533</v>
      </c>
      <c r="D1043">
        <v>31113583</v>
      </c>
      <c r="E1043">
        <v>1</v>
      </c>
      <c r="F1043">
        <v>1</v>
      </c>
      <c r="G1043">
        <v>30570983</v>
      </c>
      <c r="H1043">
        <v>3</v>
      </c>
      <c r="I1043" t="s">
        <v>1013</v>
      </c>
      <c r="J1043" t="s">
        <v>1015</v>
      </c>
      <c r="K1043" t="s">
        <v>1014</v>
      </c>
      <c r="L1043">
        <v>1348</v>
      </c>
      <c r="N1043">
        <v>1009</v>
      </c>
      <c r="O1043" t="s">
        <v>158</v>
      </c>
      <c r="P1043" t="s">
        <v>158</v>
      </c>
      <c r="Q1043">
        <v>1000</v>
      </c>
      <c r="X1043">
        <v>4.0000000000000001E-3</v>
      </c>
      <c r="Y1043">
        <v>6819.03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3</v>
      </c>
      <c r="AG1043">
        <v>4.0000000000000001E-3</v>
      </c>
      <c r="AH1043">
        <v>2</v>
      </c>
      <c r="AI1043">
        <v>50526540</v>
      </c>
      <c r="AJ1043">
        <v>979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ROW(Source!A839)</f>
        <v>839</v>
      </c>
      <c r="B1044">
        <v>50526541</v>
      </c>
      <c r="C1044">
        <v>50526533</v>
      </c>
      <c r="D1044">
        <v>46136203</v>
      </c>
      <c r="E1044">
        <v>1</v>
      </c>
      <c r="F1044">
        <v>1</v>
      </c>
      <c r="G1044">
        <v>30570983</v>
      </c>
      <c r="H1044">
        <v>3</v>
      </c>
      <c r="I1044" t="s">
        <v>1273</v>
      </c>
      <c r="J1044" t="s">
        <v>1274</v>
      </c>
      <c r="K1044" t="s">
        <v>1275</v>
      </c>
      <c r="L1044">
        <v>1348</v>
      </c>
      <c r="N1044">
        <v>1009</v>
      </c>
      <c r="O1044" t="s">
        <v>158</v>
      </c>
      <c r="P1044" t="s">
        <v>158</v>
      </c>
      <c r="Q1044">
        <v>1000</v>
      </c>
      <c r="X1044">
        <v>2.3E-3</v>
      </c>
      <c r="Y1044">
        <v>16222.39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2.3E-3</v>
      </c>
      <c r="AH1044">
        <v>2</v>
      </c>
      <c r="AI1044">
        <v>50526541</v>
      </c>
      <c r="AJ1044">
        <v>980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ROW(Source!A839)</f>
        <v>839</v>
      </c>
      <c r="B1045">
        <v>50526542</v>
      </c>
      <c r="C1045">
        <v>50526533</v>
      </c>
      <c r="D1045">
        <v>45915895</v>
      </c>
      <c r="E1045">
        <v>30570983</v>
      </c>
      <c r="F1045">
        <v>1</v>
      </c>
      <c r="G1045">
        <v>30570983</v>
      </c>
      <c r="H1045">
        <v>3</v>
      </c>
      <c r="I1045" t="s">
        <v>1582</v>
      </c>
      <c r="J1045" t="s">
        <v>3</v>
      </c>
      <c r="K1045" t="s">
        <v>1611</v>
      </c>
      <c r="L1045">
        <v>1354</v>
      </c>
      <c r="N1045">
        <v>1010</v>
      </c>
      <c r="O1045" t="s">
        <v>328</v>
      </c>
      <c r="P1045" t="s">
        <v>328</v>
      </c>
      <c r="Q1045">
        <v>1</v>
      </c>
      <c r="X1045">
        <v>134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 t="s">
        <v>3</v>
      </c>
      <c r="AG1045">
        <v>134</v>
      </c>
      <c r="AH1045">
        <v>3</v>
      </c>
      <c r="AI1045">
        <v>-1</v>
      </c>
      <c r="AJ1045" t="s">
        <v>3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ROW(Source!A839)</f>
        <v>839</v>
      </c>
      <c r="B1046">
        <v>50526543</v>
      </c>
      <c r="C1046">
        <v>50526533</v>
      </c>
      <c r="D1046">
        <v>45915887</v>
      </c>
      <c r="E1046">
        <v>30570983</v>
      </c>
      <c r="F1046">
        <v>1</v>
      </c>
      <c r="G1046">
        <v>30570983</v>
      </c>
      <c r="H1046">
        <v>3</v>
      </c>
      <c r="I1046" t="s">
        <v>1582</v>
      </c>
      <c r="J1046" t="s">
        <v>3</v>
      </c>
      <c r="K1046" t="s">
        <v>1612</v>
      </c>
      <c r="L1046">
        <v>1354</v>
      </c>
      <c r="N1046">
        <v>1010</v>
      </c>
      <c r="O1046" t="s">
        <v>328</v>
      </c>
      <c r="P1046" t="s">
        <v>328</v>
      </c>
      <c r="Q1046">
        <v>1</v>
      </c>
      <c r="X1046">
        <v>15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 t="s">
        <v>3</v>
      </c>
      <c r="AG1046">
        <v>15</v>
      </c>
      <c r="AH1046">
        <v>3</v>
      </c>
      <c r="AI1046">
        <v>-1</v>
      </c>
      <c r="AJ1046" t="s">
        <v>3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ROW(Source!A846)</f>
        <v>846</v>
      </c>
      <c r="B1047">
        <v>50526554</v>
      </c>
      <c r="C1047">
        <v>50526553</v>
      </c>
      <c r="D1047">
        <v>45897171</v>
      </c>
      <c r="E1047">
        <v>30570983</v>
      </c>
      <c r="F1047">
        <v>1</v>
      </c>
      <c r="G1047">
        <v>30570983</v>
      </c>
      <c r="H1047">
        <v>1</v>
      </c>
      <c r="I1047" t="s">
        <v>1060</v>
      </c>
      <c r="J1047" t="s">
        <v>3</v>
      </c>
      <c r="K1047" t="s">
        <v>1061</v>
      </c>
      <c r="L1047">
        <v>1191</v>
      </c>
      <c r="N1047">
        <v>1013</v>
      </c>
      <c r="O1047" t="s">
        <v>1062</v>
      </c>
      <c r="P1047" t="s">
        <v>1062</v>
      </c>
      <c r="Q1047">
        <v>1</v>
      </c>
      <c r="X1047">
        <v>17.5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1</v>
      </c>
      <c r="AF1047" t="s">
        <v>3</v>
      </c>
      <c r="AG1047">
        <v>17.5</v>
      </c>
      <c r="AH1047">
        <v>2</v>
      </c>
      <c r="AI1047">
        <v>50526554</v>
      </c>
      <c r="AJ1047">
        <v>983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ROW(Source!A846)</f>
        <v>846</v>
      </c>
      <c r="B1048">
        <v>50526555</v>
      </c>
      <c r="C1048">
        <v>50526553</v>
      </c>
      <c r="D1048">
        <v>46170623</v>
      </c>
      <c r="E1048">
        <v>1</v>
      </c>
      <c r="F1048">
        <v>1</v>
      </c>
      <c r="G1048">
        <v>30570983</v>
      </c>
      <c r="H1048">
        <v>2</v>
      </c>
      <c r="I1048" t="s">
        <v>1264</v>
      </c>
      <c r="J1048" t="s">
        <v>1265</v>
      </c>
      <c r="K1048" t="s">
        <v>1266</v>
      </c>
      <c r="L1048">
        <v>1368</v>
      </c>
      <c r="N1048">
        <v>1011</v>
      </c>
      <c r="O1048" t="s">
        <v>1066</v>
      </c>
      <c r="P1048" t="s">
        <v>1066</v>
      </c>
      <c r="Q1048">
        <v>1</v>
      </c>
      <c r="X1048">
        <v>2.9</v>
      </c>
      <c r="Y1048">
        <v>0</v>
      </c>
      <c r="Z1048">
        <v>7.11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2.9</v>
      </c>
      <c r="AH1048">
        <v>2</v>
      </c>
      <c r="AI1048">
        <v>50526555</v>
      </c>
      <c r="AJ1048">
        <v>984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ROW(Source!A846)</f>
        <v>846</v>
      </c>
      <c r="B1049">
        <v>50526556</v>
      </c>
      <c r="C1049">
        <v>50526553</v>
      </c>
      <c r="D1049">
        <v>46170867</v>
      </c>
      <c r="E1049">
        <v>1</v>
      </c>
      <c r="F1049">
        <v>1</v>
      </c>
      <c r="G1049">
        <v>30570983</v>
      </c>
      <c r="H1049">
        <v>2</v>
      </c>
      <c r="I1049" t="s">
        <v>1085</v>
      </c>
      <c r="J1049" t="s">
        <v>1086</v>
      </c>
      <c r="K1049" t="s">
        <v>1087</v>
      </c>
      <c r="L1049">
        <v>1368</v>
      </c>
      <c r="N1049">
        <v>1011</v>
      </c>
      <c r="O1049" t="s">
        <v>1066</v>
      </c>
      <c r="P1049" t="s">
        <v>1066</v>
      </c>
      <c r="Q1049">
        <v>1</v>
      </c>
      <c r="X1049">
        <v>0.1</v>
      </c>
      <c r="Y1049">
        <v>0</v>
      </c>
      <c r="Z1049">
        <v>83.1</v>
      </c>
      <c r="AA1049">
        <v>12.62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0.1</v>
      </c>
      <c r="AH1049">
        <v>2</v>
      </c>
      <c r="AI1049">
        <v>50526556</v>
      </c>
      <c r="AJ1049">
        <v>985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ROW(Source!A846)</f>
        <v>846</v>
      </c>
      <c r="B1050">
        <v>50526557</v>
      </c>
      <c r="C1050">
        <v>50526553</v>
      </c>
      <c r="D1050">
        <v>45897675</v>
      </c>
      <c r="E1050">
        <v>30570983</v>
      </c>
      <c r="F1050">
        <v>1</v>
      </c>
      <c r="G1050">
        <v>30570983</v>
      </c>
      <c r="H1050">
        <v>3</v>
      </c>
      <c r="I1050" t="s">
        <v>1609</v>
      </c>
      <c r="J1050" t="s">
        <v>3</v>
      </c>
      <c r="K1050" t="s">
        <v>1610</v>
      </c>
      <c r="L1050">
        <v>1348</v>
      </c>
      <c r="N1050">
        <v>1009</v>
      </c>
      <c r="O1050" t="s">
        <v>158</v>
      </c>
      <c r="P1050" t="s">
        <v>158</v>
      </c>
      <c r="Q1050">
        <v>1000</v>
      </c>
      <c r="X1050">
        <v>0.04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 t="s">
        <v>3</v>
      </c>
      <c r="AG1050">
        <v>0.04</v>
      </c>
      <c r="AH1050">
        <v>3</v>
      </c>
      <c r="AI1050">
        <v>-1</v>
      </c>
      <c r="AJ1050" t="s">
        <v>3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ROW(Source!A846)</f>
        <v>846</v>
      </c>
      <c r="B1051">
        <v>50526558</v>
      </c>
      <c r="C1051">
        <v>50526553</v>
      </c>
      <c r="D1051">
        <v>46136840</v>
      </c>
      <c r="E1051">
        <v>1</v>
      </c>
      <c r="F1051">
        <v>1</v>
      </c>
      <c r="G1051">
        <v>30570983</v>
      </c>
      <c r="H1051">
        <v>3</v>
      </c>
      <c r="I1051" t="s">
        <v>1393</v>
      </c>
      <c r="J1051" t="s">
        <v>1394</v>
      </c>
      <c r="K1051" t="s">
        <v>1395</v>
      </c>
      <c r="L1051">
        <v>1348</v>
      </c>
      <c r="N1051">
        <v>1009</v>
      </c>
      <c r="O1051" t="s">
        <v>158</v>
      </c>
      <c r="P1051" t="s">
        <v>158</v>
      </c>
      <c r="Q1051">
        <v>1000</v>
      </c>
      <c r="X1051">
        <v>8.9999999999999998E-4</v>
      </c>
      <c r="Y1051">
        <v>8596.85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3</v>
      </c>
      <c r="AG1051">
        <v>8.9999999999999998E-4</v>
      </c>
      <c r="AH1051">
        <v>2</v>
      </c>
      <c r="AI1051">
        <v>50526558</v>
      </c>
      <c r="AJ1051">
        <v>986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ROW(Source!A846)</f>
        <v>846</v>
      </c>
      <c r="B1052">
        <v>50526559</v>
      </c>
      <c r="C1052">
        <v>50526553</v>
      </c>
      <c r="D1052">
        <v>46136087</v>
      </c>
      <c r="E1052">
        <v>1</v>
      </c>
      <c r="F1052">
        <v>1</v>
      </c>
      <c r="G1052">
        <v>30570983</v>
      </c>
      <c r="H1052">
        <v>3</v>
      </c>
      <c r="I1052" t="s">
        <v>1396</v>
      </c>
      <c r="J1052" t="s">
        <v>1397</v>
      </c>
      <c r="K1052" t="s">
        <v>1398</v>
      </c>
      <c r="L1052">
        <v>1354</v>
      </c>
      <c r="N1052">
        <v>1010</v>
      </c>
      <c r="O1052" t="s">
        <v>328</v>
      </c>
      <c r="P1052" t="s">
        <v>328</v>
      </c>
      <c r="Q1052">
        <v>1</v>
      </c>
      <c r="X1052">
        <v>82</v>
      </c>
      <c r="Y1052">
        <v>3.86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3</v>
      </c>
      <c r="AG1052">
        <v>82</v>
      </c>
      <c r="AH1052">
        <v>2</v>
      </c>
      <c r="AI1052">
        <v>50526559</v>
      </c>
      <c r="AJ1052">
        <v>987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ROW(Source!A846)</f>
        <v>846</v>
      </c>
      <c r="B1053">
        <v>50526560</v>
      </c>
      <c r="C1053">
        <v>50526553</v>
      </c>
      <c r="D1053">
        <v>31113583</v>
      </c>
      <c r="E1053">
        <v>1</v>
      </c>
      <c r="F1053">
        <v>1</v>
      </c>
      <c r="G1053">
        <v>30570983</v>
      </c>
      <c r="H1053">
        <v>3</v>
      </c>
      <c r="I1053" t="s">
        <v>1013</v>
      </c>
      <c r="J1053" t="s">
        <v>1015</v>
      </c>
      <c r="K1053" t="s">
        <v>1014</v>
      </c>
      <c r="L1053">
        <v>1348</v>
      </c>
      <c r="N1053">
        <v>1009</v>
      </c>
      <c r="O1053" t="s">
        <v>158</v>
      </c>
      <c r="P1053" t="s">
        <v>158</v>
      </c>
      <c r="Q1053">
        <v>1000</v>
      </c>
      <c r="X1053">
        <v>4.0000000000000001E-3</v>
      </c>
      <c r="Y1053">
        <v>6819.03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4.0000000000000001E-3</v>
      </c>
      <c r="AH1053">
        <v>2</v>
      </c>
      <c r="AI1053">
        <v>50526557</v>
      </c>
      <c r="AJ1053">
        <v>988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ROW(Source!A846)</f>
        <v>846</v>
      </c>
      <c r="B1054">
        <v>50526561</v>
      </c>
      <c r="C1054">
        <v>50526553</v>
      </c>
      <c r="D1054">
        <v>46136203</v>
      </c>
      <c r="E1054">
        <v>1</v>
      </c>
      <c r="F1054">
        <v>1</v>
      </c>
      <c r="G1054">
        <v>30570983</v>
      </c>
      <c r="H1054">
        <v>3</v>
      </c>
      <c r="I1054" t="s">
        <v>1273</v>
      </c>
      <c r="J1054" t="s">
        <v>1274</v>
      </c>
      <c r="K1054" t="s">
        <v>1275</v>
      </c>
      <c r="L1054">
        <v>1348</v>
      </c>
      <c r="N1054">
        <v>1009</v>
      </c>
      <c r="O1054" t="s">
        <v>158</v>
      </c>
      <c r="P1054" t="s">
        <v>158</v>
      </c>
      <c r="Q1054">
        <v>1000</v>
      </c>
      <c r="X1054">
        <v>2E-3</v>
      </c>
      <c r="Y1054">
        <v>16222.39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2E-3</v>
      </c>
      <c r="AH1054">
        <v>2</v>
      </c>
      <c r="AI1054">
        <v>50526561</v>
      </c>
      <c r="AJ1054">
        <v>990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ROW(Source!A846)</f>
        <v>846</v>
      </c>
      <c r="B1055">
        <v>50526562</v>
      </c>
      <c r="C1055">
        <v>50526553</v>
      </c>
      <c r="D1055">
        <v>45915895</v>
      </c>
      <c r="E1055">
        <v>30570983</v>
      </c>
      <c r="F1055">
        <v>1</v>
      </c>
      <c r="G1055">
        <v>30570983</v>
      </c>
      <c r="H1055">
        <v>3</v>
      </c>
      <c r="I1055" t="s">
        <v>1582</v>
      </c>
      <c r="J1055" t="s">
        <v>3</v>
      </c>
      <c r="K1055" t="s">
        <v>1611</v>
      </c>
      <c r="L1055">
        <v>1354</v>
      </c>
      <c r="N1055">
        <v>1010</v>
      </c>
      <c r="O1055" t="s">
        <v>328</v>
      </c>
      <c r="P1055" t="s">
        <v>328</v>
      </c>
      <c r="Q1055">
        <v>1</v>
      </c>
      <c r="X1055">
        <v>134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 t="s">
        <v>3</v>
      </c>
      <c r="AG1055">
        <v>134</v>
      </c>
      <c r="AH1055">
        <v>3</v>
      </c>
      <c r="AI1055">
        <v>-1</v>
      </c>
      <c r="AJ1055" t="s">
        <v>3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ROW(Source!A846)</f>
        <v>846</v>
      </c>
      <c r="B1056">
        <v>50526563</v>
      </c>
      <c r="C1056">
        <v>50526553</v>
      </c>
      <c r="D1056">
        <v>45915887</v>
      </c>
      <c r="E1056">
        <v>30570983</v>
      </c>
      <c r="F1056">
        <v>1</v>
      </c>
      <c r="G1056">
        <v>30570983</v>
      </c>
      <c r="H1056">
        <v>3</v>
      </c>
      <c r="I1056" t="s">
        <v>1582</v>
      </c>
      <c r="J1056" t="s">
        <v>3</v>
      </c>
      <c r="K1056" t="s">
        <v>1612</v>
      </c>
      <c r="L1056">
        <v>1354</v>
      </c>
      <c r="N1056">
        <v>1010</v>
      </c>
      <c r="O1056" t="s">
        <v>328</v>
      </c>
      <c r="P1056" t="s">
        <v>328</v>
      </c>
      <c r="Q1056">
        <v>1</v>
      </c>
      <c r="X1056">
        <v>15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 t="s">
        <v>3</v>
      </c>
      <c r="AG1056">
        <v>15</v>
      </c>
      <c r="AH1056">
        <v>3</v>
      </c>
      <c r="AI1056">
        <v>-1</v>
      </c>
      <c r="AJ1056" t="s">
        <v>3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ROW(Source!A847)</f>
        <v>847</v>
      </c>
      <c r="B1057">
        <v>50526554</v>
      </c>
      <c r="C1057">
        <v>50526553</v>
      </c>
      <c r="D1057">
        <v>45897171</v>
      </c>
      <c r="E1057">
        <v>30570983</v>
      </c>
      <c r="F1057">
        <v>1</v>
      </c>
      <c r="G1057">
        <v>30570983</v>
      </c>
      <c r="H1057">
        <v>1</v>
      </c>
      <c r="I1057" t="s">
        <v>1060</v>
      </c>
      <c r="J1057" t="s">
        <v>3</v>
      </c>
      <c r="K1057" t="s">
        <v>1061</v>
      </c>
      <c r="L1057">
        <v>1191</v>
      </c>
      <c r="N1057">
        <v>1013</v>
      </c>
      <c r="O1057" t="s">
        <v>1062</v>
      </c>
      <c r="P1057" t="s">
        <v>1062</v>
      </c>
      <c r="Q1057">
        <v>1</v>
      </c>
      <c r="X1057">
        <v>17.5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1</v>
      </c>
      <c r="AF1057" t="s">
        <v>3</v>
      </c>
      <c r="AG1057">
        <v>17.5</v>
      </c>
      <c r="AH1057">
        <v>2</v>
      </c>
      <c r="AI1057">
        <v>50526554</v>
      </c>
      <c r="AJ1057">
        <v>993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ROW(Source!A847)</f>
        <v>847</v>
      </c>
      <c r="B1058">
        <v>50526555</v>
      </c>
      <c r="C1058">
        <v>50526553</v>
      </c>
      <c r="D1058">
        <v>46170623</v>
      </c>
      <c r="E1058">
        <v>1</v>
      </c>
      <c r="F1058">
        <v>1</v>
      </c>
      <c r="G1058">
        <v>30570983</v>
      </c>
      <c r="H1058">
        <v>2</v>
      </c>
      <c r="I1058" t="s">
        <v>1264</v>
      </c>
      <c r="J1058" t="s">
        <v>1265</v>
      </c>
      <c r="K1058" t="s">
        <v>1266</v>
      </c>
      <c r="L1058">
        <v>1368</v>
      </c>
      <c r="N1058">
        <v>1011</v>
      </c>
      <c r="O1058" t="s">
        <v>1066</v>
      </c>
      <c r="P1058" t="s">
        <v>1066</v>
      </c>
      <c r="Q1058">
        <v>1</v>
      </c>
      <c r="X1058">
        <v>2.9</v>
      </c>
      <c r="Y1058">
        <v>0</v>
      </c>
      <c r="Z1058">
        <v>7.11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2.9</v>
      </c>
      <c r="AH1058">
        <v>2</v>
      </c>
      <c r="AI1058">
        <v>50526555</v>
      </c>
      <c r="AJ1058">
        <v>994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ROW(Source!A847)</f>
        <v>847</v>
      </c>
      <c r="B1059">
        <v>50526556</v>
      </c>
      <c r="C1059">
        <v>50526553</v>
      </c>
      <c r="D1059">
        <v>46170867</v>
      </c>
      <c r="E1059">
        <v>1</v>
      </c>
      <c r="F1059">
        <v>1</v>
      </c>
      <c r="G1059">
        <v>30570983</v>
      </c>
      <c r="H1059">
        <v>2</v>
      </c>
      <c r="I1059" t="s">
        <v>1085</v>
      </c>
      <c r="J1059" t="s">
        <v>1086</v>
      </c>
      <c r="K1059" t="s">
        <v>1087</v>
      </c>
      <c r="L1059">
        <v>1368</v>
      </c>
      <c r="N1059">
        <v>1011</v>
      </c>
      <c r="O1059" t="s">
        <v>1066</v>
      </c>
      <c r="P1059" t="s">
        <v>1066</v>
      </c>
      <c r="Q1059">
        <v>1</v>
      </c>
      <c r="X1059">
        <v>0.1</v>
      </c>
      <c r="Y1059">
        <v>0</v>
      </c>
      <c r="Z1059">
        <v>83.1</v>
      </c>
      <c r="AA1059">
        <v>12.62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0.1</v>
      </c>
      <c r="AH1059">
        <v>2</v>
      </c>
      <c r="AI1059">
        <v>50526556</v>
      </c>
      <c r="AJ1059">
        <v>995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ROW(Source!A847)</f>
        <v>847</v>
      </c>
      <c r="B1060">
        <v>50526557</v>
      </c>
      <c r="C1060">
        <v>50526553</v>
      </c>
      <c r="D1060">
        <v>45897675</v>
      </c>
      <c r="E1060">
        <v>30570983</v>
      </c>
      <c r="F1060">
        <v>1</v>
      </c>
      <c r="G1060">
        <v>30570983</v>
      </c>
      <c r="H1060">
        <v>3</v>
      </c>
      <c r="I1060" t="s">
        <v>1609</v>
      </c>
      <c r="J1060" t="s">
        <v>3</v>
      </c>
      <c r="K1060" t="s">
        <v>1610</v>
      </c>
      <c r="L1060">
        <v>1348</v>
      </c>
      <c r="N1060">
        <v>1009</v>
      </c>
      <c r="O1060" t="s">
        <v>158</v>
      </c>
      <c r="P1060" t="s">
        <v>158</v>
      </c>
      <c r="Q1060">
        <v>1000</v>
      </c>
      <c r="X1060">
        <v>0.04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 t="s">
        <v>3</v>
      </c>
      <c r="AG1060">
        <v>0.04</v>
      </c>
      <c r="AH1060">
        <v>3</v>
      </c>
      <c r="AI1060">
        <v>-1</v>
      </c>
      <c r="AJ1060" t="s">
        <v>3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ROW(Source!A847)</f>
        <v>847</v>
      </c>
      <c r="B1061">
        <v>50526558</v>
      </c>
      <c r="C1061">
        <v>50526553</v>
      </c>
      <c r="D1061">
        <v>46136840</v>
      </c>
      <c r="E1061">
        <v>1</v>
      </c>
      <c r="F1061">
        <v>1</v>
      </c>
      <c r="G1061">
        <v>30570983</v>
      </c>
      <c r="H1061">
        <v>3</v>
      </c>
      <c r="I1061" t="s">
        <v>1393</v>
      </c>
      <c r="J1061" t="s">
        <v>1394</v>
      </c>
      <c r="K1061" t="s">
        <v>1395</v>
      </c>
      <c r="L1061">
        <v>1348</v>
      </c>
      <c r="N1061">
        <v>1009</v>
      </c>
      <c r="O1061" t="s">
        <v>158</v>
      </c>
      <c r="P1061" t="s">
        <v>158</v>
      </c>
      <c r="Q1061">
        <v>1000</v>
      </c>
      <c r="X1061">
        <v>8.9999999999999998E-4</v>
      </c>
      <c r="Y1061">
        <v>8596.85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8.9999999999999998E-4</v>
      </c>
      <c r="AH1061">
        <v>2</v>
      </c>
      <c r="AI1061">
        <v>50526558</v>
      </c>
      <c r="AJ1061">
        <v>996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ROW(Source!A847)</f>
        <v>847</v>
      </c>
      <c r="B1062">
        <v>50526559</v>
      </c>
      <c r="C1062">
        <v>50526553</v>
      </c>
      <c r="D1062">
        <v>46136087</v>
      </c>
      <c r="E1062">
        <v>1</v>
      </c>
      <c r="F1062">
        <v>1</v>
      </c>
      <c r="G1062">
        <v>30570983</v>
      </c>
      <c r="H1062">
        <v>3</v>
      </c>
      <c r="I1062" t="s">
        <v>1396</v>
      </c>
      <c r="J1062" t="s">
        <v>1397</v>
      </c>
      <c r="K1062" t="s">
        <v>1398</v>
      </c>
      <c r="L1062">
        <v>1354</v>
      </c>
      <c r="N1062">
        <v>1010</v>
      </c>
      <c r="O1062" t="s">
        <v>328</v>
      </c>
      <c r="P1062" t="s">
        <v>328</v>
      </c>
      <c r="Q1062">
        <v>1</v>
      </c>
      <c r="X1062">
        <v>82</v>
      </c>
      <c r="Y1062">
        <v>3.86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82</v>
      </c>
      <c r="AH1062">
        <v>2</v>
      </c>
      <c r="AI1062">
        <v>50526559</v>
      </c>
      <c r="AJ1062">
        <v>997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ROW(Source!A847)</f>
        <v>847</v>
      </c>
      <c r="B1063">
        <v>50526560</v>
      </c>
      <c r="C1063">
        <v>50526553</v>
      </c>
      <c r="D1063">
        <v>31113583</v>
      </c>
      <c r="E1063">
        <v>1</v>
      </c>
      <c r="F1063">
        <v>1</v>
      </c>
      <c r="G1063">
        <v>30570983</v>
      </c>
      <c r="H1063">
        <v>3</v>
      </c>
      <c r="I1063" t="s">
        <v>1013</v>
      </c>
      <c r="J1063" t="s">
        <v>1015</v>
      </c>
      <c r="K1063" t="s">
        <v>1014</v>
      </c>
      <c r="L1063">
        <v>1348</v>
      </c>
      <c r="N1063">
        <v>1009</v>
      </c>
      <c r="O1063" t="s">
        <v>158</v>
      </c>
      <c r="P1063" t="s">
        <v>158</v>
      </c>
      <c r="Q1063">
        <v>1000</v>
      </c>
      <c r="X1063">
        <v>4.0000000000000001E-3</v>
      </c>
      <c r="Y1063">
        <v>6819.03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3</v>
      </c>
      <c r="AG1063">
        <v>4.0000000000000001E-3</v>
      </c>
      <c r="AH1063">
        <v>2</v>
      </c>
      <c r="AI1063">
        <v>50526557</v>
      </c>
      <c r="AJ1063">
        <v>998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ROW(Source!A847)</f>
        <v>847</v>
      </c>
      <c r="B1064">
        <v>50526561</v>
      </c>
      <c r="C1064">
        <v>50526553</v>
      </c>
      <c r="D1064">
        <v>46136203</v>
      </c>
      <c r="E1064">
        <v>1</v>
      </c>
      <c r="F1064">
        <v>1</v>
      </c>
      <c r="G1064">
        <v>30570983</v>
      </c>
      <c r="H1064">
        <v>3</v>
      </c>
      <c r="I1064" t="s">
        <v>1273</v>
      </c>
      <c r="J1064" t="s">
        <v>1274</v>
      </c>
      <c r="K1064" t="s">
        <v>1275</v>
      </c>
      <c r="L1064">
        <v>1348</v>
      </c>
      <c r="N1064">
        <v>1009</v>
      </c>
      <c r="O1064" t="s">
        <v>158</v>
      </c>
      <c r="P1064" t="s">
        <v>158</v>
      </c>
      <c r="Q1064">
        <v>1000</v>
      </c>
      <c r="X1064">
        <v>2E-3</v>
      </c>
      <c r="Y1064">
        <v>16222.39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2E-3</v>
      </c>
      <c r="AH1064">
        <v>2</v>
      </c>
      <c r="AI1064">
        <v>50526561</v>
      </c>
      <c r="AJ1064">
        <v>1000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ROW(Source!A847)</f>
        <v>847</v>
      </c>
      <c r="B1065">
        <v>50526562</v>
      </c>
      <c r="C1065">
        <v>50526553</v>
      </c>
      <c r="D1065">
        <v>45915895</v>
      </c>
      <c r="E1065">
        <v>30570983</v>
      </c>
      <c r="F1065">
        <v>1</v>
      </c>
      <c r="G1065">
        <v>30570983</v>
      </c>
      <c r="H1065">
        <v>3</v>
      </c>
      <c r="I1065" t="s">
        <v>1582</v>
      </c>
      <c r="J1065" t="s">
        <v>3</v>
      </c>
      <c r="K1065" t="s">
        <v>1611</v>
      </c>
      <c r="L1065">
        <v>1354</v>
      </c>
      <c r="N1065">
        <v>1010</v>
      </c>
      <c r="O1065" t="s">
        <v>328</v>
      </c>
      <c r="P1065" t="s">
        <v>328</v>
      </c>
      <c r="Q1065">
        <v>1</v>
      </c>
      <c r="X1065">
        <v>134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 t="s">
        <v>3</v>
      </c>
      <c r="AG1065">
        <v>134</v>
      </c>
      <c r="AH1065">
        <v>3</v>
      </c>
      <c r="AI1065">
        <v>-1</v>
      </c>
      <c r="AJ1065" t="s">
        <v>3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ROW(Source!A847)</f>
        <v>847</v>
      </c>
      <c r="B1066">
        <v>50526563</v>
      </c>
      <c r="C1066">
        <v>50526553</v>
      </c>
      <c r="D1066">
        <v>45915887</v>
      </c>
      <c r="E1066">
        <v>30570983</v>
      </c>
      <c r="F1066">
        <v>1</v>
      </c>
      <c r="G1066">
        <v>30570983</v>
      </c>
      <c r="H1066">
        <v>3</v>
      </c>
      <c r="I1066" t="s">
        <v>1582</v>
      </c>
      <c r="J1066" t="s">
        <v>3</v>
      </c>
      <c r="K1066" t="s">
        <v>1612</v>
      </c>
      <c r="L1066">
        <v>1354</v>
      </c>
      <c r="N1066">
        <v>1010</v>
      </c>
      <c r="O1066" t="s">
        <v>328</v>
      </c>
      <c r="P1066" t="s">
        <v>328</v>
      </c>
      <c r="Q1066">
        <v>1</v>
      </c>
      <c r="X1066">
        <v>15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 t="s">
        <v>3</v>
      </c>
      <c r="AG1066">
        <v>15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ROW(Source!A854)</f>
        <v>854</v>
      </c>
      <c r="B1067">
        <v>50526570</v>
      </c>
      <c r="C1067">
        <v>50526569</v>
      </c>
      <c r="D1067">
        <v>45895822</v>
      </c>
      <c r="E1067">
        <v>30570983</v>
      </c>
      <c r="F1067">
        <v>1</v>
      </c>
      <c r="G1067">
        <v>30570983</v>
      </c>
      <c r="H1067">
        <v>1</v>
      </c>
      <c r="I1067" t="s">
        <v>1060</v>
      </c>
      <c r="J1067" t="s">
        <v>3</v>
      </c>
      <c r="K1067" t="s">
        <v>1061</v>
      </c>
      <c r="L1067">
        <v>1191</v>
      </c>
      <c r="N1067">
        <v>1013</v>
      </c>
      <c r="O1067" t="s">
        <v>1062</v>
      </c>
      <c r="P1067" t="s">
        <v>1062</v>
      </c>
      <c r="Q1067">
        <v>1</v>
      </c>
      <c r="X1067">
        <v>40.200000000000003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1</v>
      </c>
      <c r="AF1067" t="s">
        <v>3</v>
      </c>
      <c r="AG1067">
        <v>40.200000000000003</v>
      </c>
      <c r="AH1067">
        <v>2</v>
      </c>
      <c r="AI1067">
        <v>50526570</v>
      </c>
      <c r="AJ1067">
        <v>1003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ROW(Source!A854)</f>
        <v>854</v>
      </c>
      <c r="B1068">
        <v>50526571</v>
      </c>
      <c r="C1068">
        <v>50526569</v>
      </c>
      <c r="D1068">
        <v>46170867</v>
      </c>
      <c r="E1068">
        <v>1</v>
      </c>
      <c r="F1068">
        <v>1</v>
      </c>
      <c r="G1068">
        <v>30570983</v>
      </c>
      <c r="H1068">
        <v>2</v>
      </c>
      <c r="I1068" t="s">
        <v>1085</v>
      </c>
      <c r="J1068" t="s">
        <v>1086</v>
      </c>
      <c r="K1068" t="s">
        <v>1087</v>
      </c>
      <c r="L1068">
        <v>1368</v>
      </c>
      <c r="N1068">
        <v>1011</v>
      </c>
      <c r="O1068" t="s">
        <v>1066</v>
      </c>
      <c r="P1068" t="s">
        <v>1066</v>
      </c>
      <c r="Q1068">
        <v>1</v>
      </c>
      <c r="X1068">
        <v>0.03</v>
      </c>
      <c r="Y1068">
        <v>0</v>
      </c>
      <c r="Z1068">
        <v>83.1</v>
      </c>
      <c r="AA1068">
        <v>12.62</v>
      </c>
      <c r="AB1068">
        <v>0</v>
      </c>
      <c r="AC1068">
        <v>0</v>
      </c>
      <c r="AD1068">
        <v>1</v>
      </c>
      <c r="AE1068">
        <v>0</v>
      </c>
      <c r="AF1068" t="s">
        <v>3</v>
      </c>
      <c r="AG1068">
        <v>0.03</v>
      </c>
      <c r="AH1068">
        <v>2</v>
      </c>
      <c r="AI1068">
        <v>50526571</v>
      </c>
      <c r="AJ1068">
        <v>1004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ROW(Source!A854)</f>
        <v>854</v>
      </c>
      <c r="B1069">
        <v>50526572</v>
      </c>
      <c r="C1069">
        <v>50526569</v>
      </c>
      <c r="D1069">
        <v>46170977</v>
      </c>
      <c r="E1069">
        <v>1</v>
      </c>
      <c r="F1069">
        <v>1</v>
      </c>
      <c r="G1069">
        <v>30570983</v>
      </c>
      <c r="H1069">
        <v>2</v>
      </c>
      <c r="I1069" t="s">
        <v>1094</v>
      </c>
      <c r="J1069" t="s">
        <v>1095</v>
      </c>
      <c r="K1069" t="s">
        <v>1096</v>
      </c>
      <c r="L1069">
        <v>1368</v>
      </c>
      <c r="N1069">
        <v>1011</v>
      </c>
      <c r="O1069" t="s">
        <v>1066</v>
      </c>
      <c r="P1069" t="s">
        <v>1066</v>
      </c>
      <c r="Q1069">
        <v>1</v>
      </c>
      <c r="X1069">
        <v>11</v>
      </c>
      <c r="Y1069">
        <v>0</v>
      </c>
      <c r="Z1069">
        <v>0.8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</v>
      </c>
      <c r="AG1069">
        <v>11</v>
      </c>
      <c r="AH1069">
        <v>2</v>
      </c>
      <c r="AI1069">
        <v>50526572</v>
      </c>
      <c r="AJ1069">
        <v>1005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ROW(Source!A854)</f>
        <v>854</v>
      </c>
      <c r="B1070">
        <v>50526573</v>
      </c>
      <c r="C1070">
        <v>50526569</v>
      </c>
      <c r="D1070">
        <v>46137688</v>
      </c>
      <c r="E1070">
        <v>1</v>
      </c>
      <c r="F1070">
        <v>1</v>
      </c>
      <c r="G1070">
        <v>30570983</v>
      </c>
      <c r="H1070">
        <v>3</v>
      </c>
      <c r="I1070" t="s">
        <v>1285</v>
      </c>
      <c r="J1070" t="s">
        <v>1286</v>
      </c>
      <c r="K1070" t="s">
        <v>1287</v>
      </c>
      <c r="L1070">
        <v>1355</v>
      </c>
      <c r="N1070">
        <v>1010</v>
      </c>
      <c r="O1070" t="s">
        <v>373</v>
      </c>
      <c r="P1070" t="s">
        <v>373</v>
      </c>
      <c r="Q1070">
        <v>100</v>
      </c>
      <c r="X1070">
        <v>2.08</v>
      </c>
      <c r="Y1070">
        <v>15.04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2.08</v>
      </c>
      <c r="AH1070">
        <v>2</v>
      </c>
      <c r="AI1070">
        <v>50526573</v>
      </c>
      <c r="AJ1070">
        <v>1006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ROW(Source!A854)</f>
        <v>854</v>
      </c>
      <c r="B1071">
        <v>50526574</v>
      </c>
      <c r="C1071">
        <v>50526569</v>
      </c>
      <c r="D1071">
        <v>46137746</v>
      </c>
      <c r="E1071">
        <v>1</v>
      </c>
      <c r="F1071">
        <v>1</v>
      </c>
      <c r="G1071">
        <v>30570983</v>
      </c>
      <c r="H1071">
        <v>3</v>
      </c>
      <c r="I1071" t="s">
        <v>1424</v>
      </c>
      <c r="J1071" t="s">
        <v>1425</v>
      </c>
      <c r="K1071" t="s">
        <v>1426</v>
      </c>
      <c r="L1071">
        <v>1355</v>
      </c>
      <c r="N1071">
        <v>1010</v>
      </c>
      <c r="O1071" t="s">
        <v>373</v>
      </c>
      <c r="P1071" t="s">
        <v>373</v>
      </c>
      <c r="Q1071">
        <v>100</v>
      </c>
      <c r="X1071">
        <v>2.08</v>
      </c>
      <c r="Y1071">
        <v>16.16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2.08</v>
      </c>
      <c r="AH1071">
        <v>2</v>
      </c>
      <c r="AI1071">
        <v>50526574</v>
      </c>
      <c r="AJ1071">
        <v>1007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ROW(Source!A854)</f>
        <v>854</v>
      </c>
      <c r="B1072">
        <v>50526575</v>
      </c>
      <c r="C1072">
        <v>50526569</v>
      </c>
      <c r="D1072">
        <v>46148671</v>
      </c>
      <c r="E1072">
        <v>1</v>
      </c>
      <c r="F1072">
        <v>1</v>
      </c>
      <c r="G1072">
        <v>30570983</v>
      </c>
      <c r="H1072">
        <v>3</v>
      </c>
      <c r="I1072" t="s">
        <v>1427</v>
      </c>
      <c r="J1072" t="s">
        <v>1428</v>
      </c>
      <c r="K1072" t="s">
        <v>1429</v>
      </c>
      <c r="L1072">
        <v>1356</v>
      </c>
      <c r="N1072">
        <v>1010</v>
      </c>
      <c r="O1072" t="s">
        <v>745</v>
      </c>
      <c r="P1072" t="s">
        <v>745</v>
      </c>
      <c r="Q1072">
        <v>1000</v>
      </c>
      <c r="X1072">
        <v>0.20399999999999999</v>
      </c>
      <c r="Y1072">
        <v>294.89999999999998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0.20399999999999999</v>
      </c>
      <c r="AH1072">
        <v>2</v>
      </c>
      <c r="AI1072">
        <v>50526575</v>
      </c>
      <c r="AJ1072">
        <v>1008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ROW(Source!A854)</f>
        <v>854</v>
      </c>
      <c r="B1073">
        <v>50526576</v>
      </c>
      <c r="C1073">
        <v>50526569</v>
      </c>
      <c r="D1073">
        <v>46148165</v>
      </c>
      <c r="E1073">
        <v>1</v>
      </c>
      <c r="F1073">
        <v>1</v>
      </c>
      <c r="G1073">
        <v>30570983</v>
      </c>
      <c r="H1073">
        <v>3</v>
      </c>
      <c r="I1073" t="s">
        <v>1430</v>
      </c>
      <c r="J1073" t="s">
        <v>1431</v>
      </c>
      <c r="K1073" t="s">
        <v>1432</v>
      </c>
      <c r="L1073">
        <v>1354</v>
      </c>
      <c r="N1073">
        <v>1010</v>
      </c>
      <c r="O1073" t="s">
        <v>328</v>
      </c>
      <c r="P1073" t="s">
        <v>328</v>
      </c>
      <c r="Q1073">
        <v>1</v>
      </c>
      <c r="X1073">
        <v>204</v>
      </c>
      <c r="Y1073">
        <v>5.16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204</v>
      </c>
      <c r="AH1073">
        <v>2</v>
      </c>
      <c r="AI1073">
        <v>50526576</v>
      </c>
      <c r="AJ1073">
        <v>1009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ROW(Source!A854)</f>
        <v>854</v>
      </c>
      <c r="B1074">
        <v>50526577</v>
      </c>
      <c r="C1074">
        <v>50526569</v>
      </c>
      <c r="D1074">
        <v>45920160</v>
      </c>
      <c r="E1074">
        <v>30570983</v>
      </c>
      <c r="F1074">
        <v>1</v>
      </c>
      <c r="G1074">
        <v>30570983</v>
      </c>
      <c r="H1074">
        <v>3</v>
      </c>
      <c r="I1074" t="s">
        <v>1616</v>
      </c>
      <c r="J1074" t="s">
        <v>3</v>
      </c>
      <c r="K1074" t="s">
        <v>1617</v>
      </c>
      <c r="L1074">
        <v>1303</v>
      </c>
      <c r="N1074">
        <v>1003</v>
      </c>
      <c r="O1074" t="s">
        <v>893</v>
      </c>
      <c r="P1074" t="s">
        <v>893</v>
      </c>
      <c r="Q1074">
        <v>1000</v>
      </c>
      <c r="X1074">
        <v>0.10199999999999999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3</v>
      </c>
      <c r="AG1074">
        <v>0.10199999999999999</v>
      </c>
      <c r="AH1074">
        <v>3</v>
      </c>
      <c r="AI1074">
        <v>-1</v>
      </c>
      <c r="AJ1074" t="s">
        <v>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ROW(Source!A855)</f>
        <v>855</v>
      </c>
      <c r="B1075">
        <v>50526570</v>
      </c>
      <c r="C1075">
        <v>50526569</v>
      </c>
      <c r="D1075">
        <v>45895822</v>
      </c>
      <c r="E1075">
        <v>30570983</v>
      </c>
      <c r="F1075">
        <v>1</v>
      </c>
      <c r="G1075">
        <v>30570983</v>
      </c>
      <c r="H1075">
        <v>1</v>
      </c>
      <c r="I1075" t="s">
        <v>1060</v>
      </c>
      <c r="J1075" t="s">
        <v>3</v>
      </c>
      <c r="K1075" t="s">
        <v>1061</v>
      </c>
      <c r="L1075">
        <v>1191</v>
      </c>
      <c r="N1075">
        <v>1013</v>
      </c>
      <c r="O1075" t="s">
        <v>1062</v>
      </c>
      <c r="P1075" t="s">
        <v>1062</v>
      </c>
      <c r="Q1075">
        <v>1</v>
      </c>
      <c r="X1075">
        <v>40.200000000000003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1</v>
      </c>
      <c r="AF1075" t="s">
        <v>3</v>
      </c>
      <c r="AG1075">
        <v>40.200000000000003</v>
      </c>
      <c r="AH1075">
        <v>2</v>
      </c>
      <c r="AI1075">
        <v>50526570</v>
      </c>
      <c r="AJ1075">
        <v>1011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ROW(Source!A855)</f>
        <v>855</v>
      </c>
      <c r="B1076">
        <v>50526571</v>
      </c>
      <c r="C1076">
        <v>50526569</v>
      </c>
      <c r="D1076">
        <v>46170867</v>
      </c>
      <c r="E1076">
        <v>1</v>
      </c>
      <c r="F1076">
        <v>1</v>
      </c>
      <c r="G1076">
        <v>30570983</v>
      </c>
      <c r="H1076">
        <v>2</v>
      </c>
      <c r="I1076" t="s">
        <v>1085</v>
      </c>
      <c r="J1076" t="s">
        <v>1086</v>
      </c>
      <c r="K1076" t="s">
        <v>1087</v>
      </c>
      <c r="L1076">
        <v>1368</v>
      </c>
      <c r="N1076">
        <v>1011</v>
      </c>
      <c r="O1076" t="s">
        <v>1066</v>
      </c>
      <c r="P1076" t="s">
        <v>1066</v>
      </c>
      <c r="Q1076">
        <v>1</v>
      </c>
      <c r="X1076">
        <v>0.03</v>
      </c>
      <c r="Y1076">
        <v>0</v>
      </c>
      <c r="Z1076">
        <v>83.1</v>
      </c>
      <c r="AA1076">
        <v>12.62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0.03</v>
      </c>
      <c r="AH1076">
        <v>2</v>
      </c>
      <c r="AI1076">
        <v>50526571</v>
      </c>
      <c r="AJ1076">
        <v>1012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ROW(Source!A855)</f>
        <v>855</v>
      </c>
      <c r="B1077">
        <v>50526572</v>
      </c>
      <c r="C1077">
        <v>50526569</v>
      </c>
      <c r="D1077">
        <v>46170977</v>
      </c>
      <c r="E1077">
        <v>1</v>
      </c>
      <c r="F1077">
        <v>1</v>
      </c>
      <c r="G1077">
        <v>30570983</v>
      </c>
      <c r="H1077">
        <v>2</v>
      </c>
      <c r="I1077" t="s">
        <v>1094</v>
      </c>
      <c r="J1077" t="s">
        <v>1095</v>
      </c>
      <c r="K1077" t="s">
        <v>1096</v>
      </c>
      <c r="L1077">
        <v>1368</v>
      </c>
      <c r="N1077">
        <v>1011</v>
      </c>
      <c r="O1077" t="s">
        <v>1066</v>
      </c>
      <c r="P1077" t="s">
        <v>1066</v>
      </c>
      <c r="Q1077">
        <v>1</v>
      </c>
      <c r="X1077">
        <v>11</v>
      </c>
      <c r="Y1077">
        <v>0</v>
      </c>
      <c r="Z1077">
        <v>0.8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3</v>
      </c>
      <c r="AG1077">
        <v>11</v>
      </c>
      <c r="AH1077">
        <v>2</v>
      </c>
      <c r="AI1077">
        <v>50526572</v>
      </c>
      <c r="AJ1077">
        <v>1013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ROW(Source!A855)</f>
        <v>855</v>
      </c>
      <c r="B1078">
        <v>50526573</v>
      </c>
      <c r="C1078">
        <v>50526569</v>
      </c>
      <c r="D1078">
        <v>46137688</v>
      </c>
      <c r="E1078">
        <v>1</v>
      </c>
      <c r="F1078">
        <v>1</v>
      </c>
      <c r="G1078">
        <v>30570983</v>
      </c>
      <c r="H1078">
        <v>3</v>
      </c>
      <c r="I1078" t="s">
        <v>1285</v>
      </c>
      <c r="J1078" t="s">
        <v>1286</v>
      </c>
      <c r="K1078" t="s">
        <v>1287</v>
      </c>
      <c r="L1078">
        <v>1355</v>
      </c>
      <c r="N1078">
        <v>1010</v>
      </c>
      <c r="O1078" t="s">
        <v>373</v>
      </c>
      <c r="P1078" t="s">
        <v>373</v>
      </c>
      <c r="Q1078">
        <v>100</v>
      </c>
      <c r="X1078">
        <v>2.08</v>
      </c>
      <c r="Y1078">
        <v>15.04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 t="s">
        <v>3</v>
      </c>
      <c r="AG1078">
        <v>2.08</v>
      </c>
      <c r="AH1078">
        <v>2</v>
      </c>
      <c r="AI1078">
        <v>50526573</v>
      </c>
      <c r="AJ1078">
        <v>1014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ROW(Source!A855)</f>
        <v>855</v>
      </c>
      <c r="B1079">
        <v>50526574</v>
      </c>
      <c r="C1079">
        <v>50526569</v>
      </c>
      <c r="D1079">
        <v>46137746</v>
      </c>
      <c r="E1079">
        <v>1</v>
      </c>
      <c r="F1079">
        <v>1</v>
      </c>
      <c r="G1079">
        <v>30570983</v>
      </c>
      <c r="H1079">
        <v>3</v>
      </c>
      <c r="I1079" t="s">
        <v>1424</v>
      </c>
      <c r="J1079" t="s">
        <v>1425</v>
      </c>
      <c r="K1079" t="s">
        <v>1426</v>
      </c>
      <c r="L1079">
        <v>1355</v>
      </c>
      <c r="N1079">
        <v>1010</v>
      </c>
      <c r="O1079" t="s">
        <v>373</v>
      </c>
      <c r="P1079" t="s">
        <v>373</v>
      </c>
      <c r="Q1079">
        <v>100</v>
      </c>
      <c r="X1079">
        <v>2.08</v>
      </c>
      <c r="Y1079">
        <v>16.16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2.08</v>
      </c>
      <c r="AH1079">
        <v>2</v>
      </c>
      <c r="AI1079">
        <v>50526574</v>
      </c>
      <c r="AJ1079">
        <v>1015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ROW(Source!A855)</f>
        <v>855</v>
      </c>
      <c r="B1080">
        <v>50526575</v>
      </c>
      <c r="C1080">
        <v>50526569</v>
      </c>
      <c r="D1080">
        <v>46148671</v>
      </c>
      <c r="E1080">
        <v>1</v>
      </c>
      <c r="F1080">
        <v>1</v>
      </c>
      <c r="G1080">
        <v>30570983</v>
      </c>
      <c r="H1080">
        <v>3</v>
      </c>
      <c r="I1080" t="s">
        <v>1427</v>
      </c>
      <c r="J1080" t="s">
        <v>1428</v>
      </c>
      <c r="K1080" t="s">
        <v>1429</v>
      </c>
      <c r="L1080">
        <v>1356</v>
      </c>
      <c r="N1080">
        <v>1010</v>
      </c>
      <c r="O1080" t="s">
        <v>745</v>
      </c>
      <c r="P1080" t="s">
        <v>745</v>
      </c>
      <c r="Q1080">
        <v>1000</v>
      </c>
      <c r="X1080">
        <v>0.20399999999999999</v>
      </c>
      <c r="Y1080">
        <v>294.89999999999998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0.20399999999999999</v>
      </c>
      <c r="AH1080">
        <v>2</v>
      </c>
      <c r="AI1080">
        <v>50526575</v>
      </c>
      <c r="AJ1080">
        <v>1016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ROW(Source!A855)</f>
        <v>855</v>
      </c>
      <c r="B1081">
        <v>50526576</v>
      </c>
      <c r="C1081">
        <v>50526569</v>
      </c>
      <c r="D1081">
        <v>46148165</v>
      </c>
      <c r="E1081">
        <v>1</v>
      </c>
      <c r="F1081">
        <v>1</v>
      </c>
      <c r="G1081">
        <v>30570983</v>
      </c>
      <c r="H1081">
        <v>3</v>
      </c>
      <c r="I1081" t="s">
        <v>1430</v>
      </c>
      <c r="J1081" t="s">
        <v>1431</v>
      </c>
      <c r="K1081" t="s">
        <v>1432</v>
      </c>
      <c r="L1081">
        <v>1354</v>
      </c>
      <c r="N1081">
        <v>1010</v>
      </c>
      <c r="O1081" t="s">
        <v>328</v>
      </c>
      <c r="P1081" t="s">
        <v>328</v>
      </c>
      <c r="Q1081">
        <v>1</v>
      </c>
      <c r="X1081">
        <v>204</v>
      </c>
      <c r="Y1081">
        <v>5.16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204</v>
      </c>
      <c r="AH1081">
        <v>2</v>
      </c>
      <c r="AI1081">
        <v>50526576</v>
      </c>
      <c r="AJ1081">
        <v>1017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ROW(Source!A855)</f>
        <v>855</v>
      </c>
      <c r="B1082">
        <v>50526577</v>
      </c>
      <c r="C1082">
        <v>50526569</v>
      </c>
      <c r="D1082">
        <v>45920160</v>
      </c>
      <c r="E1082">
        <v>30570983</v>
      </c>
      <c r="F1082">
        <v>1</v>
      </c>
      <c r="G1082">
        <v>30570983</v>
      </c>
      <c r="H1082">
        <v>3</v>
      </c>
      <c r="I1082" t="s">
        <v>1616</v>
      </c>
      <c r="J1082" t="s">
        <v>3</v>
      </c>
      <c r="K1082" t="s">
        <v>1617</v>
      </c>
      <c r="L1082">
        <v>1303</v>
      </c>
      <c r="N1082">
        <v>1003</v>
      </c>
      <c r="O1082" t="s">
        <v>893</v>
      </c>
      <c r="P1082" t="s">
        <v>893</v>
      </c>
      <c r="Q1082">
        <v>1000</v>
      </c>
      <c r="X1082">
        <v>0.10199999999999999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 t="s">
        <v>3</v>
      </c>
      <c r="AG1082">
        <v>0.10199999999999999</v>
      </c>
      <c r="AH1082">
        <v>3</v>
      </c>
      <c r="AI1082">
        <v>-1</v>
      </c>
      <c r="AJ1082" t="s">
        <v>3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8CC2-E2CF-411B-9098-762904CD8B36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2024-10-09T07:00:35Z</dcterms:created>
  <dcterms:modified xsi:type="dcterms:W3CDTF">2024-11-05T08:12:40Z</dcterms:modified>
</cp:coreProperties>
</file>